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32"/>
  <workbookPr showInkAnnotation="0"/>
  <mc:AlternateContent xmlns:mc="http://schemas.openxmlformats.org/markup-compatibility/2006">
    <mc:Choice Requires="x15">
      <x15ac:absPath xmlns:x15ac="http://schemas.microsoft.com/office/spreadsheetml/2010/11/ac" url="C:\Users\HP\Downloads\"/>
    </mc:Choice>
  </mc:AlternateContent>
  <xr:revisionPtr revIDLastSave="0" documentId="8_{A7D37893-8AE4-4963-8B41-F1797ED333BC}" xr6:coauthVersionLast="47" xr6:coauthVersionMax="47" xr10:uidLastSave="{00000000-0000-0000-0000-000000000000}"/>
  <bookViews>
    <workbookView xWindow="-120" yWindow="-120" windowWidth="24240" windowHeight="13020" tabRatio="901" firstSheet="3" activeTab="4"/>
  </bookViews>
  <sheets>
    <sheet name="00000" sheetId="84" state="veryHidden" r:id="rId1"/>
    <sheet name="XXXXX" sheetId="91" state="veryHidden" r:id="rId2"/>
    <sheet name="10000" sheetId="92" state="veryHidden" r:id="rId3"/>
    <sheet name="สรุปผลการคำนวณ" sheetId="353" r:id="rId4"/>
    <sheet name="ปร.5 ถนนคอนกรีต" sheetId="375" r:id="rId5"/>
    <sheet name="สรุปโครงสร้างทาง ช่วง 1" sheetId="337" state="hidden" r:id="rId6"/>
    <sheet name="สรุปโครงสร้างทาง ช่วง 2" sheetId="339" state="hidden" r:id="rId7"/>
    <sheet name="สรุปโครงสร้างทาง ช่วง 3" sheetId="360" state="hidden" r:id="rId8"/>
    <sheet name="สรุปโครงสร้างทาง ช่วง 4" sheetId="361" state="hidden" r:id="rId9"/>
    <sheet name="ค่าดำเนินการ+ค่าเสื่อมราคา" sheetId="177" state="hidden" r:id="rId10"/>
    <sheet name="รวมoperate" sheetId="199" state="hidden" r:id="rId11"/>
    <sheet name="6ล้อ" sheetId="180" state="hidden" r:id="rId12"/>
    <sheet name="10ล้อ" sheetId="178" state="hidden" r:id="rId13"/>
    <sheet name="10ล้อ+พ่วง" sheetId="179" state="hidden" r:id="rId14"/>
    <sheet name="ตารางขนส่ง 6 ล้อ" sheetId="381" state="hidden" r:id="rId15"/>
    <sheet name="ตารางขนส่ง 10 ล้อ" sheetId="382" state="hidden" r:id="rId16"/>
    <sheet name="ตารางขนส่ง 10 ล้อ + ลากพ่วง" sheetId="383" state="hidden" r:id="rId17"/>
    <sheet name="สูตร6ล้อ" sheetId="198" state="hidden" r:id="rId18"/>
    <sheet name="คำแนะนำ" sheetId="326" state="hidden" r:id="rId19"/>
    <sheet name="สูตร10ล้อ" sheetId="196" state="hidden" r:id="rId20"/>
    <sheet name="สูตร10ล้อพ่วง" sheetId="197" state="hidden" r:id="rId21"/>
    <sheet name="รายการคำนวณเทียบค่างานต้นทุน" sheetId="331" state="hidden" r:id="rId22"/>
    <sheet name="ปร.4 box" sheetId="341" state="hidden" r:id="rId23"/>
    <sheet name="สรุปBOX" sheetId="342" state="hidden" r:id="rId24"/>
    <sheet name="สรุปตารางกำแพงbox" sheetId="343" state="hidden" r:id="rId25"/>
    <sheet name="สรุปตารางถอดแบบbox" sheetId="344" state="hidden" r:id="rId26"/>
    <sheet name="ตารางกำแพงปากท่อลอดเหลี่ยม" sheetId="345" state="hidden" r:id="rId27"/>
    <sheet name="ตารางถอดแบบbox" sheetId="346" state="hidden" r:id="rId28"/>
    <sheet name="ราคาหินผสมแอสฟัลต์" sheetId="379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</externalReferences>
  <definedNames>
    <definedName name="_con1" localSheetId="4">#REF!</definedName>
    <definedName name="_con1" localSheetId="28">#REF!</definedName>
    <definedName name="_con1" localSheetId="7">#REF!</definedName>
    <definedName name="_con1" localSheetId="8">#REF!</definedName>
    <definedName name="_con1">#REF!</definedName>
    <definedName name="_con11" localSheetId="4">#REF!</definedName>
    <definedName name="_con11" localSheetId="28">#REF!</definedName>
    <definedName name="_con11" localSheetId="7">#REF!</definedName>
    <definedName name="_con11" localSheetId="8">#REF!</definedName>
    <definedName name="_con11">#REF!</definedName>
    <definedName name="_con2" localSheetId="4">#REF!</definedName>
    <definedName name="_con2" localSheetId="28">#REF!</definedName>
    <definedName name="_con2" localSheetId="7">#REF!</definedName>
    <definedName name="_con2" localSheetId="8">#REF!</definedName>
    <definedName name="_con2">#REF!</definedName>
    <definedName name="_con3" localSheetId="4">#REF!</definedName>
    <definedName name="_con3" localSheetId="28">#REF!</definedName>
    <definedName name="_con3" localSheetId="7">#REF!</definedName>
    <definedName name="_con3" localSheetId="8">#REF!</definedName>
    <definedName name="_con3">#REF!</definedName>
    <definedName name="_con4" localSheetId="4">#REF!</definedName>
    <definedName name="_con4" localSheetId="28">#REF!</definedName>
    <definedName name="_con4" localSheetId="7">#REF!</definedName>
    <definedName name="_con4" localSheetId="8">#REF!</definedName>
    <definedName name="_con4">#REF!</definedName>
    <definedName name="_cut1" localSheetId="26">[1]ค่างานต้นทุน!$H$18</definedName>
    <definedName name="_cut1" localSheetId="27">[1]ค่างานต้นทุน!$H$18</definedName>
    <definedName name="_cut1" localSheetId="22">[1]ค่างานต้นทุน!$H$18</definedName>
    <definedName name="_cut1" localSheetId="23">[1]ค่างานต้นทุน!$H$18</definedName>
    <definedName name="_cut1" localSheetId="24">[1]ค่างานต้นทุน!$H$18</definedName>
    <definedName name="_cut1" localSheetId="25">[1]ค่างานต้นทุน!$H$18</definedName>
    <definedName name="_cut1">[2]ค่างานต้นทุน!$H$18</definedName>
    <definedName name="_ExD1002">[3]Sheet1!$A$78</definedName>
    <definedName name="_ExD1003">[3]Sheet1!$A$79</definedName>
    <definedName name="_ExD1202">[3]Sheet1!$A$80</definedName>
    <definedName name="_ExD1203">[3]Sheet1!$A$81</definedName>
    <definedName name="_ExD1502">[3]Sheet1!$A$82</definedName>
    <definedName name="_ExD1503">[3]Sheet1!$A$83</definedName>
    <definedName name="_ExD302">[3]Sheet1!$A$68</definedName>
    <definedName name="_ExD303">[3]Sheet1!$A$69</definedName>
    <definedName name="_ExD402">[3]Sheet1!$A$70</definedName>
    <definedName name="_ExD403">[3]Sheet1!$A$71</definedName>
    <definedName name="_ExD502">[3]Sheet1!$A$72</definedName>
    <definedName name="_ExD503">[3]Sheet1!$A$73</definedName>
    <definedName name="_ExD602">[3]Sheet1!$A$74</definedName>
    <definedName name="_ExD603">[3]Sheet1!$A$75</definedName>
    <definedName name="_ExD802">[3]Sheet1!$A$76</definedName>
    <definedName name="_ExD803">[3]Sheet1!$A$77</definedName>
    <definedName name="_sd30" localSheetId="4">#REF!</definedName>
    <definedName name="_sd30" localSheetId="28">#REF!</definedName>
    <definedName name="_sd30" localSheetId="7">#REF!</definedName>
    <definedName name="_sd30" localSheetId="8">#REF!</definedName>
    <definedName name="_sd30">#REF!</definedName>
    <definedName name="_sd40" localSheetId="4">#REF!</definedName>
    <definedName name="_sd40" localSheetId="28">#REF!</definedName>
    <definedName name="_sd40" localSheetId="7">#REF!</definedName>
    <definedName name="_sd40" localSheetId="8">#REF!</definedName>
    <definedName name="_sd40">#REF!</definedName>
    <definedName name="_st1" localSheetId="4">#REF!</definedName>
    <definedName name="_st1" localSheetId="28">#REF!</definedName>
    <definedName name="_st1" localSheetId="7">#REF!</definedName>
    <definedName name="_st1" localSheetId="8">#REF!</definedName>
    <definedName name="_st1">#REF!</definedName>
    <definedName name="_st2" localSheetId="4">#REF!</definedName>
    <definedName name="_st2" localSheetId="28">#REF!</definedName>
    <definedName name="_st2" localSheetId="7">#REF!</definedName>
    <definedName name="_st2" localSheetId="8">#REF!</definedName>
    <definedName name="_st2">#REF!</definedName>
    <definedName name="_st3" localSheetId="4">#REF!</definedName>
    <definedName name="_st3" localSheetId="28">#REF!</definedName>
    <definedName name="_st3" localSheetId="7">#REF!</definedName>
    <definedName name="_st3" localSheetId="8">#REF!</definedName>
    <definedName name="_st3">#REF!</definedName>
    <definedName name="aaaaaa">[4]กรอกราคาวัสดุที่แหล่ง!$S$62</definedName>
    <definedName name="AB">'[5]12 ข้อมูลงานไม้แบบ'!$W$29</definedName>
    <definedName name="AC" localSheetId="4">#REF!</definedName>
    <definedName name="AC" localSheetId="28">#REF!</definedName>
    <definedName name="AC" localSheetId="7">#REF!</definedName>
    <definedName name="AC" localSheetId="8">#REF!</definedName>
    <definedName name="AC">#REF!</definedName>
    <definedName name="AC_Scarify" localSheetId="4">#REF!</definedName>
    <definedName name="AC_Scarify" localSheetId="28">#REF!</definedName>
    <definedName name="AC_Scarify">#REF!</definedName>
    <definedName name="AddHMA" localSheetId="4">#REF!</definedName>
    <definedName name="AddHMA" localSheetId="28">#REF!</definedName>
    <definedName name="AddHMA" localSheetId="7">#REF!</definedName>
    <definedName name="AddHMA" localSheetId="8">#REF!</definedName>
    <definedName name="AddHMA">#REF!</definedName>
    <definedName name="Approach_Concrete_Barrier_A" localSheetId="4">#REF!</definedName>
    <definedName name="Approach_Concrete_Barrier_A" localSheetId="28">#REF!</definedName>
    <definedName name="Approach_Concrete_Barrier_A" localSheetId="7">#REF!</definedName>
    <definedName name="Approach_Concrete_Barrier_A" localSheetId="8">#REF!</definedName>
    <definedName name="Approach_Concrete_Barrier_A">#REF!</definedName>
    <definedName name="Approach_Concrete_Barrier_B" localSheetId="4">#REF!</definedName>
    <definedName name="Approach_Concrete_Barrier_B" localSheetId="28">#REF!</definedName>
    <definedName name="Approach_Concrete_Barrier_B" localSheetId="7">#REF!</definedName>
    <definedName name="Approach_Concrete_Barrier_B" localSheetId="8">#REF!</definedName>
    <definedName name="Approach_Concrete_Barrier_B">#REF!</definedName>
    <definedName name="Approach_Concrete_Barrier_C" localSheetId="4">#REF!</definedName>
    <definedName name="Approach_Concrete_Barrier_C" localSheetId="28">#REF!</definedName>
    <definedName name="Approach_Concrete_Barrier_C" localSheetId="7">#REF!</definedName>
    <definedName name="Approach_Concrete_Barrier_C" localSheetId="8">#REF!</definedName>
    <definedName name="Approach_Concrete_Barrier_C">#REF!</definedName>
    <definedName name="Approach_Concrete_Barrier_D" localSheetId="4">#REF!</definedName>
    <definedName name="Approach_Concrete_Barrier_D" localSheetId="28">#REF!</definedName>
    <definedName name="Approach_Concrete_Barrier_D" localSheetId="7">#REF!</definedName>
    <definedName name="Approach_Concrete_Barrier_D" localSheetId="8">#REF!</definedName>
    <definedName name="Approach_Concrete_Barrier_D">#REF!</definedName>
    <definedName name="Approach_Concrete_Barrier_E" localSheetId="4">#REF!</definedName>
    <definedName name="Approach_Concrete_Barrier_E" localSheetId="28">#REF!</definedName>
    <definedName name="Approach_Concrete_Barrier_E" localSheetId="7">#REF!</definedName>
    <definedName name="Approach_Concrete_Barrier_E" localSheetId="8">#REF!</definedName>
    <definedName name="Approach_Concrete_Barrier_E">#REF!</definedName>
    <definedName name="Asphalt_Con_Layer" localSheetId="4">#REF!</definedName>
    <definedName name="Asphalt_Con_Layer" localSheetId="28">#REF!</definedName>
    <definedName name="Asphalt_Con_Layer" localSheetId="7">#REF!</definedName>
    <definedName name="Asphalt_Con_Layer" localSheetId="8">#REF!</definedName>
    <definedName name="Asphalt_Con_Layer">#REF!</definedName>
    <definedName name="Asphalt_Con_Layer_C" localSheetId="4">#REF!</definedName>
    <definedName name="Asphalt_Con_Layer_C" localSheetId="28">#REF!</definedName>
    <definedName name="Asphalt_Con_Layer_C" localSheetId="7">#REF!</definedName>
    <definedName name="Asphalt_Con_Layer_C" localSheetId="8">#REF!</definedName>
    <definedName name="Asphalt_Con_Layer_C">#REF!</definedName>
    <definedName name="Asphalt_Con_Leveling" localSheetId="4">#REF!</definedName>
    <definedName name="Asphalt_Con_Leveling" localSheetId="28">#REF!</definedName>
    <definedName name="Asphalt_Con_Leveling" localSheetId="7">#REF!</definedName>
    <definedName name="Asphalt_Con_Leveling" localSheetId="8">#REF!</definedName>
    <definedName name="Asphalt_Con_Leveling">#REF!</definedName>
    <definedName name="Asphalt_Con_Leveling_C" localSheetId="4">#REF!</definedName>
    <definedName name="Asphalt_Con_Leveling_C" localSheetId="28">#REF!</definedName>
    <definedName name="Asphalt_Con_Leveling_C" localSheetId="7">#REF!</definedName>
    <definedName name="Asphalt_Con_Leveling_C" localSheetId="8">#REF!</definedName>
    <definedName name="Asphalt_Con_Leveling_C">#REF!</definedName>
    <definedName name="Asphalt_Con_PreLeveling" localSheetId="4">#REF!</definedName>
    <definedName name="Asphalt_Con_PreLeveling" localSheetId="28">#REF!</definedName>
    <definedName name="Asphalt_Con_PreLeveling" localSheetId="7">#REF!</definedName>
    <definedName name="Asphalt_Con_PreLeveling" localSheetId="8">#REF!</definedName>
    <definedName name="Asphalt_Con_PreLeveling">#REF!</definedName>
    <definedName name="Asphalt_Con_PreLeveling_C" localSheetId="4">#REF!</definedName>
    <definedName name="Asphalt_Con_PreLeveling_C" localSheetId="28">#REF!</definedName>
    <definedName name="Asphalt_Con_PreLeveling_C" localSheetId="7">#REF!</definedName>
    <definedName name="Asphalt_Con_PreLeveling_C" localSheetId="8">#REF!</definedName>
    <definedName name="Asphalt_Con_PreLeveling_C">#REF!</definedName>
    <definedName name="Asphalt_Concrete_Binder" localSheetId="4">#REF!</definedName>
    <definedName name="Asphalt_Concrete_Binder" localSheetId="28">#REF!</definedName>
    <definedName name="Asphalt_Concrete_Binder" localSheetId="7">#REF!</definedName>
    <definedName name="Asphalt_Concrete_Binder" localSheetId="8">#REF!</definedName>
    <definedName name="Asphalt_Concrete_Binder">#REF!</definedName>
    <definedName name="Asphalt_Concrete_Binder_C" localSheetId="4">#REF!</definedName>
    <definedName name="Asphalt_Concrete_Binder_C" localSheetId="28">#REF!</definedName>
    <definedName name="Asphalt_Concrete_Binder_C">#REF!</definedName>
    <definedName name="Asphalt_Concrete_Wearing" localSheetId="4">#REF!</definedName>
    <definedName name="Asphalt_Concrete_Wearing" localSheetId="28">#REF!</definedName>
    <definedName name="Asphalt_Concrete_Wearing" localSheetId="7">#REF!</definedName>
    <definedName name="Asphalt_Concrete_Wearing" localSheetId="8">#REF!</definedName>
    <definedName name="Asphalt_Concrete_Wearing">#REF!</definedName>
    <definedName name="Asphalt_Concrete_Wearing_C" localSheetId="4">#REF!</definedName>
    <definedName name="Asphalt_Concrete_Wearing_C" localSheetId="28">#REF!</definedName>
    <definedName name="Asphalt_Concrete_Wearing_C">#REF!</definedName>
    <definedName name="B\CUM1KM">[3]Sheet1!$CR$226</definedName>
    <definedName name="B\CUM200KM">[3]Sheet1!$CT$226</definedName>
    <definedName name="B\TON1KM">[3]Sheet1!$CR$225</definedName>
    <definedName name="Barrier_Curb" localSheetId="4">#REF!</definedName>
    <definedName name="Barrier_Curb" localSheetId="28">#REF!</definedName>
    <definedName name="Barrier_Curb" localSheetId="7">#REF!</definedName>
    <definedName name="Barrier_Curb" localSheetId="8">#REF!</definedName>
    <definedName name="Barrier_Curb">#REF!</definedName>
    <definedName name="BarrierCurbGutter" localSheetId="4">#REF!</definedName>
    <definedName name="BarrierCurbGutter" localSheetId="28">#REF!</definedName>
    <definedName name="BarrierCurbGutter" localSheetId="7">#REF!</definedName>
    <definedName name="BarrierCurbGutter" localSheetId="8">#REF!</definedName>
    <definedName name="BarrierCurbGutter">#REF!</definedName>
    <definedName name="Base_Scarify" localSheetId="4">#REF!</definedName>
    <definedName name="Base_Scarify" localSheetId="28">#REF!</definedName>
    <definedName name="Base_Scarify" localSheetId="6">#REF!</definedName>
    <definedName name="Base_Scarify" localSheetId="7">#REF!</definedName>
    <definedName name="Base_Scarify" localSheetId="8">#REF!</definedName>
    <definedName name="Base_Scarify">#REF!</definedName>
    <definedName name="ben" localSheetId="26">[1]ค่างานต้นทุน!$H$11</definedName>
    <definedName name="ben" localSheetId="27">[1]ค่างานต้นทุน!$H$11</definedName>
    <definedName name="ben" localSheetId="22">[1]ค่างานต้นทุน!$H$11</definedName>
    <definedName name="ben" localSheetId="23">[1]ค่างานต้นทุน!$H$11</definedName>
    <definedName name="ben" localSheetId="24">[1]ค่างานต้นทุน!$H$11</definedName>
    <definedName name="ben" localSheetId="25">[1]ค่างานต้นทุน!$H$11</definedName>
    <definedName name="ben">[2]ค่างานต้นทุน!$H$11</definedName>
    <definedName name="BlockSodding" localSheetId="4">#REF!</definedName>
    <definedName name="BlockSodding" localSheetId="28">#REF!</definedName>
    <definedName name="BlockSodding" localSheetId="7">#REF!</definedName>
    <definedName name="BlockSodding" localSheetId="8">#REF!</definedName>
    <definedName name="BlockSodding">#REF!</definedName>
    <definedName name="BlockType">[3]Sheet1!$A$122</definedName>
    <definedName name="bot_slab_thk" localSheetId="4">#REF!</definedName>
    <definedName name="bot_slab_thk" localSheetId="28">#REF!</definedName>
    <definedName name="bot_slab_thk" localSheetId="7">#REF!</definedName>
    <definedName name="bot_slab_thk" localSheetId="8">#REF!</definedName>
    <definedName name="bot_slab_thk">#REF!</definedName>
    <definedName name="BoxSideTwo1">[3]Sheet1!$L$195</definedName>
    <definedName name="BoxSideTwo2">[3]Sheet1!$L$196</definedName>
    <definedName name="BoxSideTwo3">[3]Sheet1!$L$197</definedName>
    <definedName name="BoxSideTwo4">[3]Sheet1!$L$198</definedName>
    <definedName name="BridgeWidening1" localSheetId="4">#REF!</definedName>
    <definedName name="BridgeWidening1" localSheetId="28">#REF!</definedName>
    <definedName name="BridgeWidening1" localSheetId="7">#REF!</definedName>
    <definedName name="BridgeWidening1" localSheetId="8">#REF!</definedName>
    <definedName name="BridgeWidening1">#REF!</definedName>
    <definedName name="BridgeWidening2" localSheetId="4">#REF!</definedName>
    <definedName name="BridgeWidening2" localSheetId="28">#REF!</definedName>
    <definedName name="BridgeWidening2" localSheetId="7">#REF!</definedName>
    <definedName name="BridgeWidening2" localSheetId="8">#REF!</definedName>
    <definedName name="BridgeWidening2">#REF!</definedName>
    <definedName name="BridgeWidening3" localSheetId="4">#REF!</definedName>
    <definedName name="BridgeWidening3" localSheetId="28">#REF!</definedName>
    <definedName name="BridgeWidening3" localSheetId="7">#REF!</definedName>
    <definedName name="BridgeWidening3" localSheetId="8">#REF!</definedName>
    <definedName name="BridgeWidening3">#REF!</definedName>
    <definedName name="BridgeWidening4" localSheetId="4">#REF!</definedName>
    <definedName name="BridgeWidening4" localSheetId="28">#REF!</definedName>
    <definedName name="BridgeWidening4" localSheetId="7">#REF!</definedName>
    <definedName name="BridgeWidening4" localSheetId="8">#REF!</definedName>
    <definedName name="BridgeWidening4">#REF!</definedName>
    <definedName name="BusStopA" localSheetId="4">#REF!</definedName>
    <definedName name="BusStopA" localSheetId="28">#REF!</definedName>
    <definedName name="BusStopA" localSheetId="7">#REF!</definedName>
    <definedName name="BusStopA" localSheetId="8">#REF!</definedName>
    <definedName name="BusStopA">#REF!</definedName>
    <definedName name="BusStopB" localSheetId="4">#REF!</definedName>
    <definedName name="BusStopB" localSheetId="28">#REF!</definedName>
    <definedName name="BusStopB" localSheetId="7">#REF!</definedName>
    <definedName name="BusStopB" localSheetId="8">#REF!</definedName>
    <definedName name="BusStopB">#REF!</definedName>
    <definedName name="BusStopC" localSheetId="4">#REF!</definedName>
    <definedName name="BusStopC" localSheetId="28">#REF!</definedName>
    <definedName name="BusStopC" localSheetId="7">#REF!</definedName>
    <definedName name="BusStopC" localSheetId="8">#REF!</definedName>
    <definedName name="BusStopC">#REF!</definedName>
    <definedName name="BusStopD" localSheetId="4">#REF!</definedName>
    <definedName name="BusStopD" localSheetId="28">#REF!</definedName>
    <definedName name="BusStopD" localSheetId="7">#REF!</definedName>
    <definedName name="BusStopD" localSheetId="8">#REF!</definedName>
    <definedName name="BusStopD">#REF!</definedName>
    <definedName name="BusStopE" localSheetId="4">#REF!</definedName>
    <definedName name="BusStopE" localSheetId="28">#REF!</definedName>
    <definedName name="BusStopE" localSheetId="7">#REF!</definedName>
    <definedName name="BusStopE" localSheetId="8">#REF!</definedName>
    <definedName name="BusStopE">#REF!</definedName>
    <definedName name="BusStopF" localSheetId="4">#REF!</definedName>
    <definedName name="BusStopF" localSheetId="28">#REF!</definedName>
    <definedName name="BusStopF" localSheetId="7">#REF!</definedName>
    <definedName name="BusStopF" localSheetId="8">#REF!</definedName>
    <definedName name="BusStopF">#REF!</definedName>
    <definedName name="BusStopIndex">[3]Sheet1!$V$186</definedName>
    <definedName name="CapeSeal" localSheetId="4">#REF!</definedName>
    <definedName name="CapeSeal" localSheetId="28">#REF!</definedName>
    <definedName name="CapeSeal" localSheetId="7">#REF!</definedName>
    <definedName name="CapeSeal" localSheetId="8">#REF!</definedName>
    <definedName name="CapeSeal">#REF!</definedName>
    <definedName name="Catch_Basin_RC_Cover" localSheetId="4">#REF!</definedName>
    <definedName name="Catch_Basin_RC_Cover" localSheetId="28">#REF!</definedName>
    <definedName name="Catch_Basin_RC_Cover" localSheetId="7">#REF!</definedName>
    <definedName name="Catch_Basin_RC_Cover" localSheetId="8">#REF!</definedName>
    <definedName name="Catch_Basin_RC_Cover">#REF!</definedName>
    <definedName name="Catch_Basin_Steel_Cover" localSheetId="4">#REF!</definedName>
    <definedName name="Catch_Basin_Steel_Cover" localSheetId="28">#REF!</definedName>
    <definedName name="Catch_Basin_Steel_Cover" localSheetId="7">#REF!</definedName>
    <definedName name="Catch_Basin_Steel_Cover" localSheetId="8">#REF!</definedName>
    <definedName name="Catch_Basin_Steel_Cover">#REF!</definedName>
    <definedName name="ce" localSheetId="4">#REF!</definedName>
    <definedName name="ce" localSheetId="28">#REF!</definedName>
    <definedName name="ce" localSheetId="7">#REF!</definedName>
    <definedName name="ce" localSheetId="8">#REF!</definedName>
    <definedName name="ce">#REF!</definedName>
    <definedName name="CellDepth1">[3]Sheet1!$ED$223</definedName>
    <definedName name="CellDepth2">[3]Sheet1!$ED$233</definedName>
    <definedName name="CellDepth3">[3]Sheet1!$ED$242</definedName>
    <definedName name="CellDepth4">[3]Sheet1!$ED$251</definedName>
    <definedName name="CellNum1">[3]Sheet1!$EE$223</definedName>
    <definedName name="CellNum2">[3]Sheet1!$EE$233</definedName>
    <definedName name="CellNum3">[3]Sheet1!$EE$242</definedName>
    <definedName name="CellNum4">[3]Sheet1!$EE$251</definedName>
    <definedName name="CellWidth1">[3]Sheet1!$EC$223</definedName>
    <definedName name="CellWidth2">[3]Sheet1!$EC$233</definedName>
    <definedName name="CellWidth3">[3]Sheet1!$EC$242</definedName>
    <definedName name="CellWidth4">[3]Sheet1!$EC$251</definedName>
    <definedName name="Chatter_BarBi" localSheetId="4">#REF!</definedName>
    <definedName name="Chatter_BarBi" localSheetId="28">#REF!</definedName>
    <definedName name="Chatter_BarBi" localSheetId="7">#REF!</definedName>
    <definedName name="Chatter_BarBi" localSheetId="8">#REF!</definedName>
    <definedName name="Chatter_BarBi">#REF!</definedName>
    <definedName name="Chatter_BarUni" localSheetId="4">#REF!</definedName>
    <definedName name="Chatter_BarUni" localSheetId="28">#REF!</definedName>
    <definedName name="Chatter_BarUni" localSheetId="7">#REF!</definedName>
    <definedName name="Chatter_BarUni" localSheetId="8">#REF!</definedName>
    <definedName name="Chatter_BarUni">#REF!</definedName>
    <definedName name="Clearing" localSheetId="4">#REF!</definedName>
    <definedName name="Clearing" localSheetId="28">#REF!</definedName>
    <definedName name="Clearing">#REF!</definedName>
    <definedName name="ColumnIndexNo">[3]Sheet1!$CM$225</definedName>
    <definedName name="con" localSheetId="4">#REF!</definedName>
    <definedName name="con" localSheetId="28">#REF!</definedName>
    <definedName name="con" localSheetId="7">#REF!</definedName>
    <definedName name="con" localSheetId="8">#REF!</definedName>
    <definedName name="con">#REF!</definedName>
    <definedName name="Conc_Headwall_1_100" localSheetId="4">#REF!</definedName>
    <definedName name="Conc_Headwall_1_100" localSheetId="28">#REF!</definedName>
    <definedName name="Conc_Headwall_1_100">#REF!</definedName>
    <definedName name="Conc_Headwall_1_120" localSheetId="4">#REF!</definedName>
    <definedName name="Conc_Headwall_1_120" localSheetId="28">#REF!</definedName>
    <definedName name="Conc_Headwall_1_120">#REF!</definedName>
    <definedName name="Conc_Headwall_1_60" localSheetId="4">#REF!</definedName>
    <definedName name="Conc_Headwall_1_60" localSheetId="28">#REF!</definedName>
    <definedName name="Conc_Headwall_1_60">#REF!</definedName>
    <definedName name="Conc_Headwall_1_80" localSheetId="4">#REF!</definedName>
    <definedName name="Conc_Headwall_1_80" localSheetId="28">#REF!</definedName>
    <definedName name="Conc_Headwall_1_80">#REF!</definedName>
    <definedName name="Conc_Headwall_2_100" localSheetId="4">#REF!</definedName>
    <definedName name="Conc_Headwall_2_100" localSheetId="28">#REF!</definedName>
    <definedName name="Conc_Headwall_2_100">#REF!</definedName>
    <definedName name="Conc_Headwall_2_120" localSheetId="4">#REF!</definedName>
    <definedName name="Conc_Headwall_2_120" localSheetId="28">#REF!</definedName>
    <definedName name="Conc_Headwall_2_120">#REF!</definedName>
    <definedName name="Conc_Headwall_2_60" localSheetId="4">#REF!</definedName>
    <definedName name="Conc_Headwall_2_60" localSheetId="28">#REF!</definedName>
    <definedName name="Conc_Headwall_2_60">#REF!</definedName>
    <definedName name="Conc_Headwall_2_80" localSheetId="4">#REF!</definedName>
    <definedName name="Conc_Headwall_2_80" localSheetId="28">#REF!</definedName>
    <definedName name="Conc_Headwall_2_80">#REF!</definedName>
    <definedName name="Conc_Headwall_3_100" localSheetId="4">#REF!</definedName>
    <definedName name="Conc_Headwall_3_100" localSheetId="28">#REF!</definedName>
    <definedName name="Conc_Headwall_3_100">#REF!</definedName>
    <definedName name="Conc_Headwall_3_120" localSheetId="4">#REF!</definedName>
    <definedName name="Conc_Headwall_3_120" localSheetId="28">#REF!</definedName>
    <definedName name="Conc_Headwall_3_120">#REF!</definedName>
    <definedName name="Conc_Headwall_3_60" localSheetId="4">#REF!</definedName>
    <definedName name="Conc_Headwall_3_60" localSheetId="28">#REF!</definedName>
    <definedName name="Conc_Headwall_3_60">#REF!</definedName>
    <definedName name="Conc_Headwall_3_80" localSheetId="4">#REF!</definedName>
    <definedName name="Conc_Headwall_3_80" localSheetId="28">#REF!</definedName>
    <definedName name="Conc_Headwall_3_80">#REF!</definedName>
    <definedName name="Conc_Intercept" localSheetId="4">#REF!</definedName>
    <definedName name="Conc_Intercept" localSheetId="28">#REF!</definedName>
    <definedName name="Conc_Intercept" localSheetId="7">#REF!</definedName>
    <definedName name="Conc_Intercept" localSheetId="8">#REF!</definedName>
    <definedName name="Conc_Intercept">#REF!</definedName>
    <definedName name="ConcBoxEnd1">[3]Sheet1!$EC$224</definedName>
    <definedName name="ConcBoxEnd2">[3]Sheet1!$EC$234</definedName>
    <definedName name="ConcBoxEnd3">[3]Sheet1!$EC$243</definedName>
    <definedName name="ConcBoxEnd4">[3]Sheet1!$EC$252</definedName>
    <definedName name="ConcCoverBox">[3]Sheet1!$DW$223</definedName>
    <definedName name="Concrete_Barrier_Approach" localSheetId="4">#REF!</definedName>
    <definedName name="Concrete_Barrier_Approach" localSheetId="28">#REF!</definedName>
    <definedName name="Concrete_Barrier_Approach" localSheetId="7">#REF!</definedName>
    <definedName name="Concrete_Barrier_Approach" localSheetId="8">#REF!</definedName>
    <definedName name="Concrete_Barrier_Approach">#REF!</definedName>
    <definedName name="Concrete_Barrier_I" localSheetId="4">#REF!</definedName>
    <definedName name="Concrete_Barrier_I" localSheetId="28">#REF!</definedName>
    <definedName name="Concrete_Barrier_I" localSheetId="7">#REF!</definedName>
    <definedName name="Concrete_Barrier_I" localSheetId="8">#REF!</definedName>
    <definedName name="Concrete_Barrier_I">#REF!</definedName>
    <definedName name="Concrete_Barrier_I_for_DeepCut" localSheetId="4">#REF!</definedName>
    <definedName name="Concrete_Barrier_I_for_DeepCut" localSheetId="28">#REF!</definedName>
    <definedName name="Concrete_Barrier_I_for_DeepCut" localSheetId="7">#REF!</definedName>
    <definedName name="Concrete_Barrier_I_for_DeepCut" localSheetId="8">#REF!</definedName>
    <definedName name="Concrete_Barrier_I_for_DeepCut">#REF!</definedName>
    <definedName name="Concrete_Barrier_II" localSheetId="4">#REF!</definedName>
    <definedName name="Concrete_Barrier_II" localSheetId="28">#REF!</definedName>
    <definedName name="Concrete_Barrier_II" localSheetId="7">#REF!</definedName>
    <definedName name="Concrete_Barrier_II" localSheetId="8">#REF!</definedName>
    <definedName name="Concrete_Barrier_II">#REF!</definedName>
    <definedName name="Concrete_Pavement" localSheetId="4">#REF!</definedName>
    <definedName name="Concrete_Pavement" localSheetId="28">#REF!</definedName>
    <definedName name="Concrete_Pavement">#REF!</definedName>
    <definedName name="Concrete_Slope" localSheetId="4">#REF!</definedName>
    <definedName name="Concrete_Slope" localSheetId="28">#REF!</definedName>
    <definedName name="Concrete_Slope" localSheetId="7">#REF!</definedName>
    <definedName name="Concrete_Slope" localSheetId="8">#REF!</definedName>
    <definedName name="Concrete_Slope">#REF!</definedName>
    <definedName name="ConcreteBox1">[3]Sheet1!$EB$224</definedName>
    <definedName name="ConcreteBox2">[3]Sheet1!$EB$234</definedName>
    <definedName name="ConcreteBox3">[3]Sheet1!$EB$243</definedName>
    <definedName name="ConcreteBox4">[3]Sheet1!$EB$252</definedName>
    <definedName name="ConcretePavingBlock" localSheetId="4">#REF!</definedName>
    <definedName name="ConcretePavingBlock" localSheetId="28">#REF!</definedName>
    <definedName name="ConcretePavingBlock" localSheetId="7">#REF!</definedName>
    <definedName name="ConcretePavingBlock" localSheetId="8">#REF!</definedName>
    <definedName name="ConcretePavingBlock">#REF!</definedName>
    <definedName name="ConcreteSlab7CM" localSheetId="4">#REF!</definedName>
    <definedName name="ConcreteSlab7CM" localSheetId="28">#REF!</definedName>
    <definedName name="ConcreteSlab7CM" localSheetId="7">#REF!</definedName>
    <definedName name="ConcreteSlab7CM" localSheetId="8">#REF!</definedName>
    <definedName name="ConcreteSlab7CM">#REF!</definedName>
    <definedName name="ConcreteSlabBlock" localSheetId="4">#REF!</definedName>
    <definedName name="ConcreteSlabBlock" localSheetId="28">#REF!</definedName>
    <definedName name="ConcreteSlabBlock" localSheetId="7">#REF!</definedName>
    <definedName name="ConcreteSlabBlock" localSheetId="8">#REF!</definedName>
    <definedName name="ConcreteSlabBlock">#REF!</definedName>
    <definedName name="Contraction_Joint" localSheetId="4">#REF!</definedName>
    <definedName name="Contraction_Joint" localSheetId="28">#REF!</definedName>
    <definedName name="Contraction_Joint">#REF!</definedName>
    <definedName name="Crush_Leveling" localSheetId="4">#REF!</definedName>
    <definedName name="Crush_Leveling" localSheetId="28">#REF!</definedName>
    <definedName name="Crush_Leveling">#REF!</definedName>
    <definedName name="Crush_Rock_Base" localSheetId="4">#REF!</definedName>
    <definedName name="Crush_Rock_Base" localSheetId="28">#REF!</definedName>
    <definedName name="Crush_Rock_Base">#REF!</definedName>
    <definedName name="cs" localSheetId="26">[1]ค่างานต้นทุน!$H$106</definedName>
    <definedName name="cs" localSheetId="27">[1]ค่างานต้นทุน!$H$106</definedName>
    <definedName name="cs" localSheetId="22">[1]ค่างานต้นทุน!$H$106</definedName>
    <definedName name="cs" localSheetId="23">[1]ค่างานต้นทุน!$H$106</definedName>
    <definedName name="cs" localSheetId="24">[1]ค่างานต้นทุน!$H$106</definedName>
    <definedName name="cs" localSheetId="25">[1]ค่างานต้นทุน!$H$106</definedName>
    <definedName name="cs">[2]ค่างานต้นทุน!$H$106</definedName>
    <definedName name="culv_wall_thk" localSheetId="4">#REF!</definedName>
    <definedName name="culv_wall_thk" localSheetId="28">#REF!</definedName>
    <definedName name="culv_wall_thk" localSheetId="7">#REF!</definedName>
    <definedName name="culv_wall_thk" localSheetId="8">#REF!</definedName>
    <definedName name="culv_wall_thk">#REF!</definedName>
    <definedName name="culv_width" localSheetId="4">#REF!</definedName>
    <definedName name="culv_width" localSheetId="28">#REF!</definedName>
    <definedName name="culv_width" localSheetId="7">#REF!</definedName>
    <definedName name="culv_width" localSheetId="8">#REF!</definedName>
    <definedName name="culv_width">#REF!</definedName>
    <definedName name="culvert_depth" localSheetId="4">#REF!</definedName>
    <definedName name="culvert_depth" localSheetId="28">#REF!</definedName>
    <definedName name="culvert_depth" localSheetId="7">#REF!</definedName>
    <definedName name="culvert_depth" localSheetId="8">#REF!</definedName>
    <definedName name="culvert_depth">#REF!</definedName>
    <definedName name="culvert_length" localSheetId="4">#REF!</definedName>
    <definedName name="culvert_length" localSheetId="28">#REF!</definedName>
    <definedName name="culvert_length" localSheetId="7">#REF!</definedName>
    <definedName name="culvert_length" localSheetId="8">#REF!</definedName>
    <definedName name="culvert_length">#REF!</definedName>
    <definedName name="culvert_span" localSheetId="4">#REF!</definedName>
    <definedName name="culvert_span" localSheetId="28">#REF!</definedName>
    <definedName name="culvert_span" localSheetId="7">#REF!</definedName>
    <definedName name="culvert_span" localSheetId="8">#REF!</definedName>
    <definedName name="culvert_span">#REF!</definedName>
    <definedName name="Curb_Marking" localSheetId="4">#REF!</definedName>
    <definedName name="Curb_Marking" localSheetId="28">#REF!</definedName>
    <definedName name="Curb_Marking" localSheetId="7">#REF!</definedName>
    <definedName name="Curb_Marking" localSheetId="8">#REF!</definedName>
    <definedName name="Curb_Marking">#REF!</definedName>
    <definedName name="CurrentOil">[3]Sheet1!$H$5</definedName>
    <definedName name="D" localSheetId="4">#REF!</definedName>
    <definedName name="D" localSheetId="28">#REF!</definedName>
    <definedName name="D" localSheetId="7">#REF!</definedName>
    <definedName name="D" localSheetId="8">#REF!</definedName>
    <definedName name="D">#REF!</definedName>
    <definedName name="DB_28" localSheetId="4">[3]Sheet1!#REF!</definedName>
    <definedName name="DB_28" localSheetId="28">[3]Sheet1!#REF!</definedName>
    <definedName name="DB_28" localSheetId="6">[3]Sheet1!#REF!</definedName>
    <definedName name="DB_28" localSheetId="7">[3]Sheet1!#REF!</definedName>
    <definedName name="DB_28" localSheetId="8">[3]Sheet1!#REF!</definedName>
    <definedName name="DB_28">[3]Sheet1!#REF!</definedName>
    <definedName name="DimenBox1">[3]Sheet1!$EB$223</definedName>
    <definedName name="DimenBox2">[3]Sheet1!$EB$233</definedName>
    <definedName name="DimenBox3">[3]Sheet1!$EB$242</definedName>
    <definedName name="DimenBox4">[3]Sheet1!$EB$251</definedName>
    <definedName name="Ditch_Hillside_Type_A" localSheetId="4">#REF!</definedName>
    <definedName name="Ditch_Hillside_Type_A" localSheetId="28">#REF!</definedName>
    <definedName name="Ditch_Hillside_Type_A" localSheetId="7">#REF!</definedName>
    <definedName name="Ditch_Hillside_Type_A" localSheetId="8">#REF!</definedName>
    <definedName name="Ditch_Hillside_Type_A">#REF!</definedName>
    <definedName name="Ditch_Hillside_Type_B" localSheetId="4">#REF!</definedName>
    <definedName name="Ditch_Hillside_Type_B" localSheetId="28">#REF!</definedName>
    <definedName name="Ditch_Hillside_Type_B" localSheetId="7">#REF!</definedName>
    <definedName name="Ditch_Hillside_Type_B" localSheetId="8">#REF!</definedName>
    <definedName name="Ditch_Hillside_Type_B">#REF!</definedName>
    <definedName name="Ditch_LiningI" localSheetId="4">#REF!</definedName>
    <definedName name="Ditch_LiningI" localSheetId="28">#REF!</definedName>
    <definedName name="Ditch_LiningI" localSheetId="7">#REF!</definedName>
    <definedName name="Ditch_LiningI" localSheetId="8">#REF!</definedName>
    <definedName name="Ditch_LiningI">#REF!</definedName>
    <definedName name="Ditch_LiningII" localSheetId="4">#REF!</definedName>
    <definedName name="Ditch_LiningII" localSheetId="28">#REF!</definedName>
    <definedName name="Ditch_LiningII" localSheetId="7">#REF!</definedName>
    <definedName name="Ditch_LiningII" localSheetId="8">#REF!</definedName>
    <definedName name="Ditch_LiningII">#REF!</definedName>
    <definedName name="Ditch_LiningIII" localSheetId="4">#REF!</definedName>
    <definedName name="Ditch_LiningIII" localSheetId="28">#REF!</definedName>
    <definedName name="Ditch_LiningIII" localSheetId="7">#REF!</definedName>
    <definedName name="Ditch_LiningIII" localSheetId="8">#REF!</definedName>
    <definedName name="Ditch_LiningIII">#REF!</definedName>
    <definedName name="Double_Elec_Pole" localSheetId="4">#REF!</definedName>
    <definedName name="Double_Elec_Pole" localSheetId="28">#REF!</definedName>
    <definedName name="Double_Elec_Pole" localSheetId="7">#REF!</definedName>
    <definedName name="Double_Elec_Pole" localSheetId="8">#REF!</definedName>
    <definedName name="Double_Elec_Pole">#REF!</definedName>
    <definedName name="Dummy_Joint" localSheetId="4">#REF!</definedName>
    <definedName name="Dummy_Joint" localSheetId="28">#REF!</definedName>
    <definedName name="Dummy_Joint" localSheetId="7">#REF!</definedName>
    <definedName name="Dummy_Joint" localSheetId="8">#REF!</definedName>
    <definedName name="Dummy_Joint">#REF!</definedName>
    <definedName name="Earth_Emb" localSheetId="4">#REF!</definedName>
    <definedName name="Earth_Emb" localSheetId="28">#REF!</definedName>
    <definedName name="Earth_Emb">#REF!</definedName>
    <definedName name="Earth_Ex" localSheetId="4">#REF!</definedName>
    <definedName name="Earth_Ex" localSheetId="28">#REF!</definedName>
    <definedName name="Earth_Ex">#REF!</definedName>
    <definedName name="Earth_Fill_in_Median" localSheetId="4">#REF!</definedName>
    <definedName name="Earth_Fill_in_Median" localSheetId="28">#REF!</definedName>
    <definedName name="Earth_Fill_in_Median" localSheetId="6">#REF!</definedName>
    <definedName name="Earth_Fill_in_Median" localSheetId="7">#REF!</definedName>
    <definedName name="Earth_Fill_in_Median" localSheetId="8">#REF!</definedName>
    <definedName name="Earth_Fill_in_Median">#REF!</definedName>
    <definedName name="Earth_Fill_Sidewalk" localSheetId="4">#REF!</definedName>
    <definedName name="Earth_Fill_Sidewalk" localSheetId="28">#REF!</definedName>
    <definedName name="Earth_Fill_Sidewalk" localSheetId="6">#REF!</definedName>
    <definedName name="Earth_Fill_Sidewalk" localSheetId="7">#REF!</definedName>
    <definedName name="Earth_Fill_Sidewalk" localSheetId="8">#REF!</definedName>
    <definedName name="Earth_Fill_Sidewalk">#REF!</definedName>
    <definedName name="Edge_Joint" localSheetId="4">#REF!</definedName>
    <definedName name="Edge_Joint" localSheetId="28">#REF!</definedName>
    <definedName name="Edge_Joint" localSheetId="7">#REF!</definedName>
    <definedName name="Edge_Joint" localSheetId="8">#REF!</definedName>
    <definedName name="Edge_Joint">#REF!</definedName>
    <definedName name="End_Clearing" localSheetId="4">#REF!</definedName>
    <definedName name="End_Clearing" localSheetId="28">#REF!</definedName>
    <definedName name="End_Clearing">#REF!</definedName>
    <definedName name="EndPilesRW100" localSheetId="4">#REF!</definedName>
    <definedName name="EndPilesRW100" localSheetId="28">#REF!</definedName>
    <definedName name="EndPilesRW100" localSheetId="7">#REF!</definedName>
    <definedName name="EndPilesRW100" localSheetId="8">#REF!</definedName>
    <definedName name="EndPilesRW100">#REF!</definedName>
    <definedName name="EndPilesRW200" localSheetId="4">#REF!</definedName>
    <definedName name="EndPilesRW200" localSheetId="28">#REF!</definedName>
    <definedName name="EndPilesRW200" localSheetId="7">#REF!</definedName>
    <definedName name="EndPilesRW200" localSheetId="8">#REF!</definedName>
    <definedName name="EndPilesRW200">#REF!</definedName>
    <definedName name="EndPilesRW300" localSheetId="4">#REF!</definedName>
    <definedName name="EndPilesRW300" localSheetId="28">#REF!</definedName>
    <definedName name="EndPilesRW300" localSheetId="7">#REF!</definedName>
    <definedName name="EndPilesRW300" localSheetId="8">#REF!</definedName>
    <definedName name="EndPilesRW300">#REF!</definedName>
    <definedName name="Expansion_Joint" localSheetId="4">#REF!</definedName>
    <definedName name="Expansion_Joint" localSheetId="28">#REF!</definedName>
    <definedName name="Expansion_Joint">#REF!</definedName>
    <definedName name="Exten1">[3]Sheet1!$A$198</definedName>
    <definedName name="Exten2">[3]Sheet1!$A$199</definedName>
    <definedName name="Exten3">[3]Sheet1!$A$200</definedName>
    <definedName name="Exten4">[3]Sheet1!$A$201</definedName>
    <definedName name="F" localSheetId="4">#REF!</definedName>
    <definedName name="F" localSheetId="28">#REF!</definedName>
    <definedName name="F" localSheetId="6">#REF!</definedName>
    <definedName name="F" localSheetId="7">#REF!</definedName>
    <definedName name="F" localSheetId="8">#REF!</definedName>
    <definedName name="F">#REF!</definedName>
    <definedName name="f_bridge">'[6]F(ของเรา)'!$G$27</definedName>
    <definedName name="F_road">'[6]F(ของเรา)'!$G$26</definedName>
    <definedName name="FactorConcBox1">[3]Sheet1!$ED$224</definedName>
    <definedName name="FactorConcBox2">[3]Sheet1!$ED$234</definedName>
    <definedName name="FactorConcBox3">[3]Sheet1!$ED$243</definedName>
    <definedName name="FactorConcBox4">[3]Sheet1!$ED$252</definedName>
    <definedName name="ff">'[7]F(ของเรา)'!$G$27</definedName>
    <definedName name="fff">'[8]11 ข้อมูลงานCon'!$AB$30</definedName>
    <definedName name="fill_height" localSheetId="4">#REF!</definedName>
    <definedName name="fill_height" localSheetId="28">#REF!</definedName>
    <definedName name="fill_height" localSheetId="7">#REF!</definedName>
    <definedName name="fill_height" localSheetId="8">#REF!</definedName>
    <definedName name="fill_height">#REF!</definedName>
    <definedName name="fill1" localSheetId="26">[1]ค่างานต้นทุน!$H$39</definedName>
    <definedName name="fill1" localSheetId="27">[1]ค่างานต้นทุน!$H$39</definedName>
    <definedName name="fill1" localSheetId="22">[1]ค่างานต้นทุน!$H$39</definedName>
    <definedName name="fill1" localSheetId="23">[1]ค่างานต้นทุน!$H$39</definedName>
    <definedName name="fill1" localSheetId="24">[1]ค่างานต้นทุน!$H$39</definedName>
    <definedName name="fill1" localSheetId="25">[1]ค่างานต้นทุน!$H$39</definedName>
    <definedName name="fill1">[2]ค่างานต้นทุน!$H$39</definedName>
    <definedName name="fill2" localSheetId="26">[1]ค่างานต้นทุน!$H$42</definedName>
    <definedName name="fill2" localSheetId="27">[1]ค่างานต้นทุน!$H$42</definedName>
    <definedName name="fill2" localSheetId="22">[1]ค่างานต้นทุน!$H$42</definedName>
    <definedName name="fill2" localSheetId="23">[1]ค่างานต้นทุน!$H$42</definedName>
    <definedName name="fill2" localSheetId="24">[1]ค่างานต้นทุน!$H$42</definedName>
    <definedName name="fill2" localSheetId="25">[1]ค่างานต้นทุน!$H$42</definedName>
    <definedName name="fill2">[2]ค่างานต้นทุน!$H$42</definedName>
    <definedName name="First_PageForm2" localSheetId="4">#REF!</definedName>
    <definedName name="First_PageForm2" localSheetId="28">#REF!</definedName>
    <definedName name="First_PageForm2" localSheetId="7">#REF!</definedName>
    <definedName name="First_PageForm2" localSheetId="8">#REF!</definedName>
    <definedName name="First_PageForm2">#REF!</definedName>
    <definedName name="FirstLineDocA">[3]Sheet1!$B$9</definedName>
    <definedName name="Flashing_Signal" localSheetId="4">#REF!</definedName>
    <definedName name="Flashing_Signal" localSheetId="28">#REF!</definedName>
    <definedName name="Flashing_Signal" localSheetId="7">#REF!</definedName>
    <definedName name="Flashing_Signal" localSheetId="8">#REF!</definedName>
    <definedName name="Flashing_Signal">#REF!</definedName>
    <definedName name="FloorTHK1">[3]Sheet1!$EF$223</definedName>
    <definedName name="FloorTHK2">[3]Sheet1!$EF$233</definedName>
    <definedName name="FloorTHK3">[3]Sheet1!$EF$242</definedName>
    <definedName name="FloorTHK4">[3]Sheet1!$EF$251</definedName>
    <definedName name="FormWKBox1">[3]Sheet1!$EB$226</definedName>
    <definedName name="FormWKBox2">[3]Sheet1!$EB$236</definedName>
    <definedName name="FormWKBox3">[3]Sheet1!$EB$245</definedName>
    <definedName name="FormWKBox4">[3]Sheet1!$EB$254</definedName>
    <definedName name="FormWKBoxEnd1">[3]Sheet1!$EC$226</definedName>
    <definedName name="FormWKBoxEnd2">[3]Sheet1!$EC$236</definedName>
    <definedName name="FormWKBoxEnd3">[3]Sheet1!$EC$245</definedName>
    <definedName name="FormWKBoxEnd4">[3]Sheet1!$EC$254</definedName>
    <definedName name="FWS">'[9]11 ข้อมูลงานCon'!$AB$30</definedName>
    <definedName name="FWSS" localSheetId="19">'[9]11 ข้อมูลงานCon'!$AB$30</definedName>
    <definedName name="FWSS" localSheetId="20">'[9]11 ข้อมูลงานCon'!$AB$30</definedName>
    <definedName name="FWSS" localSheetId="17">'[9]11 ข้อมูลงานCon'!$AB$30</definedName>
    <definedName name="FWSS">'[9]11 ข้อมูลงานCon'!$AB$30</definedName>
    <definedName name="fกรรมการ" localSheetId="4">#REF!</definedName>
    <definedName name="fกรรมการ" localSheetId="28">#REF!</definedName>
    <definedName name="fกรรมการ" localSheetId="6">#REF!</definedName>
    <definedName name="fกรรมการ" localSheetId="7">#REF!</definedName>
    <definedName name="fกรรมการ" localSheetId="8">#REF!</definedName>
    <definedName name="fกรรมการ">#REF!</definedName>
    <definedName name="gaurd1" localSheetId="26">[1]ค่างานต้นทุน!$H$402</definedName>
    <definedName name="gaurd1" localSheetId="27">[1]ค่างานต้นทุน!$H$402</definedName>
    <definedName name="gaurd1" localSheetId="22">[1]ค่างานต้นทุน!$H$402</definedName>
    <definedName name="gaurd1" localSheetId="23">[1]ค่างานต้นทุน!$H$402</definedName>
    <definedName name="gaurd1" localSheetId="24">[1]ค่างานต้นทุน!$H$402</definedName>
    <definedName name="gaurd1" localSheetId="25">[1]ค่างานต้นทุน!$H$402</definedName>
    <definedName name="gaurd1">[2]ค่างานต้นทุน!$H$402</definedName>
    <definedName name="gaurd2" localSheetId="26">[1]ค่างานต้นทุน!$H$415</definedName>
    <definedName name="gaurd2" localSheetId="27">[1]ค่างานต้นทุน!$H$415</definedName>
    <definedName name="gaurd2" localSheetId="22">[1]ค่างานต้นทุน!$H$415</definedName>
    <definedName name="gaurd2" localSheetId="23">[1]ค่างานต้นทุน!$H$415</definedName>
    <definedName name="gaurd2" localSheetId="24">[1]ค่างานต้นทุน!$H$415</definedName>
    <definedName name="gaurd2" localSheetId="25">[1]ค่างานต้นทุน!$H$415</definedName>
    <definedName name="gaurd2">[2]ค่างานต้นทุน!$H$415</definedName>
    <definedName name="gaurd3" localSheetId="26">[1]ค่างานต้นทุน!$H$429</definedName>
    <definedName name="gaurd3" localSheetId="27">[1]ค่างานต้นทุน!$H$429</definedName>
    <definedName name="gaurd3" localSheetId="22">[1]ค่างานต้นทุน!$H$429</definedName>
    <definedName name="gaurd3" localSheetId="23">[1]ค่างานต้นทุน!$H$429</definedName>
    <definedName name="gaurd3" localSheetId="24">[1]ค่างานต้นทุน!$H$429</definedName>
    <definedName name="gaurd3" localSheetId="25">[1]ค่างานต้นทุน!$H$429</definedName>
    <definedName name="gaurd3">[2]ค่างานต้นทุน!$H$429</definedName>
    <definedName name="gaurd4" localSheetId="26">[1]ค่างานต้นทุน!$H$443</definedName>
    <definedName name="gaurd4" localSheetId="27">[1]ค่างานต้นทุน!$H$443</definedName>
    <definedName name="gaurd4" localSheetId="22">[1]ค่างานต้นทุน!$H$443</definedName>
    <definedName name="gaurd4" localSheetId="23">[1]ค่างานต้นทุน!$H$443</definedName>
    <definedName name="gaurd4" localSheetId="24">[1]ค่างานต้นทุน!$H$443</definedName>
    <definedName name="gaurd4" localSheetId="25">[1]ค่างานต้นทุน!$H$443</definedName>
    <definedName name="gaurd4">[2]ค่างานต้นทุน!$H$443</definedName>
    <definedName name="gaurd5" localSheetId="26">[1]ค่างานต้นทุน!$H$457</definedName>
    <definedName name="gaurd5" localSheetId="27">[1]ค่างานต้นทุน!$H$457</definedName>
    <definedName name="gaurd5" localSheetId="22">[1]ค่างานต้นทุน!$H$457</definedName>
    <definedName name="gaurd5" localSheetId="23">[1]ค่างานต้นทุน!$H$457</definedName>
    <definedName name="gaurd5" localSheetId="24">[1]ค่างานต้นทุน!$H$457</definedName>
    <definedName name="gaurd5" localSheetId="25">[1]ค่างานต้นทุน!$H$457</definedName>
    <definedName name="gaurd5">[2]ค่างานต้นทุน!$H$457</definedName>
    <definedName name="GlassStone360" localSheetId="4">#REF!</definedName>
    <definedName name="GlassStone360" localSheetId="28">#REF!</definedName>
    <definedName name="GlassStone360" localSheetId="7">#REF!</definedName>
    <definedName name="GlassStone360" localSheetId="8">#REF!</definedName>
    <definedName name="GlassStone360">#REF!</definedName>
    <definedName name="GravelList">[3]Sheet1!$L$38</definedName>
    <definedName name="GravelPrice">[3]Sheet1!$V$14</definedName>
    <definedName name="GuidePost" localSheetId="4">#REF!</definedName>
    <definedName name="GuidePost" localSheetId="28">#REF!</definedName>
    <definedName name="GuidePost" localSheetId="7">#REF!</definedName>
    <definedName name="GuidePost" localSheetId="8">#REF!</definedName>
    <definedName name="GuidePost">#REF!</definedName>
    <definedName name="HasPiles100">[3]Sheet1!$B$115</definedName>
    <definedName name="HasPiles200">[3]Sheet1!$B$117</definedName>
    <definedName name="HasPiles300">[3]Sheet1!$B$119</definedName>
    <definedName name="High_Mast" localSheetId="4">#REF!</definedName>
    <definedName name="High_Mast" localSheetId="28">#REF!</definedName>
    <definedName name="High_Mast" localSheetId="7">#REF!</definedName>
    <definedName name="High_Mast" localSheetId="8">#REF!</definedName>
    <definedName name="High_Mast">#REF!</definedName>
    <definedName name="HMARecycling" localSheetId="4">#REF!</definedName>
    <definedName name="HMARecycling" localSheetId="28">#REF!</definedName>
    <definedName name="HMARecycling" localSheetId="7">#REF!</definedName>
    <definedName name="HMARecycling" localSheetId="8">#REF!</definedName>
    <definedName name="HMARecycling">#REF!</definedName>
    <definedName name="index_number" localSheetId="4">#REF!</definedName>
    <definedName name="index_number" localSheetId="28">#REF!</definedName>
    <definedName name="index_number" localSheetId="7">#REF!</definedName>
    <definedName name="index_number" localSheetId="8">#REF!</definedName>
    <definedName name="index_number">#REF!</definedName>
    <definedName name="ITEM1.1" localSheetId="4">#REF!</definedName>
    <definedName name="ITEM1.1" localSheetId="28">#REF!</definedName>
    <definedName name="ITEM1.1" localSheetId="7">#REF!</definedName>
    <definedName name="ITEM1.1" localSheetId="8">#REF!</definedName>
    <definedName name="ITEM1.1">#REF!</definedName>
    <definedName name="ITEM1.2" localSheetId="4">#REF!</definedName>
    <definedName name="ITEM1.2" localSheetId="28">#REF!</definedName>
    <definedName name="ITEM1.2" localSheetId="7">#REF!</definedName>
    <definedName name="ITEM1.2" localSheetId="8">#REF!</definedName>
    <definedName name="ITEM1.2">#REF!</definedName>
    <definedName name="ITEM1.3.1" localSheetId="4">#REF!</definedName>
    <definedName name="ITEM1.3.1" localSheetId="28">#REF!</definedName>
    <definedName name="ITEM1.3.1" localSheetId="7">#REF!</definedName>
    <definedName name="ITEM1.3.1" localSheetId="8">#REF!</definedName>
    <definedName name="ITEM1.3.1">#REF!</definedName>
    <definedName name="ITEM1.3.2" localSheetId="4">#REF!</definedName>
    <definedName name="ITEM1.3.2" localSheetId="28">#REF!</definedName>
    <definedName name="ITEM1.3.2" localSheetId="7">#REF!</definedName>
    <definedName name="ITEM1.3.2" localSheetId="8">#REF!</definedName>
    <definedName name="ITEM1.3.2">#REF!</definedName>
    <definedName name="ITEM1.3.3" localSheetId="4">#REF!</definedName>
    <definedName name="ITEM1.3.3" localSheetId="28">#REF!</definedName>
    <definedName name="ITEM1.3.3" localSheetId="7">#REF!</definedName>
    <definedName name="ITEM1.3.3" localSheetId="8">#REF!</definedName>
    <definedName name="ITEM1.3.3">#REF!</definedName>
    <definedName name="ITEM1.3.4" localSheetId="4">#REF!</definedName>
    <definedName name="ITEM1.3.4" localSheetId="28">#REF!</definedName>
    <definedName name="ITEM1.3.4" localSheetId="7">#REF!</definedName>
    <definedName name="ITEM1.3.4" localSheetId="8">#REF!</definedName>
    <definedName name="ITEM1.3.4">#REF!</definedName>
    <definedName name="ITEM1.3.5" localSheetId="4">#REF!</definedName>
    <definedName name="ITEM1.3.5" localSheetId="28">#REF!</definedName>
    <definedName name="ITEM1.3.5" localSheetId="7">#REF!</definedName>
    <definedName name="ITEM1.3.5" localSheetId="8">#REF!</definedName>
    <definedName name="ITEM1.3.5">#REF!</definedName>
    <definedName name="ITEM1.3.6" localSheetId="4">#REF!</definedName>
    <definedName name="ITEM1.3.6" localSheetId="28">#REF!</definedName>
    <definedName name="ITEM1.3.6" localSheetId="7">#REF!</definedName>
    <definedName name="ITEM1.3.6" localSheetId="8">#REF!</definedName>
    <definedName name="ITEM1.3.6">#REF!</definedName>
    <definedName name="ITEM1.3.7" localSheetId="4">#REF!</definedName>
    <definedName name="ITEM1.3.7" localSheetId="28">#REF!</definedName>
    <definedName name="ITEM1.3.7" localSheetId="7">#REF!</definedName>
    <definedName name="ITEM1.3.7" localSheetId="8">#REF!</definedName>
    <definedName name="ITEM1.3.7">#REF!</definedName>
    <definedName name="ITEM1.3.8" localSheetId="4">#REF!</definedName>
    <definedName name="ITEM1.3.8" localSheetId="28">#REF!</definedName>
    <definedName name="ITEM1.3.8" localSheetId="7">#REF!</definedName>
    <definedName name="ITEM1.3.8" localSheetId="8">#REF!</definedName>
    <definedName name="ITEM1.3.8">#REF!</definedName>
    <definedName name="ITEM1.4.1" localSheetId="4">#REF!</definedName>
    <definedName name="ITEM1.4.1" localSheetId="28">#REF!</definedName>
    <definedName name="ITEM1.4.1" localSheetId="7">#REF!</definedName>
    <definedName name="ITEM1.4.1" localSheetId="8">#REF!</definedName>
    <definedName name="ITEM1.4.1">#REF!</definedName>
    <definedName name="ITEM1.5" localSheetId="4">#REF!</definedName>
    <definedName name="ITEM1.5" localSheetId="28">#REF!</definedName>
    <definedName name="ITEM1.5" localSheetId="6">#REF!</definedName>
    <definedName name="ITEM1.5" localSheetId="7">#REF!</definedName>
    <definedName name="ITEM1.5" localSheetId="8">#REF!</definedName>
    <definedName name="ITEM1.5">#REF!</definedName>
    <definedName name="ITEM2.1" localSheetId="4">#REF!</definedName>
    <definedName name="ITEM2.1" localSheetId="28">#REF!</definedName>
    <definedName name="ITEM2.1" localSheetId="7">#REF!</definedName>
    <definedName name="ITEM2.1" localSheetId="8">#REF!</definedName>
    <definedName name="ITEM2.1">#REF!</definedName>
    <definedName name="ITEM2.2.1" localSheetId="4">#REF!</definedName>
    <definedName name="ITEM2.2.1" localSheetId="28">#REF!</definedName>
    <definedName name="ITEM2.2.1" localSheetId="7">#REF!</definedName>
    <definedName name="ITEM2.2.1" localSheetId="8">#REF!</definedName>
    <definedName name="ITEM2.2.1">#REF!</definedName>
    <definedName name="ITEM2.2.2" localSheetId="4">#REF!</definedName>
    <definedName name="ITEM2.2.2" localSheetId="28">#REF!</definedName>
    <definedName name="ITEM2.2.2" localSheetId="6">#REF!</definedName>
    <definedName name="ITEM2.2.2" localSheetId="7">#REF!</definedName>
    <definedName name="ITEM2.2.2" localSheetId="8">#REF!</definedName>
    <definedName name="ITEM2.2.2">#REF!</definedName>
    <definedName name="ITEM2.2.3" localSheetId="4">#REF!</definedName>
    <definedName name="ITEM2.2.3" localSheetId="28">#REF!</definedName>
    <definedName name="ITEM2.2.3" localSheetId="6">#REF!</definedName>
    <definedName name="ITEM2.2.3" localSheetId="7">#REF!</definedName>
    <definedName name="ITEM2.2.3" localSheetId="8">#REF!</definedName>
    <definedName name="ITEM2.2.3">#REF!</definedName>
    <definedName name="ITEM2.2.3.4" localSheetId="4">'[10]41.EXCAVATION'!#REF!</definedName>
    <definedName name="ITEM2.2.3.4" localSheetId="28">'[10]41.EXCAVATION'!#REF!</definedName>
    <definedName name="ITEM2.2.3.4" localSheetId="6">'[10]41.EXCAVATION'!#REF!</definedName>
    <definedName name="ITEM2.2.3.4" localSheetId="7">'[10]41.EXCAVATION'!#REF!</definedName>
    <definedName name="ITEM2.2.3.4" localSheetId="8">'[10]41.EXCAVATION'!#REF!</definedName>
    <definedName name="ITEM2.2.3.4">'[10]41.EXCAVATION'!#REF!</definedName>
    <definedName name="ITEM2.2.4" localSheetId="4">#REF!</definedName>
    <definedName name="ITEM2.2.4" localSheetId="28">#REF!</definedName>
    <definedName name="ITEM2.2.4" localSheetId="7">#REF!</definedName>
    <definedName name="ITEM2.2.4" localSheetId="8">#REF!</definedName>
    <definedName name="ITEM2.2.4">#REF!</definedName>
    <definedName name="ITEM2.2.5" localSheetId="4">#REF!</definedName>
    <definedName name="ITEM2.2.5" localSheetId="28">#REF!</definedName>
    <definedName name="ITEM2.2.5" localSheetId="6">#REF!</definedName>
    <definedName name="ITEM2.2.5" localSheetId="7">#REF!</definedName>
    <definedName name="ITEM2.2.5" localSheetId="8">#REF!</definedName>
    <definedName name="ITEM2.2.5">#REF!</definedName>
    <definedName name="ITEM2.3.1" localSheetId="4">'[11]8Unsui+Soft'!#REF!</definedName>
    <definedName name="ITEM2.3.1" localSheetId="28">'[11]8Unsui+Soft'!#REF!</definedName>
    <definedName name="ITEM2.3.1" localSheetId="6">'[11]8Unsui+Soft'!#REF!</definedName>
    <definedName name="ITEM2.3.1" localSheetId="7">'[11]8Unsui+Soft'!#REF!</definedName>
    <definedName name="ITEM2.3.1" localSheetId="8">'[11]8Unsui+Soft'!#REF!</definedName>
    <definedName name="ITEM2.3.1">'[11]8Unsui+Soft'!#REF!</definedName>
    <definedName name="ITEM2.3.2" localSheetId="4">#REF!</definedName>
    <definedName name="ITEM2.3.2" localSheetId="28">#REF!</definedName>
    <definedName name="ITEM2.3.2" localSheetId="7">#REF!</definedName>
    <definedName name="ITEM2.3.2" localSheetId="8">#REF!</definedName>
    <definedName name="ITEM2.3.2">#REF!</definedName>
    <definedName name="ITEM2.3.4" localSheetId="4">#REF!</definedName>
    <definedName name="ITEM2.3.4" localSheetId="28">#REF!</definedName>
    <definedName name="ITEM2.3.4" localSheetId="6">#REF!</definedName>
    <definedName name="ITEM2.3.4" localSheetId="7">#REF!</definedName>
    <definedName name="ITEM2.3.4" localSheetId="8">#REF!</definedName>
    <definedName name="ITEM2.3.4">#REF!</definedName>
    <definedName name="ITEM2.3.5" localSheetId="4">#REF!</definedName>
    <definedName name="ITEM2.3.5" localSheetId="28">#REF!</definedName>
    <definedName name="ITEM2.3.5" localSheetId="7">#REF!</definedName>
    <definedName name="ITEM2.3.5" localSheetId="8">#REF!</definedName>
    <definedName name="ITEM2.3.5">#REF!</definedName>
    <definedName name="ITEM2.3.6" localSheetId="4">#REF!</definedName>
    <definedName name="ITEM2.3.6" localSheetId="28">#REF!</definedName>
    <definedName name="ITEM2.3.6" localSheetId="7">#REF!</definedName>
    <definedName name="ITEM2.3.6" localSheetId="8">#REF!</definedName>
    <definedName name="ITEM2.3.6">#REF!</definedName>
    <definedName name="ITEM2.4.1" localSheetId="4">#REF!</definedName>
    <definedName name="ITEM2.4.1" localSheetId="28">#REF!</definedName>
    <definedName name="ITEM2.4.1" localSheetId="6">#REF!</definedName>
    <definedName name="ITEM2.4.1" localSheetId="7">#REF!</definedName>
    <definedName name="ITEM2.4.1" localSheetId="8">#REF!</definedName>
    <definedName name="ITEM2.4.1">#REF!</definedName>
    <definedName name="ITEM2.4.2" localSheetId="4">#REF!</definedName>
    <definedName name="ITEM2.4.2" localSheetId="28">#REF!</definedName>
    <definedName name="ITEM2.4.2" localSheetId="6">#REF!</definedName>
    <definedName name="ITEM2.4.2" localSheetId="7">#REF!</definedName>
    <definedName name="ITEM2.4.2" localSheetId="8">#REF!</definedName>
    <definedName name="ITEM2.4.2">#REF!</definedName>
    <definedName name="ITEM3.1.1" localSheetId="4">#REF!</definedName>
    <definedName name="ITEM3.1.1" localSheetId="28">#REF!</definedName>
    <definedName name="ITEM3.1.1" localSheetId="7">#REF!</definedName>
    <definedName name="ITEM3.1.1" localSheetId="8">#REF!</definedName>
    <definedName name="ITEM3.1.1">#REF!</definedName>
    <definedName name="ITEM3.2.1" localSheetId="4">#REF!</definedName>
    <definedName name="ITEM3.2.1" localSheetId="28">#REF!</definedName>
    <definedName name="ITEM3.2.1" localSheetId="6">#REF!</definedName>
    <definedName name="ITEM3.2.1" localSheetId="7">#REF!</definedName>
    <definedName name="ITEM3.2.1" localSheetId="8">#REF!</definedName>
    <definedName name="ITEM3.2.1">#REF!</definedName>
    <definedName name="ITEM3.2.2" localSheetId="4">#REF!</definedName>
    <definedName name="ITEM3.2.2" localSheetId="28">#REF!</definedName>
    <definedName name="ITEM3.2.2" localSheetId="7">#REF!</definedName>
    <definedName name="ITEM3.2.2" localSheetId="8">#REF!</definedName>
    <definedName name="ITEM3.2.2">#REF!</definedName>
    <definedName name="ITEM3.2.3" localSheetId="4">#REF!</definedName>
    <definedName name="ITEM3.2.3" localSheetId="28">#REF!</definedName>
    <definedName name="ITEM3.2.3" localSheetId="7">#REF!</definedName>
    <definedName name="ITEM3.2.3" localSheetId="8">#REF!</definedName>
    <definedName name="ITEM3.2.3">#REF!</definedName>
    <definedName name="ITEM3.2.4" localSheetId="4">#REF!</definedName>
    <definedName name="ITEM3.2.4" localSheetId="28">#REF!</definedName>
    <definedName name="ITEM3.2.4" localSheetId="7">#REF!</definedName>
    <definedName name="ITEM3.2.4" localSheetId="8">#REF!</definedName>
    <definedName name="ITEM3.2.4">#REF!</definedName>
    <definedName name="ITEM3.3.1" localSheetId="4">#REF!</definedName>
    <definedName name="ITEM3.3.1" localSheetId="28">#REF!</definedName>
    <definedName name="ITEM3.3.1" localSheetId="7">#REF!</definedName>
    <definedName name="ITEM3.3.1" localSheetId="8">#REF!</definedName>
    <definedName name="ITEM3.3.1">#REF!</definedName>
    <definedName name="ITEM3.4.1" localSheetId="4">#REF!</definedName>
    <definedName name="ITEM3.4.1" localSheetId="28">#REF!</definedName>
    <definedName name="ITEM3.4.1" localSheetId="6">#REF!</definedName>
    <definedName name="ITEM3.4.1" localSheetId="7">#REF!</definedName>
    <definedName name="ITEM3.4.1" localSheetId="8">#REF!</definedName>
    <definedName name="ITEM3.4.1">#REF!</definedName>
    <definedName name="ITEM3.4.2" localSheetId="4">#REF!</definedName>
    <definedName name="ITEM3.4.2" localSheetId="28">#REF!</definedName>
    <definedName name="ITEM3.4.2" localSheetId="6">#REF!</definedName>
    <definedName name="ITEM3.4.2" localSheetId="7">#REF!</definedName>
    <definedName name="ITEM3.4.2" localSheetId="8">#REF!</definedName>
    <definedName name="ITEM3.4.2">#REF!</definedName>
    <definedName name="ITEM3.5" localSheetId="4">#REF!</definedName>
    <definedName name="ITEM3.5" localSheetId="28">#REF!</definedName>
    <definedName name="ITEM3.5" localSheetId="7">#REF!</definedName>
    <definedName name="ITEM3.5" localSheetId="8">#REF!</definedName>
    <definedName name="ITEM3.5">#REF!</definedName>
    <definedName name="ITEM3.6" localSheetId="4">#REF!</definedName>
    <definedName name="ITEM3.6" localSheetId="28">#REF!</definedName>
    <definedName name="ITEM3.6" localSheetId="6">#REF!</definedName>
    <definedName name="ITEM3.6" localSheetId="7">#REF!</definedName>
    <definedName name="ITEM3.6" localSheetId="8">#REF!</definedName>
    <definedName name="ITEM3.6">#REF!</definedName>
    <definedName name="ITEM4.1.1" localSheetId="4">#REF!</definedName>
    <definedName name="ITEM4.1.1" localSheetId="28">#REF!</definedName>
    <definedName name="ITEM4.1.1" localSheetId="7">#REF!</definedName>
    <definedName name="ITEM4.1.1" localSheetId="8">#REF!</definedName>
    <definedName name="ITEM4.1.1">#REF!</definedName>
    <definedName name="ITEM4.1.2" localSheetId="4">#REF!</definedName>
    <definedName name="ITEM4.1.2" localSheetId="28">#REF!</definedName>
    <definedName name="ITEM4.1.2" localSheetId="7">#REF!</definedName>
    <definedName name="ITEM4.1.2" localSheetId="8">#REF!</definedName>
    <definedName name="ITEM4.1.2">#REF!</definedName>
    <definedName name="ITEM4.2.1" localSheetId="4">#REF!</definedName>
    <definedName name="ITEM4.2.1" localSheetId="28">#REF!</definedName>
    <definedName name="ITEM4.2.1" localSheetId="7">#REF!</definedName>
    <definedName name="ITEM4.2.1" localSheetId="8">#REF!</definedName>
    <definedName name="ITEM4.2.1">#REF!</definedName>
    <definedName name="ITEM4.2.2" localSheetId="4">#REF!</definedName>
    <definedName name="ITEM4.2.2" localSheetId="28">#REF!</definedName>
    <definedName name="ITEM4.2.2" localSheetId="7">#REF!</definedName>
    <definedName name="ITEM4.2.2" localSheetId="8">#REF!</definedName>
    <definedName name="ITEM4.2.2">#REF!</definedName>
    <definedName name="ITEM4.4.3" localSheetId="4">#REF!</definedName>
    <definedName name="ITEM4.4.3" localSheetId="28">#REF!</definedName>
    <definedName name="ITEM4.4.3" localSheetId="7">#REF!</definedName>
    <definedName name="ITEM4.4.3" localSheetId="8">#REF!</definedName>
    <definedName name="ITEM4.4.3">#REF!</definedName>
    <definedName name="ITEM4.4.4" localSheetId="4">#REF!</definedName>
    <definedName name="ITEM4.4.4" localSheetId="28">#REF!</definedName>
    <definedName name="ITEM4.4.4" localSheetId="7">#REF!</definedName>
    <definedName name="ITEM4.4.4" localSheetId="8">#REF!</definedName>
    <definedName name="ITEM4.4.4">#REF!</definedName>
    <definedName name="ITEM4.4.5" localSheetId="4">#REF!</definedName>
    <definedName name="ITEM4.4.5" localSheetId="28">#REF!</definedName>
    <definedName name="ITEM4.4.5" localSheetId="7">#REF!</definedName>
    <definedName name="ITEM4.4.5" localSheetId="8">#REF!</definedName>
    <definedName name="ITEM4.4.5">#REF!</definedName>
    <definedName name="ITEM4.4.6" localSheetId="4">#REF!</definedName>
    <definedName name="ITEM4.4.6" localSheetId="28">#REF!</definedName>
    <definedName name="ITEM4.4.6" localSheetId="7">#REF!</definedName>
    <definedName name="ITEM4.4.6" localSheetId="8">#REF!</definedName>
    <definedName name="ITEM4.4.6">#REF!</definedName>
    <definedName name="ITEM4.5" localSheetId="4">#REF!</definedName>
    <definedName name="ITEM4.5" localSheetId="28">#REF!</definedName>
    <definedName name="ITEM4.5" localSheetId="7">#REF!</definedName>
    <definedName name="ITEM4.5" localSheetId="8">#REF!</definedName>
    <definedName name="ITEM4.5">#REF!</definedName>
    <definedName name="ITEM4.9.1" localSheetId="4">#REF!</definedName>
    <definedName name="ITEM4.9.1" localSheetId="28">#REF!</definedName>
    <definedName name="ITEM4.9.1" localSheetId="7">#REF!</definedName>
    <definedName name="ITEM4.9.1" localSheetId="8">#REF!</definedName>
    <definedName name="ITEM4.9.1">#REF!</definedName>
    <definedName name="ITEM4.9.2" localSheetId="4">#REF!</definedName>
    <definedName name="ITEM4.9.2" localSheetId="28">#REF!</definedName>
    <definedName name="ITEM4.9.2" localSheetId="7">#REF!</definedName>
    <definedName name="ITEM4.9.2" localSheetId="8">#REF!</definedName>
    <definedName name="ITEM4.9.2">#REF!</definedName>
    <definedName name="ITEM4.9.3" localSheetId="4">#REF!</definedName>
    <definedName name="ITEM4.9.3" localSheetId="28">#REF!</definedName>
    <definedName name="ITEM4.9.3" localSheetId="7">#REF!</definedName>
    <definedName name="ITEM4.9.3" localSheetId="8">#REF!</definedName>
    <definedName name="ITEM4.9.3">#REF!</definedName>
    <definedName name="ITEM4.9.4" localSheetId="4">#REF!</definedName>
    <definedName name="ITEM4.9.4" localSheetId="28">#REF!</definedName>
    <definedName name="ITEM4.9.4" localSheetId="7">#REF!</definedName>
    <definedName name="ITEM4.9.4" localSheetId="8">#REF!</definedName>
    <definedName name="ITEM4.9.4">#REF!</definedName>
    <definedName name="ITEM4.9.5" localSheetId="4">#REF!</definedName>
    <definedName name="ITEM4.9.5" localSheetId="28">#REF!</definedName>
    <definedName name="ITEM4.9.5" localSheetId="7">#REF!</definedName>
    <definedName name="ITEM4.9.5" localSheetId="8">#REF!</definedName>
    <definedName name="ITEM4.9.5">#REF!</definedName>
    <definedName name="ITEM4.9.6" localSheetId="4">#REF!</definedName>
    <definedName name="ITEM4.9.6" localSheetId="28">#REF!</definedName>
    <definedName name="ITEM4.9.6" localSheetId="7">#REF!</definedName>
    <definedName name="ITEM4.9.6" localSheetId="8">#REF!</definedName>
    <definedName name="ITEM4.9.6">#REF!</definedName>
    <definedName name="ITEM5.1.1.1" localSheetId="4">#REF!</definedName>
    <definedName name="ITEM5.1.1.1" localSheetId="28">#REF!</definedName>
    <definedName name="ITEM5.1.1.1" localSheetId="7">#REF!</definedName>
    <definedName name="ITEM5.1.1.1" localSheetId="8">#REF!</definedName>
    <definedName name="ITEM5.1.1.1">#REF!</definedName>
    <definedName name="ITEM5.1.1.2" localSheetId="4">#REF!</definedName>
    <definedName name="ITEM5.1.1.2" localSheetId="28">#REF!</definedName>
    <definedName name="ITEM5.1.1.2" localSheetId="7">#REF!</definedName>
    <definedName name="ITEM5.1.1.2" localSheetId="8">#REF!</definedName>
    <definedName name="ITEM5.1.1.2">#REF!</definedName>
    <definedName name="ITEM5.1.1.3" localSheetId="4">#REF!</definedName>
    <definedName name="ITEM5.1.1.3" localSheetId="28">#REF!</definedName>
    <definedName name="ITEM5.1.1.3" localSheetId="7">#REF!</definedName>
    <definedName name="ITEM5.1.1.3" localSheetId="8">#REF!</definedName>
    <definedName name="ITEM5.1.1.3">#REF!</definedName>
    <definedName name="ITEM5.1.1.4" localSheetId="4">#REF!</definedName>
    <definedName name="ITEM5.1.1.4" localSheetId="28">#REF!</definedName>
    <definedName name="ITEM5.1.1.4" localSheetId="7">#REF!</definedName>
    <definedName name="ITEM5.1.1.4" localSheetId="8">#REF!</definedName>
    <definedName name="ITEM5.1.1.4">#REF!</definedName>
    <definedName name="ITEM5.1.1.5" localSheetId="4">#REF!</definedName>
    <definedName name="ITEM5.1.1.5" localSheetId="28">#REF!</definedName>
    <definedName name="ITEM5.1.1.5" localSheetId="7">#REF!</definedName>
    <definedName name="ITEM5.1.1.5" localSheetId="8">#REF!</definedName>
    <definedName name="ITEM5.1.1.5">#REF!</definedName>
    <definedName name="ITEM5.1.1.6" localSheetId="4">#REF!</definedName>
    <definedName name="ITEM5.1.1.6" localSheetId="28">#REF!</definedName>
    <definedName name="ITEM5.1.1.6" localSheetId="7">#REF!</definedName>
    <definedName name="ITEM5.1.1.6" localSheetId="8">#REF!</definedName>
    <definedName name="ITEM5.1.1.6">#REF!</definedName>
    <definedName name="ITEM5.1.1.7" localSheetId="4">#REF!</definedName>
    <definedName name="ITEM5.1.1.7" localSheetId="28">#REF!</definedName>
    <definedName name="ITEM5.1.1.7" localSheetId="7">#REF!</definedName>
    <definedName name="ITEM5.1.1.7" localSheetId="8">#REF!</definedName>
    <definedName name="ITEM5.1.1.7">#REF!</definedName>
    <definedName name="ITEM5.1.1.8" localSheetId="4">#REF!</definedName>
    <definedName name="ITEM5.1.1.8" localSheetId="28">#REF!</definedName>
    <definedName name="ITEM5.1.1.8" localSheetId="7">#REF!</definedName>
    <definedName name="ITEM5.1.1.8" localSheetId="8">#REF!</definedName>
    <definedName name="ITEM5.1.1.8">#REF!</definedName>
    <definedName name="ITEM5.1.2.1" localSheetId="4">#REF!</definedName>
    <definedName name="ITEM5.1.2.1" localSheetId="28">#REF!</definedName>
    <definedName name="ITEM5.1.2.1" localSheetId="7">#REF!</definedName>
    <definedName name="ITEM5.1.2.1" localSheetId="8">#REF!</definedName>
    <definedName name="ITEM5.1.2.1">#REF!</definedName>
    <definedName name="ITEM5.1.2.2" localSheetId="4">#REF!</definedName>
    <definedName name="ITEM5.1.2.2" localSheetId="28">#REF!</definedName>
    <definedName name="ITEM5.1.2.2" localSheetId="7">#REF!</definedName>
    <definedName name="ITEM5.1.2.2" localSheetId="8">#REF!</definedName>
    <definedName name="ITEM5.1.2.2">#REF!</definedName>
    <definedName name="ITEM5.1.2.3" localSheetId="4">#REF!</definedName>
    <definedName name="ITEM5.1.2.3" localSheetId="28">#REF!</definedName>
    <definedName name="ITEM5.1.2.3" localSheetId="7">#REF!</definedName>
    <definedName name="ITEM5.1.2.3" localSheetId="8">#REF!</definedName>
    <definedName name="ITEM5.1.2.3">#REF!</definedName>
    <definedName name="ITEM5.1.2.4" localSheetId="4">#REF!</definedName>
    <definedName name="ITEM5.1.2.4" localSheetId="28">#REF!</definedName>
    <definedName name="ITEM5.1.2.4" localSheetId="7">#REF!</definedName>
    <definedName name="ITEM5.1.2.4" localSheetId="8">#REF!</definedName>
    <definedName name="ITEM5.1.2.4">#REF!</definedName>
    <definedName name="ITEM5.1.2.5" localSheetId="4">#REF!</definedName>
    <definedName name="ITEM5.1.2.5" localSheetId="28">#REF!</definedName>
    <definedName name="ITEM5.1.2.5" localSheetId="7">#REF!</definedName>
    <definedName name="ITEM5.1.2.5" localSheetId="8">#REF!</definedName>
    <definedName name="ITEM5.1.2.5">#REF!</definedName>
    <definedName name="ITEM5.1.2.6" localSheetId="4">#REF!</definedName>
    <definedName name="ITEM5.1.2.6" localSheetId="28">#REF!</definedName>
    <definedName name="ITEM5.1.2.6" localSheetId="7">#REF!</definedName>
    <definedName name="ITEM5.1.2.6" localSheetId="8">#REF!</definedName>
    <definedName name="ITEM5.1.2.6">#REF!</definedName>
    <definedName name="ITEM5.1.2.7" localSheetId="4">#REF!</definedName>
    <definedName name="ITEM5.1.2.7" localSheetId="28">#REF!</definedName>
    <definedName name="ITEM5.1.2.7" localSheetId="7">#REF!</definedName>
    <definedName name="ITEM5.1.2.7" localSheetId="8">#REF!</definedName>
    <definedName name="ITEM5.1.2.7">#REF!</definedName>
    <definedName name="ITEM5.1.2.8" localSheetId="4">#REF!</definedName>
    <definedName name="ITEM5.1.2.8" localSheetId="28">#REF!</definedName>
    <definedName name="ITEM5.1.2.8" localSheetId="7">#REF!</definedName>
    <definedName name="ITEM5.1.2.8" localSheetId="8">#REF!</definedName>
    <definedName name="ITEM5.1.2.8">#REF!</definedName>
    <definedName name="ITEM5.1.2.9" localSheetId="4">#REF!</definedName>
    <definedName name="ITEM5.1.2.9" localSheetId="28">#REF!</definedName>
    <definedName name="ITEM5.1.2.9" localSheetId="7">#REF!</definedName>
    <definedName name="ITEM5.1.2.9" localSheetId="8">#REF!</definedName>
    <definedName name="ITEM5.1.2.9">#REF!</definedName>
    <definedName name="ITEM5.1.4" localSheetId="4">#REF!</definedName>
    <definedName name="ITEM5.1.4" localSheetId="28">#REF!</definedName>
    <definedName name="ITEM5.1.4" localSheetId="7">#REF!</definedName>
    <definedName name="ITEM5.1.4" localSheetId="8">#REF!</definedName>
    <definedName name="ITEM5.1.4">#REF!</definedName>
    <definedName name="ITEM5.1.5" localSheetId="4">#REF!</definedName>
    <definedName name="ITEM5.1.5" localSheetId="28">#REF!</definedName>
    <definedName name="ITEM5.1.5" localSheetId="7">#REF!</definedName>
    <definedName name="ITEM5.1.5" localSheetId="8">#REF!</definedName>
    <definedName name="ITEM5.1.5">#REF!</definedName>
    <definedName name="ITEM5.1.6" localSheetId="4">#REF!</definedName>
    <definedName name="ITEM5.1.6" localSheetId="28">#REF!</definedName>
    <definedName name="ITEM5.1.6" localSheetId="7">#REF!</definedName>
    <definedName name="ITEM5.1.6" localSheetId="8">#REF!</definedName>
    <definedName name="ITEM5.1.6">#REF!</definedName>
    <definedName name="ITEM5.1.7" localSheetId="4">#REF!</definedName>
    <definedName name="ITEM5.1.7" localSheetId="28">#REF!</definedName>
    <definedName name="ITEM5.1.7" localSheetId="7">#REF!</definedName>
    <definedName name="ITEM5.1.7" localSheetId="8">#REF!</definedName>
    <definedName name="ITEM5.1.7">#REF!</definedName>
    <definedName name="ITEM5.1.7.1" localSheetId="4">#REF!</definedName>
    <definedName name="ITEM5.1.7.1" localSheetId="28">#REF!</definedName>
    <definedName name="ITEM5.1.7.1" localSheetId="7">#REF!</definedName>
    <definedName name="ITEM5.1.7.1" localSheetId="8">#REF!</definedName>
    <definedName name="ITEM5.1.7.1">#REF!</definedName>
    <definedName name="ITEM5.2.2.1" localSheetId="4">#REF!</definedName>
    <definedName name="ITEM5.2.2.1" localSheetId="28">#REF!</definedName>
    <definedName name="ITEM5.2.2.1" localSheetId="7">#REF!</definedName>
    <definedName name="ITEM5.2.2.1" localSheetId="8">#REF!</definedName>
    <definedName name="ITEM5.2.2.1">#REF!</definedName>
    <definedName name="ITEM5.2.2.2" localSheetId="4">#REF!</definedName>
    <definedName name="ITEM5.2.2.2" localSheetId="28">#REF!</definedName>
    <definedName name="ITEM5.2.2.2" localSheetId="7">#REF!</definedName>
    <definedName name="ITEM5.2.2.2" localSheetId="8">#REF!</definedName>
    <definedName name="ITEM5.2.2.2">#REF!</definedName>
    <definedName name="ITEM5.2.2.3" localSheetId="4">#REF!</definedName>
    <definedName name="ITEM5.2.2.3" localSheetId="28">#REF!</definedName>
    <definedName name="ITEM5.2.2.3" localSheetId="7">#REF!</definedName>
    <definedName name="ITEM5.2.2.3" localSheetId="8">#REF!</definedName>
    <definedName name="ITEM5.2.2.3">#REF!</definedName>
    <definedName name="ITEM5.2.2.4" localSheetId="4">#REF!</definedName>
    <definedName name="ITEM5.2.2.4" localSheetId="28">#REF!</definedName>
    <definedName name="ITEM5.2.2.4" localSheetId="7">#REF!</definedName>
    <definedName name="ITEM5.2.2.4" localSheetId="8">#REF!</definedName>
    <definedName name="ITEM5.2.2.4">#REF!</definedName>
    <definedName name="ITEM5.2.2.5" localSheetId="4">#REF!</definedName>
    <definedName name="ITEM5.2.2.5" localSheetId="28">#REF!</definedName>
    <definedName name="ITEM5.2.2.5" localSheetId="7">#REF!</definedName>
    <definedName name="ITEM5.2.2.5" localSheetId="8">#REF!</definedName>
    <definedName name="ITEM5.2.2.5">#REF!</definedName>
    <definedName name="ITEM5.2.2.6" localSheetId="4">#REF!</definedName>
    <definedName name="ITEM5.2.2.6" localSheetId="28">#REF!</definedName>
    <definedName name="ITEM5.2.2.6" localSheetId="6">#REF!</definedName>
    <definedName name="ITEM5.2.2.6" localSheetId="7">#REF!</definedName>
    <definedName name="ITEM5.2.2.6" localSheetId="8">#REF!</definedName>
    <definedName name="ITEM5.2.2.6">#REF!</definedName>
    <definedName name="ITEM5.3.1" localSheetId="4">'[11]25-27RC. PIPE(3หน้า)'!#REF!</definedName>
    <definedName name="ITEM5.3.1" localSheetId="28">'[11]25-27RC. PIPE(3หน้า)'!#REF!</definedName>
    <definedName name="ITEM5.3.1" localSheetId="6">'[11]25-27RC. PIPE(3หน้า)'!#REF!</definedName>
    <definedName name="ITEM5.3.1" localSheetId="7">'[11]25-27RC. PIPE(3หน้า)'!#REF!</definedName>
    <definedName name="ITEM5.3.1" localSheetId="8">'[11]25-27RC. PIPE(3หน้า)'!#REF!</definedName>
    <definedName name="ITEM5.3.1">'[11]25-27RC. PIPE(3หน้า)'!#REF!</definedName>
    <definedName name="ITEM5.3.2" localSheetId="4">'[11]25-27RC. PIPE(3หน้า)'!#REF!</definedName>
    <definedName name="ITEM5.3.2" localSheetId="28">'[11]25-27RC. PIPE(3หน้า)'!#REF!</definedName>
    <definedName name="ITEM5.3.2" localSheetId="6">'[11]25-27RC. PIPE(3หน้า)'!#REF!</definedName>
    <definedName name="ITEM5.3.2" localSheetId="7">'[11]25-27RC. PIPE(3หน้า)'!#REF!</definedName>
    <definedName name="ITEM5.3.2" localSheetId="8">'[11]25-27RC. PIPE(3หน้า)'!#REF!</definedName>
    <definedName name="ITEM5.3.2">'[11]25-27RC. PIPE(3หน้า)'!#REF!</definedName>
    <definedName name="ITEM5.3.3" localSheetId="4">'[11]25-27RC. PIPE(3หน้า)'!#REF!</definedName>
    <definedName name="ITEM5.3.3" localSheetId="28">'[11]25-27RC. PIPE(3หน้า)'!#REF!</definedName>
    <definedName name="ITEM5.3.3" localSheetId="6">'[11]25-27RC. PIPE(3หน้า)'!#REF!</definedName>
    <definedName name="ITEM5.3.3" localSheetId="7">'[11]25-27RC. PIPE(3หน้า)'!#REF!</definedName>
    <definedName name="ITEM5.3.3" localSheetId="8">'[11]25-27RC. PIPE(3หน้า)'!#REF!</definedName>
    <definedName name="ITEM5.3.3">'[11]25-27RC. PIPE(3หน้า)'!#REF!</definedName>
    <definedName name="ITEM5.4.1" localSheetId="4">'[11]25-27RC. PIPE(3หน้า)'!#REF!</definedName>
    <definedName name="ITEM5.4.1" localSheetId="28">'[11]25-27RC. PIPE(3หน้า)'!#REF!</definedName>
    <definedName name="ITEM5.4.1" localSheetId="6">'[11]25-27RC. PIPE(3หน้า)'!#REF!</definedName>
    <definedName name="ITEM5.4.1" localSheetId="7">'[11]25-27RC. PIPE(3หน้า)'!#REF!</definedName>
    <definedName name="ITEM5.4.1" localSheetId="8">'[11]25-27RC. PIPE(3หน้า)'!#REF!</definedName>
    <definedName name="ITEM5.4.1">'[11]25-27RC. PIPE(3หน้า)'!#REF!</definedName>
    <definedName name="ITEM5.4.2" localSheetId="4">'[11]25-27RC. PIPE(3หน้า)'!#REF!</definedName>
    <definedName name="ITEM5.4.2" localSheetId="28">'[11]25-27RC. PIPE(3หน้า)'!#REF!</definedName>
    <definedName name="ITEM5.4.2" localSheetId="6">'[11]25-27RC. PIPE(3หน้า)'!#REF!</definedName>
    <definedName name="ITEM5.4.2" localSheetId="7">'[11]25-27RC. PIPE(3หน้า)'!#REF!</definedName>
    <definedName name="ITEM5.4.2" localSheetId="8">'[11]25-27RC. PIPE(3หน้า)'!#REF!</definedName>
    <definedName name="ITEM5.4.2">'[11]25-27RC. PIPE(3หน้า)'!#REF!</definedName>
    <definedName name="ITEM5.4.3" localSheetId="4">'[11]25-27RC. PIPE(3หน้า)'!#REF!</definedName>
    <definedName name="ITEM5.4.3" localSheetId="28">'[11]25-27RC. PIPE(3หน้า)'!#REF!</definedName>
    <definedName name="ITEM5.4.3" localSheetId="6">'[11]25-27RC. PIPE(3หน้า)'!#REF!</definedName>
    <definedName name="ITEM5.4.3" localSheetId="7">'[11]25-27RC. PIPE(3หน้า)'!#REF!</definedName>
    <definedName name="ITEM5.4.3" localSheetId="8">'[11]25-27RC. PIPE(3หน้า)'!#REF!</definedName>
    <definedName name="ITEM5.4.3">'[11]25-27RC. PIPE(3หน้า)'!#REF!</definedName>
    <definedName name="ITEM6.1.1" localSheetId="4">#REF!</definedName>
    <definedName name="ITEM6.1.1" localSheetId="28">#REF!</definedName>
    <definedName name="ITEM6.1.1" localSheetId="7">#REF!</definedName>
    <definedName name="ITEM6.1.1" localSheetId="8">#REF!</definedName>
    <definedName name="ITEM6.1.1">#REF!</definedName>
    <definedName name="ITEM6.1.10" localSheetId="4">#REF!</definedName>
    <definedName name="ITEM6.1.10" localSheetId="28">#REF!</definedName>
    <definedName name="ITEM6.1.10" localSheetId="7">#REF!</definedName>
    <definedName name="ITEM6.1.10" localSheetId="8">#REF!</definedName>
    <definedName name="ITEM6.1.10">#REF!</definedName>
    <definedName name="ITEM6.1.11" localSheetId="4">#REF!</definedName>
    <definedName name="ITEM6.1.11" localSheetId="28">#REF!</definedName>
    <definedName name="ITEM6.1.11" localSheetId="7">#REF!</definedName>
    <definedName name="ITEM6.1.11" localSheetId="8">#REF!</definedName>
    <definedName name="ITEM6.1.11">#REF!</definedName>
    <definedName name="ITEM6.1.12" localSheetId="4">#REF!</definedName>
    <definedName name="ITEM6.1.12" localSheetId="28">#REF!</definedName>
    <definedName name="ITEM6.1.12" localSheetId="7">#REF!</definedName>
    <definedName name="ITEM6.1.12" localSheetId="8">#REF!</definedName>
    <definedName name="ITEM6.1.12">#REF!</definedName>
    <definedName name="ITEM6.1.13" localSheetId="4">#REF!</definedName>
    <definedName name="ITEM6.1.13" localSheetId="28">#REF!</definedName>
    <definedName name="ITEM6.1.13" localSheetId="7">#REF!</definedName>
    <definedName name="ITEM6.1.13" localSheetId="8">#REF!</definedName>
    <definedName name="ITEM6.1.13">#REF!</definedName>
    <definedName name="ITEM6.1.14" localSheetId="4">#REF!</definedName>
    <definedName name="ITEM6.1.14" localSheetId="28">#REF!</definedName>
    <definedName name="ITEM6.1.14" localSheetId="7">#REF!</definedName>
    <definedName name="ITEM6.1.14" localSheetId="8">#REF!</definedName>
    <definedName name="ITEM6.1.14">#REF!</definedName>
    <definedName name="ITEM6.1.15" localSheetId="4">#REF!</definedName>
    <definedName name="ITEM6.1.15" localSheetId="28">#REF!</definedName>
    <definedName name="ITEM6.1.15" localSheetId="7">#REF!</definedName>
    <definedName name="ITEM6.1.15" localSheetId="8">#REF!</definedName>
    <definedName name="ITEM6.1.15">#REF!</definedName>
    <definedName name="ITEM6.1.16" localSheetId="4">#REF!</definedName>
    <definedName name="ITEM6.1.16" localSheetId="28">#REF!</definedName>
    <definedName name="ITEM6.1.16" localSheetId="7">#REF!</definedName>
    <definedName name="ITEM6.1.16" localSheetId="8">#REF!</definedName>
    <definedName name="ITEM6.1.16">#REF!</definedName>
    <definedName name="ITEM6.1.17" localSheetId="4">#REF!</definedName>
    <definedName name="ITEM6.1.17" localSheetId="28">#REF!</definedName>
    <definedName name="ITEM6.1.17" localSheetId="7">#REF!</definedName>
    <definedName name="ITEM6.1.17" localSheetId="8">#REF!</definedName>
    <definedName name="ITEM6.1.17">#REF!</definedName>
    <definedName name="ITEM6.1.18" localSheetId="4">#REF!</definedName>
    <definedName name="ITEM6.1.18" localSheetId="28">#REF!</definedName>
    <definedName name="ITEM6.1.18" localSheetId="7">#REF!</definedName>
    <definedName name="ITEM6.1.18" localSheetId="8">#REF!</definedName>
    <definedName name="ITEM6.1.18">#REF!</definedName>
    <definedName name="ITEM6.1.2.2" localSheetId="4">#REF!</definedName>
    <definedName name="ITEM6.1.2.2" localSheetId="28">#REF!</definedName>
    <definedName name="ITEM6.1.2.2" localSheetId="7">#REF!</definedName>
    <definedName name="ITEM6.1.2.2" localSheetId="8">#REF!</definedName>
    <definedName name="ITEM6.1.2.2">#REF!</definedName>
    <definedName name="ITEM6.1.3" localSheetId="4">#REF!</definedName>
    <definedName name="ITEM6.1.3" localSheetId="28">#REF!</definedName>
    <definedName name="ITEM6.1.3" localSheetId="7">#REF!</definedName>
    <definedName name="ITEM6.1.3" localSheetId="8">#REF!</definedName>
    <definedName name="ITEM6.1.3">#REF!</definedName>
    <definedName name="ITEM6.1.4.1" localSheetId="4">#REF!</definedName>
    <definedName name="ITEM6.1.4.1" localSheetId="28">#REF!</definedName>
    <definedName name="ITEM6.1.4.1" localSheetId="7">#REF!</definedName>
    <definedName name="ITEM6.1.4.1" localSheetId="8">#REF!</definedName>
    <definedName name="ITEM6.1.4.1">#REF!</definedName>
    <definedName name="ITEM6.1.4.2" localSheetId="4">#REF!</definedName>
    <definedName name="ITEM6.1.4.2" localSheetId="28">#REF!</definedName>
    <definedName name="ITEM6.1.4.2" localSheetId="7">#REF!</definedName>
    <definedName name="ITEM6.1.4.2" localSheetId="8">#REF!</definedName>
    <definedName name="ITEM6.1.4.2">#REF!</definedName>
    <definedName name="ITEM6.1.8" localSheetId="4">#REF!</definedName>
    <definedName name="ITEM6.1.8" localSheetId="28">#REF!</definedName>
    <definedName name="ITEM6.1.8" localSheetId="7">#REF!</definedName>
    <definedName name="ITEM6.1.8" localSheetId="8">#REF!</definedName>
    <definedName name="ITEM6.1.8">#REF!</definedName>
    <definedName name="ITEM6.1.9" localSheetId="4">#REF!</definedName>
    <definedName name="ITEM6.1.9" localSheetId="28">#REF!</definedName>
    <definedName name="ITEM6.1.9" localSheetId="7">#REF!</definedName>
    <definedName name="ITEM6.1.9" localSheetId="8">#REF!</definedName>
    <definedName name="ITEM6.1.9">#REF!</definedName>
    <definedName name="ITEM6.10.1" localSheetId="4">#REF!</definedName>
    <definedName name="ITEM6.10.1" localSheetId="28">#REF!</definedName>
    <definedName name="ITEM6.10.1" localSheetId="7">#REF!</definedName>
    <definedName name="ITEM6.10.1" localSheetId="8">#REF!</definedName>
    <definedName name="ITEM6.10.1">#REF!</definedName>
    <definedName name="ITEM6.10.4.1" localSheetId="4">'[11]42หลักกิโล'!#REF!</definedName>
    <definedName name="ITEM6.10.4.1" localSheetId="28">'[11]42หลักกิโล'!#REF!</definedName>
    <definedName name="ITEM6.10.4.1" localSheetId="6">'[11]42หลักกิโล'!#REF!</definedName>
    <definedName name="ITEM6.10.4.1" localSheetId="7">'[11]42หลักกิโล'!#REF!</definedName>
    <definedName name="ITEM6.10.4.1" localSheetId="8">'[11]42หลักกิโล'!#REF!</definedName>
    <definedName name="ITEM6.10.4.1">'[11]42หลักกิโล'!#REF!</definedName>
    <definedName name="ITEM6.10.4.2" localSheetId="4">'[11]42หลักกิโล'!#REF!</definedName>
    <definedName name="ITEM6.10.4.2" localSheetId="28">'[11]42หลักกิโล'!#REF!</definedName>
    <definedName name="ITEM6.10.4.2" localSheetId="6">'[11]42หลักกิโล'!#REF!</definedName>
    <definedName name="ITEM6.10.4.2" localSheetId="7">'[11]42หลักกิโล'!#REF!</definedName>
    <definedName name="ITEM6.10.4.2" localSheetId="8">'[11]42หลักกิโล'!#REF!</definedName>
    <definedName name="ITEM6.10.4.2">'[11]42หลักกิโล'!#REF!</definedName>
    <definedName name="ITEM6.11.2.2" localSheetId="4">#REF!</definedName>
    <definedName name="ITEM6.11.2.2" localSheetId="28">#REF!</definedName>
    <definedName name="ITEM6.11.2.2" localSheetId="7">#REF!</definedName>
    <definedName name="ITEM6.11.2.2" localSheetId="8">#REF!</definedName>
    <definedName name="ITEM6.11.2.2">#REF!</definedName>
    <definedName name="ITEM6.11.3.1" localSheetId="4">#REF!</definedName>
    <definedName name="ITEM6.11.3.1" localSheetId="28">#REF!</definedName>
    <definedName name="ITEM6.11.3.1" localSheetId="7">#REF!</definedName>
    <definedName name="ITEM6.11.3.1" localSheetId="8">#REF!</definedName>
    <definedName name="ITEM6.11.3.1">#REF!</definedName>
    <definedName name="ITEM6.11.3.2" localSheetId="4">#REF!</definedName>
    <definedName name="ITEM6.11.3.2" localSheetId="28">#REF!</definedName>
    <definedName name="ITEM6.11.3.2" localSheetId="7">#REF!</definedName>
    <definedName name="ITEM6.11.3.2" localSheetId="8">#REF!</definedName>
    <definedName name="ITEM6.11.3.2">#REF!</definedName>
    <definedName name="ITEM6.11.4.1" localSheetId="4">#REF!</definedName>
    <definedName name="ITEM6.11.4.1" localSheetId="28">#REF!</definedName>
    <definedName name="ITEM6.11.4.1" localSheetId="7">#REF!</definedName>
    <definedName name="ITEM6.11.4.1" localSheetId="8">#REF!</definedName>
    <definedName name="ITEM6.11.4.1">#REF!</definedName>
    <definedName name="ITEM6.11.4.1.2" localSheetId="4">#REF!</definedName>
    <definedName name="ITEM6.11.4.1.2" localSheetId="28">#REF!</definedName>
    <definedName name="ITEM6.11.4.1.2" localSheetId="7">#REF!</definedName>
    <definedName name="ITEM6.11.4.1.2" localSheetId="8">#REF!</definedName>
    <definedName name="ITEM6.11.4.1.2">#REF!</definedName>
    <definedName name="ITEM6.11.5.1" localSheetId="4">#REF!</definedName>
    <definedName name="ITEM6.11.5.1" localSheetId="28">#REF!</definedName>
    <definedName name="ITEM6.11.5.1" localSheetId="7">#REF!</definedName>
    <definedName name="ITEM6.11.5.1" localSheetId="8">#REF!</definedName>
    <definedName name="ITEM6.11.5.1">#REF!</definedName>
    <definedName name="ITEM6.12.10.1" localSheetId="4">#REF!</definedName>
    <definedName name="ITEM6.12.10.1" localSheetId="28">#REF!</definedName>
    <definedName name="ITEM6.12.10.1" localSheetId="7">#REF!</definedName>
    <definedName name="ITEM6.12.10.1" localSheetId="8">#REF!</definedName>
    <definedName name="ITEM6.12.10.1">#REF!</definedName>
    <definedName name="ITEM6.13.2.1" localSheetId="4">#REF!</definedName>
    <definedName name="ITEM6.13.2.1" localSheetId="28">#REF!</definedName>
    <definedName name="ITEM6.13.2.1" localSheetId="7">#REF!</definedName>
    <definedName name="ITEM6.13.2.1" localSheetId="8">#REF!</definedName>
    <definedName name="ITEM6.13.2.1">#REF!</definedName>
    <definedName name="ITEM6.14.1" localSheetId="4">#REF!</definedName>
    <definedName name="ITEM6.14.1" localSheetId="28">#REF!</definedName>
    <definedName name="ITEM6.14.1" localSheetId="7">#REF!</definedName>
    <definedName name="ITEM6.14.1" localSheetId="8">#REF!</definedName>
    <definedName name="ITEM6.14.1">#REF!</definedName>
    <definedName name="ITEM6.14.2" localSheetId="4">#REF!</definedName>
    <definedName name="ITEM6.14.2" localSheetId="28">#REF!</definedName>
    <definedName name="ITEM6.14.2" localSheetId="7">#REF!</definedName>
    <definedName name="ITEM6.14.2" localSheetId="8">#REF!</definedName>
    <definedName name="ITEM6.14.2">#REF!</definedName>
    <definedName name="ITEM6.15.4" localSheetId="4">#REF!</definedName>
    <definedName name="ITEM6.15.4" localSheetId="28">#REF!</definedName>
    <definedName name="ITEM6.15.4" localSheetId="6">#REF!</definedName>
    <definedName name="ITEM6.15.4" localSheetId="7">#REF!</definedName>
    <definedName name="ITEM6.15.4" localSheetId="8">#REF!</definedName>
    <definedName name="ITEM6.15.4">#REF!</definedName>
    <definedName name="ITEM6.15.4.2" localSheetId="4">#REF!</definedName>
    <definedName name="ITEM6.15.4.2" localSheetId="28">#REF!</definedName>
    <definedName name="ITEM6.15.4.2" localSheetId="7">#REF!</definedName>
    <definedName name="ITEM6.15.4.2" localSheetId="8">#REF!</definedName>
    <definedName name="ITEM6.15.4.2">#REF!</definedName>
    <definedName name="ITEM6.15.7" localSheetId="4">#REF!</definedName>
    <definedName name="ITEM6.15.7" localSheetId="28">#REF!</definedName>
    <definedName name="ITEM6.15.7" localSheetId="7">#REF!</definedName>
    <definedName name="ITEM6.15.7" localSheetId="8">#REF!</definedName>
    <definedName name="ITEM6.15.7">#REF!</definedName>
    <definedName name="ITEM6.16" localSheetId="4">#REF!</definedName>
    <definedName name="ITEM6.16" localSheetId="28">#REF!</definedName>
    <definedName name="ITEM6.16" localSheetId="7">#REF!</definedName>
    <definedName name="ITEM6.16" localSheetId="8">#REF!</definedName>
    <definedName name="ITEM6.16">#REF!</definedName>
    <definedName name="ITEM6.17.1" localSheetId="4">#REF!</definedName>
    <definedName name="ITEM6.17.1" localSheetId="28">#REF!</definedName>
    <definedName name="ITEM6.17.1" localSheetId="7">#REF!</definedName>
    <definedName name="ITEM6.17.1" localSheetId="8">#REF!</definedName>
    <definedName name="ITEM6.17.1">#REF!</definedName>
    <definedName name="ITEM6.17.2" localSheetId="4">#REF!</definedName>
    <definedName name="ITEM6.17.2" localSheetId="28">#REF!</definedName>
    <definedName name="ITEM6.17.2" localSheetId="7">#REF!</definedName>
    <definedName name="ITEM6.17.2" localSheetId="8">#REF!</definedName>
    <definedName name="ITEM6.17.2">#REF!</definedName>
    <definedName name="ITEM6.17.3" localSheetId="4">#REF!</definedName>
    <definedName name="ITEM6.17.3" localSheetId="28">#REF!</definedName>
    <definedName name="ITEM6.17.3" localSheetId="7">#REF!</definedName>
    <definedName name="ITEM6.17.3" localSheetId="8">#REF!</definedName>
    <definedName name="ITEM6.17.3">#REF!</definedName>
    <definedName name="ITEM6.17.4" localSheetId="4">#REF!</definedName>
    <definedName name="ITEM6.17.4" localSheetId="28">#REF!</definedName>
    <definedName name="ITEM6.17.4" localSheetId="7">#REF!</definedName>
    <definedName name="ITEM6.17.4" localSheetId="8">#REF!</definedName>
    <definedName name="ITEM6.17.4">#REF!</definedName>
    <definedName name="ITEM6.17.5" localSheetId="4">#REF!</definedName>
    <definedName name="ITEM6.17.5" localSheetId="28">#REF!</definedName>
    <definedName name="ITEM6.17.5" localSheetId="7">#REF!</definedName>
    <definedName name="ITEM6.17.5" localSheetId="8">#REF!</definedName>
    <definedName name="ITEM6.17.5">#REF!</definedName>
    <definedName name="ITEM6.17.6" localSheetId="4">#REF!</definedName>
    <definedName name="ITEM6.17.6" localSheetId="28">#REF!</definedName>
    <definedName name="ITEM6.17.6" localSheetId="7">#REF!</definedName>
    <definedName name="ITEM6.17.6" localSheetId="8">#REF!</definedName>
    <definedName name="ITEM6.17.6">#REF!</definedName>
    <definedName name="ITEM6.18.4.1" localSheetId="4">#REF!</definedName>
    <definedName name="ITEM6.18.4.1" localSheetId="28">#REF!</definedName>
    <definedName name="ITEM6.18.4.1" localSheetId="7">#REF!</definedName>
    <definedName name="ITEM6.18.4.1" localSheetId="8">#REF!</definedName>
    <definedName name="ITEM6.18.4.1">#REF!</definedName>
    <definedName name="ITEM6.2.1" localSheetId="4">#REF!</definedName>
    <definedName name="ITEM6.2.1" localSheetId="28">#REF!</definedName>
    <definedName name="ITEM6.2.1" localSheetId="7">#REF!</definedName>
    <definedName name="ITEM6.2.1" localSheetId="8">#REF!</definedName>
    <definedName name="ITEM6.2.1">#REF!</definedName>
    <definedName name="ITEM6.2.2" localSheetId="4">#REF!</definedName>
    <definedName name="ITEM6.2.2" localSheetId="28">#REF!</definedName>
    <definedName name="ITEM6.2.2" localSheetId="7">#REF!</definedName>
    <definedName name="ITEM6.2.2" localSheetId="8">#REF!</definedName>
    <definedName name="ITEM6.2.2">#REF!</definedName>
    <definedName name="ITEM6.21" localSheetId="4">'[11]52ป้ายชั่วคราว+ด่าน'!#REF!</definedName>
    <definedName name="ITEM6.21" localSheetId="28">'[11]52ป้ายชั่วคราว+ด่าน'!#REF!</definedName>
    <definedName name="ITEM6.21" localSheetId="6">'[11]52ป้ายชั่วคราว+ด่าน'!#REF!</definedName>
    <definedName name="ITEM6.21" localSheetId="7">'[11]52ป้ายชั่วคราว+ด่าน'!#REF!</definedName>
    <definedName name="ITEM6.21" localSheetId="8">'[11]52ป้ายชั่วคราว+ด่าน'!#REF!</definedName>
    <definedName name="ITEM6.21">'[11]52ป้ายชั่วคราว+ด่าน'!#REF!</definedName>
    <definedName name="ITEM6.22" localSheetId="4">'[11]52ป้ายชั่วคราว+ด่าน'!#REF!</definedName>
    <definedName name="ITEM6.22" localSheetId="28">'[11]52ป้ายชั่วคราว+ด่าน'!#REF!</definedName>
    <definedName name="ITEM6.22" localSheetId="6">'[11]52ป้ายชั่วคราว+ด่าน'!#REF!</definedName>
    <definedName name="ITEM6.22" localSheetId="7">'[11]52ป้ายชั่วคราว+ด่าน'!#REF!</definedName>
    <definedName name="ITEM6.22" localSheetId="8">'[11]52ป้ายชั่วคราว+ด่าน'!#REF!</definedName>
    <definedName name="ITEM6.22">'[11]52ป้ายชั่วคราว+ด่าน'!#REF!</definedName>
    <definedName name="ITEM6.3.1.1" localSheetId="4">#REF!</definedName>
    <definedName name="ITEM6.3.1.1" localSheetId="28">#REF!</definedName>
    <definedName name="ITEM6.3.1.1" localSheetId="7">#REF!</definedName>
    <definedName name="ITEM6.3.1.1" localSheetId="8">#REF!</definedName>
    <definedName name="ITEM6.3.1.1">#REF!</definedName>
    <definedName name="ITEM6.3.1.2.1" localSheetId="4">#REF!</definedName>
    <definedName name="ITEM6.3.1.2.1" localSheetId="28">#REF!</definedName>
    <definedName name="ITEM6.3.1.2.1" localSheetId="7">#REF!</definedName>
    <definedName name="ITEM6.3.1.2.1" localSheetId="8">#REF!</definedName>
    <definedName name="ITEM6.3.1.2.1">#REF!</definedName>
    <definedName name="ITEM6.3.1.2.2" localSheetId="4">#REF!</definedName>
    <definedName name="ITEM6.3.1.2.2" localSheetId="28">#REF!</definedName>
    <definedName name="ITEM6.3.1.2.2" localSheetId="7">#REF!</definedName>
    <definedName name="ITEM6.3.1.2.2" localSheetId="8">#REF!</definedName>
    <definedName name="ITEM6.3.1.2.2">#REF!</definedName>
    <definedName name="ITEM6.3.1.2.3" localSheetId="4">#REF!</definedName>
    <definedName name="ITEM6.3.1.2.3" localSheetId="28">#REF!</definedName>
    <definedName name="ITEM6.3.1.2.3" localSheetId="7">#REF!</definedName>
    <definedName name="ITEM6.3.1.2.3" localSheetId="8">#REF!</definedName>
    <definedName name="ITEM6.3.1.2.3">#REF!</definedName>
    <definedName name="ITEM6.3.1.2.4" localSheetId="4">#REF!</definedName>
    <definedName name="ITEM6.3.1.2.4" localSheetId="28">#REF!</definedName>
    <definedName name="ITEM6.3.1.2.4" localSheetId="7">#REF!</definedName>
    <definedName name="ITEM6.3.1.2.4" localSheetId="8">#REF!</definedName>
    <definedName name="ITEM6.3.1.2.4">#REF!</definedName>
    <definedName name="ITEM6.3.1.2.5" localSheetId="4">#REF!</definedName>
    <definedName name="ITEM6.3.1.2.5" localSheetId="28">#REF!</definedName>
    <definedName name="ITEM6.3.1.2.5" localSheetId="7">#REF!</definedName>
    <definedName name="ITEM6.3.1.2.5" localSheetId="8">#REF!</definedName>
    <definedName name="ITEM6.3.1.2.5">#REF!</definedName>
    <definedName name="ITEM6.3.1.2.6" localSheetId="4">#REF!</definedName>
    <definedName name="ITEM6.3.1.2.6" localSheetId="28">#REF!</definedName>
    <definedName name="ITEM6.3.1.2.6" localSheetId="7">#REF!</definedName>
    <definedName name="ITEM6.3.1.2.6" localSheetId="8">#REF!</definedName>
    <definedName name="ITEM6.3.1.2.6">#REF!</definedName>
    <definedName name="ITEM6.3.1.2.7" localSheetId="4">#REF!</definedName>
    <definedName name="ITEM6.3.1.2.7" localSheetId="28">#REF!</definedName>
    <definedName name="ITEM6.3.1.2.7" localSheetId="7">#REF!</definedName>
    <definedName name="ITEM6.3.1.2.7" localSheetId="8">#REF!</definedName>
    <definedName name="ITEM6.3.1.2.7">#REF!</definedName>
    <definedName name="ITEM6.3.1.2.8" localSheetId="4">#REF!</definedName>
    <definedName name="ITEM6.3.1.2.8" localSheetId="28">#REF!</definedName>
    <definedName name="ITEM6.3.1.2.8" localSheetId="7">#REF!</definedName>
    <definedName name="ITEM6.3.1.2.8" localSheetId="8">#REF!</definedName>
    <definedName name="ITEM6.3.1.2.8">#REF!</definedName>
    <definedName name="ITEM6.3.1.3.1" localSheetId="4">#REF!</definedName>
    <definedName name="ITEM6.3.1.3.1" localSheetId="28">#REF!</definedName>
    <definedName name="ITEM6.3.1.3.1" localSheetId="7">#REF!</definedName>
    <definedName name="ITEM6.3.1.3.1" localSheetId="8">#REF!</definedName>
    <definedName name="ITEM6.3.1.3.1">#REF!</definedName>
    <definedName name="ITEM6.3.1.3.2" localSheetId="4">#REF!</definedName>
    <definedName name="ITEM6.3.1.3.2" localSheetId="28">#REF!</definedName>
    <definedName name="ITEM6.3.1.3.2" localSheetId="7">#REF!</definedName>
    <definedName name="ITEM6.3.1.3.2" localSheetId="8">#REF!</definedName>
    <definedName name="ITEM6.3.1.3.2">#REF!</definedName>
    <definedName name="ITEM6.3.1.4.1" localSheetId="4">#REF!</definedName>
    <definedName name="ITEM6.3.1.4.1" localSheetId="28">#REF!</definedName>
    <definedName name="ITEM6.3.1.4.1" localSheetId="7">#REF!</definedName>
    <definedName name="ITEM6.3.1.4.1" localSheetId="8">#REF!</definedName>
    <definedName name="ITEM6.3.1.4.1">#REF!</definedName>
    <definedName name="ITEM6.3.1.4.2" localSheetId="4">#REF!</definedName>
    <definedName name="ITEM6.3.1.4.2" localSheetId="28">#REF!</definedName>
    <definedName name="ITEM6.3.1.4.2" localSheetId="7">#REF!</definedName>
    <definedName name="ITEM6.3.1.4.2" localSheetId="8">#REF!</definedName>
    <definedName name="ITEM6.3.1.4.2">#REF!</definedName>
    <definedName name="ITEM6.3.1.4.3" localSheetId="4">#REF!</definedName>
    <definedName name="ITEM6.3.1.4.3" localSheetId="28">#REF!</definedName>
    <definedName name="ITEM6.3.1.4.3" localSheetId="7">#REF!</definedName>
    <definedName name="ITEM6.3.1.4.3" localSheetId="8">#REF!</definedName>
    <definedName name="ITEM6.3.1.4.3">#REF!</definedName>
    <definedName name="ITEM6.3.1.5" localSheetId="4">#REF!</definedName>
    <definedName name="ITEM6.3.1.5" localSheetId="28">#REF!</definedName>
    <definedName name="ITEM6.3.1.5" localSheetId="7">#REF!</definedName>
    <definedName name="ITEM6.3.1.5" localSheetId="8">#REF!</definedName>
    <definedName name="ITEM6.3.1.5">#REF!</definedName>
    <definedName name="ITEM6.3.1.6" localSheetId="4">#REF!</definedName>
    <definedName name="ITEM6.3.1.6" localSheetId="28">#REF!</definedName>
    <definedName name="ITEM6.3.1.6" localSheetId="7">#REF!</definedName>
    <definedName name="ITEM6.3.1.6" localSheetId="8">#REF!</definedName>
    <definedName name="ITEM6.3.1.6">#REF!</definedName>
    <definedName name="ITEM6.3.1.7" localSheetId="4">#REF!</definedName>
    <definedName name="ITEM6.3.1.7" localSheetId="28">#REF!</definedName>
    <definedName name="ITEM6.3.1.7" localSheetId="7">#REF!</definedName>
    <definedName name="ITEM6.3.1.7" localSheetId="8">#REF!</definedName>
    <definedName name="ITEM6.3.1.7">#REF!</definedName>
    <definedName name="ITEM6.3.10" localSheetId="4">#REF!</definedName>
    <definedName name="ITEM6.3.10" localSheetId="28">#REF!</definedName>
    <definedName name="ITEM6.3.10" localSheetId="7">#REF!</definedName>
    <definedName name="ITEM6.3.10" localSheetId="8">#REF!</definedName>
    <definedName name="ITEM6.3.10">#REF!</definedName>
    <definedName name="ITEM6.3.11" localSheetId="4">#REF!</definedName>
    <definedName name="ITEM6.3.11" localSheetId="28">#REF!</definedName>
    <definedName name="ITEM6.3.11" localSheetId="7">#REF!</definedName>
    <definedName name="ITEM6.3.11" localSheetId="8">#REF!</definedName>
    <definedName name="ITEM6.3.11">#REF!</definedName>
    <definedName name="ITEM6.3.12.1" localSheetId="4">#REF!</definedName>
    <definedName name="ITEM6.3.12.1" localSheetId="28">#REF!</definedName>
    <definedName name="ITEM6.3.12.1" localSheetId="7">#REF!</definedName>
    <definedName name="ITEM6.3.12.1" localSheetId="8">#REF!</definedName>
    <definedName name="ITEM6.3.12.1">#REF!</definedName>
    <definedName name="ITEM6.3.12.2" localSheetId="4">#REF!</definedName>
    <definedName name="ITEM6.3.12.2" localSheetId="28">#REF!</definedName>
    <definedName name="ITEM6.3.12.2" localSheetId="7">#REF!</definedName>
    <definedName name="ITEM6.3.12.2" localSheetId="8">#REF!</definedName>
    <definedName name="ITEM6.3.12.2">#REF!</definedName>
    <definedName name="ITEM6.3.12.3" localSheetId="4">#REF!</definedName>
    <definedName name="ITEM6.3.12.3" localSheetId="28">#REF!</definedName>
    <definedName name="ITEM6.3.12.3" localSheetId="7">#REF!</definedName>
    <definedName name="ITEM6.3.12.3" localSheetId="8">#REF!</definedName>
    <definedName name="ITEM6.3.12.3">#REF!</definedName>
    <definedName name="ITEM6.3.13.1" localSheetId="4">#REF!</definedName>
    <definedName name="ITEM6.3.13.1" localSheetId="28">#REF!</definedName>
    <definedName name="ITEM6.3.13.1" localSheetId="7">#REF!</definedName>
    <definedName name="ITEM6.3.13.1" localSheetId="8">#REF!</definedName>
    <definedName name="ITEM6.3.13.1">#REF!</definedName>
    <definedName name="ITEM6.3.14.1" localSheetId="4">#REF!</definedName>
    <definedName name="ITEM6.3.14.1" localSheetId="28">#REF!</definedName>
    <definedName name="ITEM6.3.14.1" localSheetId="7">#REF!</definedName>
    <definedName name="ITEM6.3.14.1" localSheetId="8">#REF!</definedName>
    <definedName name="ITEM6.3.14.1">#REF!</definedName>
    <definedName name="ITEM6.3.14.2" localSheetId="4">#REF!</definedName>
    <definedName name="ITEM6.3.14.2" localSheetId="28">#REF!</definedName>
    <definedName name="ITEM6.3.14.2" localSheetId="7">#REF!</definedName>
    <definedName name="ITEM6.3.14.2" localSheetId="8">#REF!</definedName>
    <definedName name="ITEM6.3.14.2">#REF!</definedName>
    <definedName name="ITEM6.3.14.3" localSheetId="4">#REF!</definedName>
    <definedName name="ITEM6.3.14.3" localSheetId="28">#REF!</definedName>
    <definedName name="ITEM6.3.14.3" localSheetId="7">#REF!</definedName>
    <definedName name="ITEM6.3.14.3" localSheetId="8">#REF!</definedName>
    <definedName name="ITEM6.3.14.3">#REF!</definedName>
    <definedName name="ITEM6.3.2" localSheetId="4">#REF!</definedName>
    <definedName name="ITEM6.3.2" localSheetId="28">#REF!</definedName>
    <definedName name="ITEM6.3.2" localSheetId="7">#REF!</definedName>
    <definedName name="ITEM6.3.2" localSheetId="8">#REF!</definedName>
    <definedName name="ITEM6.3.2">#REF!</definedName>
    <definedName name="ITEM6.3.3.1.1" localSheetId="4">#REF!</definedName>
    <definedName name="ITEM6.3.3.1.1" localSheetId="28">#REF!</definedName>
    <definedName name="ITEM6.3.3.1.1" localSheetId="7">#REF!</definedName>
    <definedName name="ITEM6.3.3.1.1" localSheetId="8">#REF!</definedName>
    <definedName name="ITEM6.3.3.1.1">#REF!</definedName>
    <definedName name="ITEM6.3.3.1.2" localSheetId="4">#REF!</definedName>
    <definedName name="ITEM6.3.3.1.2" localSheetId="28">#REF!</definedName>
    <definedName name="ITEM6.3.3.1.2" localSheetId="7">#REF!</definedName>
    <definedName name="ITEM6.3.3.1.2" localSheetId="8">#REF!</definedName>
    <definedName name="ITEM6.3.3.1.2">#REF!</definedName>
    <definedName name="ITEM6.3.3.1.3" localSheetId="4">#REF!</definedName>
    <definedName name="ITEM6.3.3.1.3" localSheetId="28">#REF!</definedName>
    <definedName name="ITEM6.3.3.1.3" localSheetId="7">#REF!</definedName>
    <definedName name="ITEM6.3.3.1.3" localSheetId="8">#REF!</definedName>
    <definedName name="ITEM6.3.3.1.3">#REF!</definedName>
    <definedName name="ITEM6.3.3.1.4" localSheetId="4">#REF!</definedName>
    <definedName name="ITEM6.3.3.1.4" localSheetId="28">#REF!</definedName>
    <definedName name="ITEM6.3.3.1.4" localSheetId="7">#REF!</definedName>
    <definedName name="ITEM6.3.3.1.4" localSheetId="8">#REF!</definedName>
    <definedName name="ITEM6.3.3.1.4">#REF!</definedName>
    <definedName name="ITEM6.3.3.1.5" localSheetId="4">#REF!</definedName>
    <definedName name="ITEM6.3.3.1.5" localSheetId="28">#REF!</definedName>
    <definedName name="ITEM6.3.3.1.5" localSheetId="7">#REF!</definedName>
    <definedName name="ITEM6.3.3.1.5" localSheetId="8">#REF!</definedName>
    <definedName name="ITEM6.3.3.1.5">#REF!</definedName>
    <definedName name="ITEM6.3.3.2.1" localSheetId="4">#REF!</definedName>
    <definedName name="ITEM6.3.3.2.1" localSheetId="28">#REF!</definedName>
    <definedName name="ITEM6.3.3.2.1" localSheetId="7">#REF!</definedName>
    <definedName name="ITEM6.3.3.2.1" localSheetId="8">#REF!</definedName>
    <definedName name="ITEM6.3.3.2.1">#REF!</definedName>
    <definedName name="ITEM6.3.3.2.2" localSheetId="4">#REF!</definedName>
    <definedName name="ITEM6.3.3.2.2" localSheetId="28">#REF!</definedName>
    <definedName name="ITEM6.3.3.2.2" localSheetId="7">#REF!</definedName>
    <definedName name="ITEM6.3.3.2.2" localSheetId="8">#REF!</definedName>
    <definedName name="ITEM6.3.3.2.2">#REF!</definedName>
    <definedName name="ITEM6.3.3.2.3" localSheetId="4">#REF!</definedName>
    <definedName name="ITEM6.3.3.2.3" localSheetId="28">#REF!</definedName>
    <definedName name="ITEM6.3.3.2.3" localSheetId="7">#REF!</definedName>
    <definedName name="ITEM6.3.3.2.3" localSheetId="8">#REF!</definedName>
    <definedName name="ITEM6.3.3.2.3">#REF!</definedName>
    <definedName name="ITEM6.3.3.2.4" localSheetId="4">#REF!</definedName>
    <definedName name="ITEM6.3.3.2.4" localSheetId="28">#REF!</definedName>
    <definedName name="ITEM6.3.3.2.4" localSheetId="7">#REF!</definedName>
    <definedName name="ITEM6.3.3.2.4" localSheetId="8">#REF!</definedName>
    <definedName name="ITEM6.3.3.2.4">#REF!</definedName>
    <definedName name="ITEM6.3.3.2.5" localSheetId="4">#REF!</definedName>
    <definedName name="ITEM6.3.3.2.5" localSheetId="28">#REF!</definedName>
    <definedName name="ITEM6.3.3.2.5" localSheetId="7">#REF!</definedName>
    <definedName name="ITEM6.3.3.2.5" localSheetId="8">#REF!</definedName>
    <definedName name="ITEM6.3.3.2.5">#REF!</definedName>
    <definedName name="ITEM6.3.4" localSheetId="4">#REF!</definedName>
    <definedName name="ITEM6.3.4" localSheetId="28">#REF!</definedName>
    <definedName name="ITEM6.3.4" localSheetId="7">#REF!</definedName>
    <definedName name="ITEM6.3.4" localSheetId="8">#REF!</definedName>
    <definedName name="ITEM6.3.4">#REF!</definedName>
    <definedName name="ITEM6.3.6.1" localSheetId="4">#REF!</definedName>
    <definedName name="ITEM6.3.6.1" localSheetId="28">#REF!</definedName>
    <definedName name="ITEM6.3.6.1" localSheetId="7">#REF!</definedName>
    <definedName name="ITEM6.3.6.1" localSheetId="8">#REF!</definedName>
    <definedName name="ITEM6.3.6.1">#REF!</definedName>
    <definedName name="ITEM6.3.6.2" localSheetId="4">#REF!</definedName>
    <definedName name="ITEM6.3.6.2" localSheetId="28">#REF!</definedName>
    <definedName name="ITEM6.3.6.2" localSheetId="7">#REF!</definedName>
    <definedName name="ITEM6.3.6.2" localSheetId="8">#REF!</definedName>
    <definedName name="ITEM6.3.6.2">#REF!</definedName>
    <definedName name="ITEM6.3.6.3" localSheetId="4">#REF!</definedName>
    <definedName name="ITEM6.3.6.3" localSheetId="28">#REF!</definedName>
    <definedName name="ITEM6.3.6.3" localSheetId="7">#REF!</definedName>
    <definedName name="ITEM6.3.6.3" localSheetId="8">#REF!</definedName>
    <definedName name="ITEM6.3.6.3">#REF!</definedName>
    <definedName name="ITEM6.3.6.4" localSheetId="4">#REF!</definedName>
    <definedName name="ITEM6.3.6.4" localSheetId="28">#REF!</definedName>
    <definedName name="ITEM6.3.6.4" localSheetId="7">#REF!</definedName>
    <definedName name="ITEM6.3.6.4" localSheetId="8">#REF!</definedName>
    <definedName name="ITEM6.3.6.4">#REF!</definedName>
    <definedName name="ITEM6.3.7" localSheetId="4">#REF!</definedName>
    <definedName name="ITEM6.3.7" localSheetId="28">#REF!</definedName>
    <definedName name="ITEM6.3.7" localSheetId="7">#REF!</definedName>
    <definedName name="ITEM6.3.7" localSheetId="8">#REF!</definedName>
    <definedName name="ITEM6.3.7">#REF!</definedName>
    <definedName name="ITEM6.3.8.1" localSheetId="4">#REF!</definedName>
    <definedName name="ITEM6.3.8.1" localSheetId="28">#REF!</definedName>
    <definedName name="ITEM6.3.8.1" localSheetId="7">#REF!</definedName>
    <definedName name="ITEM6.3.8.1" localSheetId="8">#REF!</definedName>
    <definedName name="ITEM6.3.8.1">#REF!</definedName>
    <definedName name="ITEM6.3.8.2" localSheetId="4">#REF!</definedName>
    <definedName name="ITEM6.3.8.2" localSheetId="28">#REF!</definedName>
    <definedName name="ITEM6.3.8.2" localSheetId="7">#REF!</definedName>
    <definedName name="ITEM6.3.8.2" localSheetId="8">#REF!</definedName>
    <definedName name="ITEM6.3.8.2">#REF!</definedName>
    <definedName name="ITEM6.4.1" localSheetId="4">#REF!</definedName>
    <definedName name="ITEM6.4.1" localSheetId="28">#REF!</definedName>
    <definedName name="ITEM6.4.1" localSheetId="7">#REF!</definedName>
    <definedName name="ITEM6.4.1" localSheetId="8">#REF!</definedName>
    <definedName name="ITEM6.4.1">#REF!</definedName>
    <definedName name="ITEM6.4.2" localSheetId="4">#REF!</definedName>
    <definedName name="ITEM6.4.2" localSheetId="28">#REF!</definedName>
    <definedName name="ITEM6.4.2" localSheetId="7">#REF!</definedName>
    <definedName name="ITEM6.4.2" localSheetId="8">#REF!</definedName>
    <definedName name="ITEM6.4.2">#REF!</definedName>
    <definedName name="ITEM6.4.3" localSheetId="4">#REF!</definedName>
    <definedName name="ITEM6.4.3" localSheetId="28">#REF!</definedName>
    <definedName name="ITEM6.4.3" localSheetId="7">#REF!</definedName>
    <definedName name="ITEM6.4.3" localSheetId="8">#REF!</definedName>
    <definedName name="ITEM6.4.3">#REF!</definedName>
    <definedName name="ITEM6.4.4" localSheetId="4">#REF!</definedName>
    <definedName name="ITEM6.4.4" localSheetId="28">#REF!</definedName>
    <definedName name="ITEM6.4.4" localSheetId="7">#REF!</definedName>
    <definedName name="ITEM6.4.4" localSheetId="8">#REF!</definedName>
    <definedName name="ITEM6.4.4">#REF!</definedName>
    <definedName name="ITEM6.4.5.1" localSheetId="4">#REF!</definedName>
    <definedName name="ITEM6.4.5.1" localSheetId="28">#REF!</definedName>
    <definedName name="ITEM6.4.5.1" localSheetId="7">#REF!</definedName>
    <definedName name="ITEM6.4.5.1" localSheetId="8">#REF!</definedName>
    <definedName name="ITEM6.4.5.1">#REF!</definedName>
    <definedName name="ITEM6.4.5.2" localSheetId="4">#REF!</definedName>
    <definedName name="ITEM6.4.5.2" localSheetId="28">#REF!</definedName>
    <definedName name="ITEM6.4.5.2" localSheetId="7">#REF!</definedName>
    <definedName name="ITEM6.4.5.2" localSheetId="8">#REF!</definedName>
    <definedName name="ITEM6.4.5.2">#REF!</definedName>
    <definedName name="ITEM6.4.5.3" localSheetId="4">#REF!</definedName>
    <definedName name="ITEM6.4.5.3" localSheetId="28">#REF!</definedName>
    <definedName name="ITEM6.4.5.3" localSheetId="7">#REF!</definedName>
    <definedName name="ITEM6.4.5.3" localSheetId="8">#REF!</definedName>
    <definedName name="ITEM6.4.5.3">#REF!</definedName>
    <definedName name="ITEM6.4.5.4" localSheetId="4">#REF!</definedName>
    <definedName name="ITEM6.4.5.4" localSheetId="28">#REF!</definedName>
    <definedName name="ITEM6.4.5.4" localSheetId="7">#REF!</definedName>
    <definedName name="ITEM6.4.5.4" localSheetId="8">#REF!</definedName>
    <definedName name="ITEM6.4.5.4">#REF!</definedName>
    <definedName name="ITEM6.4.6.1" localSheetId="4">#REF!</definedName>
    <definedName name="ITEM6.4.6.1" localSheetId="28">#REF!</definedName>
    <definedName name="ITEM6.4.6.1" localSheetId="7">#REF!</definedName>
    <definedName name="ITEM6.4.6.1" localSheetId="8">#REF!</definedName>
    <definedName name="ITEM6.4.6.1">#REF!</definedName>
    <definedName name="ITEM6.4.6.2" localSheetId="4">#REF!</definedName>
    <definedName name="ITEM6.4.6.2" localSheetId="28">#REF!</definedName>
    <definedName name="ITEM6.4.6.2" localSheetId="7">#REF!</definedName>
    <definedName name="ITEM6.4.6.2" localSheetId="8">#REF!</definedName>
    <definedName name="ITEM6.4.6.2">#REF!</definedName>
    <definedName name="ITEM6.4.6.3" localSheetId="4">#REF!</definedName>
    <definedName name="ITEM6.4.6.3" localSheetId="28">#REF!</definedName>
    <definedName name="ITEM6.4.6.3" localSheetId="7">#REF!</definedName>
    <definedName name="ITEM6.4.6.3" localSheetId="8">#REF!</definedName>
    <definedName name="ITEM6.4.6.3">#REF!</definedName>
    <definedName name="ITEM6.4.6.4" localSheetId="4">#REF!</definedName>
    <definedName name="ITEM6.4.6.4" localSheetId="28">#REF!</definedName>
    <definedName name="ITEM6.4.6.4" localSheetId="7">#REF!</definedName>
    <definedName name="ITEM6.4.6.4" localSheetId="8">#REF!</definedName>
    <definedName name="ITEM6.4.6.4">#REF!</definedName>
    <definedName name="ITEM6.4.6.5" localSheetId="4">#REF!</definedName>
    <definedName name="ITEM6.4.6.5" localSheetId="28">#REF!</definedName>
    <definedName name="ITEM6.4.6.5" localSheetId="7">#REF!</definedName>
    <definedName name="ITEM6.4.6.5" localSheetId="8">#REF!</definedName>
    <definedName name="ITEM6.4.6.5">#REF!</definedName>
    <definedName name="ITEM6.5.1" localSheetId="4">#REF!</definedName>
    <definedName name="ITEM6.5.1" localSheetId="28">#REF!</definedName>
    <definedName name="ITEM6.5.1" localSheetId="7">#REF!</definedName>
    <definedName name="ITEM6.5.1" localSheetId="8">#REF!</definedName>
    <definedName name="ITEM6.5.1">#REF!</definedName>
    <definedName name="ITEM6.5.2" localSheetId="4">#REF!</definedName>
    <definedName name="ITEM6.5.2" localSheetId="28">#REF!</definedName>
    <definedName name="ITEM6.5.2" localSheetId="7">#REF!</definedName>
    <definedName name="ITEM6.5.2" localSheetId="8">#REF!</definedName>
    <definedName name="ITEM6.5.2">#REF!</definedName>
    <definedName name="ITEM6.6.1" localSheetId="4">#REF!</definedName>
    <definedName name="ITEM6.6.1" localSheetId="28">#REF!</definedName>
    <definedName name="ITEM6.6.1" localSheetId="6">#REF!</definedName>
    <definedName name="ITEM6.6.1" localSheetId="7">#REF!</definedName>
    <definedName name="ITEM6.6.1" localSheetId="8">#REF!</definedName>
    <definedName name="ITEM6.6.1">#REF!</definedName>
    <definedName name="ITEM6.6.2" localSheetId="4">#REF!</definedName>
    <definedName name="ITEM6.6.2" localSheetId="28">#REF!</definedName>
    <definedName name="ITEM6.6.2" localSheetId="7">#REF!</definedName>
    <definedName name="ITEM6.6.2" localSheetId="8">#REF!</definedName>
    <definedName name="ITEM6.6.2">#REF!</definedName>
    <definedName name="ITEM6.7.1" localSheetId="4">#REF!</definedName>
    <definedName name="ITEM6.7.1" localSheetId="28">#REF!</definedName>
    <definedName name="ITEM6.7.1" localSheetId="7">#REF!</definedName>
    <definedName name="ITEM6.7.1" localSheetId="8">#REF!</definedName>
    <definedName name="ITEM6.7.1">#REF!</definedName>
    <definedName name="ITEM6.8.1" localSheetId="4">#REF!</definedName>
    <definedName name="ITEM6.8.1" localSheetId="28">#REF!</definedName>
    <definedName name="ITEM6.8.1" localSheetId="7">#REF!</definedName>
    <definedName name="ITEM6.8.1" localSheetId="8">#REF!</definedName>
    <definedName name="ITEM6.8.1">#REF!</definedName>
    <definedName name="ITEM6.9.1.1" localSheetId="4">#REF!</definedName>
    <definedName name="ITEM6.9.1.1" localSheetId="28">#REF!</definedName>
    <definedName name="ITEM6.9.1.1" localSheetId="7">#REF!</definedName>
    <definedName name="ITEM6.9.1.1" localSheetId="8">#REF!</definedName>
    <definedName name="ITEM6.9.1.1">#REF!</definedName>
    <definedName name="ITEM6.9.1.2" localSheetId="4">#REF!</definedName>
    <definedName name="ITEM6.9.1.2" localSheetId="28">#REF!</definedName>
    <definedName name="ITEM6.9.1.2" localSheetId="7">#REF!</definedName>
    <definedName name="ITEM6.9.1.2" localSheetId="8">#REF!</definedName>
    <definedName name="ITEM6.9.1.2">#REF!</definedName>
    <definedName name="Kilometer_Stone" localSheetId="4">#REF!</definedName>
    <definedName name="Kilometer_Stone" localSheetId="28">#REF!</definedName>
    <definedName name="Kilometer_Stone" localSheetId="7">#REF!</definedName>
    <definedName name="Kilometer_Stone" localSheetId="8">#REF!</definedName>
    <definedName name="Kilometer_Stone">#REF!</definedName>
    <definedName name="L" localSheetId="4">#REF!</definedName>
    <definedName name="L" localSheetId="28">#REF!</definedName>
    <definedName name="L" localSheetId="7">#REF!</definedName>
    <definedName name="L" localSheetId="8">#REF!</definedName>
    <definedName name="L">#REF!</definedName>
    <definedName name="lean" localSheetId="26">[13]รายการประมาณราคาต่อหน่วย!#REF!</definedName>
    <definedName name="lean" localSheetId="27">[13]รายการประมาณราคาต่อหน่วย!#REF!</definedName>
    <definedName name="lean" localSheetId="22">[13]รายการประมาณราคาต่อหน่วย!#REF!</definedName>
    <definedName name="lean" localSheetId="4">[12]รายการประมาณราคาต่อหน่วย!#REF!</definedName>
    <definedName name="lean" localSheetId="28">[12]รายการประมาณราคาต่อหน่วย!#REF!</definedName>
    <definedName name="lean" localSheetId="23">[13]รายการประมาณราคาต่อหน่วย!#REF!</definedName>
    <definedName name="lean" localSheetId="6">[12]รายการประมาณราคาต่อหน่วย!#REF!</definedName>
    <definedName name="lean" localSheetId="7">[12]รายการประมาณราคาต่อหน่วย!#REF!</definedName>
    <definedName name="lean" localSheetId="8">[12]รายการประมาณราคาต่อหน่วย!#REF!</definedName>
    <definedName name="lean" localSheetId="24">[13]รายการประมาณราคาต่อหน่วย!#REF!</definedName>
    <definedName name="lean" localSheetId="25">[13]รายการประมาณราคาต่อหน่วย!#REF!</definedName>
    <definedName name="lean">[12]รายการประมาณราคาต่อหน่วย!#REF!</definedName>
    <definedName name="LimeList">[3]Sheet1!$L$35</definedName>
    <definedName name="LimePrice">[3]Sheet1!$T$14</definedName>
    <definedName name="Longitudinal_Joint" localSheetId="4">#REF!</definedName>
    <definedName name="Longitudinal_Joint" localSheetId="28">#REF!</definedName>
    <definedName name="Longitudinal_Joint">#REF!</definedName>
    <definedName name="ManholeType_A_for_RCP60" localSheetId="4">#REF!</definedName>
    <definedName name="ManholeType_A_for_RCP60" localSheetId="28">#REF!</definedName>
    <definedName name="ManholeType_A_for_RCP60" localSheetId="7">#REF!</definedName>
    <definedName name="ManholeType_A_for_RCP60" localSheetId="8">#REF!</definedName>
    <definedName name="ManholeType_A_for_RCP60">#REF!</definedName>
    <definedName name="ManholeType_B_for_Cross100" localSheetId="4">#REF!</definedName>
    <definedName name="ManholeType_B_for_Cross100" localSheetId="28">#REF!</definedName>
    <definedName name="ManholeType_B_for_Cross100" localSheetId="7">#REF!</definedName>
    <definedName name="ManholeType_B_for_Cross100" localSheetId="8">#REF!</definedName>
    <definedName name="ManholeType_B_for_Cross100">#REF!</definedName>
    <definedName name="ManholeType_B_for_Cross120" localSheetId="4">#REF!</definedName>
    <definedName name="ManholeType_B_for_Cross120" localSheetId="28">#REF!</definedName>
    <definedName name="ManholeType_B_for_Cross120" localSheetId="7">#REF!</definedName>
    <definedName name="ManholeType_B_for_Cross120" localSheetId="8">#REF!</definedName>
    <definedName name="ManholeType_B_for_Cross120">#REF!</definedName>
    <definedName name="ManholeType_B_for_Cross60" localSheetId="4">#REF!</definedName>
    <definedName name="ManholeType_B_for_Cross60" localSheetId="28">#REF!</definedName>
    <definedName name="ManholeType_B_for_Cross60" localSheetId="7">#REF!</definedName>
    <definedName name="ManholeType_B_for_Cross60" localSheetId="8">#REF!</definedName>
    <definedName name="ManholeType_B_for_Cross60">#REF!</definedName>
    <definedName name="ManholeType_B_for_Cross80" localSheetId="4">#REF!</definedName>
    <definedName name="ManholeType_B_for_Cross80" localSheetId="28">#REF!</definedName>
    <definedName name="ManholeType_B_for_Cross80" localSheetId="7">#REF!</definedName>
    <definedName name="ManholeType_B_for_Cross80" localSheetId="8">#REF!</definedName>
    <definedName name="ManholeType_B_for_Cross80">#REF!</definedName>
    <definedName name="ManholeType_BB_for_Cross100" localSheetId="4">#REF!</definedName>
    <definedName name="ManholeType_BB_for_Cross100" localSheetId="28">#REF!</definedName>
    <definedName name="ManholeType_BB_for_Cross100" localSheetId="7">#REF!</definedName>
    <definedName name="ManholeType_BB_for_Cross100" localSheetId="8">#REF!</definedName>
    <definedName name="ManholeType_BB_for_Cross100">#REF!</definedName>
    <definedName name="ManholeType_BB_for_Cross120" localSheetId="4">#REF!</definedName>
    <definedName name="ManholeType_BB_for_Cross120" localSheetId="28">#REF!</definedName>
    <definedName name="ManholeType_BB_for_Cross120" localSheetId="7">#REF!</definedName>
    <definedName name="ManholeType_BB_for_Cross120" localSheetId="8">#REF!</definedName>
    <definedName name="ManholeType_BB_for_Cross120">#REF!</definedName>
    <definedName name="ManholeType_BB_for_Cross60" localSheetId="4">#REF!</definedName>
    <definedName name="ManholeType_BB_for_Cross60" localSheetId="28">#REF!</definedName>
    <definedName name="ManholeType_BB_for_Cross60" localSheetId="7">#REF!</definedName>
    <definedName name="ManholeType_BB_for_Cross60" localSheetId="8">#REF!</definedName>
    <definedName name="ManholeType_BB_for_Cross60">#REF!</definedName>
    <definedName name="ManholeType_BB_for_Cross80" localSheetId="4">#REF!</definedName>
    <definedName name="ManholeType_BB_for_Cross80" localSheetId="28">#REF!</definedName>
    <definedName name="ManholeType_BB_for_Cross80" localSheetId="7">#REF!</definedName>
    <definedName name="ManholeType_BB_for_Cross80" localSheetId="8">#REF!</definedName>
    <definedName name="ManholeType_BB_for_Cross80">#REF!</definedName>
    <definedName name="ManholeType_C_100" localSheetId="4">#REF!</definedName>
    <definedName name="ManholeType_C_100" localSheetId="28">#REF!</definedName>
    <definedName name="ManholeType_C_100" localSheetId="7">#REF!</definedName>
    <definedName name="ManholeType_C_100" localSheetId="8">#REF!</definedName>
    <definedName name="ManholeType_C_100">#REF!</definedName>
    <definedName name="ManholeType_C_120" localSheetId="4">#REF!</definedName>
    <definedName name="ManholeType_C_120" localSheetId="28">#REF!</definedName>
    <definedName name="ManholeType_C_120" localSheetId="7">#REF!</definedName>
    <definedName name="ManholeType_C_120" localSheetId="8">#REF!</definedName>
    <definedName name="ManholeType_C_120">#REF!</definedName>
    <definedName name="ManholeType_D_100_Conc" localSheetId="4">#REF!</definedName>
    <definedName name="ManholeType_D_100_Conc" localSheetId="28">#REF!</definedName>
    <definedName name="ManholeType_D_100_Conc" localSheetId="7">#REF!</definedName>
    <definedName name="ManholeType_D_100_Conc" localSheetId="8">#REF!</definedName>
    <definedName name="ManholeType_D_100_Conc">#REF!</definedName>
    <definedName name="ManholeType_D_100_Steel" localSheetId="4">#REF!</definedName>
    <definedName name="ManholeType_D_100_Steel" localSheetId="28">#REF!</definedName>
    <definedName name="ManholeType_D_100_Steel" localSheetId="7">#REF!</definedName>
    <definedName name="ManholeType_D_100_Steel" localSheetId="8">#REF!</definedName>
    <definedName name="ManholeType_D_100_Steel">#REF!</definedName>
    <definedName name="ManholeType_D_120_Conc" localSheetId="4">#REF!</definedName>
    <definedName name="ManholeType_D_120_Conc" localSheetId="28">#REF!</definedName>
    <definedName name="ManholeType_D_120_Conc" localSheetId="7">#REF!</definedName>
    <definedName name="ManholeType_D_120_Conc" localSheetId="8">#REF!</definedName>
    <definedName name="ManholeType_D_120_Conc">#REF!</definedName>
    <definedName name="ManholeType_D_120_Steel" localSheetId="4">#REF!</definedName>
    <definedName name="ManholeType_D_120_Steel" localSheetId="28">#REF!</definedName>
    <definedName name="ManholeType_D_120_Steel" localSheetId="7">#REF!</definedName>
    <definedName name="ManholeType_D_120_Steel" localSheetId="8">#REF!</definedName>
    <definedName name="ManholeType_D_120_Steel">#REF!</definedName>
    <definedName name="ManholeType_D_60_Conc" localSheetId="4">#REF!</definedName>
    <definedName name="ManholeType_D_60_Conc" localSheetId="28">#REF!</definedName>
    <definedName name="ManholeType_D_60_Conc" localSheetId="7">#REF!</definedName>
    <definedName name="ManholeType_D_60_Conc" localSheetId="8">#REF!</definedName>
    <definedName name="ManholeType_D_60_Conc">#REF!</definedName>
    <definedName name="ManholeType_D_60_Steel" localSheetId="4">#REF!</definedName>
    <definedName name="ManholeType_D_60_Steel" localSheetId="28">#REF!</definedName>
    <definedName name="ManholeType_D_60_Steel" localSheetId="7">#REF!</definedName>
    <definedName name="ManholeType_D_60_Steel" localSheetId="8">#REF!</definedName>
    <definedName name="ManholeType_D_60_Steel">#REF!</definedName>
    <definedName name="ManholeType_D_80_Conc" localSheetId="4">#REF!</definedName>
    <definedName name="ManholeType_D_80_Conc" localSheetId="28">#REF!</definedName>
    <definedName name="ManholeType_D_80_Conc" localSheetId="7">#REF!</definedName>
    <definedName name="ManholeType_D_80_Conc" localSheetId="8">#REF!</definedName>
    <definedName name="ManholeType_D_80_Conc">#REF!</definedName>
    <definedName name="ManholeType_D_80_Steel" localSheetId="4">#REF!</definedName>
    <definedName name="ManholeType_D_80_Steel" localSheetId="28">#REF!</definedName>
    <definedName name="ManholeType_D_80_Steel" localSheetId="7">#REF!</definedName>
    <definedName name="ManholeType_D_80_Steel" localSheetId="8">#REF!</definedName>
    <definedName name="ManholeType_D_80_Steel">#REF!</definedName>
    <definedName name="ManholeType_E" localSheetId="4">#REF!</definedName>
    <definedName name="ManholeType_E" localSheetId="28">#REF!</definedName>
    <definedName name="ManholeType_E" localSheetId="7">#REF!</definedName>
    <definedName name="ManholeType_E" localSheetId="8">#REF!</definedName>
    <definedName name="ManholeType_E">#REF!</definedName>
    <definedName name="ManholeType_F" localSheetId="4">#REF!</definedName>
    <definedName name="ManholeType_F" localSheetId="28">#REF!</definedName>
    <definedName name="ManholeType_F" localSheetId="7">#REF!</definedName>
    <definedName name="ManholeType_F" localSheetId="8">#REF!</definedName>
    <definedName name="ManholeType_F">#REF!</definedName>
    <definedName name="MarkingType">[3]Sheet1!$A$190</definedName>
    <definedName name="mc" localSheetId="4">#REF!</definedName>
    <definedName name="mc" localSheetId="28">#REF!</definedName>
    <definedName name="mc" localSheetId="7">#REF!</definedName>
    <definedName name="mc" localSheetId="8">#REF!</definedName>
    <definedName name="mc">#REF!</definedName>
    <definedName name="Median_Drop_Inets_Type_I100" localSheetId="4">#REF!</definedName>
    <definedName name="Median_Drop_Inets_Type_I100" localSheetId="28">#REF!</definedName>
    <definedName name="Median_Drop_Inets_Type_I100" localSheetId="7">#REF!</definedName>
    <definedName name="Median_Drop_Inets_Type_I100" localSheetId="8">#REF!</definedName>
    <definedName name="Median_Drop_Inets_Type_I100">#REF!</definedName>
    <definedName name="Median_Drop_Inets_Type_I120" localSheetId="4">#REF!</definedName>
    <definedName name="Median_Drop_Inets_Type_I120" localSheetId="28">#REF!</definedName>
    <definedName name="Median_Drop_Inets_Type_I120" localSheetId="7">#REF!</definedName>
    <definedName name="Median_Drop_Inets_Type_I120" localSheetId="8">#REF!</definedName>
    <definedName name="Median_Drop_Inets_Type_I120">#REF!</definedName>
    <definedName name="Median_Drop_Inets_Type_I40" localSheetId="4">#REF!</definedName>
    <definedName name="Median_Drop_Inets_Type_I40" localSheetId="28">#REF!</definedName>
    <definedName name="Median_Drop_Inets_Type_I40" localSheetId="7">#REF!</definedName>
    <definedName name="Median_Drop_Inets_Type_I40" localSheetId="8">#REF!</definedName>
    <definedName name="Median_Drop_Inets_Type_I40">#REF!</definedName>
    <definedName name="Median_Drop_Inets_Type_I60" localSheetId="4">#REF!</definedName>
    <definedName name="Median_Drop_Inets_Type_I60" localSheetId="28">#REF!</definedName>
    <definedName name="Median_Drop_Inets_Type_I60" localSheetId="7">#REF!</definedName>
    <definedName name="Median_Drop_Inets_Type_I60" localSheetId="8">#REF!</definedName>
    <definedName name="Median_Drop_Inets_Type_I60">#REF!</definedName>
    <definedName name="Median_Drop_Inets_Type_I80" localSheetId="4">#REF!</definedName>
    <definedName name="Median_Drop_Inets_Type_I80" localSheetId="28">#REF!</definedName>
    <definedName name="Median_Drop_Inets_Type_I80" localSheetId="7">#REF!</definedName>
    <definedName name="Median_Drop_Inets_Type_I80" localSheetId="8">#REF!</definedName>
    <definedName name="Median_Drop_Inets_Type_I80">#REF!</definedName>
    <definedName name="Median_Drop_Inets_Type_II100" localSheetId="4">#REF!</definedName>
    <definedName name="Median_Drop_Inets_Type_II100" localSheetId="28">#REF!</definedName>
    <definedName name="Median_Drop_Inets_Type_II100" localSheetId="7">#REF!</definedName>
    <definedName name="Median_Drop_Inets_Type_II100" localSheetId="8">#REF!</definedName>
    <definedName name="Median_Drop_Inets_Type_II100">#REF!</definedName>
    <definedName name="Median_Drop_Inets_Type_II120" localSheetId="4">#REF!</definedName>
    <definedName name="Median_Drop_Inets_Type_II120" localSheetId="28">#REF!</definedName>
    <definedName name="Median_Drop_Inets_Type_II120" localSheetId="7">#REF!</definedName>
    <definedName name="Median_Drop_Inets_Type_II120" localSheetId="8">#REF!</definedName>
    <definedName name="Median_Drop_Inets_Type_II120">#REF!</definedName>
    <definedName name="Median_Drop_Inets_Type_II40" localSheetId="4">#REF!</definedName>
    <definedName name="Median_Drop_Inets_Type_II40" localSheetId="28">#REF!</definedName>
    <definedName name="Median_Drop_Inets_Type_II40" localSheetId="7">#REF!</definedName>
    <definedName name="Median_Drop_Inets_Type_II40" localSheetId="8">#REF!</definedName>
    <definedName name="Median_Drop_Inets_Type_II40">#REF!</definedName>
    <definedName name="Median_Drop_Inets_Type_II60" localSheetId="4">#REF!</definedName>
    <definedName name="Median_Drop_Inets_Type_II60" localSheetId="28">#REF!</definedName>
    <definedName name="Median_Drop_Inets_Type_II60" localSheetId="7">#REF!</definedName>
    <definedName name="Median_Drop_Inets_Type_II60" localSheetId="8">#REF!</definedName>
    <definedName name="Median_Drop_Inets_Type_II60">#REF!</definedName>
    <definedName name="Median_Drop_Inets_Type_II80" localSheetId="4">#REF!</definedName>
    <definedName name="Median_Drop_Inets_Type_II80" localSheetId="28">#REF!</definedName>
    <definedName name="Median_Drop_Inets_Type_II80" localSheetId="7">#REF!</definedName>
    <definedName name="Median_Drop_Inets_Type_II80" localSheetId="8">#REF!</definedName>
    <definedName name="Median_Drop_Inets_Type_II80">#REF!</definedName>
    <definedName name="Milling_10cm" localSheetId="4">#REF!</definedName>
    <definedName name="Milling_10cm" localSheetId="28">#REF!</definedName>
    <definedName name="Milling_10cm">#REF!</definedName>
    <definedName name="Milling_5cm" localSheetId="4">#REF!</definedName>
    <definedName name="Milling_5cm" localSheetId="28">#REF!</definedName>
    <definedName name="Milling_5cm">#REF!</definedName>
    <definedName name="MixType">[3]Sheet1!$A$46</definedName>
    <definedName name="ModificationManholeC" localSheetId="4">#REF!</definedName>
    <definedName name="ModificationManholeC" localSheetId="28">#REF!</definedName>
    <definedName name="ModificationManholeC" localSheetId="7">#REF!</definedName>
    <definedName name="ModificationManholeC" localSheetId="8">#REF!</definedName>
    <definedName name="ModificationManholeC">#REF!</definedName>
    <definedName name="ModificationManholeS" localSheetId="4">#REF!</definedName>
    <definedName name="ModificationManholeS" localSheetId="28">#REF!</definedName>
    <definedName name="ModificationManholeS" localSheetId="7">#REF!</definedName>
    <definedName name="ModificationManholeS" localSheetId="8">#REF!</definedName>
    <definedName name="ModificationManholeS">#REF!</definedName>
    <definedName name="Modified_AC" localSheetId="4">#REF!</definedName>
    <definedName name="Modified_AC" localSheetId="28">#REF!</definedName>
    <definedName name="Modified_AC" localSheetId="7">#REF!</definedName>
    <definedName name="Modified_AC" localSheetId="8">#REF!</definedName>
    <definedName name="Modified_AC">#REF!</definedName>
    <definedName name="Modified_AC1" localSheetId="4">#REF!</definedName>
    <definedName name="Modified_AC1" localSheetId="28">#REF!</definedName>
    <definedName name="Modified_AC1" localSheetId="7">#REF!</definedName>
    <definedName name="Modified_AC1" localSheetId="8">#REF!</definedName>
    <definedName name="Modified_AC1">#REF!</definedName>
    <definedName name="Mountable_Curb" localSheetId="4">#REF!</definedName>
    <definedName name="Mountable_Curb" localSheetId="28">#REF!</definedName>
    <definedName name="Mountable_Curb" localSheetId="7">#REF!</definedName>
    <definedName name="Mountable_Curb" localSheetId="8">#REF!</definedName>
    <definedName name="Mountable_Curb">#REF!</definedName>
    <definedName name="Mountable_Curb_Gutter" localSheetId="4">#REF!</definedName>
    <definedName name="Mountable_Curb_Gutter" localSheetId="28">#REF!</definedName>
    <definedName name="Mountable_Curb_Gutter" localSheetId="7">#REF!</definedName>
    <definedName name="Mountable_Curb_Gutter" localSheetId="8">#REF!</definedName>
    <definedName name="Mountable_Curb_Gutter">#REF!</definedName>
    <definedName name="no_box">[14]Worksheet!$L$8</definedName>
    <definedName name="no_cell" localSheetId="4">#REF!</definedName>
    <definedName name="no_cell" localSheetId="28">#REF!</definedName>
    <definedName name="no_cell" localSheetId="7">#REF!</definedName>
    <definedName name="no_cell" localSheetId="8">#REF!</definedName>
    <definedName name="no_cell">#REF!</definedName>
    <definedName name="no_head" localSheetId="4">#REF!</definedName>
    <definedName name="no_head" localSheetId="28">#REF!</definedName>
    <definedName name="no_head" localSheetId="7">#REF!</definedName>
    <definedName name="no_head" localSheetId="8">#REF!</definedName>
    <definedName name="no_head">#REF!</definedName>
    <definedName name="no_wall" localSheetId="4">#REF!</definedName>
    <definedName name="no_wall" localSheetId="28">#REF!</definedName>
    <definedName name="no_wall" localSheetId="7">#REF!</definedName>
    <definedName name="no_wall" localSheetId="8">#REF!</definedName>
    <definedName name="no_wall">#REF!</definedName>
    <definedName name="NoPiles100">[3]Sheet1!$B$114</definedName>
    <definedName name="OILprice">[3]Sheet1!$DO$7</definedName>
    <definedName name="ParaSlurry1" localSheetId="4">#REF!</definedName>
    <definedName name="ParaSlurry1" localSheetId="28">#REF!</definedName>
    <definedName name="ParaSlurry1" localSheetId="7">#REF!</definedName>
    <definedName name="ParaSlurry1" localSheetId="8">#REF!</definedName>
    <definedName name="ParaSlurry1">#REF!</definedName>
    <definedName name="ParaSlurry2" localSheetId="4">#REF!</definedName>
    <definedName name="ParaSlurry2" localSheetId="28">#REF!</definedName>
    <definedName name="ParaSlurry2" localSheetId="7">#REF!</definedName>
    <definedName name="ParaSlurry2" localSheetId="8">#REF!</definedName>
    <definedName name="ParaSlurry2">#REF!</definedName>
    <definedName name="ParaSlurry3" localSheetId="4">#REF!</definedName>
    <definedName name="ParaSlurry3" localSheetId="28">#REF!</definedName>
    <definedName name="ParaSlurry3" localSheetId="7">#REF!</definedName>
    <definedName name="ParaSlurry3" localSheetId="8">#REF!</definedName>
    <definedName name="ParaSlurry3">#REF!</definedName>
    <definedName name="pd" localSheetId="4">#REF!</definedName>
    <definedName name="pd" localSheetId="28">#REF!</definedName>
    <definedName name="pd" localSheetId="7">#REF!</definedName>
    <definedName name="pd" localSheetId="8">#REF!</definedName>
    <definedName name="pd">#REF!</definedName>
    <definedName name="PilesRW100" localSheetId="4">#REF!</definedName>
    <definedName name="PilesRW100" localSheetId="28">#REF!</definedName>
    <definedName name="PilesRW100" localSheetId="7">#REF!</definedName>
    <definedName name="PilesRW100" localSheetId="8">#REF!</definedName>
    <definedName name="PilesRW100">#REF!</definedName>
    <definedName name="PilesRW200" localSheetId="4">#REF!</definedName>
    <definedName name="PilesRW200" localSheetId="28">#REF!</definedName>
    <definedName name="PilesRW200" localSheetId="7">#REF!</definedName>
    <definedName name="PilesRW200" localSheetId="8">#REF!</definedName>
    <definedName name="PilesRW200">#REF!</definedName>
    <definedName name="PilesRW300" localSheetId="4">#REF!</definedName>
    <definedName name="PilesRW300" localSheetId="28">#REF!</definedName>
    <definedName name="PilesRW300" localSheetId="7">#REF!</definedName>
    <definedName name="PilesRW300" localSheetId="8">#REF!</definedName>
    <definedName name="PilesRW300">#REF!</definedName>
    <definedName name="PIPE1.2" localSheetId="4">'[11]25-27RC. PIPE(3หน้า)'!#REF!</definedName>
    <definedName name="PIPE1.2" localSheetId="28">'[11]25-27RC. PIPE(3หน้า)'!#REF!</definedName>
    <definedName name="PIPE1.2" localSheetId="6">'[11]25-27RC. PIPE(3หน้า)'!#REF!</definedName>
    <definedName name="PIPE1.2" localSheetId="7">'[11]25-27RC. PIPE(3หน้า)'!#REF!</definedName>
    <definedName name="PIPE1.2" localSheetId="8">'[11]25-27RC. PIPE(3หน้า)'!#REF!</definedName>
    <definedName name="PIPE1.2">'[11]25-27RC. PIPE(3หน้า)'!#REF!</definedName>
    <definedName name="PIPE1.5" localSheetId="4">'[11]25-27RC. PIPE(3หน้า)'!#REF!</definedName>
    <definedName name="PIPE1.5" localSheetId="28">'[11]25-27RC. PIPE(3หน้า)'!#REF!</definedName>
    <definedName name="PIPE1.5" localSheetId="6">'[11]25-27RC. PIPE(3หน้า)'!#REF!</definedName>
    <definedName name="PIPE1.5" localSheetId="7">'[11]25-27RC. PIPE(3หน้า)'!#REF!</definedName>
    <definedName name="PIPE1.5" localSheetId="8">'[11]25-27RC. PIPE(3หน้า)'!#REF!</definedName>
    <definedName name="PIPE1.5">'[11]25-27RC. PIPE(3หน้า)'!#REF!</definedName>
    <definedName name="pipe100" localSheetId="26">[1]ค่างานต้นทุน!$H$159</definedName>
    <definedName name="pipe100" localSheetId="27">[1]ค่างานต้นทุน!$H$159</definedName>
    <definedName name="pipe100" localSheetId="22">[1]ค่างานต้นทุน!$H$159</definedName>
    <definedName name="pipe100" localSheetId="23">[1]ค่างานต้นทุน!$H$159</definedName>
    <definedName name="pipe100" localSheetId="24">[1]ค่างานต้นทุน!$H$159</definedName>
    <definedName name="pipe100" localSheetId="25">[1]ค่างานต้นทุน!$H$159</definedName>
    <definedName name="pipe100">[2]ค่างานต้นทุน!$H$159</definedName>
    <definedName name="pipe120" localSheetId="26">[1]ค่างานต้นทุน!$H$167</definedName>
    <definedName name="pipe120" localSheetId="27">[1]ค่างานต้นทุน!$H$167</definedName>
    <definedName name="pipe120" localSheetId="22">[1]ค่างานต้นทุน!$H$167</definedName>
    <definedName name="pipe120" localSheetId="23">[1]ค่างานต้นทุน!$H$167</definedName>
    <definedName name="pipe120" localSheetId="24">[1]ค่างานต้นทุน!$H$167</definedName>
    <definedName name="pipe120" localSheetId="25">[1]ค่างานต้นทุน!$H$167</definedName>
    <definedName name="pipe120">[2]ค่างานต้นทุน!$H$167</definedName>
    <definedName name="PIPE40" localSheetId="4">'[11]25-27RC. PIPE(3หน้า)'!#REF!</definedName>
    <definedName name="PIPE40" localSheetId="28">'[11]25-27RC. PIPE(3หน้า)'!#REF!</definedName>
    <definedName name="PIPE40" localSheetId="6">'[11]25-27RC. PIPE(3หน้า)'!#REF!</definedName>
    <definedName name="PIPE40" localSheetId="7">'[11]25-27RC. PIPE(3หน้า)'!#REF!</definedName>
    <definedName name="PIPE40" localSheetId="8">'[11]25-27RC. PIPE(3หน้า)'!#REF!</definedName>
    <definedName name="PIPE40">'[11]25-27RC. PIPE(3หน้า)'!#REF!</definedName>
    <definedName name="pipe40.1" localSheetId="26">[1]ค่างานต้นทุน!$H$134</definedName>
    <definedName name="pipe40.1" localSheetId="27">[1]ค่างานต้นทุน!$H$134</definedName>
    <definedName name="pipe40.1" localSheetId="22">[1]ค่างานต้นทุน!$H$134</definedName>
    <definedName name="pipe40.1" localSheetId="23">[1]ค่างานต้นทุน!$H$134</definedName>
    <definedName name="pipe40.1" localSheetId="24">[1]ค่างานต้นทุน!$H$134</definedName>
    <definedName name="pipe40.1" localSheetId="25">[1]ค่างานต้นทุน!$H$134</definedName>
    <definedName name="pipe40.1">[2]ค่างานต้นทุน!$H$134</definedName>
    <definedName name="pipe60" localSheetId="26">[1]ค่างานต้นทุน!$H$143</definedName>
    <definedName name="pipe60" localSheetId="27">[1]ค่างานต้นทุน!$H$143</definedName>
    <definedName name="pipe60" localSheetId="22">[1]ค่างานต้นทุน!$H$143</definedName>
    <definedName name="PIPE60" localSheetId="4">'[11]25-27RC. PIPE(3หน้า)'!#REF!</definedName>
    <definedName name="PIPE60" localSheetId="28">'[11]25-27RC. PIPE(3หน้า)'!#REF!</definedName>
    <definedName name="pipe60" localSheetId="23">[1]ค่างานต้นทุน!$H$143</definedName>
    <definedName name="pipe60" localSheetId="5">[2]ค่างานต้นทุน!$H$143</definedName>
    <definedName name="pipe60" localSheetId="6">[2]ค่างานต้นทุน!$H$143</definedName>
    <definedName name="pipe60" localSheetId="7">[2]ค่างานต้นทุน!$H$143</definedName>
    <definedName name="pipe60" localSheetId="8">[2]ค่างานต้นทุน!$H$143</definedName>
    <definedName name="pipe60" localSheetId="24">[1]ค่างานต้นทุน!$H$143</definedName>
    <definedName name="pipe60" localSheetId="25">[1]ค่างานต้นทุน!$H$143</definedName>
    <definedName name="PIPE60">'[11]25-27RC. PIPE(3หน้า)'!#REF!</definedName>
    <definedName name="pipe80" localSheetId="26">[1]ค่างานต้นทุน!$H$151</definedName>
    <definedName name="pipe80" localSheetId="27">[1]ค่างานต้นทุน!$H$151</definedName>
    <definedName name="pipe80" localSheetId="22">[1]ค่างานต้นทุน!$H$151</definedName>
    <definedName name="PIPE80" localSheetId="4">'[11]25-27RC. PIPE(3หน้า)'!#REF!</definedName>
    <definedName name="PIPE80" localSheetId="28">'[11]25-27RC. PIPE(3หน้า)'!#REF!</definedName>
    <definedName name="pipe80" localSheetId="23">[1]ค่างานต้นทุน!$H$151</definedName>
    <definedName name="pipe80" localSheetId="5">[2]ค่างานต้นทุน!$H$151</definedName>
    <definedName name="pipe80" localSheetId="6">[2]ค่างานต้นทุน!$H$151</definedName>
    <definedName name="pipe80" localSheetId="7">[2]ค่างานต้นทุน!$H$151</definedName>
    <definedName name="pipe80" localSheetId="8">[2]ค่างานต้นทุน!$H$151</definedName>
    <definedName name="pipe80" localSheetId="24">[1]ค่างานต้นทุน!$H$151</definedName>
    <definedName name="pipe80" localSheetId="25">[1]ค่างานต้นทุน!$H$151</definedName>
    <definedName name="PIPE80">'[11]25-27RC. PIPE(3หน้า)'!#REF!</definedName>
    <definedName name="Plain_Conc_Headwall" localSheetId="4">#REF!</definedName>
    <definedName name="Plain_Conc_Headwall" localSheetId="28">#REF!</definedName>
    <definedName name="Plain_Conc_Headwall" localSheetId="7">#REF!</definedName>
    <definedName name="Plain_Conc_Headwall" localSheetId="8">#REF!</definedName>
    <definedName name="Plain_Conc_Headwall">#REF!</definedName>
    <definedName name="PMAorAC01">[3]Sheet1!$A$48</definedName>
    <definedName name="PMAorAC02">[3]Sheet1!$A$49</definedName>
    <definedName name="PorousBackfill" localSheetId="4">#REF!</definedName>
    <definedName name="PorousBackfill" localSheetId="28">#REF!</definedName>
    <definedName name="PorousBackfill" localSheetId="6">#REF!</definedName>
    <definedName name="PorousBackfill" localSheetId="7">#REF!</definedName>
    <definedName name="PorousBackfill" localSheetId="8">#REF!</definedName>
    <definedName name="PorousBackfill">#REF!</definedName>
    <definedName name="prime" localSheetId="26">[1]ค่างานต้นทุน!$H$89</definedName>
    <definedName name="prime" localSheetId="27">[1]ค่างานต้นทุน!$H$89</definedName>
    <definedName name="prime" localSheetId="22">[1]ค่างานต้นทุน!$H$89</definedName>
    <definedName name="prime" localSheetId="23">[1]ค่างานต้นทุน!$H$89</definedName>
    <definedName name="prime" localSheetId="24">[1]ค่างานต้นทุน!$H$89</definedName>
    <definedName name="prime" localSheetId="25">[1]ค่างานต้นทุน!$H$89</definedName>
    <definedName name="prime">[2]ค่างานต้นทุน!$H$89</definedName>
    <definedName name="Prime_Coat" localSheetId="4">#REF!</definedName>
    <definedName name="Prime_Coat" localSheetId="28">#REF!</definedName>
    <definedName name="Prime_Coat">#REF!</definedName>
    <definedName name="PrimeMat">[3]Sheet1!$H$41</definedName>
    <definedName name="_xlnm.Print_Area" localSheetId="22">'ปร.4 box'!$A$1:$I$25</definedName>
    <definedName name="_xlnm.Print_Area" localSheetId="4">'ปร.5 ถนนคอนกรีต'!$B$2:$O$121</definedName>
    <definedName name="_xlnm.Print_Area" localSheetId="10">รวมoperate!$B$1:$I$4</definedName>
    <definedName name="_xlnm.Print_Area" localSheetId="21">รายการคำนวณเทียบค่างานต้นทุน!$A$1:$G$24</definedName>
    <definedName name="_xlnm.Print_Area" localSheetId="3">สรุปผลการคำนวณ!$B$2:$N$42</definedName>
    <definedName name="_xlnm.Print_Area" localSheetId="19">สูตร10ล้อ!$AR$2:$BN$47</definedName>
    <definedName name="_xlnm.Print_Area" localSheetId="20">สูตร10ล้อพ่วง!$AU$3:$CD$48</definedName>
    <definedName name="_xlnm.Print_Area" localSheetId="17">สูตร6ล้อ!$AR$3:$BN$48</definedName>
    <definedName name="_xlnm.Print_Titles" localSheetId="4">'ปร.5 ถนนคอนกรีต'!$16:$17</definedName>
    <definedName name="RainCondition">[3]Sheet1!$P$3</definedName>
    <definedName name="RainIndex">[3]Sheet1!$DU$5</definedName>
    <definedName name="rb">'[9]10 ข้อมูลวัสดุ-ค่าดำเนิน'!$X$15</definedName>
    <definedName name="rbb" localSheetId="19">'[9]10 ข้อมูลวัสดุ-ค่าดำเนิน'!$X$15</definedName>
    <definedName name="rbb" localSheetId="20">'[9]10 ข้อมูลวัสดุ-ค่าดำเนิน'!$X$15</definedName>
    <definedName name="rbb" localSheetId="17">'[9]10 ข้อมูลวัสดุ-ค่าดำเนิน'!$X$15</definedName>
    <definedName name="rbb">'[9]10 ข้อมูลวัสดุ-ค่าดำเนิน'!$X$15</definedName>
    <definedName name="RC_Box_Culvert1" localSheetId="4">#REF!</definedName>
    <definedName name="RC_Box_Culvert1" localSheetId="28">#REF!</definedName>
    <definedName name="RC_Box_Culvert1">#REF!</definedName>
    <definedName name="RC_Box_Culvert2" localSheetId="4">#REF!</definedName>
    <definedName name="RC_Box_Culvert2" localSheetId="28">#REF!</definedName>
    <definedName name="RC_Box_Culvert2">#REF!</definedName>
    <definedName name="RC_Box_Culvert3" localSheetId="4">#REF!</definedName>
    <definedName name="RC_Box_Culvert3" localSheetId="28">#REF!</definedName>
    <definedName name="RC_Box_Culvert3" localSheetId="7">#REF!</definedName>
    <definedName name="RC_Box_Culvert3" localSheetId="8">#REF!</definedName>
    <definedName name="RC_Box_Culvert3">#REF!</definedName>
    <definedName name="RC_Box_Culvert4" localSheetId="4">#REF!</definedName>
    <definedName name="RC_Box_Culvert4" localSheetId="28">#REF!</definedName>
    <definedName name="RC_Box_Culvert4" localSheetId="7">#REF!</definedName>
    <definedName name="RC_Box_Culvert4" localSheetId="8">#REF!</definedName>
    <definedName name="RC_Box_Culvert4">#REF!</definedName>
    <definedName name="RC_Ditch_TypeA" localSheetId="4">#REF!</definedName>
    <definedName name="RC_Ditch_TypeA" localSheetId="28">#REF!</definedName>
    <definedName name="RC_Ditch_TypeA" localSheetId="7">#REF!</definedName>
    <definedName name="RC_Ditch_TypeA" localSheetId="8">#REF!</definedName>
    <definedName name="RC_Ditch_TypeA">#REF!</definedName>
    <definedName name="RC_Ditch_TypeB" localSheetId="4">#REF!</definedName>
    <definedName name="RC_Ditch_TypeB" localSheetId="28">#REF!</definedName>
    <definedName name="RC_Ditch_TypeB" localSheetId="7">#REF!</definedName>
    <definedName name="RC_Ditch_TypeB" localSheetId="8">#REF!</definedName>
    <definedName name="RC_Ditch_TypeB">#REF!</definedName>
    <definedName name="RC_Gutter" localSheetId="4">#REF!</definedName>
    <definedName name="RC_Gutter" localSheetId="28">#REF!</definedName>
    <definedName name="RC_Gutter" localSheetId="7">#REF!</definedName>
    <definedName name="RC_Gutter" localSheetId="8">#REF!</definedName>
    <definedName name="RC_Gutter">#REF!</definedName>
    <definedName name="RC_Rectang_Pipe" localSheetId="4">#REF!</definedName>
    <definedName name="RC_Rectang_Pipe" localSheetId="28">#REF!</definedName>
    <definedName name="RC_Rectang_Pipe" localSheetId="7">#REF!</definedName>
    <definedName name="RC_Rectang_Pipe" localSheetId="8">#REF!</definedName>
    <definedName name="RC_Rectang_Pipe">#REF!</definedName>
    <definedName name="RC_Sign_Post120" localSheetId="4">#REF!</definedName>
    <definedName name="RC_Sign_Post120" localSheetId="28">#REF!</definedName>
    <definedName name="RC_Sign_Post120" localSheetId="7">#REF!</definedName>
    <definedName name="RC_Sign_Post120" localSheetId="8">#REF!</definedName>
    <definedName name="RC_Sign_Post120">#REF!</definedName>
    <definedName name="RC_Sign_Post150" localSheetId="4">#REF!</definedName>
    <definedName name="RC_Sign_Post150" localSheetId="28">#REF!</definedName>
    <definedName name="RC_Sign_Post150" localSheetId="7">#REF!</definedName>
    <definedName name="RC_Sign_Post150" localSheetId="8">#REF!</definedName>
    <definedName name="RC_Sign_Post150">#REF!</definedName>
    <definedName name="RCPipe100" localSheetId="4">#REF!</definedName>
    <definedName name="RCPipe100" localSheetId="28">#REF!</definedName>
    <definedName name="RCPipe100" localSheetId="7">#REF!</definedName>
    <definedName name="RCPipe100" localSheetId="8">#REF!</definedName>
    <definedName name="RCPipe100">#REF!</definedName>
    <definedName name="RCPipe100C3" localSheetId="4">#REF!</definedName>
    <definedName name="RCPipe100C3" localSheetId="28">#REF!</definedName>
    <definedName name="RCPipe100C3">#REF!</definedName>
    <definedName name="RCPipe120" localSheetId="4">#REF!</definedName>
    <definedName name="RCPipe120" localSheetId="28">#REF!</definedName>
    <definedName name="RCPipe120" localSheetId="7">#REF!</definedName>
    <definedName name="RCPipe120" localSheetId="8">#REF!</definedName>
    <definedName name="RCPipe120">#REF!</definedName>
    <definedName name="RCPipe120C3" localSheetId="4">#REF!</definedName>
    <definedName name="RCPipe120C3" localSheetId="28">#REF!</definedName>
    <definedName name="RCPipe120C3">#REF!</definedName>
    <definedName name="RCPipe150" localSheetId="4">#REF!</definedName>
    <definedName name="RCPipe150" localSheetId="28">#REF!</definedName>
    <definedName name="RCPipe150" localSheetId="7">#REF!</definedName>
    <definedName name="RCPipe150" localSheetId="8">#REF!</definedName>
    <definedName name="RCPipe150">#REF!</definedName>
    <definedName name="RCPipe150C3" localSheetId="4">#REF!</definedName>
    <definedName name="RCPipe150C3" localSheetId="28">#REF!</definedName>
    <definedName name="RCPipe150C3">#REF!</definedName>
    <definedName name="RCPipe30" localSheetId="4">#REF!</definedName>
    <definedName name="RCPipe30" localSheetId="28">#REF!</definedName>
    <definedName name="RCPipe30" localSheetId="7">#REF!</definedName>
    <definedName name="RCPipe30" localSheetId="8">#REF!</definedName>
    <definedName name="RCPipe30">#REF!</definedName>
    <definedName name="RCPipe30C3" localSheetId="4">#REF!</definedName>
    <definedName name="RCPipe30C3" localSheetId="28">#REF!</definedName>
    <definedName name="RCPipe30C3">#REF!</definedName>
    <definedName name="RCPipe40" localSheetId="4">#REF!</definedName>
    <definedName name="RCPipe40" localSheetId="28">#REF!</definedName>
    <definedName name="RCPipe40" localSheetId="7">#REF!</definedName>
    <definedName name="RCPipe40" localSheetId="8">#REF!</definedName>
    <definedName name="RCPipe40">#REF!</definedName>
    <definedName name="RCPipe40C3" localSheetId="4">#REF!</definedName>
    <definedName name="RCPipe40C3" localSheetId="28">#REF!</definedName>
    <definedName name="RCPipe40C3">#REF!</definedName>
    <definedName name="RCPipe50" localSheetId="4">#REF!</definedName>
    <definedName name="RCPipe50" localSheetId="28">#REF!</definedName>
    <definedName name="RCPipe50" localSheetId="7">#REF!</definedName>
    <definedName name="RCPipe50" localSheetId="8">#REF!</definedName>
    <definedName name="RCPipe50">#REF!</definedName>
    <definedName name="RCPipe50C3" localSheetId="4">#REF!</definedName>
    <definedName name="RCPipe50C3" localSheetId="28">#REF!</definedName>
    <definedName name="RCPipe50C3" localSheetId="7">#REF!</definedName>
    <definedName name="RCPipe50C3" localSheetId="8">#REF!</definedName>
    <definedName name="RCPipe50C3">#REF!</definedName>
    <definedName name="RCPipe60" localSheetId="4">#REF!</definedName>
    <definedName name="RCPipe60" localSheetId="28">#REF!</definedName>
    <definedName name="RCPipe60" localSheetId="7">#REF!</definedName>
    <definedName name="RCPipe60" localSheetId="8">#REF!</definedName>
    <definedName name="RCPipe60">#REF!</definedName>
    <definedName name="RCPipe60C3" localSheetId="4">#REF!</definedName>
    <definedName name="RCPipe60C3" localSheetId="28">#REF!</definedName>
    <definedName name="RCPipe60C3">#REF!</definedName>
    <definedName name="RCPipe80" localSheetId="4">#REF!</definedName>
    <definedName name="RCPipe80" localSheetId="28">#REF!</definedName>
    <definedName name="RCPipe80" localSheetId="7">#REF!</definedName>
    <definedName name="RCPipe80" localSheetId="8">#REF!</definedName>
    <definedName name="RCPipe80">#REF!</definedName>
    <definedName name="RCPipe80C3" localSheetId="4">#REF!</definedName>
    <definedName name="RCPipe80C3" localSheetId="28">#REF!</definedName>
    <definedName name="RCPipe80C3">#REF!</definedName>
    <definedName name="Re_Conc_Headwall" localSheetId="4">#REF!</definedName>
    <definedName name="Re_Conc_Headwall" localSheetId="28">#REF!</definedName>
    <definedName name="Re_Conc_Headwall" localSheetId="7">#REF!</definedName>
    <definedName name="Re_Conc_Headwall" localSheetId="8">#REF!</definedName>
    <definedName name="Re_Conc_Headwall">#REF!</definedName>
    <definedName name="Recycling" localSheetId="4">#REF!</definedName>
    <definedName name="Recycling" localSheetId="28">#REF!</definedName>
    <definedName name="Recycling" localSheetId="7">#REF!</definedName>
    <definedName name="Recycling" localSheetId="8">#REF!</definedName>
    <definedName name="Recycling">#REF!</definedName>
    <definedName name="RecyclingAgent" localSheetId="4">#REF!</definedName>
    <definedName name="RecyclingAgent" localSheetId="28">#REF!</definedName>
    <definedName name="RecyclingAgent" localSheetId="7">#REF!</definedName>
    <definedName name="RecyclingAgent" localSheetId="8">#REF!</definedName>
    <definedName name="RecyclingAgent">#REF!</definedName>
    <definedName name="Relocation_Exist_Lightings" localSheetId="4">#REF!</definedName>
    <definedName name="Relocation_Exist_Lightings" localSheetId="28">#REF!</definedName>
    <definedName name="Relocation_Exist_Lightings" localSheetId="7">#REF!</definedName>
    <definedName name="Relocation_Exist_Lightings" localSheetId="8">#REF!</definedName>
    <definedName name="Relocation_Exist_Lightings">#REF!</definedName>
    <definedName name="Relocation_Exist_Overhang" localSheetId="4">#REF!</definedName>
    <definedName name="Relocation_Exist_Overhang" localSheetId="28">#REF!</definedName>
    <definedName name="Relocation_Exist_Overhang" localSheetId="7">#REF!</definedName>
    <definedName name="Relocation_Exist_Overhang" localSheetId="8">#REF!</definedName>
    <definedName name="Relocation_Exist_Overhang">#REF!</definedName>
    <definedName name="Remark_Para" localSheetId="4">#REF!</definedName>
    <definedName name="Remark_Para" localSheetId="28">#REF!</definedName>
    <definedName name="Remark_Para" localSheetId="7">#REF!</definedName>
    <definedName name="Remark_Para" localSheetId="8">#REF!</definedName>
    <definedName name="Remark_Para">#REF!</definedName>
    <definedName name="RemovalAC" localSheetId="4">#REF!</definedName>
    <definedName name="RemovalAC" localSheetId="28">#REF!</definedName>
    <definedName name="RemovalAC">#REF!</definedName>
    <definedName name="RemoveConcrete" localSheetId="4">#REF!</definedName>
    <definedName name="RemoveConcrete" localSheetId="28">#REF!</definedName>
    <definedName name="RemoveConcrete">#REF!</definedName>
    <definedName name="RemoveExistBox" localSheetId="4">#REF!</definedName>
    <definedName name="RemoveExistBox" localSheetId="28">#REF!</definedName>
    <definedName name="RemoveExistBox">#REF!</definedName>
    <definedName name="RemoveExistBridge" localSheetId="4">#REF!</definedName>
    <definedName name="RemoveExistBridge" localSheetId="28">#REF!</definedName>
    <definedName name="RemoveExistBridge" localSheetId="6">#REF!</definedName>
    <definedName name="RemoveExistBridge" localSheetId="7">#REF!</definedName>
    <definedName name="RemoveExistBridge" localSheetId="8">#REF!</definedName>
    <definedName name="RemoveExistBridge">#REF!</definedName>
    <definedName name="RET">'[15]11 ข้อมูลงานCon'!$R$11</definedName>
    <definedName name="RetainingWall_II_100" localSheetId="4">#REF!</definedName>
    <definedName name="RetainingWall_II_100" localSheetId="28">#REF!</definedName>
    <definedName name="RetainingWall_II_100" localSheetId="7">#REF!</definedName>
    <definedName name="RetainingWall_II_100" localSheetId="8">#REF!</definedName>
    <definedName name="RetainingWall_II_100">#REF!</definedName>
    <definedName name="RetainingWall_II_200" localSheetId="4">#REF!</definedName>
    <definedName name="RetainingWall_II_200" localSheetId="28">#REF!</definedName>
    <definedName name="RetainingWall_II_200" localSheetId="7">#REF!</definedName>
    <definedName name="RetainingWall_II_200" localSheetId="8">#REF!</definedName>
    <definedName name="RetainingWall_II_200">#REF!</definedName>
    <definedName name="RetainingWall_II_300" localSheetId="4">#REF!</definedName>
    <definedName name="RetainingWall_II_300" localSheetId="28">#REF!</definedName>
    <definedName name="RetainingWall_II_300" localSheetId="7">#REF!</definedName>
    <definedName name="RetainingWall_II_300" localSheetId="8">#REF!</definedName>
    <definedName name="RetainingWall_II_300">#REF!</definedName>
    <definedName name="RetainingWall1" localSheetId="4">#REF!</definedName>
    <definedName name="RetainingWall1" localSheetId="28">#REF!</definedName>
    <definedName name="RetainingWall1" localSheetId="7">#REF!</definedName>
    <definedName name="RetainingWall1" localSheetId="8">#REF!</definedName>
    <definedName name="RetainingWall1">#REF!</definedName>
    <definedName name="RetainingWall2" localSheetId="4">#REF!</definedName>
    <definedName name="RetainingWall2" localSheetId="28">#REF!</definedName>
    <definedName name="RetainingWall2" localSheetId="7">#REF!</definedName>
    <definedName name="RetainingWall2" localSheetId="8">#REF!</definedName>
    <definedName name="RetainingWall2">#REF!</definedName>
    <definedName name="RetainingWall3" localSheetId="4">#REF!</definedName>
    <definedName name="RetainingWall3" localSheetId="28">#REF!</definedName>
    <definedName name="RetainingWall3" localSheetId="7">#REF!</definedName>
    <definedName name="RetainingWall3" localSheetId="8">#REF!</definedName>
    <definedName name="RetainingWall3">#REF!</definedName>
    <definedName name="Road_StudBi" localSheetId="4">#REF!</definedName>
    <definedName name="Road_StudBi" localSheetId="28">#REF!</definedName>
    <definedName name="Road_StudBi" localSheetId="7">#REF!</definedName>
    <definedName name="Road_StudBi" localSheetId="8">#REF!</definedName>
    <definedName name="Road_StudBi">#REF!</definedName>
    <definedName name="Road_StudUni" localSheetId="4">#REF!</definedName>
    <definedName name="Road_StudUni" localSheetId="28">#REF!</definedName>
    <definedName name="Road_StudUni" localSheetId="7">#REF!</definedName>
    <definedName name="Road_StudUni" localSheetId="8">#REF!</definedName>
    <definedName name="Road_StudUni">#REF!</definedName>
    <definedName name="ROCK.AC" localSheetId="4">'[11]3ข้อมูลวัสดุ-ค่าดำเนิน'!#REF!</definedName>
    <definedName name="ROCK.AC" localSheetId="28">'[11]3ข้อมูลวัสดุ-ค่าดำเนิน'!#REF!</definedName>
    <definedName name="ROCK.AC" localSheetId="6">'[11]3ข้อมูลวัสดุ-ค่าดำเนิน'!#REF!</definedName>
    <definedName name="ROCK.AC" localSheetId="7">'[11]3ข้อมูลวัสดุ-ค่าดำเนิน'!#REF!</definedName>
    <definedName name="ROCK.AC" localSheetId="8">'[11]3ข้อมูลวัสดุ-ค่าดำเนิน'!#REF!</definedName>
    <definedName name="ROCK.AC">'[11]3ข้อมูลวัสดุ-ค่าดำเนิน'!#REF!</definedName>
    <definedName name="ROW_Monument" localSheetId="4">#REF!</definedName>
    <definedName name="ROW_Monument" localSheetId="28">#REF!</definedName>
    <definedName name="ROW_Monument" localSheetId="7">#REF!</definedName>
    <definedName name="ROW_Monument" localSheetId="8">#REF!</definedName>
    <definedName name="ROW_Monument">#REF!</definedName>
    <definedName name="rrr">'[8]10 ข้อมูลวัสดุ-ค่าดำเนิน'!$X$15</definedName>
    <definedName name="RumbleStrip" localSheetId="4">#REF!</definedName>
    <definedName name="RumbleStrip" localSheetId="28">#REF!</definedName>
    <definedName name="RumbleStrip" localSheetId="7">#REF!</definedName>
    <definedName name="RumbleStrip" localSheetId="8">#REF!</definedName>
    <definedName name="RumbleStrip">#REF!</definedName>
    <definedName name="S" localSheetId="4">#REF!</definedName>
    <definedName name="S" localSheetId="28">#REF!</definedName>
    <definedName name="S" localSheetId="7">#REF!</definedName>
    <definedName name="S" localSheetId="8">#REF!</definedName>
    <definedName name="S">#REF!</definedName>
    <definedName name="Sand_Cushion_Pavement" localSheetId="4">#REF!</definedName>
    <definedName name="Sand_Cushion_Pavement" localSheetId="28">#REF!</definedName>
    <definedName name="Sand_Cushion_Pavement">#REF!</definedName>
    <definedName name="Sand_Cushion_Sidewalk" localSheetId="4">#REF!</definedName>
    <definedName name="Sand_Cushion_Sidewalk" localSheetId="28">#REF!</definedName>
    <definedName name="Sand_Cushion_Sidewalk">#REF!</definedName>
    <definedName name="Sand_Emb" localSheetId="4">#REF!</definedName>
    <definedName name="Sand_Emb" localSheetId="28">#REF!</definedName>
    <definedName name="Sand_Emb" localSheetId="6">#REF!</definedName>
    <definedName name="Sand_Emb" localSheetId="7">#REF!</definedName>
    <definedName name="Sand_Emb" localSheetId="8">#REF!</definedName>
    <definedName name="Sand_Emb">#REF!</definedName>
    <definedName name="SandConcDist">[3]Sheet1!$P$18</definedName>
    <definedName name="SB">'[9]12 ข้อมูลงานไม้แบบ'!$W$29</definedName>
    <definedName name="SBB" localSheetId="19">'[9]12 ข้อมูลงานไม้แบบ'!$W$29</definedName>
    <definedName name="SBB" localSheetId="20">'[9]12 ข้อมูลงานไม้แบบ'!$W$29</definedName>
    <definedName name="SBB" localSheetId="17">'[9]12 ข้อมูลงานไม้แบบ'!$W$29</definedName>
    <definedName name="SBB">'[9]12 ข้อมูลงานไม้แบบ'!$W$29</definedName>
    <definedName name="sec" localSheetId="4">#REF!</definedName>
    <definedName name="sec" localSheetId="28">#REF!</definedName>
    <definedName name="sec" localSheetId="6">#REF!</definedName>
    <definedName name="sec" localSheetId="7">#REF!</definedName>
    <definedName name="sec" localSheetId="8">#REF!</definedName>
    <definedName name="sec">#REF!</definedName>
    <definedName name="select" localSheetId="26">[1]ค่างานต้นทุน!$H$50</definedName>
    <definedName name="select" localSheetId="27">[1]ค่างานต้นทุน!$H$50</definedName>
    <definedName name="select" localSheetId="22">[1]ค่างานต้นทุน!$H$50</definedName>
    <definedName name="select" localSheetId="23">[1]ค่างานต้นทุน!$H$50</definedName>
    <definedName name="select" localSheetId="24">[1]ค่างานต้นทุน!$H$50</definedName>
    <definedName name="select" localSheetId="25">[1]ค่างานต้นทุน!$H$50</definedName>
    <definedName name="select">[2]ค่างานต้นทุน!$H$50</definedName>
    <definedName name="Select_Mat_A" localSheetId="4">#REF!</definedName>
    <definedName name="Select_Mat_A" localSheetId="28">#REF!</definedName>
    <definedName name="Select_Mat_A" localSheetId="6">#REF!</definedName>
    <definedName name="Select_Mat_A" localSheetId="7">#REF!</definedName>
    <definedName name="Select_Mat_A" localSheetId="8">#REF!</definedName>
    <definedName name="Select_Mat_A">#REF!</definedName>
    <definedName name="Select_Mat_B" localSheetId="4">#REF!</definedName>
    <definedName name="Select_Mat_B" localSheetId="28">#REF!</definedName>
    <definedName name="Select_Mat_B" localSheetId="6">#REF!</definedName>
    <definedName name="Select_Mat_B" localSheetId="7">#REF!</definedName>
    <definedName name="Select_Mat_B" localSheetId="8">#REF!</definedName>
    <definedName name="Select_Mat_B">#REF!</definedName>
    <definedName name="Shoulder_ScarifyAgg" localSheetId="4">#REF!</definedName>
    <definedName name="Shoulder_ScarifyAgg" localSheetId="28">#REF!</definedName>
    <definedName name="Shoulder_ScarifyAgg">#REF!</definedName>
    <definedName name="Shoulder_ScarifyRock" localSheetId="4">#REF!</definedName>
    <definedName name="Shoulder_ScarifyRock" localSheetId="28">#REF!</definedName>
    <definedName name="Shoulder_ScarifyRock">#REF!</definedName>
    <definedName name="Sign_Plate" localSheetId="4">#REF!</definedName>
    <definedName name="Sign_Plate" localSheetId="28">#REF!</definedName>
    <definedName name="Sign_Plate" localSheetId="7">#REF!</definedName>
    <definedName name="Sign_Plate" localSheetId="8">#REF!</definedName>
    <definedName name="Sign_Plate">#REF!</definedName>
    <definedName name="SignOfCM" localSheetId="4">#REF!</definedName>
    <definedName name="SignOfCM" localSheetId="28">#REF!</definedName>
    <definedName name="SignOfCM" localSheetId="7">#REF!</definedName>
    <definedName name="SignOfCM" localSheetId="8">#REF!</definedName>
    <definedName name="SignOfCM">#REF!</definedName>
    <definedName name="SignOfCM1" localSheetId="4">#REF!</definedName>
    <definedName name="SignOfCM1" localSheetId="28">#REF!</definedName>
    <definedName name="SignOfCM1" localSheetId="7">#REF!</definedName>
    <definedName name="SignOfCM1" localSheetId="8">#REF!</definedName>
    <definedName name="SignOfCM1">#REF!</definedName>
    <definedName name="SignOfCM2" localSheetId="4">#REF!</definedName>
    <definedName name="SignOfCM2" localSheetId="28">#REF!</definedName>
    <definedName name="SignOfCM2" localSheetId="7">#REF!</definedName>
    <definedName name="SignOfCM2" localSheetId="8">#REF!</definedName>
    <definedName name="SignOfCM2">#REF!</definedName>
    <definedName name="SignOfCM3" localSheetId="4">#REF!</definedName>
    <definedName name="SignOfCM3" localSheetId="28">#REF!</definedName>
    <definedName name="SignOfCM3" localSheetId="7">#REF!</definedName>
    <definedName name="SignOfCM3" localSheetId="8">#REF!</definedName>
    <definedName name="SignOfCM3">#REF!</definedName>
    <definedName name="Single_Elec_Pole" localSheetId="4">#REF!</definedName>
    <definedName name="Single_Elec_Pole" localSheetId="28">#REF!</definedName>
    <definedName name="Single_Elec_Pole" localSheetId="7">#REF!</definedName>
    <definedName name="Single_Elec_Pole" localSheetId="8">#REF!</definedName>
    <definedName name="Single_Elec_Pole">#REF!</definedName>
    <definedName name="skew" localSheetId="4">#REF!</definedName>
    <definedName name="skew" localSheetId="28">#REF!</definedName>
    <definedName name="skew" localSheetId="6">#REF!</definedName>
    <definedName name="skew" localSheetId="7">#REF!</definedName>
    <definedName name="skew" localSheetId="8">#REF!</definedName>
    <definedName name="skew">#REF!</definedName>
    <definedName name="SlurrySeal2" localSheetId="4">#REF!</definedName>
    <definedName name="SlurrySeal2" localSheetId="28">#REF!</definedName>
    <definedName name="SlurrySeal2" localSheetId="7">#REF!</definedName>
    <definedName name="SlurrySeal2" localSheetId="8">#REF!</definedName>
    <definedName name="SlurrySeal2">#REF!</definedName>
    <definedName name="Soft_Mat_Ex" localSheetId="4">#REF!</definedName>
    <definedName name="Soft_Mat_Ex" localSheetId="28">#REF!</definedName>
    <definedName name="Soft_Mat_Ex" localSheetId="6">#REF!</definedName>
    <definedName name="Soft_Mat_Ex" localSheetId="7">#REF!</definedName>
    <definedName name="Soft_Mat_Ex" localSheetId="8">#REF!</definedName>
    <definedName name="Soft_Mat_Ex">#REF!</definedName>
    <definedName name="Soft_Mat_ExOnly" localSheetId="4">#REF!</definedName>
    <definedName name="Soft_Mat_ExOnly" localSheetId="28">#REF!</definedName>
    <definedName name="Soft_Mat_ExOnly" localSheetId="6">#REF!</definedName>
    <definedName name="Soft_Mat_ExOnly" localSheetId="7">#REF!</definedName>
    <definedName name="Soft_Mat_ExOnly" localSheetId="8">#REF!</definedName>
    <definedName name="Soft_Mat_ExOnly">#REF!</definedName>
    <definedName name="SoftMatType">[3]Sheet1!$P$21</definedName>
    <definedName name="Soil_Agg_Shoulder" localSheetId="4">#REF!</definedName>
    <definedName name="Soil_Agg_Shoulder" localSheetId="28">#REF!</definedName>
    <definedName name="Soil_Agg_Shoulder">#REF!</definedName>
    <definedName name="Soil_Agg_Subbase" localSheetId="4">#REF!</definedName>
    <definedName name="Soil_Agg_Subbase" localSheetId="28">#REF!</definedName>
    <definedName name="Soil_Agg_Subbase">#REF!</definedName>
    <definedName name="Soil_Cement" localSheetId="4">#REF!</definedName>
    <definedName name="Soil_Cement" localSheetId="28">#REF!</definedName>
    <definedName name="Soil_Cement" localSheetId="6">#REF!</definedName>
    <definedName name="Soil_Cement" localSheetId="7">#REF!</definedName>
    <definedName name="Soil_Cement" localSheetId="8">#REF!</definedName>
    <definedName name="Soil_Cement">#REF!</definedName>
    <definedName name="Soil_Cement_Sh" localSheetId="4">#REF!</definedName>
    <definedName name="Soil_Cement_Sh" localSheetId="28">#REF!</definedName>
    <definedName name="Soil_Cement_Sh" localSheetId="7">#REF!</definedName>
    <definedName name="Soil_Cement_Sh" localSheetId="8">#REF!</definedName>
    <definedName name="Soil_Cement_Sh">#REF!</definedName>
    <definedName name="sss">'[8]12 ข้อมูลงานไม้แบบ'!$W$29</definedName>
    <definedName name="SteelBox1">[3]Sheet1!$EB$225</definedName>
    <definedName name="SteelBox2">[3]Sheet1!$EB$235</definedName>
    <definedName name="SteelBox3">[3]Sheet1!$EB$244</definedName>
    <definedName name="SteelBox4">[3]Sheet1!$EB$253</definedName>
    <definedName name="SteelBoxEnd1">[3]Sheet1!$EC$225</definedName>
    <definedName name="SteelBoxEnd2">[3]Sheet1!$EC$235</definedName>
    <definedName name="SteelBoxEnd3">[3]Sheet1!$EC$244</definedName>
    <definedName name="SteelBoxEnd4">[3]Sheet1!$EC$253</definedName>
    <definedName name="StripSodding" localSheetId="4">#REF!</definedName>
    <definedName name="StripSodding" localSheetId="28">#REF!</definedName>
    <definedName name="StripSodding" localSheetId="7">#REF!</definedName>
    <definedName name="StripSodding" localSheetId="8">#REF!</definedName>
    <definedName name="StripSodding">#REF!</definedName>
    <definedName name="Table_6wheels_B\CUM">[3]Sheet1!$BH$633:$CK$832</definedName>
    <definedName name="Table_6wheels_B\TON">[3]Sheet1!$AD$633:$BG$832</definedName>
    <definedName name="table_bar_hook" localSheetId="4">#REF!</definedName>
    <definedName name="table_bar_hook" localSheetId="28">#REF!</definedName>
    <definedName name="table_bar_hook" localSheetId="7">#REF!</definedName>
    <definedName name="table_bar_hook" localSheetId="8">#REF!</definedName>
    <definedName name="table_bar_hook">#REF!</definedName>
    <definedName name="Table_Factor">[3]Sheet1!$W$224:$X$260</definedName>
    <definedName name="Table_FactorB">[3]Sheet1!$Y$224:$Z$265</definedName>
    <definedName name="table_multiple" localSheetId="4">#REF!</definedName>
    <definedName name="table_multiple" localSheetId="28">#REF!</definedName>
    <definedName name="table_multiple" localSheetId="7">#REF!</definedName>
    <definedName name="table_multiple" localSheetId="8">#REF!</definedName>
    <definedName name="table_multiple">#REF!</definedName>
    <definedName name="table_single" localSheetId="4">#REF!</definedName>
    <definedName name="table_single" localSheetId="28">#REF!</definedName>
    <definedName name="table_single" localSheetId="7">#REF!</definedName>
    <definedName name="table_single" localSheetId="8">#REF!</definedName>
    <definedName name="table_single">#REF!</definedName>
    <definedName name="Table_Trailer_B\CUM">[3]Sheet1!$BH$428:$CK$627</definedName>
    <definedName name="Table_Trailer_B\TON">[3]Sheet1!$AD$428:$BG$627</definedName>
    <definedName name="Table_Truck_B\CUM">[3]Sheet1!$BH$225:$CK$424</definedName>
    <definedName name="Table_Truck_B\TON">[3]Sheet1!$AD$225:$BG$424</definedName>
    <definedName name="TableBusStop">[3]Sheet1!$V$187:$W$192</definedName>
    <definedName name="TableClearing">[3]Sheet1!$AE$9:$CJ$11</definedName>
    <definedName name="TableEarthExCost">[3]Sheet1!$DR$16:$DR$21</definedName>
    <definedName name="TablePrecision">[3]Sheet1!$Y$5:$Y$7</definedName>
    <definedName name="TableRainfallindex">[3]Sheet1!$DU$6:$DV$31</definedName>
    <definedName name="TableSignOfCM">[3]Sheet1!$AB$193:$AM$206</definedName>
    <definedName name="Tack_Coat" localSheetId="4">#REF!</definedName>
    <definedName name="Tack_Coat" localSheetId="28">#REF!</definedName>
    <definedName name="Tack_Coat">#REF!</definedName>
    <definedName name="Tack_Coat_C" localSheetId="4">#REF!</definedName>
    <definedName name="Tack_Coat_C" localSheetId="28">#REF!</definedName>
    <definedName name="Tack_Coat_C" localSheetId="7">#REF!</definedName>
    <definedName name="Tack_Coat_C" localSheetId="8">#REF!</definedName>
    <definedName name="Tack_Coat_C">#REF!</definedName>
    <definedName name="TB\TON1KM">[3]Sheet1!$CR$229</definedName>
    <definedName name="Thermo_Paint" localSheetId="4">#REF!</definedName>
    <definedName name="Thermo_Paint" localSheetId="28">#REF!</definedName>
    <definedName name="Thermo_Paint" localSheetId="7">#REF!</definedName>
    <definedName name="Thermo_Paint" localSheetId="8">#REF!</definedName>
    <definedName name="Thermo_Paint">#REF!</definedName>
    <definedName name="timber" localSheetId="26">[1]ค่างานต้นทุน!$H$474</definedName>
    <definedName name="timber" localSheetId="27">[1]ค่างานต้นทุน!$H$474</definedName>
    <definedName name="timber" localSheetId="22">[1]ค่างานต้นทุน!$H$474</definedName>
    <definedName name="timber" localSheetId="23">[1]ค่างานต้นทุน!$H$474</definedName>
    <definedName name="timber" localSheetId="24">[1]ค่างานต้นทุน!$H$474</definedName>
    <definedName name="timber" localSheetId="25">[1]ค่างานต้นทุน!$H$474</definedName>
    <definedName name="timber">[2]ค่างานต้นทุน!$H$474</definedName>
    <definedName name="Timber_Barricade" localSheetId="4">#REF!</definedName>
    <definedName name="Timber_Barricade" localSheetId="28">#REF!</definedName>
    <definedName name="Timber_Barricade" localSheetId="7">#REF!</definedName>
    <definedName name="Timber_Barricade" localSheetId="8">#REF!</definedName>
    <definedName name="Timber_Barricade">#REF!</definedName>
    <definedName name="top_slab_thk" localSheetId="4">#REF!</definedName>
    <definedName name="top_slab_thk" localSheetId="28">#REF!</definedName>
    <definedName name="top_slab_thk" localSheetId="7">#REF!</definedName>
    <definedName name="top_slab_thk" localSheetId="8">#REF!</definedName>
    <definedName name="top_slab_thk">#REF!</definedName>
    <definedName name="Top_Soil" localSheetId="4">#REF!</definedName>
    <definedName name="Top_Soil" localSheetId="28">#REF!</definedName>
    <definedName name="Top_Soil" localSheetId="7">#REF!</definedName>
    <definedName name="Top_Soil" localSheetId="8">#REF!</definedName>
    <definedName name="Top_Soil">#REF!</definedName>
    <definedName name="Traffic_Paint2" localSheetId="4">#REF!</definedName>
    <definedName name="Traffic_Paint2" localSheetId="28">#REF!</definedName>
    <definedName name="Traffic_Paint2" localSheetId="7">#REF!</definedName>
    <definedName name="Traffic_Paint2" localSheetId="8">#REF!</definedName>
    <definedName name="Traffic_Paint2">#REF!</definedName>
    <definedName name="Traffic_Sign_Solar" localSheetId="4">#REF!</definedName>
    <definedName name="Traffic_Sign_Solar" localSheetId="28">#REF!</definedName>
    <definedName name="Traffic_Sign_Solar" localSheetId="7">#REF!</definedName>
    <definedName name="Traffic_Sign_Solar" localSheetId="8">#REF!</definedName>
    <definedName name="Traffic_Sign_Solar">#REF!</definedName>
    <definedName name="Traffic_Signal" localSheetId="4">#REF!</definedName>
    <definedName name="Traffic_Signal" localSheetId="28">#REF!</definedName>
    <definedName name="Traffic_Signal" localSheetId="7">#REF!</definedName>
    <definedName name="Traffic_Signal" localSheetId="8">#REF!</definedName>
    <definedName name="Traffic_Signal">#REF!</definedName>
    <definedName name="TrafficF">[3]Sheet1!$A$219</definedName>
    <definedName name="TrafficFactor">[3]Sheet1!$AB$271</definedName>
    <definedName name="TrafficTYPE">[3]Sheet1!$A$178</definedName>
    <definedName name="Trailer_B\TON">[3]Sheet1!$BL$212</definedName>
    <definedName name="TransMethodCement">[3]Sheet1!$P$77</definedName>
    <definedName name="TransMethodCementBulk">[3]Sheet1!$P$27</definedName>
    <definedName name="TransMethodSteel">[3]Sheet1!$O$81</definedName>
    <definedName name="TransportMethodAC">[3]Sheet1!$O$12</definedName>
    <definedName name="TransportMethodGrass">[3]Sheet1!$O$75</definedName>
    <definedName name="Truck_B\TON">[3]Sheet1!$BL$210</definedName>
    <definedName name="TypeOfWork">[3]Sheet1!$A$5</definedName>
    <definedName name="Unsuit_Ex" localSheetId="4">#REF!</definedName>
    <definedName name="Unsuit_Ex" localSheetId="28">#REF!</definedName>
    <definedName name="Unsuit_Ex" localSheetId="6">#REF!</definedName>
    <definedName name="Unsuit_Ex" localSheetId="7">#REF!</definedName>
    <definedName name="Unsuit_Ex" localSheetId="8">#REF!</definedName>
    <definedName name="Unsuit_Ex">#REF!</definedName>
    <definedName name="W_Beam_Guardrail" localSheetId="4">#REF!</definedName>
    <definedName name="W_Beam_Guardrail" localSheetId="28">#REF!</definedName>
    <definedName name="W_Beam_Guardrail" localSheetId="7">#REF!</definedName>
    <definedName name="W_Beam_Guardrail" localSheetId="8">#REF!</definedName>
    <definedName name="W_Beam_Guardrail">#REF!</definedName>
    <definedName name="WallTHK1">[3]Sheet1!$EG$223</definedName>
    <definedName name="WallTHK2">[3]Sheet1!$EG$233</definedName>
    <definedName name="WallTHK3">[3]Sheet1!$EG$242</definedName>
    <definedName name="WallTHK4">[3]Sheet1!$EG$251</definedName>
    <definedName name="WaySideShelter" localSheetId="4">#REF!</definedName>
    <definedName name="WaySideShelter" localSheetId="28">#REF!</definedName>
    <definedName name="WaySideShelter" localSheetId="7">#REF!</definedName>
    <definedName name="WaySideShelter" localSheetId="8">#REF!</definedName>
    <definedName name="WaySideShelter">#REF!</definedName>
    <definedName name="wb">'[9]10 ข้อมูลวัสดุ-ค่าดำเนิน'!$X$19</definedName>
    <definedName name="wbb" localSheetId="19">'[9]10 ข้อมูลวัสดุ-ค่าดำเนิน'!$X$19</definedName>
    <definedName name="wbb" localSheetId="20">'[9]10 ข้อมูลวัสดุ-ค่าดำเนิน'!$X$19</definedName>
    <definedName name="wbb" localSheetId="17">'[9]10 ข้อมูลวัสดุ-ค่าดำเนิน'!$X$19</definedName>
    <definedName name="wbb">'[9]10 ข้อมูลวัสดุ-ค่าดำเนิน'!$X$19</definedName>
    <definedName name="WGThick">[3]Sheet1!$M$161</definedName>
    <definedName name="ww">'[8]10 ข้อมูลวัสดุ-ค่าดำเนิน'!$X$19</definedName>
    <definedName name="ZincQ">[3]Sheet1!$N$161</definedName>
    <definedName name="กม." localSheetId="26">[1]ค่างานต้นทุน!$H$490</definedName>
    <definedName name="กม." localSheetId="27">[1]ค่างานต้นทุน!$H$490</definedName>
    <definedName name="กม." localSheetId="22">[1]ค่างานต้นทุน!$H$490</definedName>
    <definedName name="กม." localSheetId="23">[1]ค่างานต้นทุน!$H$490</definedName>
    <definedName name="กม." localSheetId="24">[1]ค่างานต้นทุน!$H$490</definedName>
    <definedName name="กม." localSheetId="25">[1]ค่างานต้นทุน!$H$490</definedName>
    <definedName name="กม.">[2]ค่างานต้นทุน!$H$490</definedName>
    <definedName name="กรุย" localSheetId="26">[1]ค่างานต้นทุน!$H$5</definedName>
    <definedName name="กรุย" localSheetId="27">[1]ค่างานต้นทุน!$H$5</definedName>
    <definedName name="กรุย" localSheetId="22">[1]ค่างานต้นทุน!$H$5</definedName>
    <definedName name="กรุย" localSheetId="23">[1]ค่างานต้นทุน!$H$5</definedName>
    <definedName name="กรุย" localSheetId="24">[1]ค่างานต้นทุน!$H$5</definedName>
    <definedName name="กรุย" localSheetId="25">[1]ค่างานต้นทุน!$H$5</definedName>
    <definedName name="กรุย">[2]ค่างานต้นทุน!$H$5</definedName>
    <definedName name="ค2" localSheetId="26">[13]รายการประมาณราคาต่อหน่วย!#REF!</definedName>
    <definedName name="ค2" localSheetId="27">[13]รายการประมาณราคาต่อหน่วย!#REF!</definedName>
    <definedName name="ค2" localSheetId="22">[13]รายการประมาณราคาต่อหน่วย!#REF!</definedName>
    <definedName name="ค2" localSheetId="4">[12]รายการประมาณราคาต่อหน่วย!#REF!</definedName>
    <definedName name="ค2" localSheetId="28">[12]รายการประมาณราคาต่อหน่วย!#REF!</definedName>
    <definedName name="ค2" localSheetId="23">[13]รายการประมาณราคาต่อหน่วย!#REF!</definedName>
    <definedName name="ค2" localSheetId="6">[12]รายการประมาณราคาต่อหน่วย!#REF!</definedName>
    <definedName name="ค2" localSheetId="7">[12]รายการประมาณราคาต่อหน่วย!#REF!</definedName>
    <definedName name="ค2" localSheetId="8">[12]รายการประมาณราคาต่อหน่วย!#REF!</definedName>
    <definedName name="ค2" localSheetId="24">[13]รายการประมาณราคาต่อหน่วย!#REF!</definedName>
    <definedName name="ค2" localSheetId="25">[13]รายการประมาณราคาต่อหน่วย!#REF!</definedName>
    <definedName name="ค2">[12]รายการประมาณราคาต่อหน่วย!#REF!</definedName>
    <definedName name="ค3" localSheetId="26">[13]รายการประมาณราคาต่อหน่วย!#REF!</definedName>
    <definedName name="ค3" localSheetId="27">[13]รายการประมาณราคาต่อหน่วย!#REF!</definedName>
    <definedName name="ค3" localSheetId="22">[13]รายการประมาณราคาต่อหน่วย!#REF!</definedName>
    <definedName name="ค3" localSheetId="4">[12]รายการประมาณราคาต่อหน่วย!#REF!</definedName>
    <definedName name="ค3" localSheetId="28">[12]รายการประมาณราคาต่อหน่วย!#REF!</definedName>
    <definedName name="ค3" localSheetId="23">[13]รายการประมาณราคาต่อหน่วย!#REF!</definedName>
    <definedName name="ค3" localSheetId="6">[12]รายการประมาณราคาต่อหน่วย!#REF!</definedName>
    <definedName name="ค3" localSheetId="7">[12]รายการประมาณราคาต่อหน่วย!#REF!</definedName>
    <definedName name="ค3" localSheetId="8">[12]รายการประมาณราคาต่อหน่วย!#REF!</definedName>
    <definedName name="ค3" localSheetId="24">[13]รายการประมาณราคาต่อหน่วย!#REF!</definedName>
    <definedName name="ค3" localSheetId="25">[13]รายการประมาณราคาต่อหน่วย!#REF!</definedName>
    <definedName name="ค3">[12]รายการประมาณราคาต่อหน่วย!#REF!</definedName>
    <definedName name="ค่าขนส่งL100x100x6">[3]Sheet1!$S$63</definedName>
    <definedName name="ค่าขนส่งL50x50x4">[3]Sheet1!$S$61</definedName>
    <definedName name="ค่าขนส่งL50x50x6">[3]Sheet1!$S$62</definedName>
    <definedName name="ค่าขนส่งSteelSleeve1\8">[3]Sheet1!$S$71</definedName>
    <definedName name="ค่าขนส่งปูน" localSheetId="26">[13]ข้อมูลโครงการ!$Q$53</definedName>
    <definedName name="ค่าขนส่งปูน" localSheetId="27">[13]ข้อมูลโครงการ!$Q$53</definedName>
    <definedName name="ค่าขนส่งปูน" localSheetId="22">[13]ข้อมูลโครงการ!$Q$53</definedName>
    <definedName name="ค่าขนส่งปูน" localSheetId="23">[13]ข้อมูลโครงการ!$Q$53</definedName>
    <definedName name="ค่าขนส่งปูน" localSheetId="24">[13]ข้อมูลโครงการ!$Q$53</definedName>
    <definedName name="ค่าขนส่งปูน" localSheetId="25">[13]ข้อมูลโครงการ!$Q$53</definedName>
    <definedName name="ค่าขนส่งปูน">[12]ข้อมูลโครงการ!$Q$53</definedName>
    <definedName name="ค่าขนส่งเหล็กแผ่น1\8x10">[3]Sheet1!$S$70</definedName>
    <definedName name="ค่าขนส่งเหล็กแผ่น12x10">[3]Sheet1!$S$67</definedName>
    <definedName name="ค่าขนส่งเหล็กแผ่น12x7.5">[3]Sheet1!$S$64</definedName>
    <definedName name="ค่าขนส่งเหล็กแผ่น9x10">[3]Sheet1!$S$66</definedName>
    <definedName name="ค่าขนส่งเหล็กแผ่น9x7.5">[3]Sheet1!$S$65</definedName>
    <definedName name="ค่าแรงคนงาน">[3]Sheet1!$H$48</definedName>
    <definedName name="เครื่องกระเทาะ">[3]Sheet1!$H$40</definedName>
    <definedName name="ดินถม" localSheetId="4">#REF!</definedName>
    <definedName name="ดินถม" localSheetId="28">#REF!</definedName>
    <definedName name="ดินถม" localSheetId="7">#REF!</definedName>
    <definedName name="ดินถม" localSheetId="8">#REF!</definedName>
    <definedName name="ดินถม">#REF!</definedName>
    <definedName name="ต1_60" localSheetId="26">[1]ค่างานต้นทุน!$H$301</definedName>
    <definedName name="ต1_60" localSheetId="27">[1]ค่างานต้นทุน!$H$301</definedName>
    <definedName name="ต1_60" localSheetId="22">[1]ค่างานต้นทุน!$H$301</definedName>
    <definedName name="ต1_60" localSheetId="23">[1]ค่างานต้นทุน!$H$301</definedName>
    <definedName name="ต1_60" localSheetId="24">[1]ค่างานต้นทุน!$H$301</definedName>
    <definedName name="ต1_60" localSheetId="25">[1]ค่างานต้นทุน!$H$301</definedName>
    <definedName name="ต1_60">[2]ค่างานต้นทุน!$H$301</definedName>
    <definedName name="ต1ต76" localSheetId="26">[1]ค่างานต้นทุน!$H$356</definedName>
    <definedName name="ต1ต76" localSheetId="27">[1]ค่างานต้นทุน!$H$356</definedName>
    <definedName name="ต1ต76" localSheetId="22">[1]ค่างานต้นทุน!$H$356</definedName>
    <definedName name="ต1ต76" localSheetId="23">[1]ค่างานต้นทุน!$H$356</definedName>
    <definedName name="ต1ต76" localSheetId="24">[1]ค่างานต้นทุน!$H$356</definedName>
    <definedName name="ต1ต76" localSheetId="25">[1]ค่างานต้นทุน!$H$356</definedName>
    <definedName name="ต1ต76">[2]ค่างานต้นทุน!$H$356</definedName>
    <definedName name="ต61" localSheetId="26">[1]ค่างานต้นทุน!$H$306</definedName>
    <definedName name="ต61" localSheetId="27">[1]ค่างานต้นทุน!$H$306</definedName>
    <definedName name="ต61" localSheetId="22">[1]ค่างานต้นทุน!$H$306</definedName>
    <definedName name="ต61" localSheetId="23">[1]ค่างานต้นทุน!$H$306</definedName>
    <definedName name="ต61" localSheetId="24">[1]ค่างานต้นทุน!$H$306</definedName>
    <definedName name="ต61" localSheetId="25">[1]ค่างานต้นทุน!$H$306</definedName>
    <definedName name="ต61">[2]ค่างานต้นทุน!$H$306</definedName>
    <definedName name="ต63" localSheetId="26">[1]ค่างานต้นทุน!$H$311</definedName>
    <definedName name="ต63" localSheetId="27">[1]ค่างานต้นทุน!$H$311</definedName>
    <definedName name="ต63" localSheetId="22">[1]ค่างานต้นทุน!$H$311</definedName>
    <definedName name="ต63" localSheetId="23">[1]ค่างานต้นทุน!$H$311</definedName>
    <definedName name="ต63" localSheetId="24">[1]ค่างานต้นทุน!$H$311</definedName>
    <definedName name="ต63" localSheetId="25">[1]ค่างานต้นทุน!$H$311</definedName>
    <definedName name="ต63">[2]ค่างานต้นทุน!$H$311</definedName>
    <definedName name="ต64" localSheetId="26">[1]ค่างานต้นทุน!$H$316</definedName>
    <definedName name="ต64" localSheetId="27">[1]ค่างานต้นทุน!$H$316</definedName>
    <definedName name="ต64" localSheetId="22">[1]ค่างานต้นทุน!$H$316</definedName>
    <definedName name="ต64" localSheetId="23">[1]ค่างานต้นทุน!$H$316</definedName>
    <definedName name="ต64" localSheetId="24">[1]ค่างานต้นทุน!$H$316</definedName>
    <definedName name="ต64" localSheetId="25">[1]ค่างานต้นทุน!$H$316</definedName>
    <definedName name="ต64">[2]ค่างานต้นทุน!$H$316</definedName>
    <definedName name="ต65" localSheetId="26">[1]ค่างานต้นทุน!$H$321</definedName>
    <definedName name="ต65" localSheetId="27">[1]ค่างานต้นทุน!$H$321</definedName>
    <definedName name="ต65" localSheetId="22">[1]ค่างานต้นทุน!$H$321</definedName>
    <definedName name="ต65" localSheetId="23">[1]ค่างานต้นทุน!$H$321</definedName>
    <definedName name="ต65" localSheetId="24">[1]ค่างานต้นทุน!$H$321</definedName>
    <definedName name="ต65" localSheetId="25">[1]ค่างานต้นทุน!$H$321</definedName>
    <definedName name="ต65">[2]ค่างานต้นทุน!$H$321</definedName>
    <definedName name="ต69" localSheetId="26">[1]ค่างานต้นทุน!$H$326</definedName>
    <definedName name="ต69" localSheetId="27">[1]ค่างานต้นทุน!$H$326</definedName>
    <definedName name="ต69" localSheetId="22">[1]ค่างานต้นทุน!$H$326</definedName>
    <definedName name="ต69" localSheetId="23">[1]ค่างานต้นทุน!$H$326</definedName>
    <definedName name="ต69" localSheetId="24">[1]ค่างานต้นทุน!$H$326</definedName>
    <definedName name="ต69" localSheetId="25">[1]ค่างานต้นทุน!$H$326</definedName>
    <definedName name="ต69">[2]ค่างานต้นทุน!$H$326</definedName>
    <definedName name="ต71" localSheetId="26">[1]ค่างานต้นทุน!$H$331</definedName>
    <definedName name="ต71" localSheetId="27">[1]ค่างานต้นทุน!$H$331</definedName>
    <definedName name="ต71" localSheetId="22">[1]ค่างานต้นทุน!$H$331</definedName>
    <definedName name="ต71" localSheetId="23">[1]ค่างานต้นทุน!$H$331</definedName>
    <definedName name="ต71" localSheetId="24">[1]ค่างานต้นทุน!$H$331</definedName>
    <definedName name="ต71" localSheetId="25">[1]ค่างานต้นทุน!$H$331</definedName>
    <definedName name="ต71">[2]ค่างานต้นทุน!$H$331</definedName>
    <definedName name="ต74" localSheetId="26">[1]ค่างานต้นทุน!$H$336</definedName>
    <definedName name="ต74" localSheetId="27">[1]ค่างานต้นทุน!$H$336</definedName>
    <definedName name="ต74" localSheetId="22">[1]ค่างานต้นทุน!$H$336</definedName>
    <definedName name="ต74" localSheetId="23">[1]ค่างานต้นทุน!$H$336</definedName>
    <definedName name="ต74" localSheetId="24">[1]ค่างานต้นทุน!$H$336</definedName>
    <definedName name="ต74" localSheetId="25">[1]ค่างานต้นทุน!$H$336</definedName>
    <definedName name="ต74">[2]ค่างานต้นทุน!$H$336</definedName>
    <definedName name="ต76" localSheetId="26">[1]ค่างานต้นทุน!$H$341</definedName>
    <definedName name="ต76" localSheetId="27">[1]ค่างานต้นทุน!$H$341</definedName>
    <definedName name="ต76" localSheetId="22">[1]ค่างานต้นทุน!$H$341</definedName>
    <definedName name="ต76" localSheetId="23">[1]ค่างานต้นทุน!$H$341</definedName>
    <definedName name="ต76" localSheetId="24">[1]ค่างานต้นทุน!$H$341</definedName>
    <definedName name="ต76" localSheetId="25">[1]ค่างานต้นทุน!$H$341</definedName>
    <definedName name="ต76">[2]ค่างานต้นทุน!$H$341</definedName>
    <definedName name="ต77" localSheetId="26">[1]ค่างานต้นทุน!$H$346</definedName>
    <definedName name="ต77" localSheetId="27">[1]ค่างานต้นทุน!$H$346</definedName>
    <definedName name="ต77" localSheetId="22">[1]ค่างานต้นทุน!$H$346</definedName>
    <definedName name="ต77" localSheetId="23">[1]ค่างานต้นทุน!$H$346</definedName>
    <definedName name="ต77" localSheetId="24">[1]ค่างานต้นทุน!$H$346</definedName>
    <definedName name="ต77" localSheetId="25">[1]ค่างานต้นทุน!$H$346</definedName>
    <definedName name="ต77">[2]ค่างานต้นทุน!$H$346</definedName>
    <definedName name="ต78" localSheetId="26">[1]ค่างานต้นทุน!$H$351</definedName>
    <definedName name="ต78" localSheetId="27">[1]ค่างานต้นทุน!$H$351</definedName>
    <definedName name="ต78" localSheetId="22">[1]ค่างานต้นทุน!$H$351</definedName>
    <definedName name="ต78" localSheetId="23">[1]ค่างานต้นทุน!$H$351</definedName>
    <definedName name="ต78" localSheetId="24">[1]ค่างานต้นทุน!$H$351</definedName>
    <definedName name="ต78" localSheetId="25">[1]ค่างานต้นทุน!$H$351</definedName>
    <definedName name="ต78">[2]ค่างานต้นทุน!$H$351</definedName>
    <definedName name="ติดตั้งป้ายจราจร">[3]Sheet1!$H$46</definedName>
    <definedName name="ทรายถม" localSheetId="4">#REF!</definedName>
    <definedName name="ทรายถม" localSheetId="28">#REF!</definedName>
    <definedName name="ทรายถม" localSheetId="7">#REF!</definedName>
    <definedName name="ทรายถม" localSheetId="8">#REF!</definedName>
    <definedName name="ทรายถม">#REF!</definedName>
    <definedName name="ทรายผสม" localSheetId="4">#REF!</definedName>
    <definedName name="ทรายผสม" localSheetId="28">#REF!</definedName>
    <definedName name="ทรายผสม" localSheetId="7">#REF!</definedName>
    <definedName name="ทรายผสม" localSheetId="8">#REF!</definedName>
    <definedName name="ทรายผสม">#REF!</definedName>
    <definedName name="น1" localSheetId="26">[1]ค่างานต้นทุน!$H$361</definedName>
    <definedName name="น1" localSheetId="27">[1]ค่างานต้นทุน!$H$361</definedName>
    <definedName name="น1" localSheetId="22">[1]ค่างานต้นทุน!$H$361</definedName>
    <definedName name="น1" localSheetId="23">[1]ค่างานต้นทุน!$H$361</definedName>
    <definedName name="น1" localSheetId="24">[1]ค่างานต้นทุน!$H$361</definedName>
    <definedName name="น1" localSheetId="25">[1]ค่างานต้นทุน!$H$361</definedName>
    <definedName name="น1">[2]ค่างานต้นทุน!$H$361</definedName>
    <definedName name="น1น2_1" localSheetId="26">[1]ค่างานต้นทุน!$H$366</definedName>
    <definedName name="น1น2_1" localSheetId="27">[1]ค่างานต้นทุน!$H$366</definedName>
    <definedName name="น1น2_1" localSheetId="22">[1]ค่างานต้นทุน!$H$366</definedName>
    <definedName name="น1น2_1" localSheetId="23">[1]ค่างานต้นทุน!$H$366</definedName>
    <definedName name="น1น2_1" localSheetId="24">[1]ค่างานต้นทุน!$H$366</definedName>
    <definedName name="น1น2_1" localSheetId="25">[1]ค่างานต้นทุน!$H$366</definedName>
    <definedName name="น1น2_1">[2]ค่างานต้นทุน!$H$366</definedName>
    <definedName name="น1น2_2" localSheetId="26">[1]ค่างานต้นทุน!$H$371</definedName>
    <definedName name="น1น2_2" localSheetId="27">[1]ค่างานต้นทุน!$H$371</definedName>
    <definedName name="น1น2_2" localSheetId="22">[1]ค่างานต้นทุน!$H$371</definedName>
    <definedName name="น1น2_2" localSheetId="23">[1]ค่างานต้นทุน!$H$371</definedName>
    <definedName name="น1น2_2" localSheetId="24">[1]ค่างานต้นทุน!$H$371</definedName>
    <definedName name="น1น2_2" localSheetId="25">[1]ค่างานต้นทุน!$H$371</definedName>
    <definedName name="น1น2_2">[2]ค่างานต้นทุน!$H$371</definedName>
    <definedName name="น1น2_3" localSheetId="26">[1]ค่างานต้นทุน!$H$376</definedName>
    <definedName name="น1น2_3" localSheetId="27">[1]ค่างานต้นทุน!$H$376</definedName>
    <definedName name="น1น2_3" localSheetId="22">[1]ค่างานต้นทุน!$H$376</definedName>
    <definedName name="น1น2_3" localSheetId="23">[1]ค่างานต้นทุน!$H$376</definedName>
    <definedName name="น1น2_3" localSheetId="24">[1]ค่างานต้นทุน!$H$376</definedName>
    <definedName name="น1น2_3" localSheetId="25">[1]ค่างานต้นทุน!$H$376</definedName>
    <definedName name="น1น2_3">[2]ค่างานต้นทุน!$H$376</definedName>
    <definedName name="น3" localSheetId="26">[1]ค่างานต้นทุน!$H$381</definedName>
    <definedName name="น3" localSheetId="27">[1]ค่างานต้นทุน!$H$381</definedName>
    <definedName name="น3" localSheetId="22">[1]ค่างานต้นทุน!$H$381</definedName>
    <definedName name="น3" localSheetId="23">[1]ค่างานต้นทุน!$H$381</definedName>
    <definedName name="น3" localSheetId="24">[1]ค่างานต้นทุน!$H$381</definedName>
    <definedName name="น3" localSheetId="25">[1]ค่างานต้นทุน!$H$381</definedName>
    <definedName name="น3">[2]ค่างานต้นทุน!$H$381</definedName>
    <definedName name="น4" localSheetId="26">[1]ค่างานต้นทุน!$H$386</definedName>
    <definedName name="น4" localSheetId="27">[1]ค่างานต้นทุน!$H$386</definedName>
    <definedName name="น4" localSheetId="22">[1]ค่างานต้นทุน!$H$386</definedName>
    <definedName name="น4" localSheetId="23">[1]ค่างานต้นทุน!$H$386</definedName>
    <definedName name="น4" localSheetId="24">[1]ค่างานต้นทุน!$H$386</definedName>
    <definedName name="น4" localSheetId="25">[1]ค่างานต้นทุน!$H$386</definedName>
    <definedName name="น4">[2]ค่างานต้นทุน!$H$386</definedName>
    <definedName name="น5" localSheetId="26">[1]ค่างานต้นทุน!$H$391</definedName>
    <definedName name="น5" localSheetId="27">[1]ค่างานต้นทุน!$H$391</definedName>
    <definedName name="น5" localSheetId="22">[1]ค่างานต้นทุน!$H$391</definedName>
    <definedName name="น5" localSheetId="23">[1]ค่างานต้นทุน!$H$391</definedName>
    <definedName name="น5" localSheetId="24">[1]ค่างานต้นทุน!$H$391</definedName>
    <definedName name="น5" localSheetId="25">[1]ค่างานต้นทุน!$H$391</definedName>
    <definedName name="น5">[2]ค่างานต้นทุน!$H$391</definedName>
    <definedName name="บ_ต" localSheetId="26">[1]ค่างานต้นทุน!$H$462</definedName>
    <definedName name="บ_ต" localSheetId="27">[1]ค่างานต้นทุน!$H$462</definedName>
    <definedName name="บ_ต" localSheetId="22">[1]ค่างานต้นทุน!$H$462</definedName>
    <definedName name="บ_ต" localSheetId="23">[1]ค่างานต้นทุน!$H$462</definedName>
    <definedName name="บ_ต" localSheetId="24">[1]ค่างานต้นทุน!$H$462</definedName>
    <definedName name="บ_ต" localSheetId="25">[1]ค่างานต้นทุน!$H$462</definedName>
    <definedName name="บ_ต">[2]ค่างานต้นทุน!$H$462</definedName>
    <definedName name="บ1" localSheetId="26">[1]ค่างานต้นทุน!$H$286</definedName>
    <definedName name="บ1" localSheetId="27">[1]ค่างานต้นทุน!$H$286</definedName>
    <definedName name="บ1" localSheetId="22">[1]ค่างานต้นทุน!$H$286</definedName>
    <definedName name="บ1" localSheetId="23">[1]ค่างานต้นทุน!$H$286</definedName>
    <definedName name="บ1" localSheetId="24">[1]ค่างานต้นทุน!$H$286</definedName>
    <definedName name="บ1" localSheetId="25">[1]ค่างานต้นทุน!$H$286</definedName>
    <definedName name="บ1">[2]ค่างานต้นทุน!$H$286</definedName>
    <definedName name="บ2" localSheetId="26">[1]ค่างานต้นทุน!$H$291</definedName>
    <definedName name="บ2" localSheetId="27">[1]ค่างานต้นทุน!$H$291</definedName>
    <definedName name="บ2" localSheetId="22">[1]ค่างานต้นทุน!$H$291</definedName>
    <definedName name="บ2" localSheetId="23">[1]ค่างานต้นทุน!$H$291</definedName>
    <definedName name="บ2" localSheetId="24">[1]ค่างานต้นทุน!$H$291</definedName>
    <definedName name="บ2" localSheetId="25">[1]ค่างานต้นทุน!$H$291</definedName>
    <definedName name="บ2">[2]ค่างานต้นทุน!$H$291</definedName>
    <definedName name="บ3_36" localSheetId="26">[1]ค่างานต้นทุน!$H$296</definedName>
    <definedName name="บ3_36" localSheetId="27">[1]ค่างานต้นทุน!$H$296</definedName>
    <definedName name="บ3_36" localSheetId="22">[1]ค่างานต้นทุน!$H$296</definedName>
    <definedName name="บ3_36" localSheetId="23">[1]ค่างานต้นทุน!$H$296</definedName>
    <definedName name="บ3_36" localSheetId="24">[1]ค่างานต้นทุน!$H$296</definedName>
    <definedName name="บ3_36" localSheetId="25">[1]ค่างานต้นทุน!$H$296</definedName>
    <definedName name="บ3_36">[2]ค่างานต้นทุน!$H$296</definedName>
    <definedName name="ปรับ" localSheetId="26">[1]ค่างานต้นทุน!$H$7</definedName>
    <definedName name="ปรับ" localSheetId="27">[1]ค่างานต้นทุน!$H$7</definedName>
    <definedName name="ปรับ" localSheetId="22">[1]ค่างานต้นทุน!$H$7</definedName>
    <definedName name="ปรับ" localSheetId="23">[1]ค่างานต้นทุน!$H$7</definedName>
    <definedName name="ปรับ" localSheetId="24">[1]ค่างานต้นทุน!$H$7</definedName>
    <definedName name="ปรับ" localSheetId="25">[1]ค่างานต้นทุน!$H$7</definedName>
    <definedName name="ปรับ">[2]ค่างานต้นทุน!$H$7</definedName>
    <definedName name="ปากท่อ1_100" localSheetId="26">[1]ค่างานต้นทุน!$H$553</definedName>
    <definedName name="ปากท่อ1_100" localSheetId="27">[1]ค่างานต้นทุน!$H$553</definedName>
    <definedName name="ปากท่อ1_100" localSheetId="22">[1]ค่างานต้นทุน!$H$553</definedName>
    <definedName name="ปากท่อ1_100" localSheetId="23">[1]ค่างานต้นทุน!$H$553</definedName>
    <definedName name="ปากท่อ1_100" localSheetId="24">[1]ค่างานต้นทุน!$H$553</definedName>
    <definedName name="ปากท่อ1_100" localSheetId="25">[1]ค่างานต้นทุน!$H$553</definedName>
    <definedName name="ปากท่อ1_100">[2]ค่างานต้นทุน!$H$553</definedName>
    <definedName name="ปากท่อ1_120" localSheetId="26">[1]ค่างานต้นทุน!$H$574</definedName>
    <definedName name="ปากท่อ1_120" localSheetId="27">[1]ค่างานต้นทุน!$H$574</definedName>
    <definedName name="ปากท่อ1_120" localSheetId="22">[1]ค่างานต้นทุน!$H$574</definedName>
    <definedName name="ปากท่อ1_120" localSheetId="23">[1]ค่างานต้นทุน!$H$574</definedName>
    <definedName name="ปากท่อ1_120" localSheetId="24">[1]ค่างานต้นทุน!$H$574</definedName>
    <definedName name="ปากท่อ1_120" localSheetId="25">[1]ค่างานต้นทุน!$H$574</definedName>
    <definedName name="ปากท่อ1_120">[2]ค่างานต้นทุน!$H$574</definedName>
    <definedName name="ปากท่อ1_60" localSheetId="26">[1]ค่างานต้นทุน!$H$511</definedName>
    <definedName name="ปากท่อ1_60" localSheetId="27">[1]ค่างานต้นทุน!$H$511</definedName>
    <definedName name="ปากท่อ1_60" localSheetId="22">[1]ค่างานต้นทุน!$H$511</definedName>
    <definedName name="ปากท่อ1_60" localSheetId="23">[1]ค่างานต้นทุน!$H$511</definedName>
    <definedName name="ปากท่อ1_60" localSheetId="24">[1]ค่างานต้นทุน!$H$511</definedName>
    <definedName name="ปากท่อ1_60" localSheetId="25">[1]ค่างานต้นทุน!$H$511</definedName>
    <definedName name="ปากท่อ1_60">[2]ค่างานต้นทุน!$H$511</definedName>
    <definedName name="ปากท่อ1_80" localSheetId="26">[1]ค่างานต้นทุน!$H$532</definedName>
    <definedName name="ปากท่อ1_80" localSheetId="27">[1]ค่างานต้นทุน!$H$532</definedName>
    <definedName name="ปากท่อ1_80" localSheetId="22">[1]ค่างานต้นทุน!$H$532</definedName>
    <definedName name="ปากท่อ1_80" localSheetId="23">[1]ค่างานต้นทุน!$H$532</definedName>
    <definedName name="ปากท่อ1_80" localSheetId="24">[1]ค่างานต้นทุน!$H$532</definedName>
    <definedName name="ปากท่อ1_80" localSheetId="25">[1]ค่างานต้นทุน!$H$532</definedName>
    <definedName name="ปากท่อ1_80">[2]ค่างานต้นทุน!$H$532</definedName>
    <definedName name="ปากท่อ2_100" localSheetId="26">[1]ค่างานต้นทุน!$H$560</definedName>
    <definedName name="ปากท่อ2_100" localSheetId="27">[1]ค่างานต้นทุน!$H$560</definedName>
    <definedName name="ปากท่อ2_100" localSheetId="22">[1]ค่างานต้นทุน!$H$560</definedName>
    <definedName name="ปากท่อ2_100" localSheetId="23">[1]ค่างานต้นทุน!$H$560</definedName>
    <definedName name="ปากท่อ2_100" localSheetId="24">[1]ค่างานต้นทุน!$H$560</definedName>
    <definedName name="ปากท่อ2_100" localSheetId="25">[1]ค่างานต้นทุน!$H$560</definedName>
    <definedName name="ปากท่อ2_100">[2]ค่างานต้นทุน!$H$560</definedName>
    <definedName name="ปากท่อ2_120" localSheetId="26">[1]ค่างานต้นทุน!$H$581</definedName>
    <definedName name="ปากท่อ2_120" localSheetId="27">[1]ค่างานต้นทุน!$H$581</definedName>
    <definedName name="ปากท่อ2_120" localSheetId="22">[1]ค่างานต้นทุน!$H$581</definedName>
    <definedName name="ปากท่อ2_120" localSheetId="23">[1]ค่างานต้นทุน!$H$581</definedName>
    <definedName name="ปากท่อ2_120" localSheetId="24">[1]ค่างานต้นทุน!$H$581</definedName>
    <definedName name="ปากท่อ2_120" localSheetId="25">[1]ค่างานต้นทุน!$H$581</definedName>
    <definedName name="ปากท่อ2_120">[2]ค่างานต้นทุน!$H$581</definedName>
    <definedName name="ปากท่อ2_60" localSheetId="26">[1]ค่างานต้นทุน!$H$518</definedName>
    <definedName name="ปากท่อ2_60" localSheetId="27">[1]ค่างานต้นทุน!$H$518</definedName>
    <definedName name="ปากท่อ2_60" localSheetId="22">[1]ค่างานต้นทุน!$H$518</definedName>
    <definedName name="ปากท่อ2_60" localSheetId="23">[1]ค่างานต้นทุน!$H$518</definedName>
    <definedName name="ปากท่อ2_60" localSheetId="24">[1]ค่างานต้นทุน!$H$518</definedName>
    <definedName name="ปากท่อ2_60" localSheetId="25">[1]ค่างานต้นทุน!$H$518</definedName>
    <definedName name="ปากท่อ2_60">[2]ค่างานต้นทุน!$H$518</definedName>
    <definedName name="ปากท่อ2_80" localSheetId="26">[1]ค่างานต้นทุน!$H$539</definedName>
    <definedName name="ปากท่อ2_80" localSheetId="27">[1]ค่างานต้นทุน!$H$539</definedName>
    <definedName name="ปากท่อ2_80" localSheetId="22">[1]ค่างานต้นทุน!$H$539</definedName>
    <definedName name="ปากท่อ2_80" localSheetId="23">[1]ค่างานต้นทุน!$H$539</definedName>
    <definedName name="ปากท่อ2_80" localSheetId="24">[1]ค่างานต้นทุน!$H$539</definedName>
    <definedName name="ปากท่อ2_80" localSheetId="25">[1]ค่างานต้นทุน!$H$539</definedName>
    <definedName name="ปากท่อ2_80">[2]ค่างานต้นทุน!$H$539</definedName>
    <definedName name="ปากท่อ3_100" localSheetId="26">[1]ค่างานต้นทุน!$H$567</definedName>
    <definedName name="ปากท่อ3_100" localSheetId="27">[1]ค่างานต้นทุน!$H$567</definedName>
    <definedName name="ปากท่อ3_100" localSheetId="22">[1]ค่างานต้นทุน!$H$567</definedName>
    <definedName name="ปากท่อ3_100" localSheetId="23">[1]ค่างานต้นทุน!$H$567</definedName>
    <definedName name="ปากท่อ3_100" localSheetId="24">[1]ค่างานต้นทุน!$H$567</definedName>
    <definedName name="ปากท่อ3_100" localSheetId="25">[1]ค่างานต้นทุน!$H$567</definedName>
    <definedName name="ปากท่อ3_100">[2]ค่างานต้นทุน!$H$567</definedName>
    <definedName name="ปากท่อ3_120" localSheetId="26">[1]ค่างานต้นทุน!$H$588</definedName>
    <definedName name="ปากท่อ3_120" localSheetId="27">[1]ค่างานต้นทุน!$H$588</definedName>
    <definedName name="ปากท่อ3_120" localSheetId="22">[1]ค่างานต้นทุน!$H$588</definedName>
    <definedName name="ปากท่อ3_120" localSheetId="23">[1]ค่างานต้นทุน!$H$588</definedName>
    <definedName name="ปากท่อ3_120" localSheetId="24">[1]ค่างานต้นทุน!$H$588</definedName>
    <definedName name="ปากท่อ3_120" localSheetId="25">[1]ค่างานต้นทุน!$H$588</definedName>
    <definedName name="ปากท่อ3_120">[2]ค่างานต้นทุน!$H$588</definedName>
    <definedName name="ปากท่อ3_60" localSheetId="26">[1]ค่างานต้นทุน!$H$525</definedName>
    <definedName name="ปากท่อ3_60" localSheetId="27">[1]ค่างานต้นทุน!$H$525</definedName>
    <definedName name="ปากท่อ3_60" localSheetId="22">[1]ค่างานต้นทุน!$H$525</definedName>
    <definedName name="ปากท่อ3_60" localSheetId="23">[1]ค่างานต้นทุน!$H$525</definedName>
    <definedName name="ปากท่อ3_60" localSheetId="24">[1]ค่างานต้นทุน!$H$525</definedName>
    <definedName name="ปากท่อ3_60" localSheetId="25">[1]ค่างานต้นทุน!$H$525</definedName>
    <definedName name="ปากท่อ3_60">[2]ค่างานต้นทุน!$H$525</definedName>
    <definedName name="ปากท่อ3_80" localSheetId="26">[1]ค่างานต้นทุน!$H$546</definedName>
    <definedName name="ปากท่อ3_80" localSheetId="27">[1]ค่างานต้นทุน!$H$546</definedName>
    <definedName name="ปากท่อ3_80" localSheetId="22">[1]ค่างานต้นทุน!$H$546</definedName>
    <definedName name="ปากท่อ3_80" localSheetId="23">[1]ค่างานต้นทุน!$H$546</definedName>
    <definedName name="ปากท่อ3_80" localSheetId="24">[1]ค่างานต้นทุน!$H$546</definedName>
    <definedName name="ปากท่อ3_80" localSheetId="25">[1]ค่างานต้นทุน!$H$546</definedName>
    <definedName name="ปากท่อ3_80">[2]ค่างานต้นทุน!$H$546</definedName>
    <definedName name="ป้ายก" localSheetId="26">[1]ค่างานต้นทุน!$H$464</definedName>
    <definedName name="ป้ายก" localSheetId="27">[1]ค่างานต้นทุน!$H$464</definedName>
    <definedName name="ป้ายก" localSheetId="22">[1]ค่างานต้นทุน!$H$464</definedName>
    <definedName name="ป้ายก" localSheetId="23">[1]ค่างานต้นทุน!$H$464</definedName>
    <definedName name="ป้ายก" localSheetId="24">[1]ค่างานต้นทุน!$H$464</definedName>
    <definedName name="ป้ายก" localSheetId="25">[1]ค่างานต้นทุน!$H$464</definedName>
    <definedName name="ป้ายก">[2]ค่างานต้นทุน!$H$464</definedName>
    <definedName name="ปูนทราย" localSheetId="26">[13]รายการประมาณราคาต่อหน่วย!#REF!</definedName>
    <definedName name="ปูนทราย" localSheetId="27">[13]รายการประมาณราคาต่อหน่วย!#REF!</definedName>
    <definedName name="ปูนทราย" localSheetId="22">[13]รายการประมาณราคาต่อหน่วย!#REF!</definedName>
    <definedName name="ปูนทราย" localSheetId="4">[12]รายการประมาณราคาต่อหน่วย!#REF!</definedName>
    <definedName name="ปูนทราย" localSheetId="28">[12]รายการประมาณราคาต่อหน่วย!#REF!</definedName>
    <definedName name="ปูนทราย" localSheetId="23">[13]รายการประมาณราคาต่อหน่วย!#REF!</definedName>
    <definedName name="ปูนทราย" localSheetId="6">[12]รายการประมาณราคาต่อหน่วย!#REF!</definedName>
    <definedName name="ปูนทราย" localSheetId="7">[12]รายการประมาณราคาต่อหน่วย!#REF!</definedName>
    <definedName name="ปูนทราย" localSheetId="8">[12]รายการประมาณราคาต่อหน่วย!#REF!</definedName>
    <definedName name="ปูนทราย" localSheetId="24">[13]รายการประมาณราคาต่อหน่วย!#REF!</definedName>
    <definedName name="ปูนทราย" localSheetId="25">[13]รายการประมาณราคาต่อหน่วย!#REF!</definedName>
    <definedName name="ปูนทราย">[12]รายการประมาณราคาต่อหน่วย!#REF!</definedName>
    <definedName name="พื้นทาง" localSheetId="26">[1]ค่างานต้นทุน!$H$69</definedName>
    <definedName name="พื้นทาง" localSheetId="27">[1]ค่างานต้นทุน!$H$69</definedName>
    <definedName name="พื้นทาง" localSheetId="22">[1]ค่างานต้นทุน!$H$69</definedName>
    <definedName name="พื้นทาง" localSheetId="23">[1]ค่างานต้นทุน!$H$69</definedName>
    <definedName name="พื้นทาง" localSheetId="24">[1]ค่างานต้นทุน!$H$69</definedName>
    <definedName name="พื้นทาง" localSheetId="25">[1]ค่างานต้นทุน!$H$69</definedName>
    <definedName name="พื้นทาง">[2]ค่างานต้นทุน!$H$69</definedName>
    <definedName name="ฟา" localSheetId="4">#REF!</definedName>
    <definedName name="ฟา" localSheetId="28">#REF!</definedName>
    <definedName name="ฟา" localSheetId="6">#REF!</definedName>
    <definedName name="ฟา" localSheetId="7">#REF!</definedName>
    <definedName name="ฟา" localSheetId="8">#REF!</definedName>
    <definedName name="ฟา">#REF!</definedName>
    <definedName name="ฟๅ" localSheetId="4">#REF!</definedName>
    <definedName name="ฟๅ" localSheetId="28">#REF!</definedName>
    <definedName name="ฟๅ" localSheetId="6">#REF!</definedName>
    <definedName name="ฟๅ" localSheetId="7">#REF!</definedName>
    <definedName name="ฟๅ" localSheetId="8">#REF!</definedName>
    <definedName name="ฟๅ">#REF!</definedName>
    <definedName name="มอนต่า" localSheetId="4">#REF!</definedName>
    <definedName name="มอนต่า" localSheetId="28">#REF!</definedName>
    <definedName name="มอนต่า" localSheetId="7">#REF!</definedName>
    <definedName name="มอนต่า" localSheetId="8">#REF!</definedName>
    <definedName name="มอนต่า">#REF!</definedName>
    <definedName name="ไม้แบบ1" localSheetId="4">#REF!</definedName>
    <definedName name="ไม้แบบ1" localSheetId="28">#REF!</definedName>
    <definedName name="ไม้แบบ1" localSheetId="7">#REF!</definedName>
    <definedName name="ไม้แบบ1" localSheetId="8">#REF!</definedName>
    <definedName name="ไม้แบบ1">#REF!</definedName>
    <definedName name="ไม้แบบ2" localSheetId="4">#REF!</definedName>
    <definedName name="ไม้แบบ2" localSheetId="28">#REF!</definedName>
    <definedName name="ไม้แบบ2" localSheetId="7">#REF!</definedName>
    <definedName name="ไม้แบบ2" localSheetId="8">#REF!</definedName>
    <definedName name="ไม้แบบ2">#REF!</definedName>
    <definedName name="รถตีเส้น">[3]Sheet1!$H$28</definedName>
    <definedName name="รถบริการ">[3]Sheet1!$H$34</definedName>
    <definedName name="รองพื้นทาง" localSheetId="26">[1]ค่างานต้นทุน!$H$60</definedName>
    <definedName name="รองพื้นทาง" localSheetId="27">[1]ค่างานต้นทุน!$H$60</definedName>
    <definedName name="รองพื้นทาง" localSheetId="22">[1]ค่างานต้นทุน!$H$60</definedName>
    <definedName name="รองพื้นทาง" localSheetId="23">[1]ค่างานต้นทุน!$H$60</definedName>
    <definedName name="รองพื้นทาง" localSheetId="24">[1]ค่างานต้นทุน!$H$60</definedName>
    <definedName name="รองพื้นทาง" localSheetId="25">[1]ค่างานต้นทุน!$H$60</definedName>
    <definedName name="รองพื้นทาง">[2]ค่างานต้นทุน!$H$60</definedName>
    <definedName name="ระยะทางขนส่งปูนซีเมนต์" localSheetId="26">[13]ข้อมูลโครงการ!$Q$40</definedName>
    <definedName name="ระยะทางขนส่งปูนซีเมนต์" localSheetId="27">[13]ข้อมูลโครงการ!$Q$40</definedName>
    <definedName name="ระยะทางขนส่งปูนซีเมนต์" localSheetId="22">[13]ข้อมูลโครงการ!$Q$40</definedName>
    <definedName name="ระยะทางขนส่งปูนซีเมนต์" localSheetId="23">[13]ข้อมูลโครงการ!$Q$40</definedName>
    <definedName name="ระยะทางขนส่งปูนซีเมนต์" localSheetId="24">[13]ข้อมูลโครงการ!$Q$40</definedName>
    <definedName name="ระยะทางขนส่งปูนซีเมนต์" localSheetId="25">[13]ข้อมูลโครงการ!$Q$40</definedName>
    <definedName name="ระยะทางขนส่งปูนซีเมนต์">[12]ข้อมูลโครงการ!$Q$40</definedName>
    <definedName name="ราคาปูนtype1ที่แหล่ง" localSheetId="26">[13]ข้อมูลโครงการ!$Q$37</definedName>
    <definedName name="ราคาปูนtype1ที่แหล่ง" localSheetId="27">[13]ข้อมูลโครงการ!$Q$37</definedName>
    <definedName name="ราคาปูนtype1ที่แหล่ง" localSheetId="22">[13]ข้อมูลโครงการ!$Q$37</definedName>
    <definedName name="ราคาปูนtype1ที่แหล่ง" localSheetId="23">[13]ข้อมูลโครงการ!$Q$37</definedName>
    <definedName name="ราคาปูนtype1ที่แหล่ง" localSheetId="24">[13]ข้อมูลโครงการ!$Q$37</definedName>
    <definedName name="ราคาปูนtype1ที่แหล่ง" localSheetId="25">[13]ข้อมูลโครงการ!$Q$37</definedName>
    <definedName name="ราคาปูนtype1ที่แหล่ง">[12]ข้อมูลโครงการ!$Q$37</definedName>
    <definedName name="สะพาน" localSheetId="4">#REF!</definedName>
    <definedName name="สะพาน" localSheetId="28">#REF!</definedName>
    <definedName name="สะพาน" localSheetId="7">#REF!</definedName>
    <definedName name="สะพาน" localSheetId="8">#REF!</definedName>
    <definedName name="สะพาน">#REF!</definedName>
    <definedName name="สี" localSheetId="26">[1]ค่างานต้นทุน!#REF!</definedName>
    <definedName name="สี" localSheetId="27">[1]ค่างานต้นทุน!#REF!</definedName>
    <definedName name="สี" localSheetId="22">[1]ค่างานต้นทุน!#REF!</definedName>
    <definedName name="สี" localSheetId="4">[2]ค่างานต้นทุน!#REF!</definedName>
    <definedName name="สี" localSheetId="28">[2]ค่างานต้นทุน!#REF!</definedName>
    <definedName name="สี" localSheetId="23">[1]ค่างานต้นทุน!#REF!</definedName>
    <definedName name="สี" localSheetId="6">[2]ค่างานต้นทุน!#REF!</definedName>
    <definedName name="สี" localSheetId="7">[2]ค่างานต้นทุน!#REF!</definedName>
    <definedName name="สี" localSheetId="8">[2]ค่างานต้นทุน!#REF!</definedName>
    <definedName name="สี" localSheetId="24">[1]ค่างานต้นทุน!#REF!</definedName>
    <definedName name="สี" localSheetId="25">[1]ค่างานต้นทุน!#REF!</definedName>
    <definedName name="สี">[2]ค่างานต้นทุน!#REF!</definedName>
    <definedName name="หญ้า" localSheetId="26">[1]ค่างานต้นทุน!$H$175</definedName>
    <definedName name="หญ้า" localSheetId="27">[1]ค่างานต้นทุน!$H$175</definedName>
    <definedName name="หญ้า" localSheetId="22">[1]ค่างานต้นทุน!$H$175</definedName>
    <definedName name="หญ้า" localSheetId="23">[1]ค่างานต้นทุน!$H$175</definedName>
    <definedName name="หญ้า" localSheetId="24">[1]ค่างานต้นทุน!$H$175</definedName>
    <definedName name="หญ้า" localSheetId="25">[1]ค่างานต้นทุน!$H$175</definedName>
    <definedName name="หญ้า">[2]ค่างานต้นทุน!$H$175</definedName>
    <definedName name="หยาบ" localSheetId="4">#REF!</definedName>
    <definedName name="หยาบ" localSheetId="28">#REF!</definedName>
    <definedName name="หยาบ" localSheetId="7">#REF!</definedName>
    <definedName name="หยาบ" localSheetId="8">#REF!</definedName>
    <definedName name="หยาบ">#REF!</definedName>
    <definedName name="หลัก" localSheetId="26">[1]ค่างานต้นทุน!$H$482</definedName>
    <definedName name="หลัก" localSheetId="27">[1]ค่างานต้นทุน!$H$482</definedName>
    <definedName name="หลัก" localSheetId="22">[1]ค่างานต้นทุน!$H$482</definedName>
    <definedName name="หลัก" localSheetId="23">[1]ค่างานต้นทุน!$H$482</definedName>
    <definedName name="หลัก" localSheetId="24">[1]ค่างานต้นทุน!$H$482</definedName>
    <definedName name="หลัก" localSheetId="25">[1]ค่างานต้นทุน!$H$482</definedName>
    <definedName name="หลัก">[2]ค่างานต้นทุน!$H$482</definedName>
    <definedName name="หัวกระเทาะ">[3]Sheet1!$H$44</definedName>
    <definedName name="หินsingle" localSheetId="4">#REF!</definedName>
    <definedName name="หินsingle" localSheetId="28">#REF!</definedName>
    <definedName name="หินsingle" localSheetId="7">#REF!</definedName>
    <definedName name="หินsingle" localSheetId="8">#REF!</definedName>
    <definedName name="หินsingle">#REF!</definedName>
    <definedName name="หินคลุก" localSheetId="4">#REF!</definedName>
    <definedName name="หินคลุก" localSheetId="28">#REF!</definedName>
    <definedName name="หินคลุก" localSheetId="7">#REF!</definedName>
    <definedName name="หินคลุก" localSheetId="8">#REF!</definedName>
    <definedName name="หินคลุก">#REF!</definedName>
    <definedName name="หินผสม" localSheetId="4">#REF!</definedName>
    <definedName name="หินผสม" localSheetId="28">#REF!</definedName>
    <definedName name="หินผสม" localSheetId="7">#REF!</definedName>
    <definedName name="หินผสม" localSheetId="8">#REF!</definedName>
    <definedName name="หินผสม">#REF!</definedName>
    <definedName name="หินแอสฟัลท์" localSheetId="4">#REF!</definedName>
    <definedName name="หินแอสฟัลท์" localSheetId="28">#REF!</definedName>
    <definedName name="หินแอสฟัลท์" localSheetId="7">#REF!</definedName>
    <definedName name="หินแอสฟัลท์" localSheetId="8">#REF!</definedName>
    <definedName name="หินแอสฟัลท์">#REF!</definedName>
    <definedName name="แหล่งปูน" localSheetId="26">[13]ข้อมูลโครงการ!$I$39</definedName>
    <definedName name="แหล่งปูน" localSheetId="27">[13]ข้อมูลโครงการ!$I$39</definedName>
    <definedName name="แหล่งปูน" localSheetId="22">[13]ข้อมูลโครงการ!$I$39</definedName>
    <definedName name="แหล่งปูน" localSheetId="23">[13]ข้อมูลโครงการ!$I$39</definedName>
    <definedName name="แหล่งปูน" localSheetId="24">[13]ข้อมูลโครงการ!$I$39</definedName>
    <definedName name="แหล่งปูน" localSheetId="25">[13]ข้อมูลโครงการ!$I$39</definedName>
    <definedName name="แหล่งปูน">[12]ข้อมูลโครงการ!$I$39</definedName>
  </definedNames>
  <calcPr calcId="191029" fullCalcOn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2" i="353" l="1"/>
  <c r="H10" i="353"/>
  <c r="C3" i="353"/>
  <c r="G3" i="353"/>
  <c r="M3" i="353"/>
  <c r="I4" i="353"/>
  <c r="H13" i="353"/>
  <c r="B5" i="353"/>
  <c r="C14" i="353"/>
  <c r="I14" i="353"/>
  <c r="C6" i="353"/>
  <c r="C7" i="353"/>
  <c r="I7" i="353"/>
  <c r="I16" i="353"/>
  <c r="C8" i="353"/>
  <c r="C10" i="353"/>
  <c r="I10" i="353"/>
  <c r="H11" i="353"/>
  <c r="I11" i="353"/>
  <c r="H36" i="353"/>
  <c r="I36" i="353"/>
  <c r="H37" i="353"/>
  <c r="I37" i="353"/>
  <c r="I20" i="353"/>
  <c r="C38" i="353"/>
  <c r="I38" i="353"/>
  <c r="C21" i="353"/>
  <c r="H21" i="353"/>
  <c r="I21" i="353"/>
  <c r="E39" i="353"/>
  <c r="C22" i="353"/>
  <c r="H23" i="353"/>
  <c r="C25" i="353"/>
  <c r="H26" i="353"/>
  <c r="I26" i="353"/>
  <c r="H27" i="353"/>
  <c r="I27" i="353"/>
  <c r="C28" i="353"/>
  <c r="H28" i="353"/>
  <c r="C29" i="353"/>
  <c r="I29" i="353"/>
  <c r="H30" i="353"/>
  <c r="I30" i="353"/>
  <c r="H31" i="353"/>
  <c r="I31" i="353"/>
  <c r="H33" i="353"/>
  <c r="I33" i="353"/>
  <c r="H34" i="353"/>
  <c r="C35" i="353"/>
  <c r="I35" i="353"/>
  <c r="B2" i="353"/>
  <c r="C2" i="353"/>
  <c r="G2" i="353"/>
  <c r="K2" i="353"/>
  <c r="L2" i="353"/>
  <c r="N2" i="353"/>
  <c r="B3" i="353"/>
  <c r="K3" i="353"/>
  <c r="N3" i="353"/>
  <c r="B4" i="353"/>
  <c r="C4" i="353"/>
  <c r="I5" i="353"/>
  <c r="I6" i="353"/>
  <c r="E8" i="353"/>
  <c r="C9" i="353"/>
  <c r="I13" i="353"/>
  <c r="I15" i="353"/>
  <c r="C17" i="353"/>
  <c r="C20" i="353"/>
  <c r="H20" i="353"/>
  <c r="I22" i="353"/>
  <c r="I23" i="353"/>
  <c r="I24" i="353"/>
  <c r="H25" i="353"/>
  <c r="I25" i="353"/>
  <c r="C26" i="353"/>
  <c r="C27" i="353"/>
  <c r="I28" i="353"/>
  <c r="C31" i="353"/>
  <c r="C32" i="353"/>
  <c r="H32" i="353"/>
  <c r="I32" i="353"/>
  <c r="I34" i="353"/>
  <c r="C37" i="353"/>
  <c r="I39" i="353"/>
  <c r="H40" i="353"/>
  <c r="E13" i="375"/>
  <c r="N18" i="375"/>
  <c r="O19" i="375"/>
  <c r="H20" i="375"/>
  <c r="O20" i="375"/>
  <c r="O22" i="375"/>
  <c r="N23" i="375"/>
  <c r="I2" i="337"/>
  <c r="D3" i="337"/>
  <c r="I3" i="337" s="1"/>
  <c r="K3" i="337"/>
  <c r="D4" i="337"/>
  <c r="I4" i="337" s="1"/>
  <c r="D5" i="337"/>
  <c r="I5" i="337" s="1"/>
  <c r="AL9" i="337" s="1"/>
  <c r="H8" i="337"/>
  <c r="AH9" i="337" s="1"/>
  <c r="I8" i="337"/>
  <c r="I9" i="337" s="1"/>
  <c r="C9" i="337"/>
  <c r="F9" i="337"/>
  <c r="G9" i="337"/>
  <c r="C10" i="337"/>
  <c r="F10" i="337"/>
  <c r="G10" i="337"/>
  <c r="K10" i="337"/>
  <c r="L10" i="337"/>
  <c r="M10" i="337"/>
  <c r="P10" i="337"/>
  <c r="T10" i="337"/>
  <c r="U10" i="337"/>
  <c r="V10" i="337"/>
  <c r="AA10" i="337"/>
  <c r="AB10" i="337"/>
  <c r="AC10" i="337"/>
  <c r="AD10" i="337"/>
  <c r="AE10" i="337"/>
  <c r="AG10" i="337"/>
  <c r="AH10" i="337"/>
  <c r="AI10" i="337"/>
  <c r="AK10" i="337"/>
  <c r="AO10" i="337"/>
  <c r="AQ10" i="337"/>
  <c r="I2" i="339"/>
  <c r="D3" i="339"/>
  <c r="I3" i="339" s="1"/>
  <c r="K3" i="339"/>
  <c r="D4" i="339"/>
  <c r="I4" i="339" s="1"/>
  <c r="D5" i="339"/>
  <c r="I5" i="339" s="1"/>
  <c r="AL9" i="339" s="1"/>
  <c r="H8" i="339"/>
  <c r="AH9" i="339" s="1"/>
  <c r="I8" i="339"/>
  <c r="I9" i="339" s="1"/>
  <c r="C9" i="339"/>
  <c r="C11" i="339" s="1"/>
  <c r="F9" i="339"/>
  <c r="F11" i="339" s="1"/>
  <c r="G9" i="339"/>
  <c r="G11" i="339" s="1"/>
  <c r="C10" i="339"/>
  <c r="F10" i="339"/>
  <c r="G10" i="339"/>
  <c r="K10" i="339"/>
  <c r="L10" i="339"/>
  <c r="M10" i="339"/>
  <c r="P10" i="339"/>
  <c r="X10" i="339" s="1"/>
  <c r="Q10" i="339"/>
  <c r="T10" i="339"/>
  <c r="U10" i="339"/>
  <c r="V10" i="339"/>
  <c r="W10" i="339"/>
  <c r="AA10" i="339"/>
  <c r="AB10" i="339"/>
  <c r="AC10" i="339"/>
  <c r="AD10" i="339"/>
  <c r="AE10" i="339"/>
  <c r="AG10" i="339"/>
  <c r="AI10" i="339" s="1"/>
  <c r="AH10" i="339"/>
  <c r="AK10" i="339"/>
  <c r="AO10" i="339"/>
  <c r="AQ10" i="339"/>
  <c r="I2" i="360"/>
  <c r="D3" i="360"/>
  <c r="I3" i="360" s="1"/>
  <c r="K3" i="360"/>
  <c r="D4" i="360"/>
  <c r="I4" i="360" s="1"/>
  <c r="D5" i="360"/>
  <c r="I5" i="360" s="1"/>
  <c r="H8" i="360"/>
  <c r="AG9" i="360" s="1"/>
  <c r="I8" i="360"/>
  <c r="I9" i="360" s="1"/>
  <c r="C9" i="360"/>
  <c r="C11" i="360" s="1"/>
  <c r="F9" i="360"/>
  <c r="F11" i="360" s="1"/>
  <c r="G9" i="360"/>
  <c r="G11" i="360" s="1"/>
  <c r="C10" i="360"/>
  <c r="F10" i="360"/>
  <c r="G10" i="360"/>
  <c r="K10" i="360"/>
  <c r="L10" i="360"/>
  <c r="M10" i="360"/>
  <c r="P10" i="360"/>
  <c r="Q10" i="360"/>
  <c r="T10" i="360"/>
  <c r="U10" i="360"/>
  <c r="V10" i="360"/>
  <c r="W10" i="360"/>
  <c r="AA10" i="360"/>
  <c r="AB10" i="360"/>
  <c r="AC10" i="360"/>
  <c r="AD10" i="360"/>
  <c r="AE10" i="360"/>
  <c r="AG10" i="360"/>
  <c r="AH10" i="360"/>
  <c r="AI10" i="360"/>
  <c r="AK10" i="360"/>
  <c r="AO10" i="360"/>
  <c r="AQ10" i="360"/>
  <c r="I2" i="361"/>
  <c r="D3" i="361"/>
  <c r="I3" i="361" s="1"/>
  <c r="K3" i="361"/>
  <c r="D4" i="361"/>
  <c r="I4" i="361" s="1"/>
  <c r="D5" i="361"/>
  <c r="I5" i="361" s="1"/>
  <c r="AL9" i="361" s="1"/>
  <c r="H8" i="361"/>
  <c r="I8" i="361"/>
  <c r="I9" i="361" s="1"/>
  <c r="C9" i="361"/>
  <c r="C11" i="361" s="1"/>
  <c r="F9" i="361"/>
  <c r="G9" i="361"/>
  <c r="G11" i="361" s="1"/>
  <c r="C10" i="361"/>
  <c r="F10" i="361"/>
  <c r="G10" i="361"/>
  <c r="K10" i="361"/>
  <c r="Q10" i="361" s="1"/>
  <c r="L10" i="361"/>
  <c r="M10" i="361"/>
  <c r="P10" i="361"/>
  <c r="X10" i="361" s="1"/>
  <c r="T10" i="361"/>
  <c r="U10" i="361"/>
  <c r="V10" i="361"/>
  <c r="W10" i="361"/>
  <c r="AA10" i="361"/>
  <c r="AB10" i="361"/>
  <c r="AC10" i="361"/>
  <c r="AD10" i="361"/>
  <c r="AE10" i="361"/>
  <c r="AH10" i="361"/>
  <c r="AK10" i="361"/>
  <c r="AO10" i="361"/>
  <c r="AQ10" i="361"/>
  <c r="C2" i="177"/>
  <c r="F5" i="177"/>
  <c r="G5" i="177"/>
  <c r="E7" i="177"/>
  <c r="F7" i="177"/>
  <c r="E8" i="177"/>
  <c r="E9" i="177"/>
  <c r="F9" i="177"/>
  <c r="F10" i="177"/>
  <c r="E11" i="177"/>
  <c r="F11" i="177"/>
  <c r="E12" i="177"/>
  <c r="F12" i="177"/>
  <c r="E13" i="177"/>
  <c r="F13" i="177"/>
  <c r="G13" i="177"/>
  <c r="E14" i="177"/>
  <c r="F14" i="177"/>
  <c r="F15" i="177"/>
  <c r="E16" i="177"/>
  <c r="F16" i="177"/>
  <c r="E17" i="177"/>
  <c r="F17" i="177"/>
  <c r="E18" i="177"/>
  <c r="F18" i="177"/>
  <c r="F19" i="177"/>
  <c r="E20" i="177"/>
  <c r="F20" i="177"/>
  <c r="E21" i="177"/>
  <c r="F21" i="177"/>
  <c r="E22" i="177"/>
  <c r="F22" i="177"/>
  <c r="E23" i="177"/>
  <c r="G23" i="177"/>
  <c r="E24" i="177"/>
  <c r="F24" i="177"/>
  <c r="G24" i="177"/>
  <c r="E25" i="177"/>
  <c r="F25" i="177"/>
  <c r="E26" i="177"/>
  <c r="E27" i="177"/>
  <c r="F27" i="177"/>
  <c r="E28" i="177"/>
  <c r="E29" i="177"/>
  <c r="F29" i="177"/>
  <c r="F30" i="177"/>
  <c r="E31" i="177"/>
  <c r="F31" i="177"/>
  <c r="E32" i="177"/>
  <c r="F32" i="177"/>
  <c r="G32" i="177"/>
  <c r="E33" i="177"/>
  <c r="F33" i="177"/>
  <c r="E34" i="177"/>
  <c r="F34" i="177"/>
  <c r="G34" i="177"/>
  <c r="F35" i="177"/>
  <c r="E36" i="177"/>
  <c r="F36" i="177"/>
  <c r="E37" i="177"/>
  <c r="F37" i="177"/>
  <c r="E38" i="177"/>
  <c r="F38" i="177"/>
  <c r="E39" i="177"/>
  <c r="F39" i="177"/>
  <c r="E40" i="177"/>
  <c r="F40" i="177"/>
  <c r="F41" i="177"/>
  <c r="E42" i="177"/>
  <c r="F42" i="177"/>
  <c r="G42" i="177"/>
  <c r="E43" i="177"/>
  <c r="G43" i="177"/>
  <c r="E44" i="177"/>
  <c r="F44" i="177"/>
  <c r="E45" i="177"/>
  <c r="F45" i="177"/>
  <c r="E46" i="177"/>
  <c r="F46" i="177"/>
  <c r="E47" i="177"/>
  <c r="F47" i="177"/>
  <c r="E48" i="177"/>
  <c r="E49" i="177"/>
  <c r="F49" i="177"/>
  <c r="E50" i="177"/>
  <c r="F50" i="177"/>
  <c r="G50" i="177"/>
  <c r="E51" i="177"/>
  <c r="F51" i="177"/>
  <c r="E52" i="177"/>
  <c r="F52" i="177"/>
  <c r="G52" i="177"/>
  <c r="E53" i="177"/>
  <c r="F53" i="177"/>
  <c r="E54" i="177"/>
  <c r="F54" i="177"/>
  <c r="G54" i="177"/>
  <c r="E55" i="177"/>
  <c r="G55" i="177"/>
  <c r="E56" i="177"/>
  <c r="F56" i="177"/>
  <c r="G56" i="177"/>
  <c r="E57" i="177"/>
  <c r="F57" i="177"/>
  <c r="E58" i="177"/>
  <c r="F58" i="177"/>
  <c r="E59" i="177"/>
  <c r="F59" i="177"/>
  <c r="E60" i="177"/>
  <c r="F60" i="177"/>
  <c r="E61" i="177"/>
  <c r="F61" i="177"/>
  <c r="F62" i="177"/>
  <c r="E63" i="177"/>
  <c r="F63" i="177"/>
  <c r="E64" i="177"/>
  <c r="F64" i="177"/>
  <c r="E65" i="177"/>
  <c r="F65" i="177"/>
  <c r="E66" i="177"/>
  <c r="F66" i="177"/>
  <c r="G66" i="177"/>
  <c r="E67" i="177"/>
  <c r="F67" i="177"/>
  <c r="E68" i="177"/>
  <c r="F68" i="177"/>
  <c r="E69" i="177"/>
  <c r="F69" i="177"/>
  <c r="E70" i="177"/>
  <c r="F70" i="177"/>
  <c r="E71" i="177"/>
  <c r="F71" i="177"/>
  <c r="E72" i="177"/>
  <c r="F72" i="177"/>
  <c r="E73" i="177"/>
  <c r="F73" i="177"/>
  <c r="E74" i="177"/>
  <c r="F74" i="177"/>
  <c r="G74" i="177"/>
  <c r="E75" i="177"/>
  <c r="G75" i="177"/>
  <c r="E76" i="177"/>
  <c r="F76" i="177"/>
  <c r="G76" i="177"/>
  <c r="E77" i="177"/>
  <c r="F77" i="177"/>
  <c r="E78" i="177"/>
  <c r="F78" i="177"/>
  <c r="E79" i="177"/>
  <c r="F79" i="177"/>
  <c r="E80" i="177"/>
  <c r="F80" i="177"/>
  <c r="E81" i="177"/>
  <c r="F81" i="177"/>
  <c r="F82" i="177"/>
  <c r="H6" i="199"/>
  <c r="I6" i="199"/>
  <c r="H7" i="199"/>
  <c r="I7" i="199"/>
  <c r="H8" i="199"/>
  <c r="I8" i="199"/>
  <c r="H9" i="199"/>
  <c r="I9" i="199"/>
  <c r="H10" i="199"/>
  <c r="I10" i="199"/>
  <c r="H11" i="199"/>
  <c r="I11" i="199"/>
  <c r="H12" i="199"/>
  <c r="I12" i="199"/>
  <c r="H13" i="199"/>
  <c r="I13" i="199"/>
  <c r="H14" i="199"/>
  <c r="I14" i="199"/>
  <c r="H15" i="199"/>
  <c r="I15" i="199"/>
  <c r="H16" i="199"/>
  <c r="I16" i="199"/>
  <c r="H17" i="199"/>
  <c r="I17" i="199"/>
  <c r="H18" i="199"/>
  <c r="I18" i="199"/>
  <c r="H19" i="199"/>
  <c r="I19" i="199"/>
  <c r="H20" i="199"/>
  <c r="I20" i="199"/>
  <c r="H21" i="199"/>
  <c r="I21" i="199"/>
  <c r="H22" i="199"/>
  <c r="I22" i="199"/>
  <c r="H23" i="199"/>
  <c r="I23" i="199"/>
  <c r="H24" i="199"/>
  <c r="I24" i="199"/>
  <c r="H25" i="199"/>
  <c r="I25" i="199"/>
  <c r="H26" i="199"/>
  <c r="I26" i="199"/>
  <c r="H27" i="199"/>
  <c r="I27" i="199"/>
  <c r="H28" i="199"/>
  <c r="I28" i="199"/>
  <c r="H29" i="199"/>
  <c r="I29" i="199"/>
  <c r="H30" i="199"/>
  <c r="I30" i="199"/>
  <c r="H31" i="199"/>
  <c r="I31" i="199"/>
  <c r="H32" i="199"/>
  <c r="I32" i="199"/>
  <c r="H33" i="199"/>
  <c r="I33" i="199"/>
  <c r="H34" i="199"/>
  <c r="I34" i="199"/>
  <c r="H35" i="199"/>
  <c r="I35" i="199"/>
  <c r="H36" i="199"/>
  <c r="I36" i="199"/>
  <c r="H37" i="199"/>
  <c r="I37" i="199"/>
  <c r="H38" i="199"/>
  <c r="I38" i="199"/>
  <c r="H39" i="199"/>
  <c r="I39" i="199"/>
  <c r="H40" i="199"/>
  <c r="I40" i="199"/>
  <c r="H41" i="199"/>
  <c r="I41" i="199"/>
  <c r="H42" i="199"/>
  <c r="I42" i="199"/>
  <c r="H43" i="199"/>
  <c r="I43" i="199"/>
  <c r="H44" i="199"/>
  <c r="I44" i="199"/>
  <c r="H45" i="199"/>
  <c r="I45" i="199"/>
  <c r="H46" i="199"/>
  <c r="I46" i="199"/>
  <c r="H47" i="199"/>
  <c r="I47" i="199"/>
  <c r="H48" i="199"/>
  <c r="I48" i="199"/>
  <c r="H50" i="199"/>
  <c r="I50" i="199"/>
  <c r="H51" i="199"/>
  <c r="I51" i="199"/>
  <c r="H52" i="199"/>
  <c r="I52" i="199"/>
  <c r="H53" i="199"/>
  <c r="I53" i="199"/>
  <c r="H55" i="199"/>
  <c r="I55" i="199"/>
  <c r="H56" i="199"/>
  <c r="I56" i="199"/>
  <c r="H57" i="199"/>
  <c r="I57" i="199"/>
  <c r="H58" i="199"/>
  <c r="I58" i="199"/>
  <c r="H59" i="199"/>
  <c r="I59" i="199"/>
  <c r="H60" i="199"/>
  <c r="I60" i="199"/>
  <c r="H61" i="199"/>
  <c r="I61" i="199"/>
  <c r="H62" i="199"/>
  <c r="I62" i="199"/>
  <c r="H63" i="199"/>
  <c r="I63" i="199"/>
  <c r="H64" i="199"/>
  <c r="I64" i="199"/>
  <c r="H65" i="199"/>
  <c r="I65" i="199"/>
  <c r="H66" i="199"/>
  <c r="I66" i="199"/>
  <c r="H67" i="199"/>
  <c r="I67" i="199"/>
  <c r="H68" i="199"/>
  <c r="I68" i="199"/>
  <c r="H69" i="199"/>
  <c r="I69" i="199"/>
  <c r="H70" i="199"/>
  <c r="I70" i="199"/>
  <c r="H71" i="199"/>
  <c r="I71" i="199"/>
  <c r="H72" i="199"/>
  <c r="I72" i="199"/>
  <c r="H73" i="199"/>
  <c r="I73" i="199"/>
  <c r="H74" i="199"/>
  <c r="I74" i="199"/>
  <c r="H75" i="199"/>
  <c r="I75" i="199"/>
  <c r="H76" i="199"/>
  <c r="I76" i="199"/>
  <c r="H77" i="199"/>
  <c r="I77" i="199"/>
  <c r="H78" i="199"/>
  <c r="I78" i="199"/>
  <c r="H79" i="199"/>
  <c r="I79" i="199"/>
  <c r="H80" i="199"/>
  <c r="I80" i="199"/>
  <c r="H81" i="199"/>
  <c r="I81" i="199"/>
  <c r="H83" i="199"/>
  <c r="I83" i="199"/>
  <c r="H84" i="199"/>
  <c r="I84" i="199"/>
  <c r="H85" i="199"/>
  <c r="I85" i="199"/>
  <c r="H86" i="199"/>
  <c r="I86" i="199"/>
  <c r="H87" i="199"/>
  <c r="I87" i="199"/>
  <c r="H88" i="199"/>
  <c r="I88" i="199"/>
  <c r="H89" i="199"/>
  <c r="I89" i="199"/>
  <c r="H90" i="199"/>
  <c r="I90" i="199"/>
  <c r="H91" i="199"/>
  <c r="I91" i="199"/>
  <c r="H92" i="199"/>
  <c r="I92" i="199"/>
  <c r="H93" i="199"/>
  <c r="I93" i="199"/>
  <c r="H94" i="199"/>
  <c r="I94" i="199"/>
  <c r="H95" i="199"/>
  <c r="I95" i="199"/>
  <c r="H96" i="199"/>
  <c r="I96" i="199"/>
  <c r="H97" i="199"/>
  <c r="I97" i="199"/>
  <c r="H98" i="199"/>
  <c r="I98" i="199"/>
  <c r="H99" i="199"/>
  <c r="I99" i="199"/>
  <c r="H100" i="199"/>
  <c r="I100" i="199"/>
  <c r="H101" i="199"/>
  <c r="I101" i="199"/>
  <c r="H102" i="199"/>
  <c r="I102" i="199"/>
  <c r="H103" i="199"/>
  <c r="I103" i="199"/>
  <c r="H104" i="199"/>
  <c r="I104" i="199"/>
  <c r="H105" i="199"/>
  <c r="I105" i="199"/>
  <c r="H106" i="199"/>
  <c r="I106" i="199"/>
  <c r="H107" i="199"/>
  <c r="I107" i="199"/>
  <c r="H108" i="199"/>
  <c r="I108" i="199"/>
  <c r="H109" i="199"/>
  <c r="I109" i="199"/>
  <c r="H110" i="199"/>
  <c r="I110" i="199"/>
  <c r="H111" i="199"/>
  <c r="I111" i="199"/>
  <c r="H112" i="199"/>
  <c r="I112" i="199"/>
  <c r="H113" i="199"/>
  <c r="I113" i="199"/>
  <c r="H114" i="199"/>
  <c r="I114" i="199"/>
  <c r="H115" i="199"/>
  <c r="I115" i="199"/>
  <c r="H116" i="199"/>
  <c r="I116" i="199"/>
  <c r="H117" i="199"/>
  <c r="I117" i="199"/>
  <c r="H118" i="199"/>
  <c r="I118" i="199"/>
  <c r="H119" i="199"/>
  <c r="I119" i="199"/>
  <c r="H120" i="199"/>
  <c r="I120" i="199"/>
  <c r="H121" i="199"/>
  <c r="I121" i="199"/>
  <c r="H122" i="199"/>
  <c r="I122" i="199"/>
  <c r="H123" i="199"/>
  <c r="I123" i="199"/>
  <c r="H124" i="199"/>
  <c r="I124" i="199"/>
  <c r="H125" i="199"/>
  <c r="I125" i="199"/>
  <c r="H127" i="199"/>
  <c r="I127" i="199"/>
  <c r="H128" i="199"/>
  <c r="I128" i="199"/>
  <c r="H129" i="199"/>
  <c r="I129" i="199"/>
  <c r="H130" i="199"/>
  <c r="I130" i="199"/>
  <c r="H132" i="199"/>
  <c r="I132" i="199"/>
  <c r="H133" i="199"/>
  <c r="I133" i="199"/>
  <c r="H134" i="199"/>
  <c r="I134" i="199"/>
  <c r="H135" i="199"/>
  <c r="I135" i="199"/>
  <c r="H136" i="199"/>
  <c r="I136" i="199"/>
  <c r="H137" i="199"/>
  <c r="I137" i="199"/>
  <c r="H138" i="199"/>
  <c r="I138" i="199"/>
  <c r="H139" i="199"/>
  <c r="I139" i="199"/>
  <c r="H140" i="199"/>
  <c r="I140" i="199"/>
  <c r="H141" i="199"/>
  <c r="I141" i="199"/>
  <c r="H142" i="199"/>
  <c r="I142" i="199"/>
  <c r="H143" i="199"/>
  <c r="I143" i="199"/>
  <c r="H144" i="199"/>
  <c r="I144" i="199"/>
  <c r="H145" i="199"/>
  <c r="I145" i="199"/>
  <c r="H146" i="199"/>
  <c r="I146" i="199"/>
  <c r="H147" i="199"/>
  <c r="I147" i="199"/>
  <c r="H148" i="199"/>
  <c r="I148" i="199"/>
  <c r="H149" i="199"/>
  <c r="I149" i="199"/>
  <c r="H150" i="199"/>
  <c r="I150" i="199"/>
  <c r="H151" i="199"/>
  <c r="I151" i="199"/>
  <c r="H152" i="199"/>
  <c r="I152" i="199"/>
  <c r="H153" i="199"/>
  <c r="I153" i="199"/>
  <c r="H154" i="199"/>
  <c r="I154" i="199"/>
  <c r="H155" i="199"/>
  <c r="I155" i="199"/>
  <c r="H156" i="199"/>
  <c r="I156" i="199"/>
  <c r="H157" i="199"/>
  <c r="I157" i="199"/>
  <c r="H158" i="199"/>
  <c r="I158" i="199"/>
  <c r="H160" i="199"/>
  <c r="I160" i="199"/>
  <c r="H161" i="199"/>
  <c r="I161" i="199"/>
  <c r="H162" i="199"/>
  <c r="I162" i="199"/>
  <c r="H163" i="199"/>
  <c r="I163" i="199"/>
  <c r="H164" i="199"/>
  <c r="I164" i="199"/>
  <c r="H165" i="199"/>
  <c r="I165" i="199"/>
  <c r="H166" i="199"/>
  <c r="I166" i="199"/>
  <c r="H167" i="199"/>
  <c r="I167" i="199"/>
  <c r="H168" i="199"/>
  <c r="I168" i="199"/>
  <c r="H169" i="199"/>
  <c r="I169" i="199"/>
  <c r="H170" i="199"/>
  <c r="I170" i="199"/>
  <c r="H171" i="199"/>
  <c r="I171" i="199"/>
  <c r="H172" i="199"/>
  <c r="I172" i="199"/>
  <c r="H173" i="199"/>
  <c r="I173" i="199"/>
  <c r="H174" i="199"/>
  <c r="I174" i="199"/>
  <c r="H175" i="199"/>
  <c r="I175" i="199"/>
  <c r="H176" i="199"/>
  <c r="I176" i="199"/>
  <c r="H177" i="199"/>
  <c r="I177" i="199"/>
  <c r="H178" i="199"/>
  <c r="I178" i="199"/>
  <c r="H179" i="199"/>
  <c r="I179" i="199"/>
  <c r="H180" i="199"/>
  <c r="I180" i="199"/>
  <c r="H181" i="199"/>
  <c r="I181" i="199"/>
  <c r="H182" i="199"/>
  <c r="I182" i="199"/>
  <c r="H183" i="199"/>
  <c r="I183" i="199"/>
  <c r="H184" i="199"/>
  <c r="I184" i="199"/>
  <c r="H185" i="199"/>
  <c r="I185" i="199"/>
  <c r="H186" i="199"/>
  <c r="I186" i="199"/>
  <c r="H187" i="199"/>
  <c r="I187" i="199"/>
  <c r="H188" i="199"/>
  <c r="I188" i="199"/>
  <c r="H189" i="199"/>
  <c r="I189" i="199"/>
  <c r="H190" i="199"/>
  <c r="I190" i="199"/>
  <c r="H191" i="199"/>
  <c r="I191" i="199"/>
  <c r="H192" i="199"/>
  <c r="I192" i="199"/>
  <c r="H193" i="199"/>
  <c r="I193" i="199"/>
  <c r="H194" i="199"/>
  <c r="I194" i="199"/>
  <c r="H195" i="199"/>
  <c r="I195" i="199"/>
  <c r="H196" i="199"/>
  <c r="I196" i="199"/>
  <c r="H197" i="199"/>
  <c r="I197" i="199"/>
  <c r="H198" i="199"/>
  <c r="I198" i="199"/>
  <c r="H199" i="199"/>
  <c r="I199" i="199"/>
  <c r="H200" i="199"/>
  <c r="I200" i="199"/>
  <c r="H201" i="199"/>
  <c r="I201" i="199"/>
  <c r="H202" i="199"/>
  <c r="I202" i="199"/>
  <c r="H204" i="199"/>
  <c r="I204" i="199"/>
  <c r="H205" i="199"/>
  <c r="I205" i="199"/>
  <c r="H206" i="199"/>
  <c r="I206" i="199"/>
  <c r="H207" i="199"/>
  <c r="I207" i="199"/>
  <c r="H209" i="199"/>
  <c r="I209" i="199"/>
  <c r="H210" i="199"/>
  <c r="I210" i="199"/>
  <c r="H211" i="199"/>
  <c r="I211" i="199"/>
  <c r="H212" i="199"/>
  <c r="I212" i="199"/>
  <c r="H213" i="199"/>
  <c r="I213" i="199"/>
  <c r="H214" i="199"/>
  <c r="I214" i="199"/>
  <c r="H215" i="199"/>
  <c r="I215" i="199"/>
  <c r="H216" i="199"/>
  <c r="I216" i="199"/>
  <c r="H217" i="199"/>
  <c r="I217" i="199"/>
  <c r="H218" i="199"/>
  <c r="I218" i="199"/>
  <c r="H219" i="199"/>
  <c r="I219" i="199"/>
  <c r="H220" i="199"/>
  <c r="I220" i="199"/>
  <c r="H221" i="199"/>
  <c r="I221" i="199"/>
  <c r="H222" i="199"/>
  <c r="I222" i="199"/>
  <c r="H223" i="199"/>
  <c r="I223" i="199"/>
  <c r="H224" i="199"/>
  <c r="I224" i="199"/>
  <c r="H225" i="199"/>
  <c r="I225" i="199"/>
  <c r="H226" i="199"/>
  <c r="I226" i="199"/>
  <c r="H227" i="199"/>
  <c r="I227" i="199"/>
  <c r="H228" i="199"/>
  <c r="I228" i="199"/>
  <c r="H229" i="199"/>
  <c r="I229" i="199"/>
  <c r="H230" i="199"/>
  <c r="I230" i="199"/>
  <c r="H231" i="199"/>
  <c r="I231" i="199"/>
  <c r="H232" i="199"/>
  <c r="I232" i="199"/>
  <c r="H233" i="199"/>
  <c r="I233" i="199"/>
  <c r="H234" i="199"/>
  <c r="I234" i="199"/>
  <c r="H235" i="199"/>
  <c r="I235" i="199"/>
  <c r="H237" i="199"/>
  <c r="I237" i="199"/>
  <c r="H238" i="199"/>
  <c r="I238" i="199"/>
  <c r="H239" i="199"/>
  <c r="I239" i="199"/>
  <c r="H240" i="199"/>
  <c r="I240" i="199"/>
  <c r="H241" i="199"/>
  <c r="I241" i="199"/>
  <c r="H242" i="199"/>
  <c r="I242" i="199"/>
  <c r="H243" i="199"/>
  <c r="I243" i="199"/>
  <c r="H244" i="199"/>
  <c r="I244" i="199"/>
  <c r="H245" i="199"/>
  <c r="I245" i="199"/>
  <c r="H246" i="199"/>
  <c r="I246" i="199"/>
  <c r="H247" i="199"/>
  <c r="I247" i="199"/>
  <c r="H248" i="199"/>
  <c r="I248" i="199"/>
  <c r="H249" i="199"/>
  <c r="I249" i="199"/>
  <c r="H250" i="199"/>
  <c r="I250" i="199"/>
  <c r="H251" i="199"/>
  <c r="I251" i="199"/>
  <c r="H252" i="199"/>
  <c r="I252" i="199"/>
  <c r="H253" i="199"/>
  <c r="I253" i="199"/>
  <c r="H254" i="199"/>
  <c r="I254" i="199"/>
  <c r="H255" i="199"/>
  <c r="I255" i="199"/>
  <c r="H256" i="199"/>
  <c r="I256" i="199"/>
  <c r="H257" i="199"/>
  <c r="I257" i="199"/>
  <c r="H258" i="199"/>
  <c r="I258" i="199"/>
  <c r="H259" i="199"/>
  <c r="I259" i="199"/>
  <c r="H260" i="199"/>
  <c r="I260" i="199"/>
  <c r="H261" i="199"/>
  <c r="I261" i="199"/>
  <c r="H262" i="199"/>
  <c r="I262" i="199"/>
  <c r="H263" i="199"/>
  <c r="I263" i="199"/>
  <c r="H264" i="199"/>
  <c r="I264" i="199"/>
  <c r="H265" i="199"/>
  <c r="I265" i="199"/>
  <c r="H266" i="199"/>
  <c r="I266" i="199"/>
  <c r="H267" i="199"/>
  <c r="I267" i="199"/>
  <c r="H268" i="199"/>
  <c r="I268" i="199"/>
  <c r="H269" i="199"/>
  <c r="I269" i="199"/>
  <c r="H270" i="199"/>
  <c r="I270" i="199"/>
  <c r="H271" i="199"/>
  <c r="I271" i="199"/>
  <c r="H272" i="199"/>
  <c r="I272" i="199"/>
  <c r="H273" i="199"/>
  <c r="I273" i="199"/>
  <c r="H274" i="199"/>
  <c r="I274" i="199"/>
  <c r="H275" i="199"/>
  <c r="I275" i="199"/>
  <c r="H276" i="199"/>
  <c r="I276" i="199"/>
  <c r="H277" i="199"/>
  <c r="I277" i="199"/>
  <c r="H278" i="199"/>
  <c r="I278" i="199"/>
  <c r="H279" i="199"/>
  <c r="I279" i="199"/>
  <c r="H281" i="199"/>
  <c r="I281" i="199"/>
  <c r="H282" i="199"/>
  <c r="I282" i="199"/>
  <c r="H283" i="199"/>
  <c r="I283" i="199"/>
  <c r="H284" i="199"/>
  <c r="I284" i="199"/>
  <c r="H286" i="199"/>
  <c r="I286" i="199"/>
  <c r="H287" i="199"/>
  <c r="I287" i="199"/>
  <c r="H288" i="199"/>
  <c r="I288" i="199"/>
  <c r="H289" i="199"/>
  <c r="I289" i="199"/>
  <c r="H290" i="199"/>
  <c r="I290" i="199"/>
  <c r="H291" i="199"/>
  <c r="I291" i="199"/>
  <c r="H292" i="199"/>
  <c r="I292" i="199"/>
  <c r="H293" i="199"/>
  <c r="I293" i="199"/>
  <c r="H294" i="199"/>
  <c r="I294" i="199"/>
  <c r="H295" i="199"/>
  <c r="I295" i="199"/>
  <c r="H296" i="199"/>
  <c r="I296" i="199"/>
  <c r="H297" i="199"/>
  <c r="I297" i="199"/>
  <c r="H298" i="199"/>
  <c r="I298" i="199"/>
  <c r="H299" i="199"/>
  <c r="I299" i="199"/>
  <c r="H300" i="199"/>
  <c r="I300" i="199"/>
  <c r="H301" i="199"/>
  <c r="I301" i="199"/>
  <c r="H302" i="199"/>
  <c r="I302" i="199"/>
  <c r="H303" i="199"/>
  <c r="I303" i="199"/>
  <c r="H304" i="199"/>
  <c r="I304" i="199"/>
  <c r="H305" i="199"/>
  <c r="I305" i="199"/>
  <c r="H306" i="199"/>
  <c r="I306" i="199"/>
  <c r="H307" i="199"/>
  <c r="I307" i="199"/>
  <c r="H308" i="199"/>
  <c r="I308" i="199"/>
  <c r="H309" i="199"/>
  <c r="I309" i="199"/>
  <c r="H310" i="199"/>
  <c r="I310" i="199"/>
  <c r="H311" i="199"/>
  <c r="I311" i="199"/>
  <c r="H312" i="199"/>
  <c r="I312" i="199"/>
  <c r="H314" i="199"/>
  <c r="I314" i="199"/>
  <c r="H315" i="199"/>
  <c r="I315" i="199"/>
  <c r="H316" i="199"/>
  <c r="I316" i="199"/>
  <c r="H317" i="199"/>
  <c r="I317" i="199"/>
  <c r="H318" i="199"/>
  <c r="I318" i="199"/>
  <c r="H319" i="199"/>
  <c r="I319" i="199"/>
  <c r="H320" i="199"/>
  <c r="I320" i="199"/>
  <c r="H321" i="199"/>
  <c r="I321" i="199"/>
  <c r="H322" i="199"/>
  <c r="I322" i="199"/>
  <c r="H323" i="199"/>
  <c r="I323" i="199"/>
  <c r="H324" i="199"/>
  <c r="I324" i="199"/>
  <c r="H325" i="199"/>
  <c r="I325" i="199"/>
  <c r="H326" i="199"/>
  <c r="I326" i="199"/>
  <c r="H327" i="199"/>
  <c r="I327" i="199"/>
  <c r="H328" i="199"/>
  <c r="I328" i="199"/>
  <c r="H329" i="199"/>
  <c r="I329" i="199"/>
  <c r="H330" i="199"/>
  <c r="I330" i="199"/>
  <c r="H331" i="199"/>
  <c r="I331" i="199"/>
  <c r="H332" i="199"/>
  <c r="I332" i="199"/>
  <c r="H333" i="199"/>
  <c r="I333" i="199"/>
  <c r="H334" i="199"/>
  <c r="I334" i="199"/>
  <c r="H335" i="199"/>
  <c r="I335" i="199"/>
  <c r="H336" i="199"/>
  <c r="I336" i="199"/>
  <c r="H337" i="199"/>
  <c r="I337" i="199"/>
  <c r="H338" i="199"/>
  <c r="I338" i="199"/>
  <c r="H339" i="199"/>
  <c r="I339" i="199"/>
  <c r="H340" i="199"/>
  <c r="I340" i="199"/>
  <c r="H341" i="199"/>
  <c r="I341" i="199"/>
  <c r="H342" i="199"/>
  <c r="I342" i="199"/>
  <c r="H343" i="199"/>
  <c r="I343" i="199"/>
  <c r="H344" i="199"/>
  <c r="I344" i="199"/>
  <c r="H345" i="199"/>
  <c r="I345" i="199"/>
  <c r="H346" i="199"/>
  <c r="I346" i="199"/>
  <c r="H347" i="199"/>
  <c r="I347" i="199"/>
  <c r="H348" i="199"/>
  <c r="I348" i="199"/>
  <c r="H349" i="199"/>
  <c r="I349" i="199"/>
  <c r="H350" i="199"/>
  <c r="I350" i="199"/>
  <c r="H351" i="199"/>
  <c r="I351" i="199"/>
  <c r="H352" i="199"/>
  <c r="I352" i="199"/>
  <c r="H353" i="199"/>
  <c r="I353" i="199"/>
  <c r="H354" i="199"/>
  <c r="I354" i="199"/>
  <c r="H355" i="199"/>
  <c r="I355" i="199"/>
  <c r="H356" i="199"/>
  <c r="I356" i="199"/>
  <c r="H358" i="199"/>
  <c r="I358" i="199"/>
  <c r="H359" i="199"/>
  <c r="I359" i="199"/>
  <c r="H360" i="199"/>
  <c r="I360" i="199"/>
  <c r="H361" i="199"/>
  <c r="I361" i="199"/>
  <c r="H363" i="199"/>
  <c r="I363" i="199"/>
  <c r="H364" i="199"/>
  <c r="I364" i="199"/>
  <c r="H365" i="199"/>
  <c r="I365" i="199"/>
  <c r="H366" i="199"/>
  <c r="I366" i="199"/>
  <c r="H367" i="199"/>
  <c r="I367" i="199"/>
  <c r="H368" i="199"/>
  <c r="I368" i="199"/>
  <c r="H369" i="199"/>
  <c r="I369" i="199"/>
  <c r="H370" i="199"/>
  <c r="I370" i="199"/>
  <c r="H371" i="199"/>
  <c r="I371" i="199"/>
  <c r="H372" i="199"/>
  <c r="I372" i="199"/>
  <c r="H373" i="199"/>
  <c r="I373" i="199"/>
  <c r="H374" i="199"/>
  <c r="I374" i="199"/>
  <c r="H375" i="199"/>
  <c r="I375" i="199"/>
  <c r="H376" i="199"/>
  <c r="I376" i="199"/>
  <c r="H377" i="199"/>
  <c r="I377" i="199"/>
  <c r="H378" i="199"/>
  <c r="I378" i="199"/>
  <c r="H379" i="199"/>
  <c r="I379" i="199"/>
  <c r="H380" i="199"/>
  <c r="I380" i="199"/>
  <c r="H381" i="199"/>
  <c r="I381" i="199"/>
  <c r="H382" i="199"/>
  <c r="I382" i="199"/>
  <c r="H383" i="199"/>
  <c r="I383" i="199"/>
  <c r="H384" i="199"/>
  <c r="I384" i="199"/>
  <c r="H385" i="199"/>
  <c r="I385" i="199"/>
  <c r="H386" i="199"/>
  <c r="I386" i="199"/>
  <c r="H387" i="199"/>
  <c r="I387" i="199"/>
  <c r="H388" i="199"/>
  <c r="I388" i="199"/>
  <c r="H389" i="199"/>
  <c r="I389" i="199"/>
  <c r="H391" i="199"/>
  <c r="I391" i="199"/>
  <c r="H392" i="199"/>
  <c r="I392" i="199"/>
  <c r="H393" i="199"/>
  <c r="I393" i="199"/>
  <c r="H394" i="199"/>
  <c r="I394" i="199"/>
  <c r="H395" i="199"/>
  <c r="I395" i="199"/>
  <c r="H396" i="199"/>
  <c r="I396" i="199"/>
  <c r="H397" i="199"/>
  <c r="I397" i="199"/>
  <c r="H398" i="199"/>
  <c r="I398" i="199"/>
  <c r="H399" i="199"/>
  <c r="I399" i="199"/>
  <c r="H400" i="199"/>
  <c r="I400" i="199"/>
  <c r="H401" i="199"/>
  <c r="I401" i="199"/>
  <c r="H402" i="199"/>
  <c r="I402" i="199"/>
  <c r="H403" i="199"/>
  <c r="I403" i="199"/>
  <c r="H404" i="199"/>
  <c r="I404" i="199"/>
  <c r="H405" i="199"/>
  <c r="I405" i="199"/>
  <c r="H406" i="199"/>
  <c r="I406" i="199"/>
  <c r="H407" i="199"/>
  <c r="I407" i="199"/>
  <c r="H408" i="199"/>
  <c r="I408" i="199"/>
  <c r="H409" i="199"/>
  <c r="I409" i="199"/>
  <c r="H410" i="199"/>
  <c r="I410" i="199"/>
  <c r="H411" i="199"/>
  <c r="I411" i="199"/>
  <c r="H412" i="199"/>
  <c r="I412" i="199"/>
  <c r="H413" i="199"/>
  <c r="I413" i="199"/>
  <c r="H414" i="199"/>
  <c r="I414" i="199"/>
  <c r="H415" i="199"/>
  <c r="I415" i="199"/>
  <c r="H416" i="199"/>
  <c r="I416" i="199"/>
  <c r="H417" i="199"/>
  <c r="I417" i="199"/>
  <c r="H418" i="199"/>
  <c r="I418" i="199"/>
  <c r="H419" i="199"/>
  <c r="I419" i="199"/>
  <c r="H420" i="199"/>
  <c r="I420" i="199"/>
  <c r="H421" i="199"/>
  <c r="I421" i="199"/>
  <c r="H422" i="199"/>
  <c r="I422" i="199"/>
  <c r="H423" i="199"/>
  <c r="I423" i="199"/>
  <c r="H424" i="199"/>
  <c r="I424" i="199"/>
  <c r="H425" i="199"/>
  <c r="I425" i="199"/>
  <c r="H426" i="199"/>
  <c r="I426" i="199"/>
  <c r="H427" i="199"/>
  <c r="I427" i="199"/>
  <c r="H428" i="199"/>
  <c r="I428" i="199"/>
  <c r="H429" i="199"/>
  <c r="I429" i="199"/>
  <c r="H430" i="199"/>
  <c r="I430" i="199"/>
  <c r="H431" i="199"/>
  <c r="I431" i="199"/>
  <c r="H432" i="199"/>
  <c r="I432" i="199"/>
  <c r="H433" i="199"/>
  <c r="I433" i="199"/>
  <c r="H435" i="199"/>
  <c r="I435" i="199"/>
  <c r="H436" i="199"/>
  <c r="I436" i="199"/>
  <c r="H437" i="199"/>
  <c r="I437" i="199"/>
  <c r="H438" i="199"/>
  <c r="I438" i="199"/>
  <c r="H440" i="199"/>
  <c r="I440" i="199"/>
  <c r="H441" i="199"/>
  <c r="I441" i="199"/>
  <c r="H442" i="199"/>
  <c r="I442" i="199"/>
  <c r="H443" i="199"/>
  <c r="I443" i="199"/>
  <c r="H444" i="199"/>
  <c r="I444" i="199"/>
  <c r="H445" i="199"/>
  <c r="I445" i="199"/>
  <c r="H446" i="199"/>
  <c r="I446" i="199"/>
  <c r="H447" i="199"/>
  <c r="I447" i="199"/>
  <c r="H448" i="199"/>
  <c r="I448" i="199"/>
  <c r="H449" i="199"/>
  <c r="I449" i="199"/>
  <c r="H450" i="199"/>
  <c r="I450" i="199"/>
  <c r="H451" i="199"/>
  <c r="I451" i="199"/>
  <c r="H452" i="199"/>
  <c r="I452" i="199"/>
  <c r="H453" i="199"/>
  <c r="I453" i="199"/>
  <c r="H454" i="199"/>
  <c r="I454" i="199"/>
  <c r="H455" i="199"/>
  <c r="I455" i="199"/>
  <c r="H456" i="199"/>
  <c r="I456" i="199"/>
  <c r="H457" i="199"/>
  <c r="I457" i="199"/>
  <c r="H458" i="199"/>
  <c r="I458" i="199"/>
  <c r="H459" i="199"/>
  <c r="I459" i="199"/>
  <c r="H460" i="199"/>
  <c r="I460" i="199"/>
  <c r="H461" i="199"/>
  <c r="I461" i="199"/>
  <c r="H462" i="199"/>
  <c r="I462" i="199"/>
  <c r="H463" i="199"/>
  <c r="I463" i="199"/>
  <c r="H464" i="199"/>
  <c r="I464" i="199"/>
  <c r="H465" i="199"/>
  <c r="I465" i="199"/>
  <c r="H466" i="199"/>
  <c r="I466" i="199"/>
  <c r="H468" i="199"/>
  <c r="I468" i="199"/>
  <c r="H469" i="199"/>
  <c r="I469" i="199"/>
  <c r="H470" i="199"/>
  <c r="I470" i="199"/>
  <c r="H471" i="199"/>
  <c r="I471" i="199"/>
  <c r="H472" i="199"/>
  <c r="I472" i="199"/>
  <c r="H473" i="199"/>
  <c r="I473" i="199"/>
  <c r="H474" i="199"/>
  <c r="I474" i="199"/>
  <c r="H475" i="199"/>
  <c r="I475" i="199"/>
  <c r="H476" i="199"/>
  <c r="I476" i="199"/>
  <c r="H477" i="199"/>
  <c r="I477" i="199"/>
  <c r="H478" i="199"/>
  <c r="I478" i="199"/>
  <c r="H479" i="199"/>
  <c r="I479" i="199"/>
  <c r="H480" i="199"/>
  <c r="I480" i="199"/>
  <c r="H481" i="199"/>
  <c r="I481" i="199"/>
  <c r="H482" i="199"/>
  <c r="I482" i="199"/>
  <c r="H483" i="199"/>
  <c r="I483" i="199"/>
  <c r="H484" i="199"/>
  <c r="I484" i="199"/>
  <c r="H485" i="199"/>
  <c r="I485" i="199"/>
  <c r="H486" i="199"/>
  <c r="I486" i="199"/>
  <c r="H487" i="199"/>
  <c r="I487" i="199"/>
  <c r="H488" i="199"/>
  <c r="I488" i="199"/>
  <c r="H489" i="199"/>
  <c r="I489" i="199"/>
  <c r="H490" i="199"/>
  <c r="I490" i="199"/>
  <c r="H491" i="199"/>
  <c r="I491" i="199"/>
  <c r="H492" i="199"/>
  <c r="I492" i="199"/>
  <c r="H493" i="199"/>
  <c r="I493" i="199"/>
  <c r="H494" i="199"/>
  <c r="I494" i="199"/>
  <c r="H495" i="199"/>
  <c r="I495" i="199"/>
  <c r="H496" i="199"/>
  <c r="I496" i="199"/>
  <c r="H497" i="199"/>
  <c r="I497" i="199"/>
  <c r="H498" i="199"/>
  <c r="I498" i="199"/>
  <c r="H499" i="199"/>
  <c r="I499" i="199"/>
  <c r="H500" i="199"/>
  <c r="I500" i="199"/>
  <c r="H501" i="199"/>
  <c r="I501" i="199"/>
  <c r="H502" i="199"/>
  <c r="I502" i="199"/>
  <c r="H503" i="199"/>
  <c r="I503" i="199"/>
  <c r="H504" i="199"/>
  <c r="I504" i="199"/>
  <c r="H505" i="199"/>
  <c r="I505" i="199"/>
  <c r="H506" i="199"/>
  <c r="I506" i="199"/>
  <c r="H507" i="199"/>
  <c r="I507" i="199"/>
  <c r="H508" i="199"/>
  <c r="I508" i="199"/>
  <c r="H509" i="199"/>
  <c r="I509" i="199"/>
  <c r="H510" i="199"/>
  <c r="I510" i="199"/>
  <c r="H512" i="199"/>
  <c r="I512" i="199"/>
  <c r="H513" i="199"/>
  <c r="I513" i="199"/>
  <c r="H514" i="199"/>
  <c r="I514" i="199"/>
  <c r="H515" i="199"/>
  <c r="I515" i="199"/>
  <c r="H517" i="199"/>
  <c r="I517" i="199"/>
  <c r="H518" i="199"/>
  <c r="I518" i="199"/>
  <c r="H519" i="199"/>
  <c r="I519" i="199"/>
  <c r="H520" i="199"/>
  <c r="I520" i="199"/>
  <c r="H521" i="199"/>
  <c r="I521" i="199"/>
  <c r="H522" i="199"/>
  <c r="I522" i="199"/>
  <c r="H523" i="199"/>
  <c r="I523" i="199"/>
  <c r="H524" i="199"/>
  <c r="I524" i="199"/>
  <c r="H525" i="199"/>
  <c r="I525" i="199"/>
  <c r="H526" i="199"/>
  <c r="I526" i="199"/>
  <c r="H527" i="199"/>
  <c r="I527" i="199"/>
  <c r="H528" i="199"/>
  <c r="I528" i="199"/>
  <c r="H529" i="199"/>
  <c r="I529" i="199"/>
  <c r="H530" i="199"/>
  <c r="I530" i="199"/>
  <c r="H531" i="199"/>
  <c r="I531" i="199"/>
  <c r="H532" i="199"/>
  <c r="I532" i="199"/>
  <c r="H533" i="199"/>
  <c r="I533" i="199"/>
  <c r="H534" i="199"/>
  <c r="I534" i="199"/>
  <c r="H535" i="199"/>
  <c r="I535" i="199"/>
  <c r="H536" i="199"/>
  <c r="I536" i="199"/>
  <c r="H537" i="199"/>
  <c r="I537" i="199"/>
  <c r="H538" i="199"/>
  <c r="I538" i="199"/>
  <c r="H539" i="199"/>
  <c r="I539" i="199"/>
  <c r="H540" i="199"/>
  <c r="I540" i="199"/>
  <c r="H541" i="199"/>
  <c r="I541" i="199"/>
  <c r="H542" i="199"/>
  <c r="I542" i="199"/>
  <c r="H543" i="199"/>
  <c r="I543" i="199"/>
  <c r="H545" i="199"/>
  <c r="I545" i="199"/>
  <c r="H546" i="199"/>
  <c r="I546" i="199"/>
  <c r="H547" i="199"/>
  <c r="I547" i="199"/>
  <c r="H548" i="199"/>
  <c r="I548" i="199"/>
  <c r="H549" i="199"/>
  <c r="I549" i="199"/>
  <c r="H550" i="199"/>
  <c r="I550" i="199"/>
  <c r="H551" i="199"/>
  <c r="I551" i="199"/>
  <c r="H552" i="199"/>
  <c r="I552" i="199"/>
  <c r="H553" i="199"/>
  <c r="I553" i="199"/>
  <c r="H554" i="199"/>
  <c r="I554" i="199"/>
  <c r="H555" i="199"/>
  <c r="I555" i="199"/>
  <c r="H556" i="199"/>
  <c r="I556" i="199"/>
  <c r="H557" i="199"/>
  <c r="I557" i="199"/>
  <c r="H558" i="199"/>
  <c r="I558" i="199"/>
  <c r="H559" i="199"/>
  <c r="I559" i="199"/>
  <c r="H560" i="199"/>
  <c r="I560" i="199"/>
  <c r="H561" i="199"/>
  <c r="I561" i="199"/>
  <c r="H562" i="199"/>
  <c r="I562" i="199"/>
  <c r="H563" i="199"/>
  <c r="I563" i="199"/>
  <c r="H564" i="199"/>
  <c r="I564" i="199"/>
  <c r="H565" i="199"/>
  <c r="I565" i="199"/>
  <c r="H566" i="199"/>
  <c r="I566" i="199"/>
  <c r="H567" i="199"/>
  <c r="I567" i="199"/>
  <c r="H568" i="199"/>
  <c r="I568" i="199"/>
  <c r="H569" i="199"/>
  <c r="I569" i="199"/>
  <c r="H570" i="199"/>
  <c r="I570" i="199"/>
  <c r="H571" i="199"/>
  <c r="I571" i="199"/>
  <c r="H572" i="199"/>
  <c r="I572" i="199"/>
  <c r="H573" i="199"/>
  <c r="I573" i="199"/>
  <c r="H574" i="199"/>
  <c r="I574" i="199"/>
  <c r="H575" i="199"/>
  <c r="I575" i="199"/>
  <c r="H576" i="199"/>
  <c r="I576" i="199"/>
  <c r="H577" i="199"/>
  <c r="I577" i="199"/>
  <c r="H578" i="199"/>
  <c r="I578" i="199"/>
  <c r="H579" i="199"/>
  <c r="I579" i="199"/>
  <c r="H580" i="199"/>
  <c r="I580" i="199"/>
  <c r="H581" i="199"/>
  <c r="I581" i="199"/>
  <c r="H582" i="199"/>
  <c r="I582" i="199"/>
  <c r="H583" i="199"/>
  <c r="I583" i="199"/>
  <c r="H584" i="199"/>
  <c r="I584" i="199"/>
  <c r="H585" i="199"/>
  <c r="I585" i="199"/>
  <c r="H586" i="199"/>
  <c r="I586" i="199"/>
  <c r="H587" i="199"/>
  <c r="I587" i="199"/>
  <c r="H589" i="199"/>
  <c r="I589" i="199"/>
  <c r="H590" i="199"/>
  <c r="I590" i="199"/>
  <c r="H591" i="199"/>
  <c r="I591" i="199"/>
  <c r="H592" i="199"/>
  <c r="I592" i="199"/>
  <c r="H594" i="199"/>
  <c r="I594" i="199"/>
  <c r="H595" i="199"/>
  <c r="I595" i="199"/>
  <c r="H596" i="199"/>
  <c r="I596" i="199"/>
  <c r="H597" i="199"/>
  <c r="I597" i="199"/>
  <c r="H598" i="199"/>
  <c r="I598" i="199"/>
  <c r="H599" i="199"/>
  <c r="I599" i="199"/>
  <c r="H600" i="199"/>
  <c r="I600" i="199"/>
  <c r="H601" i="199"/>
  <c r="I601" i="199"/>
  <c r="H602" i="199"/>
  <c r="I602" i="199"/>
  <c r="H603" i="199"/>
  <c r="I603" i="199"/>
  <c r="H604" i="199"/>
  <c r="I604" i="199"/>
  <c r="H605" i="199"/>
  <c r="I605" i="199"/>
  <c r="H606" i="199"/>
  <c r="I606" i="199"/>
  <c r="H607" i="199"/>
  <c r="I607" i="199"/>
  <c r="H608" i="199"/>
  <c r="I608" i="199"/>
  <c r="H609" i="199"/>
  <c r="I609" i="199"/>
  <c r="H610" i="199"/>
  <c r="I610" i="199"/>
  <c r="H611" i="199"/>
  <c r="I611" i="199"/>
  <c r="H612" i="199"/>
  <c r="I612" i="199"/>
  <c r="H613" i="199"/>
  <c r="I613" i="199"/>
  <c r="H614" i="199"/>
  <c r="I614" i="199"/>
  <c r="H615" i="199"/>
  <c r="I615" i="199"/>
  <c r="H616" i="199"/>
  <c r="I616" i="199"/>
  <c r="H617" i="199"/>
  <c r="I617" i="199"/>
  <c r="H618" i="199"/>
  <c r="I618" i="199"/>
  <c r="H619" i="199"/>
  <c r="I619" i="199"/>
  <c r="H620" i="199"/>
  <c r="I620" i="199"/>
  <c r="H622" i="199"/>
  <c r="I622" i="199"/>
  <c r="H623" i="199"/>
  <c r="I623" i="199"/>
  <c r="H624" i="199"/>
  <c r="I624" i="199"/>
  <c r="H625" i="199"/>
  <c r="I625" i="199"/>
  <c r="H626" i="199"/>
  <c r="I626" i="199"/>
  <c r="H627" i="199"/>
  <c r="I627" i="199"/>
  <c r="H628" i="199"/>
  <c r="I628" i="199"/>
  <c r="H629" i="199"/>
  <c r="I629" i="199"/>
  <c r="H630" i="199"/>
  <c r="I630" i="199"/>
  <c r="H631" i="199"/>
  <c r="I631" i="199"/>
  <c r="H632" i="199"/>
  <c r="I632" i="199"/>
  <c r="H633" i="199"/>
  <c r="I633" i="199"/>
  <c r="H634" i="199"/>
  <c r="I634" i="199"/>
  <c r="H635" i="199"/>
  <c r="I635" i="199"/>
  <c r="H636" i="199"/>
  <c r="I636" i="199"/>
  <c r="H637" i="199"/>
  <c r="I637" i="199"/>
  <c r="H638" i="199"/>
  <c r="I638" i="199"/>
  <c r="H639" i="199"/>
  <c r="I639" i="199"/>
  <c r="H640" i="199"/>
  <c r="I640" i="199"/>
  <c r="H641" i="199"/>
  <c r="I641" i="199"/>
  <c r="H642" i="199"/>
  <c r="I642" i="199"/>
  <c r="H643" i="199"/>
  <c r="I643" i="199"/>
  <c r="H644" i="199"/>
  <c r="I644" i="199"/>
  <c r="H645" i="199"/>
  <c r="I645" i="199"/>
  <c r="H646" i="199"/>
  <c r="I646" i="199"/>
  <c r="H647" i="199"/>
  <c r="I647" i="199"/>
  <c r="H648" i="199"/>
  <c r="I648" i="199"/>
  <c r="H649" i="199"/>
  <c r="I649" i="199"/>
  <c r="H650" i="199"/>
  <c r="I650" i="199"/>
  <c r="H651" i="199"/>
  <c r="I651" i="199"/>
  <c r="H652" i="199"/>
  <c r="I652" i="199"/>
  <c r="H653" i="199"/>
  <c r="I653" i="199"/>
  <c r="H654" i="199"/>
  <c r="I654" i="199"/>
  <c r="H655" i="199"/>
  <c r="I655" i="199"/>
  <c r="H656" i="199"/>
  <c r="I656" i="199"/>
  <c r="H657" i="199"/>
  <c r="I657" i="199"/>
  <c r="H658" i="199"/>
  <c r="I658" i="199"/>
  <c r="H659" i="199"/>
  <c r="I659" i="199"/>
  <c r="H660" i="199"/>
  <c r="I660" i="199"/>
  <c r="H661" i="199"/>
  <c r="I661" i="199"/>
  <c r="H662" i="199"/>
  <c r="I662" i="199"/>
  <c r="H663" i="199"/>
  <c r="I663" i="199"/>
  <c r="H664" i="199"/>
  <c r="I664" i="199"/>
  <c r="H666" i="199"/>
  <c r="I666" i="199"/>
  <c r="H667" i="199"/>
  <c r="I667" i="199"/>
  <c r="H668" i="199"/>
  <c r="I668" i="199"/>
  <c r="H669" i="199"/>
  <c r="I669" i="199"/>
  <c r="H671" i="199"/>
  <c r="I671" i="199"/>
  <c r="H672" i="199"/>
  <c r="I672" i="199"/>
  <c r="H673" i="199"/>
  <c r="I673" i="199"/>
  <c r="H674" i="199"/>
  <c r="I674" i="199"/>
  <c r="H675" i="199"/>
  <c r="I675" i="199"/>
  <c r="H676" i="199"/>
  <c r="I676" i="199"/>
  <c r="H677" i="199"/>
  <c r="I677" i="199"/>
  <c r="H678" i="199"/>
  <c r="I678" i="199"/>
  <c r="H679" i="199"/>
  <c r="I679" i="199"/>
  <c r="H680" i="199"/>
  <c r="I680" i="199"/>
  <c r="H681" i="199"/>
  <c r="I681" i="199"/>
  <c r="H682" i="199"/>
  <c r="I682" i="199"/>
  <c r="H683" i="199"/>
  <c r="I683" i="199"/>
  <c r="H684" i="199"/>
  <c r="I684" i="199"/>
  <c r="H685" i="199"/>
  <c r="I685" i="199"/>
  <c r="H686" i="199"/>
  <c r="I686" i="199"/>
  <c r="H687" i="199"/>
  <c r="I687" i="199"/>
  <c r="H688" i="199"/>
  <c r="I688" i="199"/>
  <c r="H689" i="199"/>
  <c r="I689" i="199"/>
  <c r="H690" i="199"/>
  <c r="I690" i="199"/>
  <c r="H691" i="199"/>
  <c r="I691" i="199"/>
  <c r="H692" i="199"/>
  <c r="I692" i="199"/>
  <c r="H693" i="199"/>
  <c r="I693" i="199"/>
  <c r="H694" i="199"/>
  <c r="I694" i="199"/>
  <c r="H695" i="199"/>
  <c r="I695" i="199"/>
  <c r="H696" i="199"/>
  <c r="I696" i="199"/>
  <c r="H697" i="199"/>
  <c r="I697" i="199"/>
  <c r="H699" i="199"/>
  <c r="I699" i="199"/>
  <c r="H700" i="199"/>
  <c r="I700" i="199"/>
  <c r="H701" i="199"/>
  <c r="I701" i="199"/>
  <c r="H702" i="199"/>
  <c r="I702" i="199"/>
  <c r="H703" i="199"/>
  <c r="I703" i="199"/>
  <c r="H704" i="199"/>
  <c r="I704" i="199"/>
  <c r="H705" i="199"/>
  <c r="I705" i="199"/>
  <c r="H706" i="199"/>
  <c r="I706" i="199"/>
  <c r="H707" i="199"/>
  <c r="I707" i="199"/>
  <c r="H708" i="199"/>
  <c r="I708" i="199"/>
  <c r="H709" i="199"/>
  <c r="I709" i="199"/>
  <c r="H710" i="199"/>
  <c r="I710" i="199"/>
  <c r="H711" i="199"/>
  <c r="I711" i="199"/>
  <c r="H712" i="199"/>
  <c r="I712" i="199"/>
  <c r="H713" i="199"/>
  <c r="I713" i="199"/>
  <c r="H714" i="199"/>
  <c r="I714" i="199"/>
  <c r="H715" i="199"/>
  <c r="I715" i="199"/>
  <c r="H716" i="199"/>
  <c r="I716" i="199"/>
  <c r="H717" i="199"/>
  <c r="I717" i="199"/>
  <c r="H718" i="199"/>
  <c r="I718" i="199"/>
  <c r="H719" i="199"/>
  <c r="I719" i="199"/>
  <c r="H720" i="199"/>
  <c r="I720" i="199"/>
  <c r="H721" i="199"/>
  <c r="I721" i="199"/>
  <c r="H722" i="199"/>
  <c r="I722" i="199"/>
  <c r="H723" i="199"/>
  <c r="I723" i="199"/>
  <c r="H724" i="199"/>
  <c r="I724" i="199"/>
  <c r="H725" i="199"/>
  <c r="I725" i="199"/>
  <c r="H726" i="199"/>
  <c r="I726" i="199"/>
  <c r="H727" i="199"/>
  <c r="I727" i="199"/>
  <c r="H728" i="199"/>
  <c r="I728" i="199"/>
  <c r="H729" i="199"/>
  <c r="I729" i="199"/>
  <c r="H730" i="199"/>
  <c r="I730" i="199"/>
  <c r="H731" i="199"/>
  <c r="I731" i="199"/>
  <c r="H732" i="199"/>
  <c r="I732" i="199"/>
  <c r="H733" i="199"/>
  <c r="I733" i="199"/>
  <c r="H734" i="199"/>
  <c r="I734" i="199"/>
  <c r="H735" i="199"/>
  <c r="I735" i="199"/>
  <c r="H736" i="199"/>
  <c r="I736" i="199"/>
  <c r="H737" i="199"/>
  <c r="I737" i="199"/>
  <c r="H738" i="199"/>
  <c r="I738" i="199"/>
  <c r="H739" i="199"/>
  <c r="I739" i="199"/>
  <c r="H740" i="199"/>
  <c r="I740" i="199"/>
  <c r="H741" i="199"/>
  <c r="I741" i="199"/>
  <c r="H743" i="199"/>
  <c r="I743" i="199"/>
  <c r="H744" i="199"/>
  <c r="I744" i="199"/>
  <c r="H745" i="199"/>
  <c r="I745" i="199"/>
  <c r="H746" i="199"/>
  <c r="I746" i="199"/>
  <c r="H748" i="199"/>
  <c r="I748" i="199"/>
  <c r="H749" i="199"/>
  <c r="I749" i="199"/>
  <c r="H750" i="199"/>
  <c r="I750" i="199"/>
  <c r="H751" i="199"/>
  <c r="I751" i="199"/>
  <c r="H752" i="199"/>
  <c r="I752" i="199"/>
  <c r="H753" i="199"/>
  <c r="I753" i="199"/>
  <c r="H754" i="199"/>
  <c r="I754" i="199"/>
  <c r="H755" i="199"/>
  <c r="I755" i="199"/>
  <c r="H756" i="199"/>
  <c r="I756" i="199"/>
  <c r="H757" i="199"/>
  <c r="I757" i="199"/>
  <c r="H758" i="199"/>
  <c r="I758" i="199"/>
  <c r="H759" i="199"/>
  <c r="I759" i="199"/>
  <c r="H760" i="199"/>
  <c r="I760" i="199"/>
  <c r="H761" i="199"/>
  <c r="I761" i="199"/>
  <c r="H762" i="199"/>
  <c r="I762" i="199"/>
  <c r="H763" i="199"/>
  <c r="I763" i="199"/>
  <c r="H764" i="199"/>
  <c r="I764" i="199"/>
  <c r="H765" i="199"/>
  <c r="I765" i="199"/>
  <c r="H766" i="199"/>
  <c r="I766" i="199"/>
  <c r="H767" i="199"/>
  <c r="I767" i="199"/>
  <c r="H768" i="199"/>
  <c r="I768" i="199"/>
  <c r="H769" i="199"/>
  <c r="I769" i="199"/>
  <c r="H770" i="199"/>
  <c r="I770" i="199"/>
  <c r="H771" i="199"/>
  <c r="I771" i="199"/>
  <c r="H772" i="199"/>
  <c r="I772" i="199"/>
  <c r="H773" i="199"/>
  <c r="I773" i="199"/>
  <c r="H774" i="199"/>
  <c r="I774" i="199"/>
  <c r="H776" i="199"/>
  <c r="I776" i="199"/>
  <c r="H777" i="199"/>
  <c r="I777" i="199"/>
  <c r="H778" i="199"/>
  <c r="I778" i="199"/>
  <c r="H779" i="199"/>
  <c r="I779" i="199"/>
  <c r="H780" i="199"/>
  <c r="I780" i="199"/>
  <c r="H781" i="199"/>
  <c r="I781" i="199"/>
  <c r="H782" i="199"/>
  <c r="I782" i="199"/>
  <c r="H783" i="199"/>
  <c r="I783" i="199"/>
  <c r="H784" i="199"/>
  <c r="I784" i="199"/>
  <c r="H785" i="199"/>
  <c r="I785" i="199"/>
  <c r="H786" i="199"/>
  <c r="I786" i="199"/>
  <c r="H787" i="199"/>
  <c r="I787" i="199"/>
  <c r="H788" i="199"/>
  <c r="I788" i="199"/>
  <c r="H789" i="199"/>
  <c r="I789" i="199"/>
  <c r="H790" i="199"/>
  <c r="I790" i="199"/>
  <c r="H791" i="199"/>
  <c r="I791" i="199"/>
  <c r="H792" i="199"/>
  <c r="I792" i="199"/>
  <c r="H793" i="199"/>
  <c r="I793" i="199"/>
  <c r="H794" i="199"/>
  <c r="I794" i="199"/>
  <c r="H795" i="199"/>
  <c r="I795" i="199"/>
  <c r="H796" i="199"/>
  <c r="I796" i="199"/>
  <c r="H797" i="199"/>
  <c r="I797" i="199"/>
  <c r="H798" i="199"/>
  <c r="I798" i="199"/>
  <c r="H799" i="199"/>
  <c r="I799" i="199"/>
  <c r="H800" i="199"/>
  <c r="I800" i="199"/>
  <c r="H801" i="199"/>
  <c r="I801" i="199"/>
  <c r="H802" i="199"/>
  <c r="I802" i="199"/>
  <c r="H803" i="199"/>
  <c r="I803" i="199"/>
  <c r="H804" i="199"/>
  <c r="I804" i="199"/>
  <c r="H805" i="199"/>
  <c r="I805" i="199"/>
  <c r="H806" i="199"/>
  <c r="I806" i="199"/>
  <c r="H807" i="199"/>
  <c r="I807" i="199"/>
  <c r="H808" i="199"/>
  <c r="I808" i="199"/>
  <c r="H809" i="199"/>
  <c r="I809" i="199"/>
  <c r="H810" i="199"/>
  <c r="I810" i="199"/>
  <c r="H811" i="199"/>
  <c r="I811" i="199"/>
  <c r="H812" i="199"/>
  <c r="I812" i="199"/>
  <c r="H813" i="199"/>
  <c r="I813" i="199"/>
  <c r="H814" i="199"/>
  <c r="I814" i="199"/>
  <c r="H815" i="199"/>
  <c r="I815" i="199"/>
  <c r="H816" i="199"/>
  <c r="I816" i="199"/>
  <c r="H817" i="199"/>
  <c r="I817" i="199"/>
  <c r="H818" i="199"/>
  <c r="I818" i="199"/>
  <c r="H820" i="199"/>
  <c r="I820" i="199"/>
  <c r="H821" i="199"/>
  <c r="I821" i="199"/>
  <c r="H822" i="199"/>
  <c r="I822" i="199"/>
  <c r="H823" i="199"/>
  <c r="I823" i="199"/>
  <c r="H825" i="199"/>
  <c r="I825" i="199"/>
  <c r="H826" i="199"/>
  <c r="I826" i="199"/>
  <c r="H827" i="199"/>
  <c r="I827" i="199"/>
  <c r="H828" i="199"/>
  <c r="I828" i="199"/>
  <c r="H829" i="199"/>
  <c r="I829" i="199"/>
  <c r="H830" i="199"/>
  <c r="I830" i="199"/>
  <c r="H831" i="199"/>
  <c r="I831" i="199"/>
  <c r="H832" i="199"/>
  <c r="I832" i="199"/>
  <c r="H833" i="199"/>
  <c r="I833" i="199"/>
  <c r="H834" i="199"/>
  <c r="I834" i="199"/>
  <c r="H835" i="199"/>
  <c r="I835" i="199"/>
  <c r="H836" i="199"/>
  <c r="I836" i="199"/>
  <c r="H837" i="199"/>
  <c r="I837" i="199"/>
  <c r="H838" i="199"/>
  <c r="I838" i="199"/>
  <c r="H839" i="199"/>
  <c r="I839" i="199"/>
  <c r="H840" i="199"/>
  <c r="I840" i="199"/>
  <c r="H841" i="199"/>
  <c r="I841" i="199"/>
  <c r="H842" i="199"/>
  <c r="I842" i="199"/>
  <c r="H843" i="199"/>
  <c r="I843" i="199"/>
  <c r="H844" i="199"/>
  <c r="I844" i="199"/>
  <c r="H845" i="199"/>
  <c r="I845" i="199"/>
  <c r="H846" i="199"/>
  <c r="I846" i="199"/>
  <c r="H847" i="199"/>
  <c r="I847" i="199"/>
  <c r="H848" i="199"/>
  <c r="I848" i="199"/>
  <c r="H849" i="199"/>
  <c r="I849" i="199"/>
  <c r="H850" i="199"/>
  <c r="I850" i="199"/>
  <c r="H851" i="199"/>
  <c r="I851" i="199"/>
  <c r="H853" i="199"/>
  <c r="I853" i="199"/>
  <c r="H854" i="199"/>
  <c r="I854" i="199"/>
  <c r="H855" i="199"/>
  <c r="I855" i="199"/>
  <c r="H856" i="199"/>
  <c r="I856" i="199"/>
  <c r="H857" i="199"/>
  <c r="I857" i="199"/>
  <c r="H858" i="199"/>
  <c r="I858" i="199"/>
  <c r="H859" i="199"/>
  <c r="I859" i="199"/>
  <c r="H860" i="199"/>
  <c r="I860" i="199"/>
  <c r="H861" i="199"/>
  <c r="I861" i="199"/>
  <c r="H862" i="199"/>
  <c r="I862" i="199"/>
  <c r="H863" i="199"/>
  <c r="I863" i="199"/>
  <c r="H864" i="199"/>
  <c r="I864" i="199"/>
  <c r="H865" i="199"/>
  <c r="I865" i="199"/>
  <c r="H866" i="199"/>
  <c r="I866" i="199"/>
  <c r="H867" i="199"/>
  <c r="I867" i="199"/>
  <c r="H868" i="199"/>
  <c r="I868" i="199"/>
  <c r="H869" i="199"/>
  <c r="I869" i="199"/>
  <c r="H870" i="199"/>
  <c r="I870" i="199"/>
  <c r="H871" i="199"/>
  <c r="I871" i="199"/>
  <c r="H872" i="199"/>
  <c r="I872" i="199"/>
  <c r="H873" i="199"/>
  <c r="I873" i="199"/>
  <c r="H874" i="199"/>
  <c r="I874" i="199"/>
  <c r="H875" i="199"/>
  <c r="I875" i="199"/>
  <c r="H876" i="199"/>
  <c r="I876" i="199"/>
  <c r="H877" i="199"/>
  <c r="I877" i="199"/>
  <c r="H878" i="199"/>
  <c r="I878" i="199"/>
  <c r="H879" i="199"/>
  <c r="I879" i="199"/>
  <c r="H880" i="199"/>
  <c r="I880" i="199"/>
  <c r="H881" i="199"/>
  <c r="I881" i="199"/>
  <c r="H882" i="199"/>
  <c r="I882" i="199"/>
  <c r="H883" i="199"/>
  <c r="I883" i="199"/>
  <c r="H884" i="199"/>
  <c r="I884" i="199"/>
  <c r="H885" i="199"/>
  <c r="I885" i="199"/>
  <c r="H886" i="199"/>
  <c r="I886" i="199"/>
  <c r="H887" i="199"/>
  <c r="I887" i="199"/>
  <c r="H888" i="199"/>
  <c r="I888" i="199"/>
  <c r="H889" i="199"/>
  <c r="I889" i="199"/>
  <c r="H890" i="199"/>
  <c r="I890" i="199"/>
  <c r="H891" i="199"/>
  <c r="I891" i="199"/>
  <c r="H892" i="199"/>
  <c r="I892" i="199"/>
  <c r="H893" i="199"/>
  <c r="I893" i="199"/>
  <c r="H894" i="199"/>
  <c r="I894" i="199"/>
  <c r="H895" i="199"/>
  <c r="I895" i="199"/>
  <c r="H897" i="199"/>
  <c r="I897" i="199"/>
  <c r="H898" i="199"/>
  <c r="I898" i="199"/>
  <c r="H899" i="199"/>
  <c r="I899" i="199"/>
  <c r="H900" i="199"/>
  <c r="I900" i="199"/>
  <c r="H902" i="199"/>
  <c r="I902" i="199"/>
  <c r="H903" i="199"/>
  <c r="I903" i="199"/>
  <c r="H904" i="199"/>
  <c r="I904" i="199"/>
  <c r="H905" i="199"/>
  <c r="I905" i="199"/>
  <c r="H906" i="199"/>
  <c r="I906" i="199"/>
  <c r="H907" i="199"/>
  <c r="I907" i="199"/>
  <c r="H908" i="199"/>
  <c r="I908" i="199"/>
  <c r="H909" i="199"/>
  <c r="I909" i="199"/>
  <c r="H910" i="199"/>
  <c r="I910" i="199"/>
  <c r="H911" i="199"/>
  <c r="I911" i="199"/>
  <c r="H912" i="199"/>
  <c r="I912" i="199"/>
  <c r="H913" i="199"/>
  <c r="I913" i="199"/>
  <c r="H914" i="199"/>
  <c r="I914" i="199"/>
  <c r="H915" i="199"/>
  <c r="I915" i="199"/>
  <c r="H916" i="199"/>
  <c r="I916" i="199"/>
  <c r="H917" i="199"/>
  <c r="I917" i="199"/>
  <c r="H918" i="199"/>
  <c r="I918" i="199"/>
  <c r="H919" i="199"/>
  <c r="I919" i="199"/>
  <c r="H920" i="199"/>
  <c r="I920" i="199"/>
  <c r="H921" i="199"/>
  <c r="I921" i="199"/>
  <c r="H922" i="199"/>
  <c r="I922" i="199"/>
  <c r="H923" i="199"/>
  <c r="I923" i="199"/>
  <c r="H924" i="199"/>
  <c r="I924" i="199"/>
  <c r="H925" i="199"/>
  <c r="I925" i="199"/>
  <c r="H926" i="199"/>
  <c r="I926" i="199"/>
  <c r="H927" i="199"/>
  <c r="I927" i="199"/>
  <c r="H928" i="199"/>
  <c r="I928" i="199"/>
  <c r="H930" i="199"/>
  <c r="I930" i="199"/>
  <c r="H931" i="199"/>
  <c r="I931" i="199"/>
  <c r="H932" i="199"/>
  <c r="I932" i="199"/>
  <c r="H933" i="199"/>
  <c r="I933" i="199"/>
  <c r="H934" i="199"/>
  <c r="I934" i="199"/>
  <c r="H935" i="199"/>
  <c r="I935" i="199"/>
  <c r="H936" i="199"/>
  <c r="I936" i="199"/>
  <c r="H937" i="199"/>
  <c r="I937" i="199"/>
  <c r="H938" i="199"/>
  <c r="I938" i="199"/>
  <c r="H939" i="199"/>
  <c r="I939" i="199"/>
  <c r="H940" i="199"/>
  <c r="I940" i="199"/>
  <c r="H941" i="199"/>
  <c r="I941" i="199"/>
  <c r="H942" i="199"/>
  <c r="I942" i="199"/>
  <c r="H943" i="199"/>
  <c r="I943" i="199"/>
  <c r="H944" i="199"/>
  <c r="I944" i="199"/>
  <c r="H945" i="199"/>
  <c r="I945" i="199"/>
  <c r="H946" i="199"/>
  <c r="I946" i="199"/>
  <c r="H947" i="199"/>
  <c r="I947" i="199"/>
  <c r="H948" i="199"/>
  <c r="I948" i="199"/>
  <c r="H949" i="199"/>
  <c r="I949" i="199"/>
  <c r="H950" i="199"/>
  <c r="I950" i="199"/>
  <c r="H951" i="199"/>
  <c r="I951" i="199"/>
  <c r="H952" i="199"/>
  <c r="I952" i="199"/>
  <c r="H953" i="199"/>
  <c r="I953" i="199"/>
  <c r="H954" i="199"/>
  <c r="I954" i="199"/>
  <c r="H955" i="199"/>
  <c r="I955" i="199"/>
  <c r="H956" i="199"/>
  <c r="I956" i="199"/>
  <c r="H957" i="199"/>
  <c r="I957" i="199"/>
  <c r="H958" i="199"/>
  <c r="I958" i="199"/>
  <c r="H959" i="199"/>
  <c r="I959" i="199"/>
  <c r="H960" i="199"/>
  <c r="I960" i="199"/>
  <c r="H961" i="199"/>
  <c r="I961" i="199"/>
  <c r="H962" i="199"/>
  <c r="I962" i="199"/>
  <c r="H963" i="199"/>
  <c r="I963" i="199"/>
  <c r="H964" i="199"/>
  <c r="I964" i="199"/>
  <c r="H965" i="199"/>
  <c r="I965" i="199"/>
  <c r="H966" i="199"/>
  <c r="I966" i="199"/>
  <c r="H967" i="199"/>
  <c r="I967" i="199"/>
  <c r="H968" i="199"/>
  <c r="I968" i="199"/>
  <c r="H969" i="199"/>
  <c r="I969" i="199"/>
  <c r="H970" i="199"/>
  <c r="I970" i="199"/>
  <c r="H971" i="199"/>
  <c r="I971" i="199"/>
  <c r="H972" i="199"/>
  <c r="I972" i="199"/>
  <c r="H974" i="199"/>
  <c r="I974" i="199"/>
  <c r="H975" i="199"/>
  <c r="I975" i="199"/>
  <c r="H976" i="199"/>
  <c r="I976" i="199"/>
  <c r="H977" i="199"/>
  <c r="I977" i="199"/>
  <c r="H979" i="199"/>
  <c r="I979" i="199"/>
  <c r="H980" i="199"/>
  <c r="I980" i="199"/>
  <c r="H981" i="199"/>
  <c r="I981" i="199"/>
  <c r="H982" i="199"/>
  <c r="I982" i="199"/>
  <c r="H983" i="199"/>
  <c r="I983" i="199"/>
  <c r="H984" i="199"/>
  <c r="I984" i="199"/>
  <c r="H985" i="199"/>
  <c r="I985" i="199"/>
  <c r="H986" i="199"/>
  <c r="I986" i="199"/>
  <c r="H987" i="199"/>
  <c r="I987" i="199"/>
  <c r="H988" i="199"/>
  <c r="I988" i="199"/>
  <c r="H989" i="199"/>
  <c r="I989" i="199"/>
  <c r="H990" i="199"/>
  <c r="I990" i="199"/>
  <c r="H991" i="199"/>
  <c r="I991" i="199"/>
  <c r="H992" i="199"/>
  <c r="I992" i="199"/>
  <c r="H993" i="199"/>
  <c r="I993" i="199"/>
  <c r="H994" i="199"/>
  <c r="I994" i="199"/>
  <c r="H995" i="199"/>
  <c r="I995" i="199"/>
  <c r="H996" i="199"/>
  <c r="I996" i="199"/>
  <c r="H997" i="199"/>
  <c r="I997" i="199"/>
  <c r="H998" i="199"/>
  <c r="I998" i="199"/>
  <c r="H999" i="199"/>
  <c r="I999" i="199"/>
  <c r="H1000" i="199"/>
  <c r="I1000" i="199"/>
  <c r="H1001" i="199"/>
  <c r="I1001" i="199"/>
  <c r="H1002" i="199"/>
  <c r="I1002" i="199"/>
  <c r="H1003" i="199"/>
  <c r="I1003" i="199"/>
  <c r="H1004" i="199"/>
  <c r="I1004" i="199"/>
  <c r="H1005" i="199"/>
  <c r="I1005" i="199"/>
  <c r="H1007" i="199"/>
  <c r="I1007" i="199"/>
  <c r="H1008" i="199"/>
  <c r="I1008" i="199"/>
  <c r="H1009" i="199"/>
  <c r="I1009" i="199"/>
  <c r="H1010" i="199"/>
  <c r="I1010" i="199"/>
  <c r="H1011" i="199"/>
  <c r="I1011" i="199"/>
  <c r="H1012" i="199"/>
  <c r="I1012" i="199"/>
  <c r="H1013" i="199"/>
  <c r="I1013" i="199"/>
  <c r="H1014" i="199"/>
  <c r="I1014" i="199"/>
  <c r="H1015" i="199"/>
  <c r="I1015" i="199"/>
  <c r="H1016" i="199"/>
  <c r="I1016" i="199"/>
  <c r="H1017" i="199"/>
  <c r="I1017" i="199"/>
  <c r="H1018" i="199"/>
  <c r="I1018" i="199"/>
  <c r="H1019" i="199"/>
  <c r="I1019" i="199"/>
  <c r="H1020" i="199"/>
  <c r="I1020" i="199"/>
  <c r="H1021" i="199"/>
  <c r="I1021" i="199"/>
  <c r="H1022" i="199"/>
  <c r="I1022" i="199"/>
  <c r="H1023" i="199"/>
  <c r="I1023" i="199"/>
  <c r="H1024" i="199"/>
  <c r="I1024" i="199"/>
  <c r="H1025" i="199"/>
  <c r="I1025" i="199"/>
  <c r="H1026" i="199"/>
  <c r="I1026" i="199"/>
  <c r="H1027" i="199"/>
  <c r="I1027" i="199"/>
  <c r="H1028" i="199"/>
  <c r="I1028" i="199"/>
  <c r="H1029" i="199"/>
  <c r="I1029" i="199"/>
  <c r="H1030" i="199"/>
  <c r="I1030" i="199"/>
  <c r="H1031" i="199"/>
  <c r="I1031" i="199"/>
  <c r="H1032" i="199"/>
  <c r="I1032" i="199"/>
  <c r="H1033" i="199"/>
  <c r="I1033" i="199"/>
  <c r="H1034" i="199"/>
  <c r="I1034" i="199"/>
  <c r="H1035" i="199"/>
  <c r="I1035" i="199"/>
  <c r="H1036" i="199"/>
  <c r="I1036" i="199"/>
  <c r="H1037" i="199"/>
  <c r="I1037" i="199"/>
  <c r="H1038" i="199"/>
  <c r="I1038" i="199"/>
  <c r="H1039" i="199"/>
  <c r="I1039" i="199"/>
  <c r="H1040" i="199"/>
  <c r="I1040" i="199"/>
  <c r="H1041" i="199"/>
  <c r="I1041" i="199"/>
  <c r="H1042" i="199"/>
  <c r="I1042" i="199"/>
  <c r="H1043" i="199"/>
  <c r="I1043" i="199"/>
  <c r="H1044" i="199"/>
  <c r="I1044" i="199"/>
  <c r="H1045" i="199"/>
  <c r="I1045" i="199"/>
  <c r="H1046" i="199"/>
  <c r="I1046" i="199"/>
  <c r="H1047" i="199"/>
  <c r="I1047" i="199"/>
  <c r="H1048" i="199"/>
  <c r="I1048" i="199"/>
  <c r="H1049" i="199"/>
  <c r="I1049" i="199"/>
  <c r="H1051" i="199"/>
  <c r="I1051" i="199"/>
  <c r="H1052" i="199"/>
  <c r="I1052" i="199"/>
  <c r="H1053" i="199"/>
  <c r="I1053" i="199"/>
  <c r="H1054" i="199"/>
  <c r="I1054" i="199"/>
  <c r="H1056" i="199"/>
  <c r="I1056" i="199"/>
  <c r="H1057" i="199"/>
  <c r="I1057" i="199"/>
  <c r="H1058" i="199"/>
  <c r="I1058" i="199"/>
  <c r="H1059" i="199"/>
  <c r="I1059" i="199"/>
  <c r="H1060" i="199"/>
  <c r="I1060" i="199"/>
  <c r="H1061" i="199"/>
  <c r="I1061" i="199"/>
  <c r="H1062" i="199"/>
  <c r="I1062" i="199"/>
  <c r="H1063" i="199"/>
  <c r="I1063" i="199"/>
  <c r="H1064" i="199"/>
  <c r="I1064" i="199"/>
  <c r="H1065" i="199"/>
  <c r="I1065" i="199"/>
  <c r="H1066" i="199"/>
  <c r="I1066" i="199"/>
  <c r="H1067" i="199"/>
  <c r="I1067" i="199"/>
  <c r="H1068" i="199"/>
  <c r="I1068" i="199"/>
  <c r="H1069" i="199"/>
  <c r="I1069" i="199"/>
  <c r="H1070" i="199"/>
  <c r="I1070" i="199"/>
  <c r="H1071" i="199"/>
  <c r="I1071" i="199"/>
  <c r="H1072" i="199"/>
  <c r="I1072" i="199"/>
  <c r="H1073" i="199"/>
  <c r="I1073" i="199"/>
  <c r="H1074" i="199"/>
  <c r="I1074" i="199"/>
  <c r="H1075" i="199"/>
  <c r="I1075" i="199"/>
  <c r="H1076" i="199"/>
  <c r="I1076" i="199"/>
  <c r="H1077" i="199"/>
  <c r="I1077" i="199"/>
  <c r="H1078" i="199"/>
  <c r="I1078" i="199"/>
  <c r="H1079" i="199"/>
  <c r="I1079" i="199"/>
  <c r="H1080" i="199"/>
  <c r="I1080" i="199"/>
  <c r="H1081" i="199"/>
  <c r="I1081" i="199"/>
  <c r="H1082" i="199"/>
  <c r="I1082" i="199"/>
  <c r="H1084" i="199"/>
  <c r="I1084" i="199"/>
  <c r="H1085" i="199"/>
  <c r="I1085" i="199"/>
  <c r="H1086" i="199"/>
  <c r="I1086" i="199"/>
  <c r="H1087" i="199"/>
  <c r="I1087" i="199"/>
  <c r="H1088" i="199"/>
  <c r="I1088" i="199"/>
  <c r="H1089" i="199"/>
  <c r="I1089" i="199"/>
  <c r="H1090" i="199"/>
  <c r="I1090" i="199"/>
  <c r="H1091" i="199"/>
  <c r="I1091" i="199"/>
  <c r="H1092" i="199"/>
  <c r="I1092" i="199"/>
  <c r="H1093" i="199"/>
  <c r="I1093" i="199"/>
  <c r="H1094" i="199"/>
  <c r="I1094" i="199"/>
  <c r="H1095" i="199"/>
  <c r="I1095" i="199"/>
  <c r="H1096" i="199"/>
  <c r="I1096" i="199"/>
  <c r="H1097" i="199"/>
  <c r="I1097" i="199"/>
  <c r="H1098" i="199"/>
  <c r="I1098" i="199"/>
  <c r="H1099" i="199"/>
  <c r="I1099" i="199"/>
  <c r="H1100" i="199"/>
  <c r="I1100" i="199"/>
  <c r="H1101" i="199"/>
  <c r="I1101" i="199"/>
  <c r="H1102" i="199"/>
  <c r="I1102" i="199"/>
  <c r="H1103" i="199"/>
  <c r="I1103" i="199"/>
  <c r="H1104" i="199"/>
  <c r="I1104" i="199"/>
  <c r="H1105" i="199"/>
  <c r="I1105" i="199"/>
  <c r="H1106" i="199"/>
  <c r="I1106" i="199"/>
  <c r="H1107" i="199"/>
  <c r="I1107" i="199"/>
  <c r="H1108" i="199"/>
  <c r="I1108" i="199"/>
  <c r="H1109" i="199"/>
  <c r="I1109" i="199"/>
  <c r="H1110" i="199"/>
  <c r="I1110" i="199"/>
  <c r="H1111" i="199"/>
  <c r="I1111" i="199"/>
  <c r="H1112" i="199"/>
  <c r="I1112" i="199"/>
  <c r="H1113" i="199"/>
  <c r="I1113" i="199"/>
  <c r="H1114" i="199"/>
  <c r="I1114" i="199"/>
  <c r="H1115" i="199"/>
  <c r="I1115" i="199"/>
  <c r="H1116" i="199"/>
  <c r="I1116" i="199"/>
  <c r="H1117" i="199"/>
  <c r="I1117" i="199"/>
  <c r="H1118" i="199"/>
  <c r="I1118" i="199"/>
  <c r="H1119" i="199"/>
  <c r="I1119" i="199"/>
  <c r="H1120" i="199"/>
  <c r="I1120" i="199"/>
  <c r="H1121" i="199"/>
  <c r="I1121" i="199"/>
  <c r="H1122" i="199"/>
  <c r="I1122" i="199"/>
  <c r="H1123" i="199"/>
  <c r="I1123" i="199"/>
  <c r="H1124" i="199"/>
  <c r="I1124" i="199"/>
  <c r="H1125" i="199"/>
  <c r="I1125" i="199"/>
  <c r="H1126" i="199"/>
  <c r="I1126" i="199"/>
  <c r="H1128" i="199"/>
  <c r="I1128" i="199"/>
  <c r="H1129" i="199"/>
  <c r="I1129" i="199"/>
  <c r="H1130" i="199"/>
  <c r="I1130" i="199"/>
  <c r="H1131" i="199"/>
  <c r="I1131" i="199"/>
  <c r="H1133" i="199"/>
  <c r="I1133" i="199"/>
  <c r="H1134" i="199"/>
  <c r="I1134" i="199"/>
  <c r="H1135" i="199"/>
  <c r="I1135" i="199"/>
  <c r="H1136" i="199"/>
  <c r="I1136" i="199"/>
  <c r="H1137" i="199"/>
  <c r="I1137" i="199"/>
  <c r="H1138" i="199"/>
  <c r="I1138" i="199"/>
  <c r="H1139" i="199"/>
  <c r="I1139" i="199"/>
  <c r="H1140" i="199"/>
  <c r="I1140" i="199"/>
  <c r="H1141" i="199"/>
  <c r="I1141" i="199"/>
  <c r="H1142" i="199"/>
  <c r="I1142" i="199"/>
  <c r="H1143" i="199"/>
  <c r="I1143" i="199"/>
  <c r="H1144" i="199"/>
  <c r="I1144" i="199"/>
  <c r="H1145" i="199"/>
  <c r="I1145" i="199"/>
  <c r="H1146" i="199"/>
  <c r="I1146" i="199"/>
  <c r="H1147" i="199"/>
  <c r="I1147" i="199"/>
  <c r="H1148" i="199"/>
  <c r="I1148" i="199"/>
  <c r="H1149" i="199"/>
  <c r="I1149" i="199"/>
  <c r="H1150" i="199"/>
  <c r="I1150" i="199"/>
  <c r="H1151" i="199"/>
  <c r="I1151" i="199"/>
  <c r="H1152" i="199"/>
  <c r="I1152" i="199"/>
  <c r="H1153" i="199"/>
  <c r="I1153" i="199"/>
  <c r="H1154" i="199"/>
  <c r="I1154" i="199"/>
  <c r="H1155" i="199"/>
  <c r="I1155" i="199"/>
  <c r="H1156" i="199"/>
  <c r="I1156" i="199"/>
  <c r="H1157" i="199"/>
  <c r="I1157" i="199"/>
  <c r="H1158" i="199"/>
  <c r="I1158" i="199"/>
  <c r="H1159" i="199"/>
  <c r="I1159" i="199"/>
  <c r="H1161" i="199"/>
  <c r="I1161" i="199"/>
  <c r="H1162" i="199"/>
  <c r="I1162" i="199"/>
  <c r="H1163" i="199"/>
  <c r="I1163" i="199"/>
  <c r="H1164" i="199"/>
  <c r="I1164" i="199"/>
  <c r="H1165" i="199"/>
  <c r="I1165" i="199"/>
  <c r="H1166" i="199"/>
  <c r="I1166" i="199"/>
  <c r="H1167" i="199"/>
  <c r="I1167" i="199"/>
  <c r="H1168" i="199"/>
  <c r="I1168" i="199"/>
  <c r="H1169" i="199"/>
  <c r="I1169" i="199"/>
  <c r="H1170" i="199"/>
  <c r="I1170" i="199"/>
  <c r="H1171" i="199"/>
  <c r="I1171" i="199"/>
  <c r="H1172" i="199"/>
  <c r="I1172" i="199"/>
  <c r="H1173" i="199"/>
  <c r="I1173" i="199"/>
  <c r="H1174" i="199"/>
  <c r="I1174" i="199"/>
  <c r="H1175" i="199"/>
  <c r="I1175" i="199"/>
  <c r="H1176" i="199"/>
  <c r="I1176" i="199"/>
  <c r="H1177" i="199"/>
  <c r="I1177" i="199"/>
  <c r="H1178" i="199"/>
  <c r="I1178" i="199"/>
  <c r="H1179" i="199"/>
  <c r="I1179" i="199"/>
  <c r="H1180" i="199"/>
  <c r="I1180" i="199"/>
  <c r="H1181" i="199"/>
  <c r="I1181" i="199"/>
  <c r="H1182" i="199"/>
  <c r="I1182" i="199"/>
  <c r="H1183" i="199"/>
  <c r="I1183" i="199"/>
  <c r="H1184" i="199"/>
  <c r="I1184" i="199"/>
  <c r="H1185" i="199"/>
  <c r="I1185" i="199"/>
  <c r="H1186" i="199"/>
  <c r="I1186" i="199"/>
  <c r="H1187" i="199"/>
  <c r="I1187" i="199"/>
  <c r="H1188" i="199"/>
  <c r="I1188" i="199"/>
  <c r="H1189" i="199"/>
  <c r="I1189" i="199"/>
  <c r="H1190" i="199"/>
  <c r="I1190" i="199"/>
  <c r="H1191" i="199"/>
  <c r="I1191" i="199"/>
  <c r="H1192" i="199"/>
  <c r="I1192" i="199"/>
  <c r="H1193" i="199"/>
  <c r="I1193" i="199"/>
  <c r="H1194" i="199"/>
  <c r="I1194" i="199"/>
  <c r="H1195" i="199"/>
  <c r="I1195" i="199"/>
  <c r="H1196" i="199"/>
  <c r="I1196" i="199"/>
  <c r="H1197" i="199"/>
  <c r="I1197" i="199"/>
  <c r="H1198" i="199"/>
  <c r="I1198" i="199"/>
  <c r="H1199" i="199"/>
  <c r="I1199" i="199"/>
  <c r="H1200" i="199"/>
  <c r="I1200" i="199"/>
  <c r="H1201" i="199"/>
  <c r="I1201" i="199"/>
  <c r="H1202" i="199"/>
  <c r="I1202" i="199"/>
  <c r="H1203" i="199"/>
  <c r="I1203" i="199"/>
  <c r="H1205" i="199"/>
  <c r="I1205" i="199"/>
  <c r="H1206" i="199"/>
  <c r="I1206" i="199"/>
  <c r="H1207" i="199"/>
  <c r="I1207" i="199"/>
  <c r="H1208" i="199"/>
  <c r="I1208" i="199"/>
  <c r="H1210" i="199"/>
  <c r="I1210" i="199"/>
  <c r="H1211" i="199"/>
  <c r="I1211" i="199"/>
  <c r="H1212" i="199"/>
  <c r="I1212" i="199"/>
  <c r="H1213" i="199"/>
  <c r="I1213" i="199"/>
  <c r="H1214" i="199"/>
  <c r="I1214" i="199"/>
  <c r="H1215" i="199"/>
  <c r="I1215" i="199"/>
  <c r="H1216" i="199"/>
  <c r="I1216" i="199"/>
  <c r="H1217" i="199"/>
  <c r="I1217" i="199"/>
  <c r="H1218" i="199"/>
  <c r="I1218" i="199"/>
  <c r="H1219" i="199"/>
  <c r="I1219" i="199"/>
  <c r="H1220" i="199"/>
  <c r="I1220" i="199"/>
  <c r="H1221" i="199"/>
  <c r="I1221" i="199"/>
  <c r="H1222" i="199"/>
  <c r="I1222" i="199"/>
  <c r="H1223" i="199"/>
  <c r="I1223" i="199"/>
  <c r="H1224" i="199"/>
  <c r="I1224" i="199"/>
  <c r="H1225" i="199"/>
  <c r="I1225" i="199"/>
  <c r="H1226" i="199"/>
  <c r="I1226" i="199"/>
  <c r="H1227" i="199"/>
  <c r="I1227" i="199"/>
  <c r="H1228" i="199"/>
  <c r="I1228" i="199"/>
  <c r="H1229" i="199"/>
  <c r="I1229" i="199"/>
  <c r="H1230" i="199"/>
  <c r="I1230" i="199"/>
  <c r="H1231" i="199"/>
  <c r="I1231" i="199"/>
  <c r="H1232" i="199"/>
  <c r="I1232" i="199"/>
  <c r="H1233" i="199"/>
  <c r="I1233" i="199"/>
  <c r="H1234" i="199"/>
  <c r="I1234" i="199"/>
  <c r="H1235" i="199"/>
  <c r="I1235" i="199"/>
  <c r="H1236" i="199"/>
  <c r="I1236" i="199"/>
  <c r="H1238" i="199"/>
  <c r="I1238" i="199"/>
  <c r="H1239" i="199"/>
  <c r="I1239" i="199"/>
  <c r="H1240" i="199"/>
  <c r="I1240" i="199"/>
  <c r="H1241" i="199"/>
  <c r="I1241" i="199"/>
  <c r="H1242" i="199"/>
  <c r="I1242" i="199"/>
  <c r="H1243" i="199"/>
  <c r="I1243" i="199"/>
  <c r="H1244" i="199"/>
  <c r="I1244" i="199"/>
  <c r="H1245" i="199"/>
  <c r="I1245" i="199"/>
  <c r="H1246" i="199"/>
  <c r="I1246" i="199"/>
  <c r="H1247" i="199"/>
  <c r="I1247" i="199"/>
  <c r="H1248" i="199"/>
  <c r="I1248" i="199"/>
  <c r="H1249" i="199"/>
  <c r="I1249" i="199"/>
  <c r="H1250" i="199"/>
  <c r="I1250" i="199"/>
  <c r="H1251" i="199"/>
  <c r="I1251" i="199"/>
  <c r="H1252" i="199"/>
  <c r="I1252" i="199"/>
  <c r="H1253" i="199"/>
  <c r="I1253" i="199"/>
  <c r="H1254" i="199"/>
  <c r="I1254" i="199"/>
  <c r="H1255" i="199"/>
  <c r="I1255" i="199"/>
  <c r="H1256" i="199"/>
  <c r="I1256" i="199"/>
  <c r="H1257" i="199"/>
  <c r="I1257" i="199"/>
  <c r="H1258" i="199"/>
  <c r="I1258" i="199"/>
  <c r="H1259" i="199"/>
  <c r="I1259" i="199"/>
  <c r="H1260" i="199"/>
  <c r="I1260" i="199"/>
  <c r="H1261" i="199"/>
  <c r="I1261" i="199"/>
  <c r="H1262" i="199"/>
  <c r="I1262" i="199"/>
  <c r="H1263" i="199"/>
  <c r="I1263" i="199"/>
  <c r="H1264" i="199"/>
  <c r="I1264" i="199"/>
  <c r="H1265" i="199"/>
  <c r="I1265" i="199"/>
  <c r="H1266" i="199"/>
  <c r="I1266" i="199"/>
  <c r="H1267" i="199"/>
  <c r="I1267" i="199"/>
  <c r="H1268" i="199"/>
  <c r="I1268" i="199"/>
  <c r="H1269" i="199"/>
  <c r="I1269" i="199"/>
  <c r="H1270" i="199"/>
  <c r="I1270" i="199"/>
  <c r="H1271" i="199"/>
  <c r="I1271" i="199"/>
  <c r="H1272" i="199"/>
  <c r="I1272" i="199"/>
  <c r="H1273" i="199"/>
  <c r="I1273" i="199"/>
  <c r="H1274" i="199"/>
  <c r="I1274" i="199"/>
  <c r="H1275" i="199"/>
  <c r="I1275" i="199"/>
  <c r="H1276" i="199"/>
  <c r="I1276" i="199"/>
  <c r="H1277" i="199"/>
  <c r="I1277" i="199"/>
  <c r="H1278" i="199"/>
  <c r="I1278" i="199"/>
  <c r="H1279" i="199"/>
  <c r="I1279" i="199"/>
  <c r="H1280" i="199"/>
  <c r="I1280" i="199"/>
  <c r="H1282" i="199"/>
  <c r="I1282" i="199"/>
  <c r="H1283" i="199"/>
  <c r="I1283" i="199"/>
  <c r="H1284" i="199"/>
  <c r="I1284" i="199"/>
  <c r="H1285" i="199"/>
  <c r="I1285" i="199"/>
  <c r="H1287" i="199"/>
  <c r="I1287" i="199"/>
  <c r="H1288" i="199"/>
  <c r="I1288" i="199"/>
  <c r="H1289" i="199"/>
  <c r="I1289" i="199"/>
  <c r="H1290" i="199"/>
  <c r="I1290" i="199"/>
  <c r="H1291" i="199"/>
  <c r="I1291" i="199"/>
  <c r="H1292" i="199"/>
  <c r="I1292" i="199"/>
  <c r="H1293" i="199"/>
  <c r="I1293" i="199"/>
  <c r="H1294" i="199"/>
  <c r="I1294" i="199"/>
  <c r="H1295" i="199"/>
  <c r="I1295" i="199"/>
  <c r="H1296" i="199"/>
  <c r="I1296" i="199"/>
  <c r="H1297" i="199"/>
  <c r="I1297" i="199"/>
  <c r="H1298" i="199"/>
  <c r="I1298" i="199"/>
  <c r="H1299" i="199"/>
  <c r="I1299" i="199"/>
  <c r="H1300" i="199"/>
  <c r="I1300" i="199"/>
  <c r="H1301" i="199"/>
  <c r="I1301" i="199"/>
  <c r="H1302" i="199"/>
  <c r="I1302" i="199"/>
  <c r="H1303" i="199"/>
  <c r="I1303" i="199"/>
  <c r="H1304" i="199"/>
  <c r="I1304" i="199"/>
  <c r="H1305" i="199"/>
  <c r="I1305" i="199"/>
  <c r="H1306" i="199"/>
  <c r="I1306" i="199"/>
  <c r="H1307" i="199"/>
  <c r="I1307" i="199"/>
  <c r="H1308" i="199"/>
  <c r="I1308" i="199"/>
  <c r="H1309" i="199"/>
  <c r="I1309" i="199"/>
  <c r="H1310" i="199"/>
  <c r="I1310" i="199"/>
  <c r="H1311" i="199"/>
  <c r="I1311" i="199"/>
  <c r="H1312" i="199"/>
  <c r="I1312" i="199"/>
  <c r="H1313" i="199"/>
  <c r="I1313" i="199"/>
  <c r="H1315" i="199"/>
  <c r="I1315" i="199"/>
  <c r="H1316" i="199"/>
  <c r="I1316" i="199"/>
  <c r="H1317" i="199"/>
  <c r="I1317" i="199"/>
  <c r="H1318" i="199"/>
  <c r="G10" i="177" s="1"/>
  <c r="I1318" i="199"/>
  <c r="H1319" i="199"/>
  <c r="I1319" i="199"/>
  <c r="H1320" i="199"/>
  <c r="I1320" i="199"/>
  <c r="H1321" i="199"/>
  <c r="I1321" i="199"/>
  <c r="H1322" i="199"/>
  <c r="I1322" i="199"/>
  <c r="H1323" i="199"/>
  <c r="G15" i="177" s="1"/>
  <c r="I1323" i="199"/>
  <c r="H1324" i="199"/>
  <c r="I1324" i="199"/>
  <c r="H1325" i="199"/>
  <c r="I1325" i="199"/>
  <c r="H1326" i="199"/>
  <c r="I1326" i="199"/>
  <c r="H1327" i="199"/>
  <c r="I1327" i="199"/>
  <c r="H1328" i="199"/>
  <c r="G20" i="177" s="1"/>
  <c r="I1328" i="199"/>
  <c r="H1329" i="199"/>
  <c r="I1329" i="199"/>
  <c r="H1330" i="199"/>
  <c r="G22" i="177" s="1"/>
  <c r="I1330" i="199"/>
  <c r="H1331" i="199"/>
  <c r="I1331" i="199"/>
  <c r="H1332" i="199"/>
  <c r="I1332" i="199"/>
  <c r="H1333" i="199"/>
  <c r="I1333" i="199"/>
  <c r="H1334" i="199"/>
  <c r="I1334" i="199"/>
  <c r="H1335" i="199"/>
  <c r="G27" i="177" s="1"/>
  <c r="I1335" i="199"/>
  <c r="H1336" i="199"/>
  <c r="I1336" i="199"/>
  <c r="H1337" i="199"/>
  <c r="I1337" i="199"/>
  <c r="H1338" i="199"/>
  <c r="G30" i="177" s="1"/>
  <c r="I1338" i="199"/>
  <c r="H1339" i="199"/>
  <c r="G31" i="177" s="1"/>
  <c r="I1339" i="199"/>
  <c r="H1340" i="199"/>
  <c r="I1340" i="199"/>
  <c r="H1341" i="199"/>
  <c r="I1341" i="199"/>
  <c r="H1342" i="199"/>
  <c r="I1342" i="199"/>
  <c r="H1343" i="199"/>
  <c r="I1343" i="199"/>
  <c r="H1344" i="199"/>
  <c r="I1344" i="199"/>
  <c r="H1345" i="199"/>
  <c r="G37" i="177" s="1"/>
  <c r="I1345" i="199"/>
  <c r="H1346" i="199"/>
  <c r="I1346" i="199"/>
  <c r="H1347" i="199"/>
  <c r="I1347" i="199"/>
  <c r="H1348" i="199"/>
  <c r="I1348" i="199"/>
  <c r="H1349" i="199"/>
  <c r="I1349" i="199"/>
  <c r="H1350" i="199"/>
  <c r="I1350" i="199"/>
  <c r="H1351" i="199"/>
  <c r="I1351" i="199"/>
  <c r="H1352" i="199"/>
  <c r="G44" i="177" s="1"/>
  <c r="I1352" i="199"/>
  <c r="H1353" i="199"/>
  <c r="G45" i="177" s="1"/>
  <c r="I1353" i="199"/>
  <c r="H1354" i="199"/>
  <c r="I1354" i="199"/>
  <c r="H1355" i="199"/>
  <c r="G47" i="177" s="1"/>
  <c r="I1355" i="199"/>
  <c r="H1356" i="199"/>
  <c r="I1356" i="199"/>
  <c r="H1357" i="199"/>
  <c r="G49" i="177" s="1"/>
  <c r="I1357" i="199"/>
  <c r="H1359" i="199"/>
  <c r="G51" i="177" s="1"/>
  <c r="I1359" i="199"/>
  <c r="H1360" i="199"/>
  <c r="I1360" i="199"/>
  <c r="H1361" i="199"/>
  <c r="G53" i="177" s="1"/>
  <c r="I1361" i="199"/>
  <c r="H1362" i="199"/>
  <c r="I1362" i="199"/>
  <c r="H1364" i="199"/>
  <c r="I1364" i="199"/>
  <c r="H1365" i="199"/>
  <c r="I1365" i="199"/>
  <c r="H1366" i="199"/>
  <c r="I1366" i="199"/>
  <c r="H1367" i="199"/>
  <c r="I1367" i="199"/>
  <c r="H1368" i="199"/>
  <c r="I1368" i="199"/>
  <c r="H1369" i="199"/>
  <c r="G61" i="177" s="1"/>
  <c r="I1369" i="199"/>
  <c r="H1370" i="199"/>
  <c r="I1370" i="199"/>
  <c r="H1371" i="199"/>
  <c r="G63" i="177" s="1"/>
  <c r="I1371" i="199"/>
  <c r="H1372" i="199"/>
  <c r="G64" i="177" s="1"/>
  <c r="I1372" i="199"/>
  <c r="H1373" i="199"/>
  <c r="G65" i="177" s="1"/>
  <c r="I1373" i="199"/>
  <c r="H1374" i="199"/>
  <c r="I1374" i="199"/>
  <c r="H1375" i="199"/>
  <c r="I1375" i="199"/>
  <c r="H1376" i="199"/>
  <c r="I1376" i="199"/>
  <c r="H1377" i="199"/>
  <c r="I1377" i="199"/>
  <c r="H1378" i="199"/>
  <c r="I1378" i="199"/>
  <c r="H1379" i="199"/>
  <c r="I1379" i="199"/>
  <c r="H1380" i="199"/>
  <c r="I1380" i="199"/>
  <c r="H1381" i="199"/>
  <c r="G73" i="177" s="1"/>
  <c r="I1381" i="199"/>
  <c r="H1382" i="199"/>
  <c r="I1382" i="199"/>
  <c r="H1383" i="199"/>
  <c r="I1383" i="199"/>
  <c r="H1384" i="199"/>
  <c r="I1384" i="199"/>
  <c r="H1385" i="199"/>
  <c r="I1385" i="199"/>
  <c r="H1386" i="199"/>
  <c r="I1386" i="199"/>
  <c r="H1387" i="199"/>
  <c r="I1387" i="199"/>
  <c r="H1388" i="199"/>
  <c r="G80" i="177" s="1"/>
  <c r="I1388" i="199"/>
  <c r="H1389" i="199"/>
  <c r="I1389" i="199"/>
  <c r="H1390" i="199"/>
  <c r="I1390" i="199"/>
  <c r="H1392" i="199"/>
  <c r="I1392" i="199"/>
  <c r="H1393" i="199"/>
  <c r="I1393" i="199"/>
  <c r="H1394" i="199"/>
  <c r="I1394" i="199"/>
  <c r="H1395" i="199"/>
  <c r="I1395" i="199"/>
  <c r="H1396" i="199"/>
  <c r="I1396" i="199"/>
  <c r="H1397" i="199"/>
  <c r="I1397" i="199"/>
  <c r="H1398" i="199"/>
  <c r="I1398" i="199"/>
  <c r="H1399" i="199"/>
  <c r="I1399" i="199"/>
  <c r="H1400" i="199"/>
  <c r="I1400" i="199"/>
  <c r="H1401" i="199"/>
  <c r="I1401" i="199"/>
  <c r="H1402" i="199"/>
  <c r="I1402" i="199"/>
  <c r="H1403" i="199"/>
  <c r="I1403" i="199"/>
  <c r="H1404" i="199"/>
  <c r="I1404" i="199"/>
  <c r="H1405" i="199"/>
  <c r="I1405" i="199"/>
  <c r="H1406" i="199"/>
  <c r="I1406" i="199"/>
  <c r="H1407" i="199"/>
  <c r="I1407" i="199"/>
  <c r="H1408" i="199"/>
  <c r="I1408" i="199"/>
  <c r="H1409" i="199"/>
  <c r="I1409" i="199"/>
  <c r="H1410" i="199"/>
  <c r="I1410" i="199"/>
  <c r="H1411" i="199"/>
  <c r="I1411" i="199"/>
  <c r="H1412" i="199"/>
  <c r="I1412" i="199"/>
  <c r="H1413" i="199"/>
  <c r="I1413" i="199"/>
  <c r="H1414" i="199"/>
  <c r="I1414" i="199"/>
  <c r="H1415" i="199"/>
  <c r="I1415" i="199"/>
  <c r="H1416" i="199"/>
  <c r="I1416" i="199"/>
  <c r="H1417" i="199"/>
  <c r="I1417" i="199"/>
  <c r="H1418" i="199"/>
  <c r="I1418" i="199"/>
  <c r="H1419" i="199"/>
  <c r="I1419" i="199"/>
  <c r="H1420" i="199"/>
  <c r="I1420" i="199"/>
  <c r="H1421" i="199"/>
  <c r="I1421" i="199"/>
  <c r="H1422" i="199"/>
  <c r="I1422" i="199"/>
  <c r="H1423" i="199"/>
  <c r="I1423" i="199"/>
  <c r="H1424" i="199"/>
  <c r="I1424" i="199"/>
  <c r="H1425" i="199"/>
  <c r="I1425" i="199"/>
  <c r="H1426" i="199"/>
  <c r="I1426" i="199"/>
  <c r="H1427" i="199"/>
  <c r="I1427" i="199"/>
  <c r="H1428" i="199"/>
  <c r="I1428" i="199"/>
  <c r="H1429" i="199"/>
  <c r="I1429" i="199"/>
  <c r="H1430" i="199"/>
  <c r="I1430" i="199"/>
  <c r="H1431" i="199"/>
  <c r="I1431" i="199"/>
  <c r="H1432" i="199"/>
  <c r="I1432" i="199"/>
  <c r="H1433" i="199"/>
  <c r="I1433" i="199"/>
  <c r="H1434" i="199"/>
  <c r="I1434" i="199"/>
  <c r="H1436" i="199"/>
  <c r="I1436" i="199"/>
  <c r="H1437" i="199"/>
  <c r="I1437" i="199"/>
  <c r="H1438" i="199"/>
  <c r="I1438" i="199"/>
  <c r="H1439" i="199"/>
  <c r="I1439" i="199"/>
  <c r="H1441" i="199"/>
  <c r="I1441" i="199"/>
  <c r="H1442" i="199"/>
  <c r="I1442" i="199"/>
  <c r="H1443" i="199"/>
  <c r="I1443" i="199"/>
  <c r="H1444" i="199"/>
  <c r="I1444" i="199"/>
  <c r="H1445" i="199"/>
  <c r="I1445" i="199"/>
  <c r="H1446" i="199"/>
  <c r="I1446" i="199"/>
  <c r="H1447" i="199"/>
  <c r="I1447" i="199"/>
  <c r="H1448" i="199"/>
  <c r="I1448" i="199"/>
  <c r="H1449" i="199"/>
  <c r="I1449" i="199"/>
  <c r="H1450" i="199"/>
  <c r="I1450" i="199"/>
  <c r="H1451" i="199"/>
  <c r="I1451" i="199"/>
  <c r="H1452" i="199"/>
  <c r="I1452" i="199"/>
  <c r="H1453" i="199"/>
  <c r="I1453" i="199"/>
  <c r="H1454" i="199"/>
  <c r="I1454" i="199"/>
  <c r="H1455" i="199"/>
  <c r="I1455" i="199"/>
  <c r="H1456" i="199"/>
  <c r="I1456" i="199"/>
  <c r="H1457" i="199"/>
  <c r="I1457" i="199"/>
  <c r="H1458" i="199"/>
  <c r="I1458" i="199"/>
  <c r="H1459" i="199"/>
  <c r="I1459" i="199"/>
  <c r="H1460" i="199"/>
  <c r="I1460" i="199"/>
  <c r="H1461" i="199"/>
  <c r="I1461" i="199"/>
  <c r="H1462" i="199"/>
  <c r="I1462" i="199"/>
  <c r="H1463" i="199"/>
  <c r="I1463" i="199"/>
  <c r="H1464" i="199"/>
  <c r="I1464" i="199"/>
  <c r="H1465" i="199"/>
  <c r="I1465" i="199"/>
  <c r="H1466" i="199"/>
  <c r="I1466" i="199"/>
  <c r="H1467" i="199"/>
  <c r="I1467" i="199"/>
  <c r="H1469" i="199"/>
  <c r="I1469" i="199"/>
  <c r="H1470" i="199"/>
  <c r="I1470" i="199"/>
  <c r="H1471" i="199"/>
  <c r="I1471" i="199"/>
  <c r="H1472" i="199"/>
  <c r="I1472" i="199"/>
  <c r="H1473" i="199"/>
  <c r="I1473" i="199"/>
  <c r="H1474" i="199"/>
  <c r="I1474" i="199"/>
  <c r="H1475" i="199"/>
  <c r="I1475" i="199"/>
  <c r="H1476" i="199"/>
  <c r="I1476" i="199"/>
  <c r="H1477" i="199"/>
  <c r="I1477" i="199"/>
  <c r="H1478" i="199"/>
  <c r="I1478" i="199"/>
  <c r="H1479" i="199"/>
  <c r="I1479" i="199"/>
  <c r="H1480" i="199"/>
  <c r="I1480" i="199"/>
  <c r="H1481" i="199"/>
  <c r="I1481" i="199"/>
  <c r="H1482" i="199"/>
  <c r="I1482" i="199"/>
  <c r="H1483" i="199"/>
  <c r="I1483" i="199"/>
  <c r="H1484" i="199"/>
  <c r="I1484" i="199"/>
  <c r="H1485" i="199"/>
  <c r="I1485" i="199"/>
  <c r="H1486" i="199"/>
  <c r="I1486" i="199"/>
  <c r="H1487" i="199"/>
  <c r="I1487" i="199"/>
  <c r="H1488" i="199"/>
  <c r="I1488" i="199"/>
  <c r="H1489" i="199"/>
  <c r="I1489" i="199"/>
  <c r="H1490" i="199"/>
  <c r="I1490" i="199"/>
  <c r="H1491" i="199"/>
  <c r="I1491" i="199"/>
  <c r="H1492" i="199"/>
  <c r="I1492" i="199"/>
  <c r="H1493" i="199"/>
  <c r="I1493" i="199"/>
  <c r="H1494" i="199"/>
  <c r="I1494" i="199"/>
  <c r="H1495" i="199"/>
  <c r="I1495" i="199"/>
  <c r="H1496" i="199"/>
  <c r="I1496" i="199"/>
  <c r="H1497" i="199"/>
  <c r="I1497" i="199"/>
  <c r="H1498" i="199"/>
  <c r="I1498" i="199"/>
  <c r="H1499" i="199"/>
  <c r="I1499" i="199"/>
  <c r="H1500" i="199"/>
  <c r="I1500" i="199"/>
  <c r="H1501" i="199"/>
  <c r="I1501" i="199"/>
  <c r="H1502" i="199"/>
  <c r="I1502" i="199"/>
  <c r="H1503" i="199"/>
  <c r="I1503" i="199"/>
  <c r="H1504" i="199"/>
  <c r="I1504" i="199"/>
  <c r="H1505" i="199"/>
  <c r="I1505" i="199"/>
  <c r="H1506" i="199"/>
  <c r="I1506" i="199"/>
  <c r="H1507" i="199"/>
  <c r="I1507" i="199"/>
  <c r="H1508" i="199"/>
  <c r="I1508" i="199"/>
  <c r="H1509" i="199"/>
  <c r="I1509" i="199"/>
  <c r="H1510" i="199"/>
  <c r="I1510" i="199"/>
  <c r="H1511" i="199"/>
  <c r="I1511" i="199"/>
  <c r="H1513" i="199"/>
  <c r="I1513" i="199"/>
  <c r="H1514" i="199"/>
  <c r="I1514" i="199"/>
  <c r="H1515" i="199"/>
  <c r="I1515" i="199"/>
  <c r="H1516" i="199"/>
  <c r="I1516" i="199"/>
  <c r="H1518" i="199"/>
  <c r="I1518" i="199"/>
  <c r="H1519" i="199"/>
  <c r="I1519" i="199"/>
  <c r="H1520" i="199"/>
  <c r="I1520" i="199"/>
  <c r="H1521" i="199"/>
  <c r="I1521" i="199"/>
  <c r="H1522" i="199"/>
  <c r="I1522" i="199"/>
  <c r="H1523" i="199"/>
  <c r="I1523" i="199"/>
  <c r="H1524" i="199"/>
  <c r="I1524" i="199"/>
  <c r="H1525" i="199"/>
  <c r="I1525" i="199"/>
  <c r="H1526" i="199"/>
  <c r="I1526" i="199"/>
  <c r="H1527" i="199"/>
  <c r="I1527" i="199"/>
  <c r="H1528" i="199"/>
  <c r="I1528" i="199"/>
  <c r="H1529" i="199"/>
  <c r="I1529" i="199"/>
  <c r="H1530" i="199"/>
  <c r="I1530" i="199"/>
  <c r="H1531" i="199"/>
  <c r="I1531" i="199"/>
  <c r="H1532" i="199"/>
  <c r="I1532" i="199"/>
  <c r="H1533" i="199"/>
  <c r="I1533" i="199"/>
  <c r="H1534" i="199"/>
  <c r="I1534" i="199"/>
  <c r="H1535" i="199"/>
  <c r="I1535" i="199"/>
  <c r="H1536" i="199"/>
  <c r="I1536" i="199"/>
  <c r="H1537" i="199"/>
  <c r="I1537" i="199"/>
  <c r="H1538" i="199"/>
  <c r="I1538" i="199"/>
  <c r="H1539" i="199"/>
  <c r="I1539" i="199"/>
  <c r="H1540" i="199"/>
  <c r="I1540" i="199"/>
  <c r="H1541" i="199"/>
  <c r="I1541" i="199"/>
  <c r="H1542" i="199"/>
  <c r="I1542" i="199"/>
  <c r="H1543" i="199"/>
  <c r="I1543" i="199"/>
  <c r="H1544" i="199"/>
  <c r="I1544" i="199"/>
  <c r="H1546" i="199"/>
  <c r="I1546" i="199"/>
  <c r="H1547" i="199"/>
  <c r="I1547" i="199"/>
  <c r="H1548" i="199"/>
  <c r="I1548" i="199"/>
  <c r="H1549" i="199"/>
  <c r="I1549" i="199"/>
  <c r="H1550" i="199"/>
  <c r="I1550" i="199"/>
  <c r="H1551" i="199"/>
  <c r="I1551" i="199"/>
  <c r="H1552" i="199"/>
  <c r="I1552" i="199"/>
  <c r="H1553" i="199"/>
  <c r="I1553" i="199"/>
  <c r="H1554" i="199"/>
  <c r="I1554" i="199"/>
  <c r="H1555" i="199"/>
  <c r="I1555" i="199"/>
  <c r="H1556" i="199"/>
  <c r="I1556" i="199"/>
  <c r="H1557" i="199"/>
  <c r="I1557" i="199"/>
  <c r="H1558" i="199"/>
  <c r="I1558" i="199"/>
  <c r="H1559" i="199"/>
  <c r="I1559" i="199"/>
  <c r="H1560" i="199"/>
  <c r="I1560" i="199"/>
  <c r="H1561" i="199"/>
  <c r="I1561" i="199"/>
  <c r="H1562" i="199"/>
  <c r="I1562" i="199"/>
  <c r="H1563" i="199"/>
  <c r="I1563" i="199"/>
  <c r="H1564" i="199"/>
  <c r="I1564" i="199"/>
  <c r="H1565" i="199"/>
  <c r="I1565" i="199"/>
  <c r="H1566" i="199"/>
  <c r="I1566" i="199"/>
  <c r="H1567" i="199"/>
  <c r="I1567" i="199"/>
  <c r="H1568" i="199"/>
  <c r="I1568" i="199"/>
  <c r="H1569" i="199"/>
  <c r="I1569" i="199"/>
  <c r="H1570" i="199"/>
  <c r="I1570" i="199"/>
  <c r="H1571" i="199"/>
  <c r="I1571" i="199"/>
  <c r="H1572" i="199"/>
  <c r="I1572" i="199"/>
  <c r="H1573" i="199"/>
  <c r="I1573" i="199"/>
  <c r="H1574" i="199"/>
  <c r="I1574" i="199"/>
  <c r="H1575" i="199"/>
  <c r="I1575" i="199"/>
  <c r="H1576" i="199"/>
  <c r="I1576" i="199"/>
  <c r="H1577" i="199"/>
  <c r="I1577" i="199"/>
  <c r="H1578" i="199"/>
  <c r="I1578" i="199"/>
  <c r="H1579" i="199"/>
  <c r="I1579" i="199"/>
  <c r="H1580" i="199"/>
  <c r="I1580" i="199"/>
  <c r="H1581" i="199"/>
  <c r="I1581" i="199"/>
  <c r="H1582" i="199"/>
  <c r="I1582" i="199"/>
  <c r="H1583" i="199"/>
  <c r="I1583" i="199"/>
  <c r="H1584" i="199"/>
  <c r="I1584" i="199"/>
  <c r="H1585" i="199"/>
  <c r="I1585" i="199"/>
  <c r="H1586" i="199"/>
  <c r="I1586" i="199"/>
  <c r="H1587" i="199"/>
  <c r="I1587" i="199"/>
  <c r="H1588" i="199"/>
  <c r="I1588" i="199"/>
  <c r="H1590" i="199"/>
  <c r="I1590" i="199"/>
  <c r="H1591" i="199"/>
  <c r="I1591" i="199"/>
  <c r="H1592" i="199"/>
  <c r="I1592" i="199"/>
  <c r="H1593" i="199"/>
  <c r="I1593" i="199"/>
  <c r="H1595" i="199"/>
  <c r="I1595" i="199"/>
  <c r="H1596" i="199"/>
  <c r="I1596" i="199"/>
  <c r="H1597" i="199"/>
  <c r="I1597" i="199"/>
  <c r="H1598" i="199"/>
  <c r="I1598" i="199"/>
  <c r="H1599" i="199"/>
  <c r="I1599" i="199"/>
  <c r="H1600" i="199"/>
  <c r="I1600" i="199"/>
  <c r="H1601" i="199"/>
  <c r="I1601" i="199"/>
  <c r="H1602" i="199"/>
  <c r="I1602" i="199"/>
  <c r="H1603" i="199"/>
  <c r="I1603" i="199"/>
  <c r="H1604" i="199"/>
  <c r="I1604" i="199"/>
  <c r="H1605" i="199"/>
  <c r="I1605" i="199"/>
  <c r="H1606" i="199"/>
  <c r="I1606" i="199"/>
  <c r="H1607" i="199"/>
  <c r="I1607" i="199"/>
  <c r="H1608" i="199"/>
  <c r="I1608" i="199"/>
  <c r="H1609" i="199"/>
  <c r="I1609" i="199"/>
  <c r="H1610" i="199"/>
  <c r="I1610" i="199"/>
  <c r="H1611" i="199"/>
  <c r="I1611" i="199"/>
  <c r="H1612" i="199"/>
  <c r="I1612" i="199"/>
  <c r="H1613" i="199"/>
  <c r="I1613" i="199"/>
  <c r="H1614" i="199"/>
  <c r="I1614" i="199"/>
  <c r="H1615" i="199"/>
  <c r="I1615" i="199"/>
  <c r="H1616" i="199"/>
  <c r="I1616" i="199"/>
  <c r="H1617" i="199"/>
  <c r="I1617" i="199"/>
  <c r="H1618" i="199"/>
  <c r="I1618" i="199"/>
  <c r="H1619" i="199"/>
  <c r="I1619" i="199"/>
  <c r="H1620" i="199"/>
  <c r="I1620" i="199"/>
  <c r="H1621" i="199"/>
  <c r="I1621" i="199"/>
  <c r="H1623" i="199"/>
  <c r="I1623" i="199"/>
  <c r="H1624" i="199"/>
  <c r="I1624" i="199"/>
  <c r="H1625" i="199"/>
  <c r="I1625" i="199"/>
  <c r="H1626" i="199"/>
  <c r="I1626" i="199"/>
  <c r="H1627" i="199"/>
  <c r="I1627" i="199"/>
  <c r="H1628" i="199"/>
  <c r="I1628" i="199"/>
  <c r="H1629" i="199"/>
  <c r="I1629" i="199"/>
  <c r="H1630" i="199"/>
  <c r="I1630" i="199"/>
  <c r="H1631" i="199"/>
  <c r="I1631" i="199"/>
  <c r="H1632" i="199"/>
  <c r="I1632" i="199"/>
  <c r="H1633" i="199"/>
  <c r="I1633" i="199"/>
  <c r="H1634" i="199"/>
  <c r="I1634" i="199"/>
  <c r="H1635" i="199"/>
  <c r="I1635" i="199"/>
  <c r="H1636" i="199"/>
  <c r="I1636" i="199"/>
  <c r="H1637" i="199"/>
  <c r="I1637" i="199"/>
  <c r="H1638" i="199"/>
  <c r="I1638" i="199"/>
  <c r="H1639" i="199"/>
  <c r="I1639" i="199"/>
  <c r="H1640" i="199"/>
  <c r="I1640" i="199"/>
  <c r="H1641" i="199"/>
  <c r="I1641" i="199"/>
  <c r="H1642" i="199"/>
  <c r="I1642" i="199"/>
  <c r="H1643" i="199"/>
  <c r="I1643" i="199"/>
  <c r="H1644" i="199"/>
  <c r="I1644" i="199"/>
  <c r="H1645" i="199"/>
  <c r="I1645" i="199"/>
  <c r="H1646" i="199"/>
  <c r="I1646" i="199"/>
  <c r="H1647" i="199"/>
  <c r="I1647" i="199"/>
  <c r="H1648" i="199"/>
  <c r="I1648" i="199"/>
  <c r="H1649" i="199"/>
  <c r="I1649" i="199"/>
  <c r="H1650" i="199"/>
  <c r="I1650" i="199"/>
  <c r="H1651" i="199"/>
  <c r="I1651" i="199"/>
  <c r="H1652" i="199"/>
  <c r="I1652" i="199"/>
  <c r="H1653" i="199"/>
  <c r="I1653" i="199"/>
  <c r="H1654" i="199"/>
  <c r="I1654" i="199"/>
  <c r="H1655" i="199"/>
  <c r="I1655" i="199"/>
  <c r="H1656" i="199"/>
  <c r="I1656" i="199"/>
  <c r="H1657" i="199"/>
  <c r="I1657" i="199"/>
  <c r="H1658" i="199"/>
  <c r="I1658" i="199"/>
  <c r="H1659" i="199"/>
  <c r="I1659" i="199"/>
  <c r="H1660" i="199"/>
  <c r="I1660" i="199"/>
  <c r="H1661" i="199"/>
  <c r="I1661" i="199"/>
  <c r="H1662" i="199"/>
  <c r="I1662" i="199"/>
  <c r="H1663" i="199"/>
  <c r="I1663" i="199"/>
  <c r="H1664" i="199"/>
  <c r="I1664" i="199"/>
  <c r="H1665" i="199"/>
  <c r="I1665" i="199"/>
  <c r="H1667" i="199"/>
  <c r="I1667" i="199"/>
  <c r="H1668" i="199"/>
  <c r="I1668" i="199"/>
  <c r="H1669" i="199"/>
  <c r="I1669" i="199"/>
  <c r="H1670" i="199"/>
  <c r="I1670" i="199"/>
  <c r="H1672" i="199"/>
  <c r="I1672" i="199"/>
  <c r="H1673" i="199"/>
  <c r="I1673" i="199"/>
  <c r="H1674" i="199"/>
  <c r="I1674" i="199"/>
  <c r="H1675" i="199"/>
  <c r="I1675" i="199"/>
  <c r="H1676" i="199"/>
  <c r="I1676" i="199"/>
  <c r="H1677" i="199"/>
  <c r="I1677" i="199"/>
  <c r="H1678" i="199"/>
  <c r="I1678" i="199"/>
  <c r="H1679" i="199"/>
  <c r="I1679" i="199"/>
  <c r="H1680" i="199"/>
  <c r="I1680" i="199"/>
  <c r="H1681" i="199"/>
  <c r="I1681" i="199"/>
  <c r="H1682" i="199"/>
  <c r="I1682" i="199"/>
  <c r="H1683" i="199"/>
  <c r="I1683" i="199"/>
  <c r="H1684" i="199"/>
  <c r="I1684" i="199"/>
  <c r="H1685" i="199"/>
  <c r="I1685" i="199"/>
  <c r="H1686" i="199"/>
  <c r="I1686" i="199"/>
  <c r="H1687" i="199"/>
  <c r="I1687" i="199"/>
  <c r="H1688" i="199"/>
  <c r="I1688" i="199"/>
  <c r="H1689" i="199"/>
  <c r="I1689" i="199"/>
  <c r="H1690" i="199"/>
  <c r="I1690" i="199"/>
  <c r="H1691" i="199"/>
  <c r="I1691" i="199"/>
  <c r="H1692" i="199"/>
  <c r="I1692" i="199"/>
  <c r="H1693" i="199"/>
  <c r="I1693" i="199"/>
  <c r="H1694" i="199"/>
  <c r="I1694" i="199"/>
  <c r="H1695" i="199"/>
  <c r="I1695" i="199"/>
  <c r="H1696" i="199"/>
  <c r="I1696" i="199"/>
  <c r="H1697" i="199"/>
  <c r="I1697" i="199"/>
  <c r="H1698" i="199"/>
  <c r="I1698" i="199"/>
  <c r="H1700" i="199"/>
  <c r="I1700" i="199"/>
  <c r="H1701" i="199"/>
  <c r="I1701" i="199"/>
  <c r="H1702" i="199"/>
  <c r="I1702" i="199"/>
  <c r="H1703" i="199"/>
  <c r="I1703" i="199"/>
  <c r="H1704" i="199"/>
  <c r="I1704" i="199"/>
  <c r="H1705" i="199"/>
  <c r="I1705" i="199"/>
  <c r="H1706" i="199"/>
  <c r="I1706" i="199"/>
  <c r="H1707" i="199"/>
  <c r="I1707" i="199"/>
  <c r="H1708" i="199"/>
  <c r="I1708" i="199"/>
  <c r="H1709" i="199"/>
  <c r="I1709" i="199"/>
  <c r="H1710" i="199"/>
  <c r="I1710" i="199"/>
  <c r="H1711" i="199"/>
  <c r="I1711" i="199"/>
  <c r="H1712" i="199"/>
  <c r="I1712" i="199"/>
  <c r="H1713" i="199"/>
  <c r="I1713" i="199"/>
  <c r="H1714" i="199"/>
  <c r="I1714" i="199"/>
  <c r="H1715" i="199"/>
  <c r="I1715" i="199"/>
  <c r="H1716" i="199"/>
  <c r="I1716" i="199"/>
  <c r="H1717" i="199"/>
  <c r="I1717" i="199"/>
  <c r="H1718" i="199"/>
  <c r="I1718" i="199"/>
  <c r="H1719" i="199"/>
  <c r="I1719" i="199"/>
  <c r="H1720" i="199"/>
  <c r="I1720" i="199"/>
  <c r="H1721" i="199"/>
  <c r="I1721" i="199"/>
  <c r="H1722" i="199"/>
  <c r="I1722" i="199"/>
  <c r="H1723" i="199"/>
  <c r="I1723" i="199"/>
  <c r="H1724" i="199"/>
  <c r="I1724" i="199"/>
  <c r="H1725" i="199"/>
  <c r="I1725" i="199"/>
  <c r="H1726" i="199"/>
  <c r="I1726" i="199"/>
  <c r="H1727" i="199"/>
  <c r="I1727" i="199"/>
  <c r="H1728" i="199"/>
  <c r="I1728" i="199"/>
  <c r="H1729" i="199"/>
  <c r="I1729" i="199"/>
  <c r="H1730" i="199"/>
  <c r="I1730" i="199"/>
  <c r="H1731" i="199"/>
  <c r="I1731" i="199"/>
  <c r="H1732" i="199"/>
  <c r="I1732" i="199"/>
  <c r="H1733" i="199"/>
  <c r="I1733" i="199"/>
  <c r="H1734" i="199"/>
  <c r="I1734" i="199"/>
  <c r="H1735" i="199"/>
  <c r="I1735" i="199"/>
  <c r="H1736" i="199"/>
  <c r="I1736" i="199"/>
  <c r="H1737" i="199"/>
  <c r="I1737" i="199"/>
  <c r="H1738" i="199"/>
  <c r="I1738" i="199"/>
  <c r="H1739" i="199"/>
  <c r="I1739" i="199"/>
  <c r="H1740" i="199"/>
  <c r="I1740" i="199"/>
  <c r="H1741" i="199"/>
  <c r="I1741" i="199"/>
  <c r="H1742" i="199"/>
  <c r="I1742" i="199"/>
  <c r="H1744" i="199"/>
  <c r="I1744" i="199"/>
  <c r="H1745" i="199"/>
  <c r="I1745" i="199"/>
  <c r="H1746" i="199"/>
  <c r="I1746" i="199"/>
  <c r="H1747" i="199"/>
  <c r="I1747" i="199"/>
  <c r="H1749" i="199"/>
  <c r="I1749" i="199"/>
  <c r="H1750" i="199"/>
  <c r="I1750" i="199"/>
  <c r="H1751" i="199"/>
  <c r="I1751" i="199"/>
  <c r="H1752" i="199"/>
  <c r="I1752" i="199"/>
  <c r="H1753" i="199"/>
  <c r="I1753" i="199"/>
  <c r="H1754" i="199"/>
  <c r="I1754" i="199"/>
  <c r="H1755" i="199"/>
  <c r="I1755" i="199"/>
  <c r="H1756" i="199"/>
  <c r="I1756" i="199"/>
  <c r="H1757" i="199"/>
  <c r="I1757" i="199"/>
  <c r="H1758" i="199"/>
  <c r="I1758" i="199"/>
  <c r="H1759" i="199"/>
  <c r="I1759" i="199"/>
  <c r="H1760" i="199"/>
  <c r="I1760" i="199"/>
  <c r="H1761" i="199"/>
  <c r="I1761" i="199"/>
  <c r="H1762" i="199"/>
  <c r="I1762" i="199"/>
  <c r="H1763" i="199"/>
  <c r="I1763" i="199"/>
  <c r="H1764" i="199"/>
  <c r="I1764" i="199"/>
  <c r="H1765" i="199"/>
  <c r="I1765" i="199"/>
  <c r="H1766" i="199"/>
  <c r="I1766" i="199"/>
  <c r="H1767" i="199"/>
  <c r="I1767" i="199"/>
  <c r="H1768" i="199"/>
  <c r="I1768" i="199"/>
  <c r="H1769" i="199"/>
  <c r="I1769" i="199"/>
  <c r="H1770" i="199"/>
  <c r="I1770" i="199"/>
  <c r="H1771" i="199"/>
  <c r="I1771" i="199"/>
  <c r="H1772" i="199"/>
  <c r="I1772" i="199"/>
  <c r="H1773" i="199"/>
  <c r="I1773" i="199"/>
  <c r="H1774" i="199"/>
  <c r="I1774" i="199"/>
  <c r="H1775" i="199"/>
  <c r="I1775" i="199"/>
  <c r="H1777" i="199"/>
  <c r="I1777" i="199"/>
  <c r="H1778" i="199"/>
  <c r="I1778" i="199"/>
  <c r="H1779" i="199"/>
  <c r="I1779" i="199"/>
  <c r="H1780" i="199"/>
  <c r="I1780" i="199"/>
  <c r="H1781" i="199"/>
  <c r="I1781" i="199"/>
  <c r="H1782" i="199"/>
  <c r="I1782" i="199"/>
  <c r="H1783" i="199"/>
  <c r="I1783" i="199"/>
  <c r="H1784" i="199"/>
  <c r="I1784" i="199"/>
  <c r="H1785" i="199"/>
  <c r="I1785" i="199"/>
  <c r="H1786" i="199"/>
  <c r="I1786" i="199"/>
  <c r="H1787" i="199"/>
  <c r="I1787" i="199"/>
  <c r="H1788" i="199"/>
  <c r="I1788" i="199"/>
  <c r="H1789" i="199"/>
  <c r="I1789" i="199"/>
  <c r="H1790" i="199"/>
  <c r="I1790" i="199"/>
  <c r="H1791" i="199"/>
  <c r="I1791" i="199"/>
  <c r="H1792" i="199"/>
  <c r="I1792" i="199"/>
  <c r="H1793" i="199"/>
  <c r="I1793" i="199"/>
  <c r="H1794" i="199"/>
  <c r="I1794" i="199"/>
  <c r="H1795" i="199"/>
  <c r="I1795" i="199"/>
  <c r="H1796" i="199"/>
  <c r="I1796" i="199"/>
  <c r="H1797" i="199"/>
  <c r="I1797" i="199"/>
  <c r="H1798" i="199"/>
  <c r="I1798" i="199"/>
  <c r="H1799" i="199"/>
  <c r="I1799" i="199"/>
  <c r="H1800" i="199"/>
  <c r="I1800" i="199"/>
  <c r="H1801" i="199"/>
  <c r="I1801" i="199"/>
  <c r="H1802" i="199"/>
  <c r="I1802" i="199"/>
  <c r="H1803" i="199"/>
  <c r="I1803" i="199"/>
  <c r="H1804" i="199"/>
  <c r="I1804" i="199"/>
  <c r="H1805" i="199"/>
  <c r="I1805" i="199"/>
  <c r="H1806" i="199"/>
  <c r="I1806" i="199"/>
  <c r="H1807" i="199"/>
  <c r="I1807" i="199"/>
  <c r="H1808" i="199"/>
  <c r="I1808" i="199"/>
  <c r="H1809" i="199"/>
  <c r="I1809" i="199"/>
  <c r="H1810" i="199"/>
  <c r="I1810" i="199"/>
  <c r="H1811" i="199"/>
  <c r="I1811" i="199"/>
  <c r="H1812" i="199"/>
  <c r="I1812" i="199"/>
  <c r="H1813" i="199"/>
  <c r="I1813" i="199"/>
  <c r="H1814" i="199"/>
  <c r="I1814" i="199"/>
  <c r="H1815" i="199"/>
  <c r="I1815" i="199"/>
  <c r="H1816" i="199"/>
  <c r="I1816" i="199"/>
  <c r="H1817" i="199"/>
  <c r="I1817" i="199"/>
  <c r="H1818" i="199"/>
  <c r="I1818" i="199"/>
  <c r="H1819" i="199"/>
  <c r="I1819" i="199"/>
  <c r="H1821" i="199"/>
  <c r="I1821" i="199"/>
  <c r="H1822" i="199"/>
  <c r="I1822" i="199"/>
  <c r="H1823" i="199"/>
  <c r="I1823" i="199"/>
  <c r="H1824" i="199"/>
  <c r="I1824" i="199"/>
  <c r="H1826" i="199"/>
  <c r="I1826" i="199"/>
  <c r="H1827" i="199"/>
  <c r="I1827" i="199"/>
  <c r="H1828" i="199"/>
  <c r="I1828" i="199"/>
  <c r="H1829" i="199"/>
  <c r="I1829" i="199"/>
  <c r="H1830" i="199"/>
  <c r="I1830" i="199"/>
  <c r="H1831" i="199"/>
  <c r="I1831" i="199"/>
  <c r="H1832" i="199"/>
  <c r="I1832" i="199"/>
  <c r="H1833" i="199"/>
  <c r="I1833" i="199"/>
  <c r="H1834" i="199"/>
  <c r="I1834" i="199"/>
  <c r="H1835" i="199"/>
  <c r="I1835" i="199"/>
  <c r="H1836" i="199"/>
  <c r="I1836" i="199"/>
  <c r="H1837" i="199"/>
  <c r="I1837" i="199"/>
  <c r="H1838" i="199"/>
  <c r="I1838" i="199"/>
  <c r="H1839" i="199"/>
  <c r="I1839" i="199"/>
  <c r="H1840" i="199"/>
  <c r="I1840" i="199"/>
  <c r="H1841" i="199"/>
  <c r="I1841" i="199"/>
  <c r="H1842" i="199"/>
  <c r="I1842" i="199"/>
  <c r="H1843" i="199"/>
  <c r="I1843" i="199"/>
  <c r="H1844" i="199"/>
  <c r="I1844" i="199"/>
  <c r="H1845" i="199"/>
  <c r="I1845" i="199"/>
  <c r="H1846" i="199"/>
  <c r="I1846" i="199"/>
  <c r="H1847" i="199"/>
  <c r="I1847" i="199"/>
  <c r="H1848" i="199"/>
  <c r="I1848" i="199"/>
  <c r="H1849" i="199"/>
  <c r="I1849" i="199"/>
  <c r="H1850" i="199"/>
  <c r="I1850" i="199"/>
  <c r="H1851" i="199"/>
  <c r="I1851" i="199"/>
  <c r="H1852" i="199"/>
  <c r="I1852" i="199"/>
  <c r="H1854" i="199"/>
  <c r="I1854" i="199"/>
  <c r="H1855" i="199"/>
  <c r="I1855" i="199"/>
  <c r="H1856" i="199"/>
  <c r="I1856" i="199"/>
  <c r="H1857" i="199"/>
  <c r="I1857" i="199"/>
  <c r="H1858" i="199"/>
  <c r="I1858" i="199"/>
  <c r="H1859" i="199"/>
  <c r="I1859" i="199"/>
  <c r="H1860" i="199"/>
  <c r="I1860" i="199"/>
  <c r="H1861" i="199"/>
  <c r="I1861" i="199"/>
  <c r="H1862" i="199"/>
  <c r="I1862" i="199"/>
  <c r="H1863" i="199"/>
  <c r="I1863" i="199"/>
  <c r="H1864" i="199"/>
  <c r="I1864" i="199"/>
  <c r="H1865" i="199"/>
  <c r="I1865" i="199"/>
  <c r="H1866" i="199"/>
  <c r="I1866" i="199"/>
  <c r="H1867" i="199"/>
  <c r="I1867" i="199"/>
  <c r="H1868" i="199"/>
  <c r="I1868" i="199"/>
  <c r="H1869" i="199"/>
  <c r="I1869" i="199"/>
  <c r="H1870" i="199"/>
  <c r="I1870" i="199"/>
  <c r="H1871" i="199"/>
  <c r="I1871" i="199"/>
  <c r="H1872" i="199"/>
  <c r="I1872" i="199"/>
  <c r="H1873" i="199"/>
  <c r="I1873" i="199"/>
  <c r="H1874" i="199"/>
  <c r="I1874" i="199"/>
  <c r="H1875" i="199"/>
  <c r="I1875" i="199"/>
  <c r="H1876" i="199"/>
  <c r="I1876" i="199"/>
  <c r="H1877" i="199"/>
  <c r="I1877" i="199"/>
  <c r="H1878" i="199"/>
  <c r="I1878" i="199"/>
  <c r="H1879" i="199"/>
  <c r="I1879" i="199"/>
  <c r="H1880" i="199"/>
  <c r="I1880" i="199"/>
  <c r="H1881" i="199"/>
  <c r="I1881" i="199"/>
  <c r="H1882" i="199"/>
  <c r="I1882" i="199"/>
  <c r="H1883" i="199"/>
  <c r="I1883" i="199"/>
  <c r="H1884" i="199"/>
  <c r="I1884" i="199"/>
  <c r="H1885" i="199"/>
  <c r="I1885" i="199"/>
  <c r="H1886" i="199"/>
  <c r="I1886" i="199"/>
  <c r="H1887" i="199"/>
  <c r="I1887" i="199"/>
  <c r="H1888" i="199"/>
  <c r="I1888" i="199"/>
  <c r="H1889" i="199"/>
  <c r="I1889" i="199"/>
  <c r="H1890" i="199"/>
  <c r="I1890" i="199"/>
  <c r="H1891" i="199"/>
  <c r="I1891" i="199"/>
  <c r="H1892" i="199"/>
  <c r="I1892" i="199"/>
  <c r="H1893" i="199"/>
  <c r="I1893" i="199"/>
  <c r="H1894" i="199"/>
  <c r="I1894" i="199"/>
  <c r="H1895" i="199"/>
  <c r="I1895" i="199"/>
  <c r="H1896" i="199"/>
  <c r="I1896" i="199"/>
  <c r="H1898" i="199"/>
  <c r="I1898" i="199"/>
  <c r="H1899" i="199"/>
  <c r="I1899" i="199"/>
  <c r="H1900" i="199"/>
  <c r="I1900" i="199"/>
  <c r="H1901" i="199"/>
  <c r="I1901" i="199"/>
  <c r="H1903" i="199"/>
  <c r="I1903" i="199"/>
  <c r="H1904" i="199"/>
  <c r="I1904" i="199"/>
  <c r="H1905" i="199"/>
  <c r="I1905" i="199"/>
  <c r="H1906" i="199"/>
  <c r="I1906" i="199"/>
  <c r="H1907" i="199"/>
  <c r="I1907" i="199"/>
  <c r="H1908" i="199"/>
  <c r="I1908" i="199"/>
  <c r="H1909" i="199"/>
  <c r="I1909" i="199"/>
  <c r="H1910" i="199"/>
  <c r="I1910" i="199"/>
  <c r="H1911" i="199"/>
  <c r="I1911" i="199"/>
  <c r="H1912" i="199"/>
  <c r="I1912" i="199"/>
  <c r="H1913" i="199"/>
  <c r="I1913" i="199"/>
  <c r="H1914" i="199"/>
  <c r="I1914" i="199"/>
  <c r="H1915" i="199"/>
  <c r="I1915" i="199"/>
  <c r="H1916" i="199"/>
  <c r="I1916" i="199"/>
  <c r="H1917" i="199"/>
  <c r="I1917" i="199"/>
  <c r="H1918" i="199"/>
  <c r="I1918" i="199"/>
  <c r="H1919" i="199"/>
  <c r="I1919" i="199"/>
  <c r="H1920" i="199"/>
  <c r="I1920" i="199"/>
  <c r="H1921" i="199"/>
  <c r="I1921" i="199"/>
  <c r="H1922" i="199"/>
  <c r="I1922" i="199"/>
  <c r="H1923" i="199"/>
  <c r="I1923" i="199"/>
  <c r="H1924" i="199"/>
  <c r="I1924" i="199"/>
  <c r="H1925" i="199"/>
  <c r="I1925" i="199"/>
  <c r="H1926" i="199"/>
  <c r="I1926" i="199"/>
  <c r="H1927" i="199"/>
  <c r="I1927" i="199"/>
  <c r="H1928" i="199"/>
  <c r="I1928" i="199"/>
  <c r="H1929" i="199"/>
  <c r="I1929" i="199"/>
  <c r="H1931" i="199"/>
  <c r="I1931" i="199"/>
  <c r="H1932" i="199"/>
  <c r="I1932" i="199"/>
  <c r="H1933" i="199"/>
  <c r="I1933" i="199"/>
  <c r="H1934" i="199"/>
  <c r="I1934" i="199"/>
  <c r="H1935" i="199"/>
  <c r="I1935" i="199"/>
  <c r="H1936" i="199"/>
  <c r="I1936" i="199"/>
  <c r="H1937" i="199"/>
  <c r="I1937" i="199"/>
  <c r="H1938" i="199"/>
  <c r="I1938" i="199"/>
  <c r="H1939" i="199"/>
  <c r="I1939" i="199"/>
  <c r="H1940" i="199"/>
  <c r="I1940" i="199"/>
  <c r="H1941" i="199"/>
  <c r="I1941" i="199"/>
  <c r="H1942" i="199"/>
  <c r="I1942" i="199"/>
  <c r="H1943" i="199"/>
  <c r="I1943" i="199"/>
  <c r="H1944" i="199"/>
  <c r="I1944" i="199"/>
  <c r="H1945" i="199"/>
  <c r="I1945" i="199"/>
  <c r="H1946" i="199"/>
  <c r="I1946" i="199"/>
  <c r="H1947" i="199"/>
  <c r="I1947" i="199"/>
  <c r="H1948" i="199"/>
  <c r="I1948" i="199"/>
  <c r="H1949" i="199"/>
  <c r="I1949" i="199"/>
  <c r="H1950" i="199"/>
  <c r="I1950" i="199"/>
  <c r="H1951" i="199"/>
  <c r="I1951" i="199"/>
  <c r="H1952" i="199"/>
  <c r="I1952" i="199"/>
  <c r="H1953" i="199"/>
  <c r="I1953" i="199"/>
  <c r="H1954" i="199"/>
  <c r="I1954" i="199"/>
  <c r="H1955" i="199"/>
  <c r="I1955" i="199"/>
  <c r="H1956" i="199"/>
  <c r="I1956" i="199"/>
  <c r="H1957" i="199"/>
  <c r="I1957" i="199"/>
  <c r="H1958" i="199"/>
  <c r="I1958" i="199"/>
  <c r="H1959" i="199"/>
  <c r="I1959" i="199"/>
  <c r="H1960" i="199"/>
  <c r="I1960" i="199"/>
  <c r="H1961" i="199"/>
  <c r="I1961" i="199"/>
  <c r="H1962" i="199"/>
  <c r="I1962" i="199"/>
  <c r="H1963" i="199"/>
  <c r="I1963" i="199"/>
  <c r="H1964" i="199"/>
  <c r="I1964" i="199"/>
  <c r="H1965" i="199"/>
  <c r="I1965" i="199"/>
  <c r="H1966" i="199"/>
  <c r="I1966" i="199"/>
  <c r="H1967" i="199"/>
  <c r="I1967" i="199"/>
  <c r="H1968" i="199"/>
  <c r="I1968" i="199"/>
  <c r="H1969" i="199"/>
  <c r="I1969" i="199"/>
  <c r="H1970" i="199"/>
  <c r="I1970" i="199"/>
  <c r="H1971" i="199"/>
  <c r="I1971" i="199"/>
  <c r="H1972" i="199"/>
  <c r="I1972" i="199"/>
  <c r="H1973" i="199"/>
  <c r="I1973" i="199"/>
  <c r="H1975" i="199"/>
  <c r="I1975" i="199"/>
  <c r="H1976" i="199"/>
  <c r="I1976" i="199"/>
  <c r="H1977" i="199"/>
  <c r="I1977" i="199"/>
  <c r="H1978" i="199"/>
  <c r="I1978" i="199"/>
  <c r="H1980" i="199"/>
  <c r="I1980" i="199"/>
  <c r="H1981" i="199"/>
  <c r="I1981" i="199"/>
  <c r="H1982" i="199"/>
  <c r="I1982" i="199"/>
  <c r="H1983" i="199"/>
  <c r="I1983" i="199"/>
  <c r="H1984" i="199"/>
  <c r="I1984" i="199"/>
  <c r="H1985" i="199"/>
  <c r="I1985" i="199"/>
  <c r="H1986" i="199"/>
  <c r="I1986" i="199"/>
  <c r="H1987" i="199"/>
  <c r="I1987" i="199"/>
  <c r="H1988" i="199"/>
  <c r="I1988" i="199"/>
  <c r="H1989" i="199"/>
  <c r="I1989" i="199"/>
  <c r="H1990" i="199"/>
  <c r="I1990" i="199"/>
  <c r="H1991" i="199"/>
  <c r="I1991" i="199"/>
  <c r="H1992" i="199"/>
  <c r="I1992" i="199"/>
  <c r="H1993" i="199"/>
  <c r="I1993" i="199"/>
  <c r="H1994" i="199"/>
  <c r="I1994" i="199"/>
  <c r="H1995" i="199"/>
  <c r="I1995" i="199"/>
  <c r="H1996" i="199"/>
  <c r="I1996" i="199"/>
  <c r="H1997" i="199"/>
  <c r="I1997" i="199"/>
  <c r="H1998" i="199"/>
  <c r="I1998" i="199"/>
  <c r="H1999" i="199"/>
  <c r="I1999" i="199"/>
  <c r="H2000" i="199"/>
  <c r="I2000" i="199"/>
  <c r="H2001" i="199"/>
  <c r="I2001" i="199"/>
  <c r="H2002" i="199"/>
  <c r="I2002" i="199"/>
  <c r="H2003" i="199"/>
  <c r="I2003" i="199"/>
  <c r="H2004" i="199"/>
  <c r="I2004" i="199"/>
  <c r="H2005" i="199"/>
  <c r="I2005" i="199"/>
  <c r="H2006" i="199"/>
  <c r="I2006" i="199"/>
  <c r="H2008" i="199"/>
  <c r="I2008" i="199"/>
  <c r="H2009" i="199"/>
  <c r="I2009" i="199"/>
  <c r="H2010" i="199"/>
  <c r="I2010" i="199"/>
  <c r="H2011" i="199"/>
  <c r="I2011" i="199"/>
  <c r="H2012" i="199"/>
  <c r="I2012" i="199"/>
  <c r="H2013" i="199"/>
  <c r="I2013" i="199"/>
  <c r="H2014" i="199"/>
  <c r="I2014" i="199"/>
  <c r="H2015" i="199"/>
  <c r="I2015" i="199"/>
  <c r="H2016" i="199"/>
  <c r="I2016" i="199"/>
  <c r="H2017" i="199"/>
  <c r="I2017" i="199"/>
  <c r="H2018" i="199"/>
  <c r="I2018" i="199"/>
  <c r="H2019" i="199"/>
  <c r="I2019" i="199"/>
  <c r="H2020" i="199"/>
  <c r="I2020" i="199"/>
  <c r="H2021" i="199"/>
  <c r="I2021" i="199"/>
  <c r="H2022" i="199"/>
  <c r="I2022" i="199"/>
  <c r="H2023" i="199"/>
  <c r="I2023" i="199"/>
  <c r="H2024" i="199"/>
  <c r="I2024" i="199"/>
  <c r="H2025" i="199"/>
  <c r="I2025" i="199"/>
  <c r="H2026" i="199"/>
  <c r="I2026" i="199"/>
  <c r="H2027" i="199"/>
  <c r="I2027" i="199"/>
  <c r="H2028" i="199"/>
  <c r="I2028" i="199"/>
  <c r="H2029" i="199"/>
  <c r="I2029" i="199"/>
  <c r="H2030" i="199"/>
  <c r="I2030" i="199"/>
  <c r="H2031" i="199"/>
  <c r="I2031" i="199"/>
  <c r="H2032" i="199"/>
  <c r="I2032" i="199"/>
  <c r="H2033" i="199"/>
  <c r="I2033" i="199"/>
  <c r="H2034" i="199"/>
  <c r="I2034" i="199"/>
  <c r="H2035" i="199"/>
  <c r="I2035" i="199"/>
  <c r="H2036" i="199"/>
  <c r="I2036" i="199"/>
  <c r="H2037" i="199"/>
  <c r="I2037" i="199"/>
  <c r="H2038" i="199"/>
  <c r="I2038" i="199"/>
  <c r="H2039" i="199"/>
  <c r="I2039" i="199"/>
  <c r="H2040" i="199"/>
  <c r="I2040" i="199"/>
  <c r="H2041" i="199"/>
  <c r="I2041" i="199"/>
  <c r="H2042" i="199"/>
  <c r="I2042" i="199"/>
  <c r="H2043" i="199"/>
  <c r="I2043" i="199"/>
  <c r="H2044" i="199"/>
  <c r="I2044" i="199"/>
  <c r="H2045" i="199"/>
  <c r="I2045" i="199"/>
  <c r="H2046" i="199"/>
  <c r="I2046" i="199"/>
  <c r="H2047" i="199"/>
  <c r="I2047" i="199"/>
  <c r="H2048" i="199"/>
  <c r="I2048" i="199"/>
  <c r="H2049" i="199"/>
  <c r="I2049" i="199"/>
  <c r="H2050" i="199"/>
  <c r="I2050" i="199"/>
  <c r="H2052" i="199"/>
  <c r="I2052" i="199"/>
  <c r="H2053" i="199"/>
  <c r="I2053" i="199"/>
  <c r="H2054" i="199"/>
  <c r="I2054" i="199"/>
  <c r="H2055" i="199"/>
  <c r="I2055" i="199"/>
  <c r="H2057" i="199"/>
  <c r="I2057" i="199"/>
  <c r="H2058" i="199"/>
  <c r="I2058" i="199"/>
  <c r="H2059" i="199"/>
  <c r="I2059" i="199"/>
  <c r="H2060" i="199"/>
  <c r="I2060" i="199"/>
  <c r="H2061" i="199"/>
  <c r="I2061" i="199"/>
  <c r="H2062" i="199"/>
  <c r="I2062" i="199"/>
  <c r="H2063" i="199"/>
  <c r="I2063" i="199"/>
  <c r="H2064" i="199"/>
  <c r="I2064" i="199"/>
  <c r="H2065" i="199"/>
  <c r="I2065" i="199"/>
  <c r="H2066" i="199"/>
  <c r="I2066" i="199"/>
  <c r="H2067" i="199"/>
  <c r="I2067" i="199"/>
  <c r="H2068" i="199"/>
  <c r="I2068" i="199"/>
  <c r="H2069" i="199"/>
  <c r="I2069" i="199"/>
  <c r="H2070" i="199"/>
  <c r="I2070" i="199"/>
  <c r="H2071" i="199"/>
  <c r="I2071" i="199"/>
  <c r="H2072" i="199"/>
  <c r="I2072" i="199"/>
  <c r="H2073" i="199"/>
  <c r="I2073" i="199"/>
  <c r="H2074" i="199"/>
  <c r="I2074" i="199"/>
  <c r="H2075" i="199"/>
  <c r="I2075" i="199"/>
  <c r="H2076" i="199"/>
  <c r="I2076" i="199"/>
  <c r="H2077" i="199"/>
  <c r="I2077" i="199"/>
  <c r="H2078" i="199"/>
  <c r="I2078" i="199"/>
  <c r="H2079" i="199"/>
  <c r="I2079" i="199"/>
  <c r="H2080" i="199"/>
  <c r="I2080" i="199"/>
  <c r="H2081" i="199"/>
  <c r="I2081" i="199"/>
  <c r="H2082" i="199"/>
  <c r="I2082" i="199"/>
  <c r="H2083" i="199"/>
  <c r="I2083" i="199"/>
  <c r="H2085" i="199"/>
  <c r="I2085" i="199"/>
  <c r="H2086" i="199"/>
  <c r="I2086" i="199"/>
  <c r="H2087" i="199"/>
  <c r="I2087" i="199"/>
  <c r="H2088" i="199"/>
  <c r="I2088" i="199"/>
  <c r="H2089" i="199"/>
  <c r="I2089" i="199"/>
  <c r="H2090" i="199"/>
  <c r="I2090" i="199"/>
  <c r="H2091" i="199"/>
  <c r="I2091" i="199"/>
  <c r="H2092" i="199"/>
  <c r="I2092" i="199"/>
  <c r="H2093" i="199"/>
  <c r="I2093" i="199"/>
  <c r="H2094" i="199"/>
  <c r="I2094" i="199"/>
  <c r="H2095" i="199"/>
  <c r="I2095" i="199"/>
  <c r="H2096" i="199"/>
  <c r="I2096" i="199"/>
  <c r="H2097" i="199"/>
  <c r="I2097" i="199"/>
  <c r="H2098" i="199"/>
  <c r="I2098" i="199"/>
  <c r="H2099" i="199"/>
  <c r="I2099" i="199"/>
  <c r="H2100" i="199"/>
  <c r="I2100" i="199"/>
  <c r="H2101" i="199"/>
  <c r="I2101" i="199"/>
  <c r="H2102" i="199"/>
  <c r="I2102" i="199"/>
  <c r="H2103" i="199"/>
  <c r="I2103" i="199"/>
  <c r="H2104" i="199"/>
  <c r="I2104" i="199"/>
  <c r="H2105" i="199"/>
  <c r="I2105" i="199"/>
  <c r="H2106" i="199"/>
  <c r="I2106" i="199"/>
  <c r="H2107" i="199"/>
  <c r="I2107" i="199"/>
  <c r="H2108" i="199"/>
  <c r="I2108" i="199"/>
  <c r="H2109" i="199"/>
  <c r="I2109" i="199"/>
  <c r="H2110" i="199"/>
  <c r="I2110" i="199"/>
  <c r="H2111" i="199"/>
  <c r="I2111" i="199"/>
  <c r="H2112" i="199"/>
  <c r="I2112" i="199"/>
  <c r="H2113" i="199"/>
  <c r="I2113" i="199"/>
  <c r="H2114" i="199"/>
  <c r="I2114" i="199"/>
  <c r="H2115" i="199"/>
  <c r="I2115" i="199"/>
  <c r="H2116" i="199"/>
  <c r="I2116" i="199"/>
  <c r="H2117" i="199"/>
  <c r="I2117" i="199"/>
  <c r="H2118" i="199"/>
  <c r="I2118" i="199"/>
  <c r="H2119" i="199"/>
  <c r="I2119" i="199"/>
  <c r="H2120" i="199"/>
  <c r="I2120" i="199"/>
  <c r="H2121" i="199"/>
  <c r="I2121" i="199"/>
  <c r="H2122" i="199"/>
  <c r="I2122" i="199"/>
  <c r="H2123" i="199"/>
  <c r="I2123" i="199"/>
  <c r="H2124" i="199"/>
  <c r="I2124" i="199"/>
  <c r="H2125" i="199"/>
  <c r="I2125" i="199"/>
  <c r="H2126" i="199"/>
  <c r="I2126" i="199"/>
  <c r="H2127" i="199"/>
  <c r="I2127" i="199"/>
  <c r="H2129" i="199"/>
  <c r="I2129" i="199"/>
  <c r="H2130" i="199"/>
  <c r="I2130" i="199"/>
  <c r="H2131" i="199"/>
  <c r="I2131" i="199"/>
  <c r="H2132" i="199"/>
  <c r="I2132" i="199"/>
  <c r="H2134" i="199"/>
  <c r="I2134" i="199"/>
  <c r="H2135" i="199"/>
  <c r="I2135" i="199"/>
  <c r="H2136" i="199"/>
  <c r="I2136" i="199"/>
  <c r="H2137" i="199"/>
  <c r="I2137" i="199"/>
  <c r="H2138" i="199"/>
  <c r="I2138" i="199"/>
  <c r="H2139" i="199"/>
  <c r="I2139" i="199"/>
  <c r="H2140" i="199"/>
  <c r="I2140" i="199"/>
  <c r="H2141" i="199"/>
  <c r="I2141" i="199"/>
  <c r="H2142" i="199"/>
  <c r="I2142" i="199"/>
  <c r="H2143" i="199"/>
  <c r="I2143" i="199"/>
  <c r="H2144" i="199"/>
  <c r="I2144" i="199"/>
  <c r="H2145" i="199"/>
  <c r="I2145" i="199"/>
  <c r="H2146" i="199"/>
  <c r="I2146" i="199"/>
  <c r="H2147" i="199"/>
  <c r="I2147" i="199"/>
  <c r="H2148" i="199"/>
  <c r="I2148" i="199"/>
  <c r="H2149" i="199"/>
  <c r="I2149" i="199"/>
  <c r="H2150" i="199"/>
  <c r="I2150" i="199"/>
  <c r="H2151" i="199"/>
  <c r="I2151" i="199"/>
  <c r="H2152" i="199"/>
  <c r="I2152" i="199"/>
  <c r="H2153" i="199"/>
  <c r="I2153" i="199"/>
  <c r="H2154" i="199"/>
  <c r="I2154" i="199"/>
  <c r="H2155" i="199"/>
  <c r="I2155" i="199"/>
  <c r="H2156" i="199"/>
  <c r="I2156" i="199"/>
  <c r="H2157" i="199"/>
  <c r="I2157" i="199"/>
  <c r="H2158" i="199"/>
  <c r="I2158" i="199"/>
  <c r="H2159" i="199"/>
  <c r="I2159" i="199"/>
  <c r="H2160" i="199"/>
  <c r="I2160" i="199"/>
  <c r="H2162" i="199"/>
  <c r="I2162" i="199"/>
  <c r="H2163" i="199"/>
  <c r="I2163" i="199"/>
  <c r="H2164" i="199"/>
  <c r="I2164" i="199"/>
  <c r="H2165" i="199"/>
  <c r="I2165" i="199"/>
  <c r="H2166" i="199"/>
  <c r="I2166" i="199"/>
  <c r="H2167" i="199"/>
  <c r="I2167" i="199"/>
  <c r="H2168" i="199"/>
  <c r="I2168" i="199"/>
  <c r="H2169" i="199"/>
  <c r="I2169" i="199"/>
  <c r="H2170" i="199"/>
  <c r="I2170" i="199"/>
  <c r="H2171" i="199"/>
  <c r="I2171" i="199"/>
  <c r="H2172" i="199"/>
  <c r="I2172" i="199"/>
  <c r="H2173" i="199"/>
  <c r="I2173" i="199"/>
  <c r="H2174" i="199"/>
  <c r="I2174" i="199"/>
  <c r="H2175" i="199"/>
  <c r="I2175" i="199"/>
  <c r="H2176" i="199"/>
  <c r="I2176" i="199"/>
  <c r="H2177" i="199"/>
  <c r="I2177" i="199"/>
  <c r="H2178" i="199"/>
  <c r="I2178" i="199"/>
  <c r="H2179" i="199"/>
  <c r="I2179" i="199"/>
  <c r="H2180" i="199"/>
  <c r="I2180" i="199"/>
  <c r="H2181" i="199"/>
  <c r="I2181" i="199"/>
  <c r="H2182" i="199"/>
  <c r="I2182" i="199"/>
  <c r="H2183" i="199"/>
  <c r="I2183" i="199"/>
  <c r="H2184" i="199"/>
  <c r="I2184" i="199"/>
  <c r="H2185" i="199"/>
  <c r="I2185" i="199"/>
  <c r="H2186" i="199"/>
  <c r="I2186" i="199"/>
  <c r="H2187" i="199"/>
  <c r="I2187" i="199"/>
  <c r="H2188" i="199"/>
  <c r="I2188" i="199"/>
  <c r="H2189" i="199"/>
  <c r="I2189" i="199"/>
  <c r="H2190" i="199"/>
  <c r="I2190" i="199"/>
  <c r="H2191" i="199"/>
  <c r="I2191" i="199"/>
  <c r="H2192" i="199"/>
  <c r="I2192" i="199"/>
  <c r="H2193" i="199"/>
  <c r="I2193" i="199"/>
  <c r="H2194" i="199"/>
  <c r="I2194" i="199"/>
  <c r="H2195" i="199"/>
  <c r="I2195" i="199"/>
  <c r="H2196" i="199"/>
  <c r="I2196" i="199"/>
  <c r="H2197" i="199"/>
  <c r="I2197" i="199"/>
  <c r="H2198" i="199"/>
  <c r="I2198" i="199"/>
  <c r="H2199" i="199"/>
  <c r="I2199" i="199"/>
  <c r="H2200" i="199"/>
  <c r="I2200" i="199"/>
  <c r="H2201" i="199"/>
  <c r="I2201" i="199"/>
  <c r="H2202" i="199"/>
  <c r="I2202" i="199"/>
  <c r="H2203" i="199"/>
  <c r="I2203" i="199"/>
  <c r="H2204" i="199"/>
  <c r="I2204" i="199"/>
  <c r="H2206" i="199"/>
  <c r="I2206" i="199"/>
  <c r="H2207" i="199"/>
  <c r="I2207" i="199"/>
  <c r="H2208" i="199"/>
  <c r="I2208" i="199"/>
  <c r="H2209" i="199"/>
  <c r="I2209" i="199"/>
  <c r="H2211" i="199"/>
  <c r="I2211" i="199"/>
  <c r="H2212" i="199"/>
  <c r="I2212" i="199"/>
  <c r="H2213" i="199"/>
  <c r="I2213" i="199"/>
  <c r="H2214" i="199"/>
  <c r="I2214" i="199"/>
  <c r="H2215" i="199"/>
  <c r="I2215" i="199"/>
  <c r="H2216" i="199"/>
  <c r="I2216" i="199"/>
  <c r="H2217" i="199"/>
  <c r="I2217" i="199"/>
  <c r="H2218" i="199"/>
  <c r="I2218" i="199"/>
  <c r="H2219" i="199"/>
  <c r="I2219" i="199"/>
  <c r="H2220" i="199"/>
  <c r="I2220" i="199"/>
  <c r="H2221" i="199"/>
  <c r="I2221" i="199"/>
  <c r="H2222" i="199"/>
  <c r="I2222" i="199"/>
  <c r="H2223" i="199"/>
  <c r="I2223" i="199"/>
  <c r="H2224" i="199"/>
  <c r="I2224" i="199"/>
  <c r="H2225" i="199"/>
  <c r="I2225" i="199"/>
  <c r="H2226" i="199"/>
  <c r="I2226" i="199"/>
  <c r="H2227" i="199"/>
  <c r="I2227" i="199"/>
  <c r="H2228" i="199"/>
  <c r="I2228" i="199"/>
  <c r="H2229" i="199"/>
  <c r="I2229" i="199"/>
  <c r="H2230" i="199"/>
  <c r="I2230" i="199"/>
  <c r="H2231" i="199"/>
  <c r="I2231" i="199"/>
  <c r="H2232" i="199"/>
  <c r="I2232" i="199"/>
  <c r="H2233" i="199"/>
  <c r="I2233" i="199"/>
  <c r="H2234" i="199"/>
  <c r="I2234" i="199"/>
  <c r="H2235" i="199"/>
  <c r="I2235" i="199"/>
  <c r="H2236" i="199"/>
  <c r="I2236" i="199"/>
  <c r="H2237" i="199"/>
  <c r="I2237" i="199"/>
  <c r="H2239" i="199"/>
  <c r="I2239" i="199"/>
  <c r="H2240" i="199"/>
  <c r="I2240" i="199"/>
  <c r="H2241" i="199"/>
  <c r="I2241" i="199"/>
  <c r="H2242" i="199"/>
  <c r="I2242" i="199"/>
  <c r="H2243" i="199"/>
  <c r="I2243" i="199"/>
  <c r="H2244" i="199"/>
  <c r="I2244" i="199"/>
  <c r="H2245" i="199"/>
  <c r="I2245" i="199"/>
  <c r="H2246" i="199"/>
  <c r="I2246" i="199"/>
  <c r="H2247" i="199"/>
  <c r="I2247" i="199"/>
  <c r="H2248" i="199"/>
  <c r="I2248" i="199"/>
  <c r="H2249" i="199"/>
  <c r="I2249" i="199"/>
  <c r="H2250" i="199"/>
  <c r="I2250" i="199"/>
  <c r="H2251" i="199"/>
  <c r="I2251" i="199"/>
  <c r="H2252" i="199"/>
  <c r="I2252" i="199"/>
  <c r="H2253" i="199"/>
  <c r="I2253" i="199"/>
  <c r="H2254" i="199"/>
  <c r="I2254" i="199"/>
  <c r="H2255" i="199"/>
  <c r="I2255" i="199"/>
  <c r="H2256" i="199"/>
  <c r="I2256" i="199"/>
  <c r="H2257" i="199"/>
  <c r="I2257" i="199"/>
  <c r="H2258" i="199"/>
  <c r="I2258" i="199"/>
  <c r="H2259" i="199"/>
  <c r="I2259" i="199"/>
  <c r="H2260" i="199"/>
  <c r="I2260" i="199"/>
  <c r="H2261" i="199"/>
  <c r="I2261" i="199"/>
  <c r="H2262" i="199"/>
  <c r="I2262" i="199"/>
  <c r="H2263" i="199"/>
  <c r="I2263" i="199"/>
  <c r="H2264" i="199"/>
  <c r="I2264" i="199"/>
  <c r="H2265" i="199"/>
  <c r="I2265" i="199"/>
  <c r="H2266" i="199"/>
  <c r="I2266" i="199"/>
  <c r="H2267" i="199"/>
  <c r="I2267" i="199"/>
  <c r="H2268" i="199"/>
  <c r="I2268" i="199"/>
  <c r="H2269" i="199"/>
  <c r="I2269" i="199"/>
  <c r="H2270" i="199"/>
  <c r="I2270" i="199"/>
  <c r="H2271" i="199"/>
  <c r="I2271" i="199"/>
  <c r="H2272" i="199"/>
  <c r="I2272" i="199"/>
  <c r="H2273" i="199"/>
  <c r="I2273" i="199"/>
  <c r="H2274" i="199"/>
  <c r="I2274" i="199"/>
  <c r="H2275" i="199"/>
  <c r="I2275" i="199"/>
  <c r="H2276" i="199"/>
  <c r="I2276" i="199"/>
  <c r="H2277" i="199"/>
  <c r="I2277" i="199"/>
  <c r="H2278" i="199"/>
  <c r="I2278" i="199"/>
  <c r="H2279" i="199"/>
  <c r="I2279" i="199"/>
  <c r="H2280" i="199"/>
  <c r="I2280" i="199"/>
  <c r="H2281" i="199"/>
  <c r="I2281" i="199"/>
  <c r="H2283" i="199"/>
  <c r="I2283" i="199"/>
  <c r="H2284" i="199"/>
  <c r="I2284" i="199"/>
  <c r="H2285" i="199"/>
  <c r="I2285" i="199"/>
  <c r="H2286" i="199"/>
  <c r="I2286" i="199"/>
  <c r="H2288" i="199"/>
  <c r="I2288" i="199"/>
  <c r="H2289" i="199"/>
  <c r="I2289" i="199"/>
  <c r="H2290" i="199"/>
  <c r="I2290" i="199"/>
  <c r="H2291" i="199"/>
  <c r="I2291" i="199"/>
  <c r="H2292" i="199"/>
  <c r="I2292" i="199"/>
  <c r="H2293" i="199"/>
  <c r="I2293" i="199"/>
  <c r="H2294" i="199"/>
  <c r="I2294" i="199"/>
  <c r="H2295" i="199"/>
  <c r="I2295" i="199"/>
  <c r="H2296" i="199"/>
  <c r="I2296" i="199"/>
  <c r="H2297" i="199"/>
  <c r="I2297" i="199"/>
  <c r="H2298" i="199"/>
  <c r="I2298" i="199"/>
  <c r="H2299" i="199"/>
  <c r="I2299" i="199"/>
  <c r="H2300" i="199"/>
  <c r="I2300" i="199"/>
  <c r="H2301" i="199"/>
  <c r="I2301" i="199"/>
  <c r="H2302" i="199"/>
  <c r="I2302" i="199"/>
  <c r="H2303" i="199"/>
  <c r="I2303" i="199"/>
  <c r="H2304" i="199"/>
  <c r="I2304" i="199"/>
  <c r="H2305" i="199"/>
  <c r="I2305" i="199"/>
  <c r="H2306" i="199"/>
  <c r="I2306" i="199"/>
  <c r="H2307" i="199"/>
  <c r="I2307" i="199"/>
  <c r="H2308" i="199"/>
  <c r="I2308" i="199"/>
  <c r="H2309" i="199"/>
  <c r="I2309" i="199"/>
  <c r="H2310" i="199"/>
  <c r="I2310" i="199"/>
  <c r="H2311" i="199"/>
  <c r="I2311" i="199"/>
  <c r="H2312" i="199"/>
  <c r="I2312" i="199"/>
  <c r="H2313" i="199"/>
  <c r="I2313" i="199"/>
  <c r="H2314" i="199"/>
  <c r="I2314" i="199"/>
  <c r="H2316" i="199"/>
  <c r="I2316" i="199"/>
  <c r="H2317" i="199"/>
  <c r="I2317" i="199"/>
  <c r="H2318" i="199"/>
  <c r="I2318" i="199"/>
  <c r="H2319" i="199"/>
  <c r="I2319" i="199"/>
  <c r="H2320" i="199"/>
  <c r="I2320" i="199"/>
  <c r="H2321" i="199"/>
  <c r="I2321" i="199"/>
  <c r="H2322" i="199"/>
  <c r="I2322" i="199"/>
  <c r="H2323" i="199"/>
  <c r="I2323" i="199"/>
  <c r="H2324" i="199"/>
  <c r="I2324" i="199"/>
  <c r="H2325" i="199"/>
  <c r="I2325" i="199"/>
  <c r="H2326" i="199"/>
  <c r="I2326" i="199"/>
  <c r="H2327" i="199"/>
  <c r="I2327" i="199"/>
  <c r="H2328" i="199"/>
  <c r="I2328" i="199"/>
  <c r="H2329" i="199"/>
  <c r="I2329" i="199"/>
  <c r="H2330" i="199"/>
  <c r="I2330" i="199"/>
  <c r="H2331" i="199"/>
  <c r="I2331" i="199"/>
  <c r="H2332" i="199"/>
  <c r="I2332" i="199"/>
  <c r="H2333" i="199"/>
  <c r="I2333" i="199"/>
  <c r="H2334" i="199"/>
  <c r="I2334" i="199"/>
  <c r="H2335" i="199"/>
  <c r="I2335" i="199"/>
  <c r="H2336" i="199"/>
  <c r="I2336" i="199"/>
  <c r="H2337" i="199"/>
  <c r="I2337" i="199"/>
  <c r="H2338" i="199"/>
  <c r="I2338" i="199"/>
  <c r="H2339" i="199"/>
  <c r="I2339" i="199"/>
  <c r="H2340" i="199"/>
  <c r="I2340" i="199"/>
  <c r="H2341" i="199"/>
  <c r="I2341" i="199"/>
  <c r="H2342" i="199"/>
  <c r="I2342" i="199"/>
  <c r="H2343" i="199"/>
  <c r="I2343" i="199"/>
  <c r="H2344" i="199"/>
  <c r="I2344" i="199"/>
  <c r="H2345" i="199"/>
  <c r="I2345" i="199"/>
  <c r="H2346" i="199"/>
  <c r="I2346" i="199"/>
  <c r="H2347" i="199"/>
  <c r="I2347" i="199"/>
  <c r="H2348" i="199"/>
  <c r="I2348" i="199"/>
  <c r="H2349" i="199"/>
  <c r="I2349" i="199"/>
  <c r="H2350" i="199"/>
  <c r="I2350" i="199"/>
  <c r="H2351" i="199"/>
  <c r="I2351" i="199"/>
  <c r="H2352" i="199"/>
  <c r="I2352" i="199"/>
  <c r="H2353" i="199"/>
  <c r="I2353" i="199"/>
  <c r="H2354" i="199"/>
  <c r="I2354" i="199"/>
  <c r="H2355" i="199"/>
  <c r="I2355" i="199"/>
  <c r="H2356" i="199"/>
  <c r="I2356" i="199"/>
  <c r="H2357" i="199"/>
  <c r="I2357" i="199"/>
  <c r="H2358" i="199"/>
  <c r="I2358" i="199"/>
  <c r="H2360" i="199"/>
  <c r="I2360" i="199"/>
  <c r="H2361" i="199"/>
  <c r="I2361" i="199"/>
  <c r="H2362" i="199"/>
  <c r="I2362" i="199"/>
  <c r="H2363" i="199"/>
  <c r="I2363" i="199"/>
  <c r="H2365" i="199"/>
  <c r="I2365" i="199"/>
  <c r="H2366" i="199"/>
  <c r="I2366" i="199"/>
  <c r="H2367" i="199"/>
  <c r="I2367" i="199"/>
  <c r="H2368" i="199"/>
  <c r="I2368" i="199"/>
  <c r="H2369" i="199"/>
  <c r="I2369" i="199"/>
  <c r="H2370" i="199"/>
  <c r="I2370" i="199"/>
  <c r="H2371" i="199"/>
  <c r="I2371" i="199"/>
  <c r="H2372" i="199"/>
  <c r="I2372" i="199"/>
  <c r="H2373" i="199"/>
  <c r="I2373" i="199"/>
  <c r="H2374" i="199"/>
  <c r="I2374" i="199"/>
  <c r="H2375" i="199"/>
  <c r="I2375" i="199"/>
  <c r="H2376" i="199"/>
  <c r="I2376" i="199"/>
  <c r="H2377" i="199"/>
  <c r="I2377" i="199"/>
  <c r="H2378" i="199"/>
  <c r="I2378" i="199"/>
  <c r="H2379" i="199"/>
  <c r="I2379" i="199"/>
  <c r="H2380" i="199"/>
  <c r="I2380" i="199"/>
  <c r="H2381" i="199"/>
  <c r="I2381" i="199"/>
  <c r="H2382" i="199"/>
  <c r="I2382" i="199"/>
  <c r="H2383" i="199"/>
  <c r="I2383" i="199"/>
  <c r="H2384" i="199"/>
  <c r="I2384" i="199"/>
  <c r="H2385" i="199"/>
  <c r="I2385" i="199"/>
  <c r="H2386" i="199"/>
  <c r="I2386" i="199"/>
  <c r="H2387" i="199"/>
  <c r="I2387" i="199"/>
  <c r="H2388" i="199"/>
  <c r="I2388" i="199"/>
  <c r="H2389" i="199"/>
  <c r="I2389" i="199"/>
  <c r="H2390" i="199"/>
  <c r="I2390" i="199"/>
  <c r="H2391" i="199"/>
  <c r="I2391" i="199"/>
  <c r="H2393" i="199"/>
  <c r="I2393" i="199"/>
  <c r="H2394" i="199"/>
  <c r="I2394" i="199"/>
  <c r="H2395" i="199"/>
  <c r="I2395" i="199"/>
  <c r="H2396" i="199"/>
  <c r="I2396" i="199"/>
  <c r="H2397" i="199"/>
  <c r="I2397" i="199"/>
  <c r="H2398" i="199"/>
  <c r="I2398" i="199"/>
  <c r="H2399" i="199"/>
  <c r="I2399" i="199"/>
  <c r="H2400" i="199"/>
  <c r="I2400" i="199"/>
  <c r="H2401" i="199"/>
  <c r="I2401" i="199"/>
  <c r="H2402" i="199"/>
  <c r="I2402" i="199"/>
  <c r="H2403" i="199"/>
  <c r="I2403" i="199"/>
  <c r="H2404" i="199"/>
  <c r="I2404" i="199"/>
  <c r="H2405" i="199"/>
  <c r="I2405" i="199"/>
  <c r="H2406" i="199"/>
  <c r="I2406" i="199"/>
  <c r="H2407" i="199"/>
  <c r="I2407" i="199"/>
  <c r="H2408" i="199"/>
  <c r="I2408" i="199"/>
  <c r="H2409" i="199"/>
  <c r="I2409" i="199"/>
  <c r="H2410" i="199"/>
  <c r="I2410" i="199"/>
  <c r="H2411" i="199"/>
  <c r="I2411" i="199"/>
  <c r="H2412" i="199"/>
  <c r="I2412" i="199"/>
  <c r="H2413" i="199"/>
  <c r="I2413" i="199"/>
  <c r="H2414" i="199"/>
  <c r="I2414" i="199"/>
  <c r="H2415" i="199"/>
  <c r="I2415" i="199"/>
  <c r="H2416" i="199"/>
  <c r="I2416" i="199"/>
  <c r="H2417" i="199"/>
  <c r="I2417" i="199"/>
  <c r="H2418" i="199"/>
  <c r="I2418" i="199"/>
  <c r="H2419" i="199"/>
  <c r="I2419" i="199"/>
  <c r="H2420" i="199"/>
  <c r="I2420" i="199"/>
  <c r="H2421" i="199"/>
  <c r="I2421" i="199"/>
  <c r="H2422" i="199"/>
  <c r="I2422" i="199"/>
  <c r="H2423" i="199"/>
  <c r="I2423" i="199"/>
  <c r="H2424" i="199"/>
  <c r="I2424" i="199"/>
  <c r="H2425" i="199"/>
  <c r="I2425" i="199"/>
  <c r="H2426" i="199"/>
  <c r="I2426" i="199"/>
  <c r="H2427" i="199"/>
  <c r="I2427" i="199"/>
  <c r="H2428" i="199"/>
  <c r="I2428" i="199"/>
  <c r="H2429" i="199"/>
  <c r="I2429" i="199"/>
  <c r="H2430" i="199"/>
  <c r="I2430" i="199"/>
  <c r="H2431" i="199"/>
  <c r="I2431" i="199"/>
  <c r="H2432" i="199"/>
  <c r="I2432" i="199"/>
  <c r="H2433" i="199"/>
  <c r="I2433" i="199"/>
  <c r="H2434" i="199"/>
  <c r="I2434" i="199"/>
  <c r="H2435" i="199"/>
  <c r="I2435" i="199"/>
  <c r="H2437" i="199"/>
  <c r="I2437" i="199"/>
  <c r="H2438" i="199"/>
  <c r="I2438" i="199"/>
  <c r="H2439" i="199"/>
  <c r="I2439" i="199"/>
  <c r="H2440" i="199"/>
  <c r="I2440" i="199"/>
  <c r="H2442" i="199"/>
  <c r="I2442" i="199"/>
  <c r="H2443" i="199"/>
  <c r="I2443" i="199"/>
  <c r="H2444" i="199"/>
  <c r="I2444" i="199"/>
  <c r="H2445" i="199"/>
  <c r="I2445" i="199"/>
  <c r="H2446" i="199"/>
  <c r="I2446" i="199"/>
  <c r="H2447" i="199"/>
  <c r="I2447" i="199"/>
  <c r="H2448" i="199"/>
  <c r="I2448" i="199"/>
  <c r="H2449" i="199"/>
  <c r="I2449" i="199"/>
  <c r="H2450" i="199"/>
  <c r="I2450" i="199"/>
  <c r="H2451" i="199"/>
  <c r="I2451" i="199"/>
  <c r="H2452" i="199"/>
  <c r="I2452" i="199"/>
  <c r="H2453" i="199"/>
  <c r="I2453" i="199"/>
  <c r="H2454" i="199"/>
  <c r="I2454" i="199"/>
  <c r="H2455" i="199"/>
  <c r="I2455" i="199"/>
  <c r="H2456" i="199"/>
  <c r="I2456" i="199"/>
  <c r="H2457" i="199"/>
  <c r="I2457" i="199"/>
  <c r="H2458" i="199"/>
  <c r="I2458" i="199"/>
  <c r="H2459" i="199"/>
  <c r="I2459" i="199"/>
  <c r="H2460" i="199"/>
  <c r="I2460" i="199"/>
  <c r="H2461" i="199"/>
  <c r="I2461" i="199"/>
  <c r="H2462" i="199"/>
  <c r="I2462" i="199"/>
  <c r="H2463" i="199"/>
  <c r="I2463" i="199"/>
  <c r="H2464" i="199"/>
  <c r="I2464" i="199"/>
  <c r="H2465" i="199"/>
  <c r="I2465" i="199"/>
  <c r="H2466" i="199"/>
  <c r="I2466" i="199"/>
  <c r="H2467" i="199"/>
  <c r="I2467" i="199"/>
  <c r="H2468" i="199"/>
  <c r="I2468" i="199"/>
  <c r="H2470" i="199"/>
  <c r="I2470" i="199"/>
  <c r="H2471" i="199"/>
  <c r="I2471" i="199"/>
  <c r="H2472" i="199"/>
  <c r="I2472" i="199"/>
  <c r="H2473" i="199"/>
  <c r="I2473" i="199"/>
  <c r="H2474" i="199"/>
  <c r="I2474" i="199"/>
  <c r="H2475" i="199"/>
  <c r="I2475" i="199"/>
  <c r="H2476" i="199"/>
  <c r="I2476" i="199"/>
  <c r="H2477" i="199"/>
  <c r="I2477" i="199"/>
  <c r="H2478" i="199"/>
  <c r="I2478" i="199"/>
  <c r="H2479" i="199"/>
  <c r="I2479" i="199"/>
  <c r="H2480" i="199"/>
  <c r="I2480" i="199"/>
  <c r="H2481" i="199"/>
  <c r="I2481" i="199"/>
  <c r="H2482" i="199"/>
  <c r="I2482" i="199"/>
  <c r="H2483" i="199"/>
  <c r="I2483" i="199"/>
  <c r="H2484" i="199"/>
  <c r="I2484" i="199"/>
  <c r="H2485" i="199"/>
  <c r="I2485" i="199"/>
  <c r="H2486" i="199"/>
  <c r="I2486" i="199"/>
  <c r="H2487" i="199"/>
  <c r="I2487" i="199"/>
  <c r="H2488" i="199"/>
  <c r="I2488" i="199"/>
  <c r="H2489" i="199"/>
  <c r="I2489" i="199"/>
  <c r="H2490" i="199"/>
  <c r="I2490" i="199"/>
  <c r="H2491" i="199"/>
  <c r="I2491" i="199"/>
  <c r="H2492" i="199"/>
  <c r="I2492" i="199"/>
  <c r="H2493" i="199"/>
  <c r="I2493" i="199"/>
  <c r="H2494" i="199"/>
  <c r="I2494" i="199"/>
  <c r="H2495" i="199"/>
  <c r="I2495" i="199"/>
  <c r="H2496" i="199"/>
  <c r="I2496" i="199"/>
  <c r="H2497" i="199"/>
  <c r="I2497" i="199"/>
  <c r="H2498" i="199"/>
  <c r="I2498" i="199"/>
  <c r="H2499" i="199"/>
  <c r="I2499" i="199"/>
  <c r="H2500" i="199"/>
  <c r="I2500" i="199"/>
  <c r="H2501" i="199"/>
  <c r="I2501" i="199"/>
  <c r="H2502" i="199"/>
  <c r="I2502" i="199"/>
  <c r="H2503" i="199"/>
  <c r="I2503" i="199"/>
  <c r="H2504" i="199"/>
  <c r="I2504" i="199"/>
  <c r="H2505" i="199"/>
  <c r="I2505" i="199"/>
  <c r="H2506" i="199"/>
  <c r="I2506" i="199"/>
  <c r="H2507" i="199"/>
  <c r="I2507" i="199"/>
  <c r="H2508" i="199"/>
  <c r="I2508" i="199"/>
  <c r="H2509" i="199"/>
  <c r="I2509" i="199"/>
  <c r="H2510" i="199"/>
  <c r="I2510" i="199"/>
  <c r="H2511" i="199"/>
  <c r="I2511" i="199"/>
  <c r="H2512" i="199"/>
  <c r="I2512" i="199"/>
  <c r="H2514" i="199"/>
  <c r="I2514" i="199"/>
  <c r="H2515" i="199"/>
  <c r="I2515" i="199"/>
  <c r="H2516" i="199"/>
  <c r="I2516" i="199"/>
  <c r="H2517" i="199"/>
  <c r="I2517" i="199"/>
  <c r="H2519" i="199"/>
  <c r="I2519" i="199"/>
  <c r="H2520" i="199"/>
  <c r="I2520" i="199"/>
  <c r="H2521" i="199"/>
  <c r="I2521" i="199"/>
  <c r="H2522" i="199"/>
  <c r="I2522" i="199"/>
  <c r="H2523" i="199"/>
  <c r="I2523" i="199"/>
  <c r="H2524" i="199"/>
  <c r="I2524" i="199"/>
  <c r="H2525" i="199"/>
  <c r="I2525" i="199"/>
  <c r="H2526" i="199"/>
  <c r="I2526" i="199"/>
  <c r="H2527" i="199"/>
  <c r="I2527" i="199"/>
  <c r="H2528" i="199"/>
  <c r="I2528" i="199"/>
  <c r="H2529" i="199"/>
  <c r="I2529" i="199"/>
  <c r="H2530" i="199"/>
  <c r="I2530" i="199"/>
  <c r="H2531" i="199"/>
  <c r="I2531" i="199"/>
  <c r="H2532" i="199"/>
  <c r="I2532" i="199"/>
  <c r="H2533" i="199"/>
  <c r="I2533" i="199"/>
  <c r="H2534" i="199"/>
  <c r="I2534" i="199"/>
  <c r="H2535" i="199"/>
  <c r="I2535" i="199"/>
  <c r="H2536" i="199"/>
  <c r="I2536" i="199"/>
  <c r="H2537" i="199"/>
  <c r="I2537" i="199"/>
  <c r="H2538" i="199"/>
  <c r="I2538" i="199"/>
  <c r="H2539" i="199"/>
  <c r="I2539" i="199"/>
  <c r="H2540" i="199"/>
  <c r="I2540" i="199"/>
  <c r="H2541" i="199"/>
  <c r="I2541" i="199"/>
  <c r="H2542" i="199"/>
  <c r="I2542" i="199"/>
  <c r="H2543" i="199"/>
  <c r="I2543" i="199"/>
  <c r="H2544" i="199"/>
  <c r="I2544" i="199"/>
  <c r="H2545" i="199"/>
  <c r="I2545" i="199"/>
  <c r="H2547" i="199"/>
  <c r="I2547" i="199"/>
  <c r="H2548" i="199"/>
  <c r="I2548" i="199"/>
  <c r="H2549" i="199"/>
  <c r="I2549" i="199"/>
  <c r="H2550" i="199"/>
  <c r="I2550" i="199"/>
  <c r="H2551" i="199"/>
  <c r="I2551" i="199"/>
  <c r="H2552" i="199"/>
  <c r="I2552" i="199"/>
  <c r="H2553" i="199"/>
  <c r="I2553" i="199"/>
  <c r="H2554" i="199"/>
  <c r="I2554" i="199"/>
  <c r="H2555" i="199"/>
  <c r="I2555" i="199"/>
  <c r="H2556" i="199"/>
  <c r="I2556" i="199"/>
  <c r="H2557" i="199"/>
  <c r="I2557" i="199"/>
  <c r="H2558" i="199"/>
  <c r="I2558" i="199"/>
  <c r="H2559" i="199"/>
  <c r="I2559" i="199"/>
  <c r="H2560" i="199"/>
  <c r="I2560" i="199"/>
  <c r="H2561" i="199"/>
  <c r="I2561" i="199"/>
  <c r="H2562" i="199"/>
  <c r="I2562" i="199"/>
  <c r="H2563" i="199"/>
  <c r="I2563" i="199"/>
  <c r="H2564" i="199"/>
  <c r="I2564" i="199"/>
  <c r="H2565" i="199"/>
  <c r="I2565" i="199"/>
  <c r="H2566" i="199"/>
  <c r="I2566" i="199"/>
  <c r="H2567" i="199"/>
  <c r="I2567" i="199"/>
  <c r="H2568" i="199"/>
  <c r="I2568" i="199"/>
  <c r="H2569" i="199"/>
  <c r="I2569" i="199"/>
  <c r="H2570" i="199"/>
  <c r="I2570" i="199"/>
  <c r="H2571" i="199"/>
  <c r="I2571" i="199"/>
  <c r="H2572" i="199"/>
  <c r="I2572" i="199"/>
  <c r="H2573" i="199"/>
  <c r="I2573" i="199"/>
  <c r="H2574" i="199"/>
  <c r="I2574" i="199"/>
  <c r="H2575" i="199"/>
  <c r="I2575" i="199"/>
  <c r="H2576" i="199"/>
  <c r="I2576" i="199"/>
  <c r="H2577" i="199"/>
  <c r="I2577" i="199"/>
  <c r="H2578" i="199"/>
  <c r="I2578" i="199"/>
  <c r="H2579" i="199"/>
  <c r="I2579" i="199"/>
  <c r="H2580" i="199"/>
  <c r="I2580" i="199"/>
  <c r="H2581" i="199"/>
  <c r="I2581" i="199"/>
  <c r="H2582" i="199"/>
  <c r="I2582" i="199"/>
  <c r="H2583" i="199"/>
  <c r="I2583" i="199"/>
  <c r="H2584" i="199"/>
  <c r="I2584" i="199"/>
  <c r="H2585" i="199"/>
  <c r="I2585" i="199"/>
  <c r="H2586" i="199"/>
  <c r="I2586" i="199"/>
  <c r="H2587" i="199"/>
  <c r="I2587" i="199"/>
  <c r="H2588" i="199"/>
  <c r="I2588" i="199"/>
  <c r="H2589" i="199"/>
  <c r="I2589" i="199"/>
  <c r="H2591" i="199"/>
  <c r="I2591" i="199"/>
  <c r="H2592" i="199"/>
  <c r="I2592" i="199"/>
  <c r="H2593" i="199"/>
  <c r="I2593" i="199"/>
  <c r="H2594" i="199"/>
  <c r="I2594" i="199"/>
  <c r="H2596" i="199"/>
  <c r="I2596" i="199"/>
  <c r="H2597" i="199"/>
  <c r="I2597" i="199"/>
  <c r="H2598" i="199"/>
  <c r="I2598" i="199"/>
  <c r="H2599" i="199"/>
  <c r="I2599" i="199"/>
  <c r="H2600" i="199"/>
  <c r="I2600" i="199"/>
  <c r="H2601" i="199"/>
  <c r="I2601" i="199"/>
  <c r="H2602" i="199"/>
  <c r="I2602" i="199"/>
  <c r="H2603" i="199"/>
  <c r="I2603" i="199"/>
  <c r="H2604" i="199"/>
  <c r="I2604" i="199"/>
  <c r="H2605" i="199"/>
  <c r="I2605" i="199"/>
  <c r="H2606" i="199"/>
  <c r="I2606" i="199"/>
  <c r="H2607" i="199"/>
  <c r="I2607" i="199"/>
  <c r="H2608" i="199"/>
  <c r="I2608" i="199"/>
  <c r="H2609" i="199"/>
  <c r="I2609" i="199"/>
  <c r="H2610" i="199"/>
  <c r="I2610" i="199"/>
  <c r="H2611" i="199"/>
  <c r="I2611" i="199"/>
  <c r="H2612" i="199"/>
  <c r="I2612" i="199"/>
  <c r="H2613" i="199"/>
  <c r="I2613" i="199"/>
  <c r="H2614" i="199"/>
  <c r="I2614" i="199"/>
  <c r="H2615" i="199"/>
  <c r="I2615" i="199"/>
  <c r="H2616" i="199"/>
  <c r="I2616" i="199"/>
  <c r="H2617" i="199"/>
  <c r="I2617" i="199"/>
  <c r="H2618" i="199"/>
  <c r="I2618" i="199"/>
  <c r="H2619" i="199"/>
  <c r="I2619" i="199"/>
  <c r="H2620" i="199"/>
  <c r="I2620" i="199"/>
  <c r="H2621" i="199"/>
  <c r="I2621" i="199"/>
  <c r="H2622" i="199"/>
  <c r="I2622" i="199"/>
  <c r="H2624" i="199"/>
  <c r="I2624" i="199"/>
  <c r="H2625" i="199"/>
  <c r="I2625" i="199"/>
  <c r="H2626" i="199"/>
  <c r="I2626" i="199"/>
  <c r="H2627" i="199"/>
  <c r="I2627" i="199"/>
  <c r="H2628" i="199"/>
  <c r="I2628" i="199"/>
  <c r="H2629" i="199"/>
  <c r="I2629" i="199"/>
  <c r="H2630" i="199"/>
  <c r="I2630" i="199"/>
  <c r="H2631" i="199"/>
  <c r="I2631" i="199"/>
  <c r="H2632" i="199"/>
  <c r="I2632" i="199"/>
  <c r="H2633" i="199"/>
  <c r="I2633" i="199"/>
  <c r="H2634" i="199"/>
  <c r="I2634" i="199"/>
  <c r="H2635" i="199"/>
  <c r="I2635" i="199"/>
  <c r="H2636" i="199"/>
  <c r="I2636" i="199"/>
  <c r="H2637" i="199"/>
  <c r="I2637" i="199"/>
  <c r="H2638" i="199"/>
  <c r="I2638" i="199"/>
  <c r="H2639" i="199"/>
  <c r="I2639" i="199"/>
  <c r="H2640" i="199"/>
  <c r="I2640" i="199"/>
  <c r="H2641" i="199"/>
  <c r="I2641" i="199"/>
  <c r="H2642" i="199"/>
  <c r="I2642" i="199"/>
  <c r="H2643" i="199"/>
  <c r="I2643" i="199"/>
  <c r="H2644" i="199"/>
  <c r="I2644" i="199"/>
  <c r="H2645" i="199"/>
  <c r="I2645" i="199"/>
  <c r="H2646" i="199"/>
  <c r="I2646" i="199"/>
  <c r="H2647" i="199"/>
  <c r="I2647" i="199"/>
  <c r="H2648" i="199"/>
  <c r="I2648" i="199"/>
  <c r="H2649" i="199"/>
  <c r="I2649" i="199"/>
  <c r="H2650" i="199"/>
  <c r="I2650" i="199"/>
  <c r="H2651" i="199"/>
  <c r="I2651" i="199"/>
  <c r="H2652" i="199"/>
  <c r="I2652" i="199"/>
  <c r="H2653" i="199"/>
  <c r="I2653" i="199"/>
  <c r="H2654" i="199"/>
  <c r="I2654" i="199"/>
  <c r="H2655" i="199"/>
  <c r="I2655" i="199"/>
  <c r="H2656" i="199"/>
  <c r="I2656" i="199"/>
  <c r="H2657" i="199"/>
  <c r="I2657" i="199"/>
  <c r="H2658" i="199"/>
  <c r="I2658" i="199"/>
  <c r="H2659" i="199"/>
  <c r="I2659" i="199"/>
  <c r="H2660" i="199"/>
  <c r="I2660" i="199"/>
  <c r="H2661" i="199"/>
  <c r="I2661" i="199"/>
  <c r="H2662" i="199"/>
  <c r="I2662" i="199"/>
  <c r="H2663" i="199"/>
  <c r="I2663" i="199"/>
  <c r="H2664" i="199"/>
  <c r="I2664" i="199"/>
  <c r="H2665" i="199"/>
  <c r="I2665" i="199"/>
  <c r="H2666" i="199"/>
  <c r="I2666" i="199"/>
  <c r="H2668" i="199"/>
  <c r="I2668" i="199"/>
  <c r="H2669" i="199"/>
  <c r="I2669" i="199"/>
  <c r="H2670" i="199"/>
  <c r="I2670" i="199"/>
  <c r="H2671" i="199"/>
  <c r="I2671" i="199"/>
  <c r="H2673" i="199"/>
  <c r="I2673" i="199"/>
  <c r="H2674" i="199"/>
  <c r="I2674" i="199"/>
  <c r="H2675" i="199"/>
  <c r="I2675" i="199"/>
  <c r="H2676" i="199"/>
  <c r="I2676" i="199"/>
  <c r="H2677" i="199"/>
  <c r="I2677" i="199"/>
  <c r="H2678" i="199"/>
  <c r="I2678" i="199"/>
  <c r="H2679" i="199"/>
  <c r="I2679" i="199"/>
  <c r="H2680" i="199"/>
  <c r="I2680" i="199"/>
  <c r="H2681" i="199"/>
  <c r="I2681" i="199"/>
  <c r="H2682" i="199"/>
  <c r="I2682" i="199"/>
  <c r="H2683" i="199"/>
  <c r="I2683" i="199"/>
  <c r="H2684" i="199"/>
  <c r="I2684" i="199"/>
  <c r="H2685" i="199"/>
  <c r="I2685" i="199"/>
  <c r="H2686" i="199"/>
  <c r="I2686" i="199"/>
  <c r="H2687" i="199"/>
  <c r="I2687" i="199"/>
  <c r="H2688" i="199"/>
  <c r="I2688" i="199"/>
  <c r="H2689" i="199"/>
  <c r="I2689" i="199"/>
  <c r="H2690" i="199"/>
  <c r="I2690" i="199"/>
  <c r="H2691" i="199"/>
  <c r="I2691" i="199"/>
  <c r="H2692" i="199"/>
  <c r="I2692" i="199"/>
  <c r="H2693" i="199"/>
  <c r="I2693" i="199"/>
  <c r="H2694" i="199"/>
  <c r="I2694" i="199"/>
  <c r="H2695" i="199"/>
  <c r="I2695" i="199"/>
  <c r="H2696" i="199"/>
  <c r="I2696" i="199"/>
  <c r="H2697" i="199"/>
  <c r="I2697" i="199"/>
  <c r="H2698" i="199"/>
  <c r="I2698" i="199"/>
  <c r="H2699" i="199"/>
  <c r="I2699" i="199"/>
  <c r="H2701" i="199"/>
  <c r="I2701" i="199"/>
  <c r="H2702" i="199"/>
  <c r="I2702" i="199"/>
  <c r="H2703" i="199"/>
  <c r="I2703" i="199"/>
  <c r="H2704" i="199"/>
  <c r="I2704" i="199"/>
  <c r="H2705" i="199"/>
  <c r="I2705" i="199"/>
  <c r="H2706" i="199"/>
  <c r="I2706" i="199"/>
  <c r="H2707" i="199"/>
  <c r="I2707" i="199"/>
  <c r="H2708" i="199"/>
  <c r="I2708" i="199"/>
  <c r="H2709" i="199"/>
  <c r="I2709" i="199"/>
  <c r="H2710" i="199"/>
  <c r="I2710" i="199"/>
  <c r="H2711" i="199"/>
  <c r="I2711" i="199"/>
  <c r="H2712" i="199"/>
  <c r="I2712" i="199"/>
  <c r="H2713" i="199"/>
  <c r="I2713" i="199"/>
  <c r="H2714" i="199"/>
  <c r="I2714" i="199"/>
  <c r="H2715" i="199"/>
  <c r="I2715" i="199"/>
  <c r="H2716" i="199"/>
  <c r="I2716" i="199"/>
  <c r="H2717" i="199"/>
  <c r="I2717" i="199"/>
  <c r="H2718" i="199"/>
  <c r="I2718" i="199"/>
  <c r="H2719" i="199"/>
  <c r="I2719" i="199"/>
  <c r="H2720" i="199"/>
  <c r="I2720" i="199"/>
  <c r="H2721" i="199"/>
  <c r="I2721" i="199"/>
  <c r="H2722" i="199"/>
  <c r="I2722" i="199"/>
  <c r="H2723" i="199"/>
  <c r="I2723" i="199"/>
  <c r="H2724" i="199"/>
  <c r="I2724" i="199"/>
  <c r="H2725" i="199"/>
  <c r="I2725" i="199"/>
  <c r="H2726" i="199"/>
  <c r="I2726" i="199"/>
  <c r="H2727" i="199"/>
  <c r="I2727" i="199"/>
  <c r="H2728" i="199"/>
  <c r="I2728" i="199"/>
  <c r="H2729" i="199"/>
  <c r="I2729" i="199"/>
  <c r="H2730" i="199"/>
  <c r="I2730" i="199"/>
  <c r="H2731" i="199"/>
  <c r="I2731" i="199"/>
  <c r="H2732" i="199"/>
  <c r="I2732" i="199"/>
  <c r="H2733" i="199"/>
  <c r="I2733" i="199"/>
  <c r="H2734" i="199"/>
  <c r="I2734" i="199"/>
  <c r="H2735" i="199"/>
  <c r="I2735" i="199"/>
  <c r="H2736" i="199"/>
  <c r="I2736" i="199"/>
  <c r="H2737" i="199"/>
  <c r="I2737" i="199"/>
  <c r="H2738" i="199"/>
  <c r="I2738" i="199"/>
  <c r="H2739" i="199"/>
  <c r="I2739" i="199"/>
  <c r="H2740" i="199"/>
  <c r="I2740" i="199"/>
  <c r="H2741" i="199"/>
  <c r="I2741" i="199"/>
  <c r="H2742" i="199"/>
  <c r="I2742" i="199"/>
  <c r="H2743" i="199"/>
  <c r="I2743" i="199"/>
  <c r="H2745" i="199"/>
  <c r="I2745" i="199"/>
  <c r="H2746" i="199"/>
  <c r="I2746" i="199"/>
  <c r="H2747" i="199"/>
  <c r="I2747" i="199"/>
  <c r="H2748" i="199"/>
  <c r="I2748" i="199"/>
  <c r="H2750" i="199"/>
  <c r="I2750" i="199"/>
  <c r="H2751" i="199"/>
  <c r="I2751" i="199"/>
  <c r="H2752" i="199"/>
  <c r="I2752" i="199"/>
  <c r="H2753" i="199"/>
  <c r="I2753" i="199"/>
  <c r="H2754" i="199"/>
  <c r="I2754" i="199"/>
  <c r="H2755" i="199"/>
  <c r="I2755" i="199"/>
  <c r="H2756" i="199"/>
  <c r="I2756" i="199"/>
  <c r="H2757" i="199"/>
  <c r="I2757" i="199"/>
  <c r="H2758" i="199"/>
  <c r="I2758" i="199"/>
  <c r="H2759" i="199"/>
  <c r="I2759" i="199"/>
  <c r="H2760" i="199"/>
  <c r="I2760" i="199"/>
  <c r="H2761" i="199"/>
  <c r="I2761" i="199"/>
  <c r="H2762" i="199"/>
  <c r="I2762" i="199"/>
  <c r="H2763" i="199"/>
  <c r="I2763" i="199"/>
  <c r="H2764" i="199"/>
  <c r="I2764" i="199"/>
  <c r="H2765" i="199"/>
  <c r="I2765" i="199"/>
  <c r="H2766" i="199"/>
  <c r="I2766" i="199"/>
  <c r="H2767" i="199"/>
  <c r="I2767" i="199"/>
  <c r="H2768" i="199"/>
  <c r="I2768" i="199"/>
  <c r="H2769" i="199"/>
  <c r="I2769" i="199"/>
  <c r="H2770" i="199"/>
  <c r="I2770" i="199"/>
  <c r="H2771" i="199"/>
  <c r="I2771" i="199"/>
  <c r="H2772" i="199"/>
  <c r="I2772" i="199"/>
  <c r="H2773" i="199"/>
  <c r="I2773" i="199"/>
  <c r="H2774" i="199"/>
  <c r="I2774" i="199"/>
  <c r="H2775" i="199"/>
  <c r="I2775" i="199"/>
  <c r="H2776" i="199"/>
  <c r="I2776" i="199"/>
  <c r="B2" i="180"/>
  <c r="C6" i="180"/>
  <c r="D6" i="180"/>
  <c r="C7" i="180"/>
  <c r="D7" i="180"/>
  <c r="C8" i="180"/>
  <c r="D8" i="180"/>
  <c r="C9" i="180"/>
  <c r="D9" i="180"/>
  <c r="C10" i="180"/>
  <c r="D10" i="180"/>
  <c r="C11" i="180"/>
  <c r="D11" i="180"/>
  <c r="C12" i="180"/>
  <c r="D12" i="180"/>
  <c r="C13" i="180"/>
  <c r="D13" i="180"/>
  <c r="C14" i="180"/>
  <c r="D14" i="180"/>
  <c r="C15" i="180"/>
  <c r="D15" i="180"/>
  <c r="C16" i="180"/>
  <c r="D16" i="180"/>
  <c r="C17" i="180"/>
  <c r="D17" i="180"/>
  <c r="C18" i="180"/>
  <c r="D18" i="180"/>
  <c r="C19" i="180"/>
  <c r="D19" i="180"/>
  <c r="C20" i="180"/>
  <c r="D20" i="180"/>
  <c r="C21" i="180"/>
  <c r="D21" i="180"/>
  <c r="C22" i="180"/>
  <c r="D22" i="180"/>
  <c r="C23" i="180"/>
  <c r="D23" i="180"/>
  <c r="C24" i="180"/>
  <c r="D24" i="180"/>
  <c r="C25" i="180"/>
  <c r="D25" i="180"/>
  <c r="C26" i="180"/>
  <c r="D26" i="180"/>
  <c r="C27" i="180"/>
  <c r="D27" i="180"/>
  <c r="C28" i="180"/>
  <c r="D28" i="180"/>
  <c r="C29" i="180"/>
  <c r="D29" i="180"/>
  <c r="C30" i="180"/>
  <c r="D30" i="180"/>
  <c r="C31" i="180"/>
  <c r="D31" i="180"/>
  <c r="C32" i="180"/>
  <c r="D32" i="180"/>
  <c r="C33" i="180"/>
  <c r="D33" i="180"/>
  <c r="C34" i="180"/>
  <c r="D34" i="180"/>
  <c r="C35" i="180"/>
  <c r="D35" i="180"/>
  <c r="C36" i="180"/>
  <c r="D36" i="180"/>
  <c r="C37" i="180"/>
  <c r="D37" i="180"/>
  <c r="C38" i="180"/>
  <c r="D38" i="180"/>
  <c r="C39" i="180"/>
  <c r="D39" i="180"/>
  <c r="C40" i="180"/>
  <c r="D40" i="180"/>
  <c r="C41" i="180"/>
  <c r="D41" i="180"/>
  <c r="C42" i="180"/>
  <c r="D42" i="180"/>
  <c r="C43" i="180"/>
  <c r="D43" i="180"/>
  <c r="C44" i="180"/>
  <c r="D44" i="180"/>
  <c r="C45" i="180"/>
  <c r="D45" i="180"/>
  <c r="C46" i="180"/>
  <c r="D46" i="180"/>
  <c r="C47" i="180"/>
  <c r="D47" i="180"/>
  <c r="C48" i="180"/>
  <c r="D48" i="180"/>
  <c r="C49" i="180"/>
  <c r="D49" i="180"/>
  <c r="C50" i="180"/>
  <c r="D50" i="180"/>
  <c r="C51" i="180"/>
  <c r="D51" i="180"/>
  <c r="C52" i="180"/>
  <c r="D52" i="180"/>
  <c r="C53" i="180"/>
  <c r="D53" i="180"/>
  <c r="C54" i="180"/>
  <c r="D54" i="180"/>
  <c r="C55" i="180"/>
  <c r="D55" i="180"/>
  <c r="C56" i="180"/>
  <c r="D56" i="180"/>
  <c r="C57" i="180"/>
  <c r="D57" i="180"/>
  <c r="C58" i="180"/>
  <c r="D58" i="180"/>
  <c r="C59" i="180"/>
  <c r="D59" i="180"/>
  <c r="C60" i="180"/>
  <c r="D60" i="180"/>
  <c r="C61" i="180"/>
  <c r="D61" i="180"/>
  <c r="C62" i="180"/>
  <c r="D62" i="180"/>
  <c r="C63" i="180"/>
  <c r="D63" i="180"/>
  <c r="C64" i="180"/>
  <c r="D64" i="180"/>
  <c r="C65" i="180"/>
  <c r="D65" i="180"/>
  <c r="C66" i="180"/>
  <c r="D66" i="180"/>
  <c r="C67" i="180"/>
  <c r="D67" i="180"/>
  <c r="C68" i="180"/>
  <c r="D68" i="180"/>
  <c r="C69" i="180"/>
  <c r="D69" i="180"/>
  <c r="C70" i="180"/>
  <c r="D70" i="180"/>
  <c r="C71" i="180"/>
  <c r="D71" i="180"/>
  <c r="C72" i="180"/>
  <c r="D72" i="180"/>
  <c r="C73" i="180"/>
  <c r="D73" i="180"/>
  <c r="C74" i="180"/>
  <c r="D74" i="180"/>
  <c r="C75" i="180"/>
  <c r="D75" i="180"/>
  <c r="C76" i="180"/>
  <c r="D76" i="180"/>
  <c r="C77" i="180"/>
  <c r="D77" i="180"/>
  <c r="C78" i="180"/>
  <c r="D78" i="180"/>
  <c r="C79" i="180"/>
  <c r="D79" i="180"/>
  <c r="C80" i="180"/>
  <c r="D80" i="180"/>
  <c r="C81" i="180"/>
  <c r="D81" i="180"/>
  <c r="C82" i="180"/>
  <c r="D82" i="180"/>
  <c r="C83" i="180"/>
  <c r="D83" i="180"/>
  <c r="C84" i="180"/>
  <c r="D84" i="180"/>
  <c r="C85" i="180"/>
  <c r="D85" i="180"/>
  <c r="C86" i="180"/>
  <c r="D86" i="180"/>
  <c r="C87" i="180"/>
  <c r="D87" i="180"/>
  <c r="C88" i="180"/>
  <c r="D88" i="180"/>
  <c r="C89" i="180"/>
  <c r="D89" i="180"/>
  <c r="C90" i="180"/>
  <c r="D90" i="180"/>
  <c r="C91" i="180"/>
  <c r="D91" i="180"/>
  <c r="C92" i="180"/>
  <c r="D92" i="180"/>
  <c r="C93" i="180"/>
  <c r="D93" i="180"/>
  <c r="C94" i="180"/>
  <c r="D94" i="180"/>
  <c r="C95" i="180"/>
  <c r="D95" i="180"/>
  <c r="C96" i="180"/>
  <c r="D96" i="180"/>
  <c r="C97" i="180"/>
  <c r="D97" i="180"/>
  <c r="C98" i="180"/>
  <c r="D98" i="180"/>
  <c r="C99" i="180"/>
  <c r="D99" i="180"/>
  <c r="C100" i="180"/>
  <c r="D100" i="180"/>
  <c r="C101" i="180"/>
  <c r="D101" i="180"/>
  <c r="C102" i="180"/>
  <c r="D102" i="180"/>
  <c r="C103" i="180"/>
  <c r="D103" i="180"/>
  <c r="C104" i="180"/>
  <c r="D104" i="180"/>
  <c r="C105" i="180"/>
  <c r="D105" i="180"/>
  <c r="C106" i="180"/>
  <c r="D106" i="180"/>
  <c r="C107" i="180"/>
  <c r="D107" i="180"/>
  <c r="C108" i="180"/>
  <c r="D108" i="180"/>
  <c r="C109" i="180"/>
  <c r="D109" i="180"/>
  <c r="C110" i="180"/>
  <c r="D110" i="180"/>
  <c r="C111" i="180"/>
  <c r="D111" i="180"/>
  <c r="C112" i="180"/>
  <c r="D112" i="180"/>
  <c r="C113" i="180"/>
  <c r="D113" i="180"/>
  <c r="C114" i="180"/>
  <c r="D114" i="180"/>
  <c r="C115" i="180"/>
  <c r="D115" i="180"/>
  <c r="C116" i="180"/>
  <c r="D116" i="180"/>
  <c r="C117" i="180"/>
  <c r="D117" i="180"/>
  <c r="C118" i="180"/>
  <c r="D118" i="180"/>
  <c r="C119" i="180"/>
  <c r="D119" i="180"/>
  <c r="C120" i="180"/>
  <c r="D120" i="180"/>
  <c r="C121" i="180"/>
  <c r="D121" i="180"/>
  <c r="C122" i="180"/>
  <c r="D122" i="180"/>
  <c r="C123" i="180"/>
  <c r="D123" i="180"/>
  <c r="C124" i="180"/>
  <c r="D124" i="180"/>
  <c r="C125" i="180"/>
  <c r="D125" i="180"/>
  <c r="C126" i="180"/>
  <c r="D126" i="180"/>
  <c r="C127" i="180"/>
  <c r="D127" i="180"/>
  <c r="C128" i="180"/>
  <c r="D128" i="180"/>
  <c r="C129" i="180"/>
  <c r="D129" i="180"/>
  <c r="C130" i="180"/>
  <c r="D130" i="180"/>
  <c r="C131" i="180"/>
  <c r="D131" i="180"/>
  <c r="C132" i="180"/>
  <c r="D132" i="180"/>
  <c r="C133" i="180"/>
  <c r="D133" i="180"/>
  <c r="C134" i="180"/>
  <c r="D134" i="180"/>
  <c r="C135" i="180"/>
  <c r="D135" i="180"/>
  <c r="C136" i="180"/>
  <c r="D136" i="180"/>
  <c r="C137" i="180"/>
  <c r="D137" i="180"/>
  <c r="C138" i="180"/>
  <c r="D138" i="180"/>
  <c r="C139" i="180"/>
  <c r="D139" i="180"/>
  <c r="C140" i="180"/>
  <c r="D140" i="180"/>
  <c r="C141" i="180"/>
  <c r="D141" i="180"/>
  <c r="C142" i="180"/>
  <c r="D142" i="180"/>
  <c r="C143" i="180"/>
  <c r="D143" i="180"/>
  <c r="C144" i="180"/>
  <c r="D144" i="180"/>
  <c r="C145" i="180"/>
  <c r="D145" i="180"/>
  <c r="C146" i="180"/>
  <c r="D146" i="180"/>
  <c r="C147" i="180"/>
  <c r="D147" i="180"/>
  <c r="C148" i="180"/>
  <c r="D148" i="180"/>
  <c r="C149" i="180"/>
  <c r="D149" i="180"/>
  <c r="C150" i="180"/>
  <c r="D150" i="180"/>
  <c r="C151" i="180"/>
  <c r="D151" i="180"/>
  <c r="C152" i="180"/>
  <c r="D152" i="180"/>
  <c r="C153" i="180"/>
  <c r="D153" i="180"/>
  <c r="C154" i="180"/>
  <c r="D154" i="180"/>
  <c r="C155" i="180"/>
  <c r="D155" i="180"/>
  <c r="C156" i="180"/>
  <c r="D156" i="180"/>
  <c r="C157" i="180"/>
  <c r="D157" i="180"/>
  <c r="C158" i="180"/>
  <c r="D158" i="180"/>
  <c r="C159" i="180"/>
  <c r="D159" i="180"/>
  <c r="C160" i="180"/>
  <c r="D160" i="180"/>
  <c r="C161" i="180"/>
  <c r="D161" i="180"/>
  <c r="C162" i="180"/>
  <c r="D162" i="180"/>
  <c r="C163" i="180"/>
  <c r="D163" i="180"/>
  <c r="C164" i="180"/>
  <c r="D164" i="180"/>
  <c r="C165" i="180"/>
  <c r="D165" i="180"/>
  <c r="C166" i="180"/>
  <c r="D166" i="180"/>
  <c r="C167" i="180"/>
  <c r="D167" i="180"/>
  <c r="C168" i="180"/>
  <c r="D168" i="180"/>
  <c r="C169" i="180"/>
  <c r="D169" i="180"/>
  <c r="C170" i="180"/>
  <c r="D170" i="180"/>
  <c r="C171" i="180"/>
  <c r="D171" i="180"/>
  <c r="C172" i="180"/>
  <c r="D172" i="180"/>
  <c r="C173" i="180"/>
  <c r="D173" i="180"/>
  <c r="C174" i="180"/>
  <c r="D174" i="180"/>
  <c r="C175" i="180"/>
  <c r="D175" i="180"/>
  <c r="C176" i="180"/>
  <c r="D176" i="180"/>
  <c r="C177" i="180"/>
  <c r="D177" i="180"/>
  <c r="C178" i="180"/>
  <c r="D178" i="180"/>
  <c r="C179" i="180"/>
  <c r="D179" i="180"/>
  <c r="C180" i="180"/>
  <c r="D180" i="180"/>
  <c r="C181" i="180"/>
  <c r="D181" i="180"/>
  <c r="C182" i="180"/>
  <c r="D182" i="180"/>
  <c r="C183" i="180"/>
  <c r="D183" i="180"/>
  <c r="C184" i="180"/>
  <c r="D184" i="180"/>
  <c r="C185" i="180"/>
  <c r="D185" i="180"/>
  <c r="C186" i="180"/>
  <c r="D186" i="180"/>
  <c r="C187" i="180"/>
  <c r="D187" i="180"/>
  <c r="C188" i="180"/>
  <c r="D188" i="180"/>
  <c r="C189" i="180"/>
  <c r="D189" i="180"/>
  <c r="C190" i="180"/>
  <c r="D190" i="180"/>
  <c r="C191" i="180"/>
  <c r="D191" i="180"/>
  <c r="C192" i="180"/>
  <c r="D192" i="180"/>
  <c r="C193" i="180"/>
  <c r="D193" i="180"/>
  <c r="C194" i="180"/>
  <c r="D194" i="180"/>
  <c r="C195" i="180"/>
  <c r="D195" i="180"/>
  <c r="C196" i="180"/>
  <c r="D196" i="180"/>
  <c r="C197" i="180"/>
  <c r="D197" i="180"/>
  <c r="C198" i="180"/>
  <c r="D198" i="180"/>
  <c r="C199" i="180"/>
  <c r="D199" i="180"/>
  <c r="C200" i="180"/>
  <c r="D200" i="180"/>
  <c r="C201" i="180"/>
  <c r="D201" i="180"/>
  <c r="C202" i="180"/>
  <c r="D202" i="180"/>
  <c r="C203" i="180"/>
  <c r="D203" i="180"/>
  <c r="C204" i="180"/>
  <c r="D204" i="180"/>
  <c r="C205" i="180"/>
  <c r="D205" i="180"/>
  <c r="C206" i="180"/>
  <c r="D206" i="180"/>
  <c r="H211" i="180"/>
  <c r="B2" i="178"/>
  <c r="C6" i="178"/>
  <c r="D6" i="178"/>
  <c r="C7" i="178"/>
  <c r="D7" i="178"/>
  <c r="C8" i="178"/>
  <c r="D8" i="178"/>
  <c r="C9" i="178"/>
  <c r="D9" i="178"/>
  <c r="C10" i="178"/>
  <c r="D10" i="178"/>
  <c r="C11" i="178"/>
  <c r="D11" i="178"/>
  <c r="C12" i="178"/>
  <c r="D12" i="178"/>
  <c r="C13" i="178"/>
  <c r="D13" i="178"/>
  <c r="C14" i="178"/>
  <c r="D14" i="178"/>
  <c r="C15" i="178"/>
  <c r="D15" i="178"/>
  <c r="C16" i="178"/>
  <c r="D16" i="178"/>
  <c r="C17" i="178"/>
  <c r="D17" i="178"/>
  <c r="C18" i="178"/>
  <c r="D18" i="178"/>
  <c r="C19" i="178"/>
  <c r="D19" i="178"/>
  <c r="C20" i="178"/>
  <c r="D20" i="178"/>
  <c r="C21" i="178"/>
  <c r="D21" i="178"/>
  <c r="C22" i="178"/>
  <c r="D22" i="178"/>
  <c r="C23" i="178"/>
  <c r="D23" i="178"/>
  <c r="C24" i="178"/>
  <c r="D24" i="178"/>
  <c r="C25" i="178"/>
  <c r="D25" i="178"/>
  <c r="C26" i="178"/>
  <c r="D26" i="178"/>
  <c r="C27" i="178"/>
  <c r="D27" i="178"/>
  <c r="C28" i="178"/>
  <c r="D28" i="178"/>
  <c r="C29" i="178"/>
  <c r="D29" i="178"/>
  <c r="C30" i="178"/>
  <c r="D30" i="178"/>
  <c r="C31" i="178"/>
  <c r="D31" i="178"/>
  <c r="C32" i="178"/>
  <c r="D32" i="178"/>
  <c r="C33" i="178"/>
  <c r="D33" i="178"/>
  <c r="C34" i="178"/>
  <c r="D34" i="178"/>
  <c r="C35" i="178"/>
  <c r="D35" i="178"/>
  <c r="C36" i="178"/>
  <c r="D36" i="178"/>
  <c r="C37" i="178"/>
  <c r="D37" i="178"/>
  <c r="C38" i="178"/>
  <c r="D38" i="178"/>
  <c r="C39" i="178"/>
  <c r="D39" i="178"/>
  <c r="C40" i="178"/>
  <c r="D40" i="178"/>
  <c r="C41" i="178"/>
  <c r="D41" i="178"/>
  <c r="C42" i="178"/>
  <c r="D42" i="178"/>
  <c r="C43" i="178"/>
  <c r="D43" i="178"/>
  <c r="C44" i="178"/>
  <c r="D44" i="178"/>
  <c r="C45" i="178"/>
  <c r="D45" i="178"/>
  <c r="C46" i="178"/>
  <c r="D46" i="178"/>
  <c r="C47" i="178"/>
  <c r="D47" i="178"/>
  <c r="C48" i="178"/>
  <c r="D48" i="178"/>
  <c r="C49" i="178"/>
  <c r="D49" i="178"/>
  <c r="C50" i="178"/>
  <c r="D50" i="178"/>
  <c r="C51" i="178"/>
  <c r="D51" i="178"/>
  <c r="C52" i="178"/>
  <c r="D52" i="178"/>
  <c r="C53" i="178"/>
  <c r="D53" i="178"/>
  <c r="C54" i="178"/>
  <c r="D54" i="178"/>
  <c r="C55" i="178"/>
  <c r="D55" i="178"/>
  <c r="C56" i="178"/>
  <c r="D56" i="178"/>
  <c r="C57" i="178"/>
  <c r="D57" i="178"/>
  <c r="C58" i="178"/>
  <c r="D58" i="178"/>
  <c r="C59" i="178"/>
  <c r="D59" i="178"/>
  <c r="C60" i="178"/>
  <c r="D60" i="178"/>
  <c r="C61" i="178"/>
  <c r="D61" i="178"/>
  <c r="C62" i="178"/>
  <c r="D62" i="178"/>
  <c r="C63" i="178"/>
  <c r="D63" i="178"/>
  <c r="C64" i="178"/>
  <c r="D64" i="178"/>
  <c r="C65" i="178"/>
  <c r="D65" i="178"/>
  <c r="C66" i="178"/>
  <c r="D66" i="178"/>
  <c r="C67" i="178"/>
  <c r="D67" i="178"/>
  <c r="C68" i="178"/>
  <c r="D68" i="178"/>
  <c r="C69" i="178"/>
  <c r="D69" i="178"/>
  <c r="C70" i="178"/>
  <c r="D70" i="178"/>
  <c r="C71" i="178"/>
  <c r="D71" i="178"/>
  <c r="C72" i="178"/>
  <c r="D72" i="178"/>
  <c r="C73" i="178"/>
  <c r="D73" i="178"/>
  <c r="C74" i="178"/>
  <c r="D74" i="178"/>
  <c r="C75" i="178"/>
  <c r="D75" i="178"/>
  <c r="C76" i="178"/>
  <c r="D76" i="178"/>
  <c r="C77" i="178"/>
  <c r="D77" i="178"/>
  <c r="C78" i="178"/>
  <c r="D78" i="178"/>
  <c r="C79" i="178"/>
  <c r="D79" i="178"/>
  <c r="C80" i="178"/>
  <c r="D80" i="178"/>
  <c r="C81" i="178"/>
  <c r="D81" i="178"/>
  <c r="C82" i="178"/>
  <c r="D82" i="178"/>
  <c r="C83" i="178"/>
  <c r="D83" i="178"/>
  <c r="C84" i="178"/>
  <c r="D84" i="178"/>
  <c r="C85" i="178"/>
  <c r="D85" i="178"/>
  <c r="C86" i="178"/>
  <c r="D86" i="178"/>
  <c r="C87" i="178"/>
  <c r="D87" i="178"/>
  <c r="C88" i="178"/>
  <c r="D88" i="178"/>
  <c r="C89" i="178"/>
  <c r="D89" i="178"/>
  <c r="C90" i="178"/>
  <c r="D90" i="178"/>
  <c r="C91" i="178"/>
  <c r="D91" i="178"/>
  <c r="C92" i="178"/>
  <c r="D92" i="178"/>
  <c r="C93" i="178"/>
  <c r="D93" i="178"/>
  <c r="C94" i="178"/>
  <c r="D94" i="178"/>
  <c r="C95" i="178"/>
  <c r="D95" i="178"/>
  <c r="C96" i="178"/>
  <c r="D96" i="178"/>
  <c r="C97" i="178"/>
  <c r="D97" i="178"/>
  <c r="C98" i="178"/>
  <c r="D98" i="178"/>
  <c r="C99" i="178"/>
  <c r="D99" i="178"/>
  <c r="C100" i="178"/>
  <c r="D100" i="178"/>
  <c r="C101" i="178"/>
  <c r="D101" i="178"/>
  <c r="C102" i="178"/>
  <c r="D102" i="178"/>
  <c r="C103" i="178"/>
  <c r="D103" i="178"/>
  <c r="C104" i="178"/>
  <c r="D104" i="178"/>
  <c r="C105" i="178"/>
  <c r="D105" i="178"/>
  <c r="C106" i="178"/>
  <c r="D106" i="178"/>
  <c r="C107" i="178"/>
  <c r="D107" i="178"/>
  <c r="C108" i="178"/>
  <c r="D108" i="178"/>
  <c r="C109" i="178"/>
  <c r="D109" i="178"/>
  <c r="C110" i="178"/>
  <c r="D110" i="178"/>
  <c r="C111" i="178"/>
  <c r="D111" i="178"/>
  <c r="C112" i="178"/>
  <c r="D112" i="178"/>
  <c r="C113" i="178"/>
  <c r="D113" i="178"/>
  <c r="C114" i="178"/>
  <c r="D114" i="178"/>
  <c r="C115" i="178"/>
  <c r="D115" i="178"/>
  <c r="C116" i="178"/>
  <c r="D116" i="178"/>
  <c r="C117" i="178"/>
  <c r="D117" i="178"/>
  <c r="C118" i="178"/>
  <c r="D118" i="178"/>
  <c r="C119" i="178"/>
  <c r="D119" i="178"/>
  <c r="C120" i="178"/>
  <c r="D120" i="178"/>
  <c r="C121" i="178"/>
  <c r="D121" i="178"/>
  <c r="C122" i="178"/>
  <c r="D122" i="178"/>
  <c r="C123" i="178"/>
  <c r="D123" i="178"/>
  <c r="C124" i="178"/>
  <c r="D124" i="178"/>
  <c r="C125" i="178"/>
  <c r="D125" i="178"/>
  <c r="C126" i="178"/>
  <c r="D126" i="178"/>
  <c r="C127" i="178"/>
  <c r="D127" i="178"/>
  <c r="C128" i="178"/>
  <c r="D128" i="178"/>
  <c r="C129" i="178"/>
  <c r="D129" i="178"/>
  <c r="C130" i="178"/>
  <c r="D130" i="178"/>
  <c r="C131" i="178"/>
  <c r="D131" i="178"/>
  <c r="C132" i="178"/>
  <c r="D132" i="178"/>
  <c r="C133" i="178"/>
  <c r="D133" i="178"/>
  <c r="C134" i="178"/>
  <c r="D134" i="178"/>
  <c r="C135" i="178"/>
  <c r="D135" i="178"/>
  <c r="C136" i="178"/>
  <c r="D136" i="178"/>
  <c r="C137" i="178"/>
  <c r="D137" i="178"/>
  <c r="C138" i="178"/>
  <c r="D138" i="178"/>
  <c r="C139" i="178"/>
  <c r="D139" i="178"/>
  <c r="C140" i="178"/>
  <c r="D140" i="178"/>
  <c r="C141" i="178"/>
  <c r="D141" i="178"/>
  <c r="C142" i="178"/>
  <c r="D142" i="178"/>
  <c r="C143" i="178"/>
  <c r="D143" i="178"/>
  <c r="C144" i="178"/>
  <c r="D144" i="178"/>
  <c r="C145" i="178"/>
  <c r="D145" i="178"/>
  <c r="C146" i="178"/>
  <c r="D146" i="178"/>
  <c r="C147" i="178"/>
  <c r="D147" i="178"/>
  <c r="C148" i="178"/>
  <c r="D148" i="178"/>
  <c r="C149" i="178"/>
  <c r="D149" i="178"/>
  <c r="C150" i="178"/>
  <c r="D150" i="178"/>
  <c r="C151" i="178"/>
  <c r="D151" i="178"/>
  <c r="C152" i="178"/>
  <c r="D152" i="178"/>
  <c r="C153" i="178"/>
  <c r="D153" i="178"/>
  <c r="C154" i="178"/>
  <c r="D154" i="178"/>
  <c r="C155" i="178"/>
  <c r="D155" i="178"/>
  <c r="C156" i="178"/>
  <c r="D156" i="178"/>
  <c r="C157" i="178"/>
  <c r="D157" i="178"/>
  <c r="C158" i="178"/>
  <c r="D158" i="178"/>
  <c r="C159" i="178"/>
  <c r="D159" i="178"/>
  <c r="C160" i="178"/>
  <c r="D160" i="178"/>
  <c r="C161" i="178"/>
  <c r="D161" i="178"/>
  <c r="C162" i="178"/>
  <c r="D162" i="178"/>
  <c r="C163" i="178"/>
  <c r="D163" i="178"/>
  <c r="C164" i="178"/>
  <c r="D164" i="178"/>
  <c r="C165" i="178"/>
  <c r="D165" i="178"/>
  <c r="C166" i="178"/>
  <c r="D166" i="178"/>
  <c r="C167" i="178"/>
  <c r="D167" i="178"/>
  <c r="C168" i="178"/>
  <c r="D168" i="178"/>
  <c r="C169" i="178"/>
  <c r="D169" i="178"/>
  <c r="C170" i="178"/>
  <c r="D170" i="178"/>
  <c r="C171" i="178"/>
  <c r="D171" i="178"/>
  <c r="C172" i="178"/>
  <c r="D172" i="178"/>
  <c r="C173" i="178"/>
  <c r="D173" i="178"/>
  <c r="C174" i="178"/>
  <c r="D174" i="178"/>
  <c r="C175" i="178"/>
  <c r="D175" i="178"/>
  <c r="C176" i="178"/>
  <c r="D176" i="178"/>
  <c r="C177" i="178"/>
  <c r="D177" i="178"/>
  <c r="C178" i="178"/>
  <c r="D178" i="178"/>
  <c r="C179" i="178"/>
  <c r="D179" i="178"/>
  <c r="C180" i="178"/>
  <c r="D180" i="178"/>
  <c r="C181" i="178"/>
  <c r="D181" i="178"/>
  <c r="C182" i="178"/>
  <c r="D182" i="178"/>
  <c r="C183" i="178"/>
  <c r="D183" i="178"/>
  <c r="C184" i="178"/>
  <c r="D184" i="178"/>
  <c r="C185" i="178"/>
  <c r="D185" i="178"/>
  <c r="C186" i="178"/>
  <c r="D186" i="178"/>
  <c r="C187" i="178"/>
  <c r="D187" i="178"/>
  <c r="C188" i="178"/>
  <c r="D188" i="178"/>
  <c r="C189" i="178"/>
  <c r="D189" i="178"/>
  <c r="C190" i="178"/>
  <c r="D190" i="178"/>
  <c r="C191" i="178"/>
  <c r="D191" i="178"/>
  <c r="C192" i="178"/>
  <c r="D192" i="178"/>
  <c r="C193" i="178"/>
  <c r="D193" i="178"/>
  <c r="C194" i="178"/>
  <c r="D194" i="178"/>
  <c r="C195" i="178"/>
  <c r="D195" i="178"/>
  <c r="C196" i="178"/>
  <c r="D196" i="178"/>
  <c r="C197" i="178"/>
  <c r="D197" i="178"/>
  <c r="C198" i="178"/>
  <c r="D198" i="178"/>
  <c r="C199" i="178"/>
  <c r="D199" i="178"/>
  <c r="C200" i="178"/>
  <c r="D200" i="178"/>
  <c r="C201" i="178"/>
  <c r="D201" i="178"/>
  <c r="C202" i="178"/>
  <c r="D202" i="178"/>
  <c r="C203" i="178"/>
  <c r="D203" i="178"/>
  <c r="C204" i="178"/>
  <c r="D204" i="178"/>
  <c r="C205" i="178"/>
  <c r="D205" i="178"/>
  <c r="C206" i="178"/>
  <c r="D206" i="178"/>
  <c r="H211" i="178"/>
  <c r="B2" i="179"/>
  <c r="C6" i="179"/>
  <c r="D6" i="179"/>
  <c r="C7" i="179"/>
  <c r="D7" i="179"/>
  <c r="C8" i="179"/>
  <c r="D8" i="179"/>
  <c r="C9" i="179"/>
  <c r="D9" i="179"/>
  <c r="C10" i="179"/>
  <c r="D10" i="179"/>
  <c r="C11" i="179"/>
  <c r="D11" i="179"/>
  <c r="C12" i="179"/>
  <c r="D12" i="179"/>
  <c r="C13" i="179"/>
  <c r="D13" i="179"/>
  <c r="C14" i="179"/>
  <c r="D14" i="179"/>
  <c r="C15" i="179"/>
  <c r="D15" i="179"/>
  <c r="C16" i="179"/>
  <c r="D16" i="179"/>
  <c r="C17" i="179"/>
  <c r="D17" i="179"/>
  <c r="C18" i="179"/>
  <c r="D18" i="179"/>
  <c r="C19" i="179"/>
  <c r="D19" i="179"/>
  <c r="C20" i="179"/>
  <c r="D20" i="179"/>
  <c r="C21" i="179"/>
  <c r="D21" i="179"/>
  <c r="C22" i="179"/>
  <c r="D22" i="179"/>
  <c r="C23" i="179"/>
  <c r="D23" i="179"/>
  <c r="C24" i="179"/>
  <c r="D24" i="179"/>
  <c r="C25" i="179"/>
  <c r="D25" i="179"/>
  <c r="C26" i="179"/>
  <c r="D26" i="179"/>
  <c r="C27" i="179"/>
  <c r="D27" i="179"/>
  <c r="C28" i="179"/>
  <c r="D28" i="179"/>
  <c r="C29" i="179"/>
  <c r="D29" i="179"/>
  <c r="C30" i="179"/>
  <c r="D30" i="179"/>
  <c r="C31" i="179"/>
  <c r="D31" i="179"/>
  <c r="C32" i="179"/>
  <c r="D32" i="179"/>
  <c r="C33" i="179"/>
  <c r="D33" i="179"/>
  <c r="C34" i="179"/>
  <c r="D34" i="179"/>
  <c r="C35" i="179"/>
  <c r="D35" i="179"/>
  <c r="C36" i="179"/>
  <c r="D36" i="179"/>
  <c r="C37" i="179"/>
  <c r="D37" i="179"/>
  <c r="C38" i="179"/>
  <c r="D38" i="179"/>
  <c r="C39" i="179"/>
  <c r="D39" i="179"/>
  <c r="C40" i="179"/>
  <c r="D40" i="179"/>
  <c r="C41" i="179"/>
  <c r="D41" i="179"/>
  <c r="C42" i="179"/>
  <c r="D42" i="179"/>
  <c r="C43" i="179"/>
  <c r="D43" i="179"/>
  <c r="C44" i="179"/>
  <c r="D44" i="179"/>
  <c r="C45" i="179"/>
  <c r="D45" i="179"/>
  <c r="C46" i="179"/>
  <c r="D46" i="179"/>
  <c r="C47" i="179"/>
  <c r="D47" i="179"/>
  <c r="C48" i="179"/>
  <c r="D48" i="179"/>
  <c r="C49" i="179"/>
  <c r="D49" i="179"/>
  <c r="C50" i="179"/>
  <c r="D50" i="179"/>
  <c r="C51" i="179"/>
  <c r="D51" i="179"/>
  <c r="C52" i="179"/>
  <c r="D52" i="179"/>
  <c r="C53" i="179"/>
  <c r="D53" i="179"/>
  <c r="C54" i="179"/>
  <c r="D54" i="179"/>
  <c r="C55" i="179"/>
  <c r="D55" i="179"/>
  <c r="C56" i="179"/>
  <c r="D56" i="179"/>
  <c r="C57" i="179"/>
  <c r="D57" i="179"/>
  <c r="C58" i="179"/>
  <c r="D58" i="179"/>
  <c r="C59" i="179"/>
  <c r="D59" i="179"/>
  <c r="C60" i="179"/>
  <c r="D60" i="179"/>
  <c r="C61" i="179"/>
  <c r="D61" i="179"/>
  <c r="C62" i="179"/>
  <c r="D62" i="179"/>
  <c r="C63" i="179"/>
  <c r="D63" i="179"/>
  <c r="C64" i="179"/>
  <c r="D64" i="179"/>
  <c r="C65" i="179"/>
  <c r="D65" i="179"/>
  <c r="C66" i="179"/>
  <c r="D66" i="179"/>
  <c r="C67" i="179"/>
  <c r="D67" i="179"/>
  <c r="C68" i="179"/>
  <c r="D68" i="179"/>
  <c r="C69" i="179"/>
  <c r="D69" i="179"/>
  <c r="C70" i="179"/>
  <c r="D70" i="179"/>
  <c r="C71" i="179"/>
  <c r="D71" i="179"/>
  <c r="C72" i="179"/>
  <c r="D72" i="179"/>
  <c r="C73" i="179"/>
  <c r="D73" i="179"/>
  <c r="C74" i="179"/>
  <c r="D74" i="179"/>
  <c r="C75" i="179"/>
  <c r="D75" i="179"/>
  <c r="C76" i="179"/>
  <c r="D76" i="179"/>
  <c r="C77" i="179"/>
  <c r="D77" i="179"/>
  <c r="C78" i="179"/>
  <c r="D78" i="179"/>
  <c r="C79" i="179"/>
  <c r="D79" i="179"/>
  <c r="C80" i="179"/>
  <c r="D80" i="179"/>
  <c r="C81" i="179"/>
  <c r="D81" i="179"/>
  <c r="C82" i="179"/>
  <c r="D82" i="179"/>
  <c r="C83" i="179"/>
  <c r="D83" i="179"/>
  <c r="C84" i="179"/>
  <c r="D84" i="179"/>
  <c r="C85" i="179"/>
  <c r="D85" i="179"/>
  <c r="C86" i="179"/>
  <c r="D86" i="179"/>
  <c r="C87" i="179"/>
  <c r="D87" i="179"/>
  <c r="C88" i="179"/>
  <c r="D88" i="179"/>
  <c r="C89" i="179"/>
  <c r="D89" i="179"/>
  <c r="C90" i="179"/>
  <c r="D90" i="179"/>
  <c r="C91" i="179"/>
  <c r="D91" i="179"/>
  <c r="C92" i="179"/>
  <c r="D92" i="179"/>
  <c r="C93" i="179"/>
  <c r="D93" i="179"/>
  <c r="C94" i="179"/>
  <c r="D94" i="179"/>
  <c r="C95" i="179"/>
  <c r="D95" i="179"/>
  <c r="C96" i="179"/>
  <c r="D96" i="179"/>
  <c r="C97" i="179"/>
  <c r="D97" i="179"/>
  <c r="C98" i="179"/>
  <c r="D98" i="179"/>
  <c r="C99" i="179"/>
  <c r="D99" i="179"/>
  <c r="C100" i="179"/>
  <c r="D100" i="179"/>
  <c r="C101" i="179"/>
  <c r="D101" i="179"/>
  <c r="C102" i="179"/>
  <c r="D102" i="179"/>
  <c r="C103" i="179"/>
  <c r="D103" i="179"/>
  <c r="C104" i="179"/>
  <c r="D104" i="179"/>
  <c r="C105" i="179"/>
  <c r="D105" i="179"/>
  <c r="C106" i="179"/>
  <c r="D106" i="179"/>
  <c r="C107" i="179"/>
  <c r="D107" i="179"/>
  <c r="C108" i="179"/>
  <c r="D108" i="179"/>
  <c r="C109" i="179"/>
  <c r="D109" i="179"/>
  <c r="C110" i="179"/>
  <c r="D110" i="179"/>
  <c r="C111" i="179"/>
  <c r="D111" i="179"/>
  <c r="C112" i="179"/>
  <c r="D112" i="179"/>
  <c r="C113" i="179"/>
  <c r="D113" i="179"/>
  <c r="C114" i="179"/>
  <c r="D114" i="179"/>
  <c r="C115" i="179"/>
  <c r="D115" i="179"/>
  <c r="C116" i="179"/>
  <c r="D116" i="179"/>
  <c r="C117" i="179"/>
  <c r="D117" i="179"/>
  <c r="C118" i="179"/>
  <c r="D118" i="179"/>
  <c r="C119" i="179"/>
  <c r="D119" i="179"/>
  <c r="C120" i="179"/>
  <c r="D120" i="179"/>
  <c r="C121" i="179"/>
  <c r="D121" i="179"/>
  <c r="C122" i="179"/>
  <c r="D122" i="179"/>
  <c r="C123" i="179"/>
  <c r="D123" i="179"/>
  <c r="C124" i="179"/>
  <c r="D124" i="179"/>
  <c r="C125" i="179"/>
  <c r="D125" i="179"/>
  <c r="C126" i="179"/>
  <c r="D126" i="179"/>
  <c r="C127" i="179"/>
  <c r="D127" i="179"/>
  <c r="C128" i="179"/>
  <c r="D128" i="179"/>
  <c r="C129" i="179"/>
  <c r="D129" i="179"/>
  <c r="C130" i="179"/>
  <c r="D130" i="179"/>
  <c r="C131" i="179"/>
  <c r="D131" i="179"/>
  <c r="C132" i="179"/>
  <c r="D132" i="179"/>
  <c r="C133" i="179"/>
  <c r="D133" i="179"/>
  <c r="C134" i="179"/>
  <c r="D134" i="179"/>
  <c r="C135" i="179"/>
  <c r="D135" i="179"/>
  <c r="C136" i="179"/>
  <c r="D136" i="179"/>
  <c r="C137" i="179"/>
  <c r="D137" i="179"/>
  <c r="C138" i="179"/>
  <c r="D138" i="179"/>
  <c r="C139" i="179"/>
  <c r="D139" i="179"/>
  <c r="C140" i="179"/>
  <c r="D140" i="179"/>
  <c r="C141" i="179"/>
  <c r="D141" i="179"/>
  <c r="C142" i="179"/>
  <c r="D142" i="179"/>
  <c r="C143" i="179"/>
  <c r="D143" i="179"/>
  <c r="C144" i="179"/>
  <c r="D144" i="179"/>
  <c r="C145" i="179"/>
  <c r="D145" i="179"/>
  <c r="C146" i="179"/>
  <c r="D146" i="179"/>
  <c r="C147" i="179"/>
  <c r="D147" i="179"/>
  <c r="C148" i="179"/>
  <c r="D148" i="179"/>
  <c r="C149" i="179"/>
  <c r="D149" i="179"/>
  <c r="C150" i="179"/>
  <c r="D150" i="179"/>
  <c r="C151" i="179"/>
  <c r="D151" i="179"/>
  <c r="C152" i="179"/>
  <c r="D152" i="179"/>
  <c r="C153" i="179"/>
  <c r="D153" i="179"/>
  <c r="C154" i="179"/>
  <c r="D154" i="179"/>
  <c r="C155" i="179"/>
  <c r="D155" i="179"/>
  <c r="C156" i="179"/>
  <c r="D156" i="179"/>
  <c r="C157" i="179"/>
  <c r="D157" i="179"/>
  <c r="C158" i="179"/>
  <c r="D158" i="179"/>
  <c r="C159" i="179"/>
  <c r="D159" i="179"/>
  <c r="C160" i="179"/>
  <c r="D160" i="179"/>
  <c r="C161" i="179"/>
  <c r="D161" i="179"/>
  <c r="C162" i="179"/>
  <c r="D162" i="179"/>
  <c r="C163" i="179"/>
  <c r="D163" i="179"/>
  <c r="C164" i="179"/>
  <c r="D164" i="179"/>
  <c r="C165" i="179"/>
  <c r="D165" i="179"/>
  <c r="C166" i="179"/>
  <c r="D166" i="179"/>
  <c r="C167" i="179"/>
  <c r="D167" i="179"/>
  <c r="C168" i="179"/>
  <c r="D168" i="179"/>
  <c r="C169" i="179"/>
  <c r="D169" i="179"/>
  <c r="C170" i="179"/>
  <c r="D170" i="179"/>
  <c r="C171" i="179"/>
  <c r="D171" i="179"/>
  <c r="C172" i="179"/>
  <c r="D172" i="179"/>
  <c r="C173" i="179"/>
  <c r="D173" i="179"/>
  <c r="C174" i="179"/>
  <c r="D174" i="179"/>
  <c r="C175" i="179"/>
  <c r="D175" i="179"/>
  <c r="C176" i="179"/>
  <c r="D176" i="179"/>
  <c r="C177" i="179"/>
  <c r="D177" i="179"/>
  <c r="C178" i="179"/>
  <c r="D178" i="179"/>
  <c r="C179" i="179"/>
  <c r="D179" i="179"/>
  <c r="C180" i="179"/>
  <c r="D180" i="179"/>
  <c r="C181" i="179"/>
  <c r="D181" i="179"/>
  <c r="C182" i="179"/>
  <c r="D182" i="179"/>
  <c r="C183" i="179"/>
  <c r="D183" i="179"/>
  <c r="C184" i="179"/>
  <c r="D184" i="179"/>
  <c r="C185" i="179"/>
  <c r="D185" i="179"/>
  <c r="C186" i="179"/>
  <c r="D186" i="179"/>
  <c r="C187" i="179"/>
  <c r="D187" i="179"/>
  <c r="C188" i="179"/>
  <c r="D188" i="179"/>
  <c r="C189" i="179"/>
  <c r="D189" i="179"/>
  <c r="C190" i="179"/>
  <c r="D190" i="179"/>
  <c r="C191" i="179"/>
  <c r="D191" i="179"/>
  <c r="C192" i="179"/>
  <c r="D192" i="179"/>
  <c r="C193" i="179"/>
  <c r="D193" i="179"/>
  <c r="C194" i="179"/>
  <c r="D194" i="179"/>
  <c r="C195" i="179"/>
  <c r="D195" i="179"/>
  <c r="C196" i="179"/>
  <c r="D196" i="179"/>
  <c r="C197" i="179"/>
  <c r="D197" i="179"/>
  <c r="C198" i="179"/>
  <c r="D198" i="179"/>
  <c r="C199" i="179"/>
  <c r="D199" i="179"/>
  <c r="C200" i="179"/>
  <c r="D200" i="179"/>
  <c r="C201" i="179"/>
  <c r="D201" i="179"/>
  <c r="C202" i="179"/>
  <c r="D202" i="179"/>
  <c r="C203" i="179"/>
  <c r="D203" i="179"/>
  <c r="C204" i="179"/>
  <c r="D204" i="179"/>
  <c r="C205" i="179"/>
  <c r="D205" i="179"/>
  <c r="C206" i="179"/>
  <c r="D206" i="179"/>
  <c r="H211" i="179"/>
  <c r="F1" i="198"/>
  <c r="F2" i="198"/>
  <c r="BD3" i="198"/>
  <c r="AD5" i="198"/>
  <c r="AN5" i="198" s="1"/>
  <c r="J7" i="198"/>
  <c r="J9" i="198"/>
  <c r="J10" i="198"/>
  <c r="D13" i="198"/>
  <c r="E13" i="198"/>
  <c r="J13" i="198"/>
  <c r="I13" i="198" s="1"/>
  <c r="J14" i="198"/>
  <c r="J15" i="198"/>
  <c r="BJ42" i="198" s="1"/>
  <c r="N15" i="198"/>
  <c r="O15" i="198"/>
  <c r="J16" i="198"/>
  <c r="N16" i="198"/>
  <c r="O16" i="198"/>
  <c r="C17" i="198"/>
  <c r="J19" i="198" s="1"/>
  <c r="O9" i="198" s="1"/>
  <c r="O37" i="198" s="1"/>
  <c r="D17" i="198"/>
  <c r="E17" i="198"/>
  <c r="J17" i="198"/>
  <c r="N17" i="198"/>
  <c r="O17" i="198"/>
  <c r="J18" i="198"/>
  <c r="O10" i="198" s="1"/>
  <c r="T18" i="198"/>
  <c r="J20" i="198"/>
  <c r="J21" i="198"/>
  <c r="O21" i="198"/>
  <c r="O23" i="198" s="1"/>
  <c r="J22" i="198"/>
  <c r="O22" i="198"/>
  <c r="J23" i="198"/>
  <c r="N23" i="198"/>
  <c r="C25" i="198"/>
  <c r="J28" i="198" s="1"/>
  <c r="D25" i="198"/>
  <c r="E25" i="198"/>
  <c r="J26" i="198"/>
  <c r="J29" i="198"/>
  <c r="J30" i="198"/>
  <c r="J31" i="198"/>
  <c r="C35" i="198"/>
  <c r="D35" i="198"/>
  <c r="E36" i="198"/>
  <c r="I36" i="198"/>
  <c r="J36" i="198" s="1"/>
  <c r="J32" i="198" s="1"/>
  <c r="T36" i="198"/>
  <c r="T37" i="198" s="1"/>
  <c r="T39" i="198"/>
  <c r="T54" i="198"/>
  <c r="T55" i="198" s="1"/>
  <c r="X1" i="196"/>
  <c r="AD4" i="196"/>
  <c r="AN4" i="196"/>
  <c r="J6" i="196"/>
  <c r="J9" i="196" s="1"/>
  <c r="N7" i="196"/>
  <c r="J8" i="196"/>
  <c r="O9" i="196"/>
  <c r="T11" i="196"/>
  <c r="I12" i="196"/>
  <c r="J12" i="196"/>
  <c r="J13" i="196"/>
  <c r="N16" i="196" s="1"/>
  <c r="J14" i="196"/>
  <c r="C11" i="196" s="1"/>
  <c r="J15" i="196"/>
  <c r="J16" i="196"/>
  <c r="O7" i="196" s="1"/>
  <c r="O16" i="196"/>
  <c r="J17" i="196"/>
  <c r="T17" i="196"/>
  <c r="J18" i="196"/>
  <c r="O8" i="196" s="1"/>
  <c r="J19" i="196"/>
  <c r="J20" i="196"/>
  <c r="T14" i="196" s="1"/>
  <c r="J21" i="196"/>
  <c r="O21" i="196"/>
  <c r="J22" i="196"/>
  <c r="J25" i="196"/>
  <c r="J27" i="196"/>
  <c r="J28" i="196"/>
  <c r="J29" i="196"/>
  <c r="J30" i="196"/>
  <c r="I33" i="196"/>
  <c r="J33" i="196"/>
  <c r="J31" i="196" s="1"/>
  <c r="T35" i="196"/>
  <c r="T36" i="196" s="1"/>
  <c r="T38" i="196" s="1"/>
  <c r="T53" i="196"/>
  <c r="T54" i="196"/>
  <c r="J5" i="197"/>
  <c r="J7" i="197"/>
  <c r="J9" i="197"/>
  <c r="AC9" i="197"/>
  <c r="AM9" i="197"/>
  <c r="AC10" i="197"/>
  <c r="AM10" i="197"/>
  <c r="J11" i="197"/>
  <c r="AC11" i="197"/>
  <c r="AM11" i="197"/>
  <c r="AC12" i="197"/>
  <c r="AM12" i="197"/>
  <c r="I13" i="197"/>
  <c r="J13" i="197"/>
  <c r="Y13" i="197"/>
  <c r="AC13" i="197"/>
  <c r="AM13" i="197"/>
  <c r="AC14" i="197"/>
  <c r="AM14" i="197"/>
  <c r="I15" i="197"/>
  <c r="J15" i="197"/>
  <c r="J16" i="197" s="1"/>
  <c r="AC15" i="197"/>
  <c r="AM15" i="197"/>
  <c r="V16" i="197"/>
  <c r="AC16" i="197"/>
  <c r="AM16" i="197"/>
  <c r="I17" i="197"/>
  <c r="AC17" i="197"/>
  <c r="AM17" i="197"/>
  <c r="J18" i="197"/>
  <c r="AC18" i="197"/>
  <c r="AM18" i="197"/>
  <c r="J19" i="197"/>
  <c r="Q12" i="197" s="1"/>
  <c r="AC19" i="197"/>
  <c r="AM19" i="197"/>
  <c r="J20" i="197"/>
  <c r="P20" i="197"/>
  <c r="Q20" i="197"/>
  <c r="AC20" i="197"/>
  <c r="AM20" i="197"/>
  <c r="J21" i="197"/>
  <c r="Q6" i="197" s="1"/>
  <c r="Y21" i="197"/>
  <c r="AC21" i="197"/>
  <c r="AM21" i="197"/>
  <c r="J22" i="197"/>
  <c r="Y22" i="197"/>
  <c r="AC22" i="197"/>
  <c r="AM22" i="197"/>
  <c r="E23" i="197"/>
  <c r="J23" i="197"/>
  <c r="Q8" i="197" s="1"/>
  <c r="Y23" i="197"/>
  <c r="AC23" i="197"/>
  <c r="AM23" i="197"/>
  <c r="J24" i="197"/>
  <c r="Q7" i="197" s="1"/>
  <c r="Y24" i="197"/>
  <c r="AC24" i="197"/>
  <c r="AM24" i="197"/>
  <c r="J25" i="197"/>
  <c r="V13" i="197" s="1"/>
  <c r="V17" i="197" s="1"/>
  <c r="V18" i="197" s="1"/>
  <c r="AC25" i="197"/>
  <c r="AM25" i="197"/>
  <c r="J26" i="197"/>
  <c r="Y26" i="197"/>
  <c r="AC26" i="197"/>
  <c r="AM26" i="197"/>
  <c r="J27" i="197"/>
  <c r="AG5" i="197" s="1"/>
  <c r="AQ5" i="197" s="1"/>
  <c r="Y27" i="197"/>
  <c r="AC27" i="197"/>
  <c r="AM27" i="197"/>
  <c r="I28" i="197"/>
  <c r="V28" i="197"/>
  <c r="AC28" i="197"/>
  <c r="AM28" i="197"/>
  <c r="J29" i="197"/>
  <c r="V29" i="197"/>
  <c r="AC29" i="197"/>
  <c r="AM29" i="197"/>
  <c r="J30" i="197"/>
  <c r="AC30" i="197"/>
  <c r="AM30" i="197"/>
  <c r="AC31" i="197"/>
  <c r="AM31" i="197"/>
  <c r="X32" i="197"/>
  <c r="AC32" i="197"/>
  <c r="AM32" i="197"/>
  <c r="J33" i="197"/>
  <c r="AC33" i="197"/>
  <c r="AM33" i="197"/>
  <c r="J34" i="197"/>
  <c r="AC34" i="197"/>
  <c r="AM34" i="197"/>
  <c r="J35" i="197"/>
  <c r="P35" i="197"/>
  <c r="Q35" i="197"/>
  <c r="AC35" i="197"/>
  <c r="AM35" i="197"/>
  <c r="AC36" i="197"/>
  <c r="AM36" i="197"/>
  <c r="I37" i="197"/>
  <c r="J37" i="197"/>
  <c r="AC37" i="197"/>
  <c r="AM37" i="197"/>
  <c r="AC38" i="197"/>
  <c r="AM38" i="197"/>
  <c r="AC39" i="197"/>
  <c r="AM39" i="197"/>
  <c r="J40" i="197"/>
  <c r="AC40" i="197"/>
  <c r="AM40" i="197"/>
  <c r="J41" i="197"/>
  <c r="V41" i="197"/>
  <c r="V42" i="197" s="1"/>
  <c r="U46" i="197" s="1"/>
  <c r="AC41" i="197"/>
  <c r="AM41" i="197"/>
  <c r="AC42" i="197"/>
  <c r="AM42" i="197"/>
  <c r="BM42" i="197"/>
  <c r="AC43" i="197"/>
  <c r="AM43" i="197"/>
  <c r="I44" i="197"/>
  <c r="J44" i="197" s="1"/>
  <c r="J42" i="197" s="1"/>
  <c r="AC44" i="197"/>
  <c r="AM44" i="197"/>
  <c r="AC45" i="197"/>
  <c r="AM45" i="197"/>
  <c r="V46" i="197"/>
  <c r="U47" i="197" s="1"/>
  <c r="AC46" i="197"/>
  <c r="AM46" i="197"/>
  <c r="V47" i="197"/>
  <c r="AC47" i="197"/>
  <c r="AM47" i="197"/>
  <c r="AC48" i="197"/>
  <c r="AM48" i="197"/>
  <c r="AC49" i="197"/>
  <c r="AM49" i="197"/>
  <c r="AC50" i="197"/>
  <c r="AM50" i="197"/>
  <c r="AC51" i="197"/>
  <c r="AM51" i="197"/>
  <c r="AC52" i="197"/>
  <c r="AM52" i="197"/>
  <c r="AM53" i="197"/>
  <c r="AM54" i="197"/>
  <c r="AM55" i="197"/>
  <c r="AM56" i="197"/>
  <c r="AM57" i="197"/>
  <c r="AM58" i="197"/>
  <c r="AM59" i="197"/>
  <c r="AM60" i="197"/>
  <c r="AM61" i="197"/>
  <c r="AM62" i="197"/>
  <c r="AM63" i="197"/>
  <c r="AM64" i="197"/>
  <c r="AM65" i="197"/>
  <c r="AM66" i="197"/>
  <c r="AM67" i="197"/>
  <c r="AM68" i="197"/>
  <c r="AM69" i="197"/>
  <c r="AM70" i="197"/>
  <c r="AM71" i="197"/>
  <c r="AM72" i="197"/>
  <c r="AM73" i="197"/>
  <c r="AM74" i="197"/>
  <c r="AM75" i="197"/>
  <c r="AM76" i="197"/>
  <c r="AM77" i="197"/>
  <c r="AM78" i="197"/>
  <c r="AM79" i="197"/>
  <c r="AM80" i="197"/>
  <c r="AM81" i="197"/>
  <c r="AM82" i="197"/>
  <c r="AM83" i="197"/>
  <c r="AM84" i="197"/>
  <c r="AM85" i="197"/>
  <c r="AM86" i="197"/>
  <c r="AM87" i="197"/>
  <c r="AM88" i="197"/>
  <c r="AM89" i="197"/>
  <c r="AM90" i="197"/>
  <c r="AM91" i="197"/>
  <c r="AM92" i="197"/>
  <c r="AM93" i="197"/>
  <c r="AM94" i="197"/>
  <c r="AM95" i="197"/>
  <c r="AM96" i="197"/>
  <c r="AM97" i="197"/>
  <c r="AM98" i="197"/>
  <c r="AM99" i="197"/>
  <c r="AM100" i="197"/>
  <c r="AM101" i="197"/>
  <c r="AM102" i="197"/>
  <c r="AM103" i="197"/>
  <c r="AM104" i="197"/>
  <c r="AM105" i="197"/>
  <c r="AM106" i="197"/>
  <c r="AM107" i="197"/>
  <c r="AM108" i="197"/>
  <c r="AM109" i="197"/>
  <c r="AM110" i="197"/>
  <c r="AM111" i="197"/>
  <c r="AM112" i="197"/>
  <c r="AM113" i="197"/>
  <c r="AM114" i="197"/>
  <c r="AM115" i="197"/>
  <c r="AM116" i="197"/>
  <c r="AM117" i="197"/>
  <c r="AM118" i="197"/>
  <c r="AM119" i="197"/>
  <c r="AM120" i="197"/>
  <c r="AM121" i="197"/>
  <c r="AM122" i="197"/>
  <c r="AM123" i="197"/>
  <c r="AM124" i="197"/>
  <c r="AM125" i="197"/>
  <c r="AM126" i="197"/>
  <c r="AM127" i="197"/>
  <c r="AM128" i="197"/>
  <c r="AM129" i="197"/>
  <c r="AM130" i="197"/>
  <c r="AM131" i="197"/>
  <c r="AM132" i="197"/>
  <c r="AM133" i="197"/>
  <c r="AM134" i="197"/>
  <c r="AM135" i="197"/>
  <c r="AM136" i="197"/>
  <c r="AM137" i="197"/>
  <c r="AM138" i="197"/>
  <c r="AM139" i="197"/>
  <c r="AM140" i="197"/>
  <c r="AM141" i="197"/>
  <c r="AM142" i="197"/>
  <c r="AM143" i="197"/>
  <c r="AM144" i="197"/>
  <c r="AM145" i="197"/>
  <c r="AM146" i="197"/>
  <c r="AM147" i="197"/>
  <c r="AM148" i="197"/>
  <c r="AM149" i="197"/>
  <c r="AM150" i="197"/>
  <c r="AM151" i="197"/>
  <c r="AM152" i="197"/>
  <c r="AM153" i="197"/>
  <c r="AM154" i="197"/>
  <c r="AM155" i="197"/>
  <c r="AM156" i="197"/>
  <c r="AM157" i="197"/>
  <c r="AM158" i="197"/>
  <c r="AM159" i="197"/>
  <c r="AM160" i="197"/>
  <c r="AM161" i="197"/>
  <c r="AM162" i="197"/>
  <c r="AM163" i="197"/>
  <c r="AM164" i="197"/>
  <c r="AM165" i="197"/>
  <c r="AM166" i="197"/>
  <c r="AM167" i="197"/>
  <c r="AM168" i="197"/>
  <c r="AM169" i="197"/>
  <c r="AM170" i="197"/>
  <c r="AM171" i="197"/>
  <c r="AM172" i="197"/>
  <c r="AM173" i="197"/>
  <c r="AM174" i="197"/>
  <c r="AM175" i="197"/>
  <c r="AM176" i="197"/>
  <c r="AM177" i="197"/>
  <c r="AM178" i="197"/>
  <c r="AM179" i="197"/>
  <c r="AM180" i="197"/>
  <c r="AM181" i="197"/>
  <c r="AM182" i="197"/>
  <c r="AM183" i="197"/>
  <c r="AM184" i="197"/>
  <c r="AM185" i="197"/>
  <c r="AM186" i="197"/>
  <c r="AM187" i="197"/>
  <c r="AM188" i="197"/>
  <c r="AM189" i="197"/>
  <c r="AM190" i="197"/>
  <c r="AM191" i="197"/>
  <c r="AM192" i="197"/>
  <c r="AM193" i="197"/>
  <c r="AM194" i="197"/>
  <c r="AM195" i="197"/>
  <c r="AM196" i="197"/>
  <c r="AM197" i="197"/>
  <c r="AM198" i="197"/>
  <c r="AM199" i="197"/>
  <c r="AM200" i="197"/>
  <c r="AM201" i="197"/>
  <c r="AM202" i="197"/>
  <c r="AM203" i="197"/>
  <c r="AM204" i="197"/>
  <c r="AM205" i="197"/>
  <c r="AM206" i="197"/>
  <c r="AM207" i="197"/>
  <c r="AM208" i="197"/>
  <c r="AM209" i="197"/>
  <c r="AM210" i="197"/>
  <c r="W2" i="331"/>
  <c r="E17" i="331" s="1"/>
  <c r="B3" i="341"/>
  <c r="H3" i="341"/>
  <c r="F25" i="341" s="1"/>
  <c r="G6" i="341"/>
  <c r="G7" i="341"/>
  <c r="G8" i="341"/>
  <c r="E9" i="341"/>
  <c r="E10" i="341"/>
  <c r="E11" i="341"/>
  <c r="E12" i="341"/>
  <c r="E13" i="341"/>
  <c r="A3" i="342"/>
  <c r="B3" i="342"/>
  <c r="C7" i="341" s="1"/>
  <c r="C3" i="342"/>
  <c r="C8" i="341" s="1"/>
  <c r="D3" i="342"/>
  <c r="C15" i="341" s="1"/>
  <c r="F15" i="341" s="1"/>
  <c r="E3" i="342"/>
  <c r="C11" i="341" s="1"/>
  <c r="H11" i="341" s="1"/>
  <c r="F3" i="342"/>
  <c r="C12" i="341" s="1"/>
  <c r="H12" i="341" s="1"/>
  <c r="G3" i="342"/>
  <c r="C19" i="341" s="1"/>
  <c r="H19" i="341" s="1"/>
  <c r="H3" i="342"/>
  <c r="C20" i="341" s="1"/>
  <c r="H20" i="341" s="1"/>
  <c r="I3" i="342"/>
  <c r="C21" i="341" s="1"/>
  <c r="H21" i="341" s="1"/>
  <c r="J3" i="342"/>
  <c r="C22" i="341" s="1"/>
  <c r="H22" i="341" s="1"/>
  <c r="K3" i="342"/>
  <c r="C17" i="341" s="1"/>
  <c r="H17" i="341" s="1"/>
  <c r="L3" i="342"/>
  <c r="C18" i="341" s="1"/>
  <c r="H18" i="341" s="1"/>
  <c r="M3" i="342"/>
  <c r="C6" i="341" s="1"/>
  <c r="F6" i="341" s="1"/>
  <c r="N3" i="342"/>
  <c r="A3" i="343"/>
  <c r="B3" i="343"/>
  <c r="C3" i="343"/>
  <c r="D3" i="343"/>
  <c r="E3" i="343"/>
  <c r="F3" i="343"/>
  <c r="G3" i="343"/>
  <c r="H3" i="343"/>
  <c r="I3" i="343"/>
  <c r="J3" i="343"/>
  <c r="K3" i="343"/>
  <c r="L3" i="343"/>
  <c r="M3" i="343"/>
  <c r="N3" i="343"/>
  <c r="H20" i="343"/>
  <c r="H19" i="343" s="1"/>
  <c r="H18" i="343" s="1"/>
  <c r="H17" i="343" s="1"/>
  <c r="H16" i="343" s="1"/>
  <c r="H15" i="343" s="1"/>
  <c r="H14" i="343" s="1"/>
  <c r="H13" i="343" s="1"/>
  <c r="H12" i="343" s="1"/>
  <c r="H11" i="343" s="1"/>
  <c r="H10" i="343" s="1"/>
  <c r="H9" i="343" s="1"/>
  <c r="H8" i="343" s="1"/>
  <c r="H7" i="343" s="1"/>
  <c r="H6" i="343" s="1"/>
  <c r="H5" i="343" s="1"/>
  <c r="H4" i="343" s="1"/>
  <c r="H21" i="343"/>
  <c r="H22" i="343"/>
  <c r="N23" i="343"/>
  <c r="N22" i="343" s="1"/>
  <c r="N21" i="343" s="1"/>
  <c r="N20" i="343" s="1"/>
  <c r="N19" i="343" s="1"/>
  <c r="N18" i="343" s="1"/>
  <c r="N17" i="343" s="1"/>
  <c r="N16" i="343" s="1"/>
  <c r="N15" i="343" s="1"/>
  <c r="N14" i="343" s="1"/>
  <c r="N13" i="343" s="1"/>
  <c r="N12" i="343" s="1"/>
  <c r="N11" i="343" s="1"/>
  <c r="N10" i="343" s="1"/>
  <c r="N9" i="343" s="1"/>
  <c r="N8" i="343" s="1"/>
  <c r="N7" i="343" s="1"/>
  <c r="N6" i="343" s="1"/>
  <c r="N5" i="343" s="1"/>
  <c r="N4" i="343" s="1"/>
  <c r="M24" i="343"/>
  <c r="M23" i="343" s="1"/>
  <c r="M22" i="343" s="1"/>
  <c r="M21" i="343" s="1"/>
  <c r="M20" i="343" s="1"/>
  <c r="M19" i="343" s="1"/>
  <c r="M18" i="343" s="1"/>
  <c r="M17" i="343" s="1"/>
  <c r="M16" i="343" s="1"/>
  <c r="M15" i="343" s="1"/>
  <c r="M14" i="343" s="1"/>
  <c r="M13" i="343" s="1"/>
  <c r="M12" i="343" s="1"/>
  <c r="M11" i="343" s="1"/>
  <c r="M10" i="343" s="1"/>
  <c r="M9" i="343" s="1"/>
  <c r="M8" i="343" s="1"/>
  <c r="M7" i="343" s="1"/>
  <c r="M6" i="343" s="1"/>
  <c r="M5" i="343" s="1"/>
  <c r="M4" i="343" s="1"/>
  <c r="L25" i="343"/>
  <c r="L24" i="343" s="1"/>
  <c r="L23" i="343" s="1"/>
  <c r="L22" i="343" s="1"/>
  <c r="L21" i="343" s="1"/>
  <c r="L20" i="343" s="1"/>
  <c r="L19" i="343" s="1"/>
  <c r="L18" i="343" s="1"/>
  <c r="L17" i="343" s="1"/>
  <c r="L16" i="343" s="1"/>
  <c r="L15" i="343" s="1"/>
  <c r="L14" i="343" s="1"/>
  <c r="L13" i="343" s="1"/>
  <c r="L12" i="343" s="1"/>
  <c r="L11" i="343" s="1"/>
  <c r="L10" i="343" s="1"/>
  <c r="L9" i="343" s="1"/>
  <c r="L8" i="343" s="1"/>
  <c r="L7" i="343" s="1"/>
  <c r="L6" i="343" s="1"/>
  <c r="L5" i="343" s="1"/>
  <c r="L4" i="343" s="1"/>
  <c r="A26" i="343"/>
  <c r="A25" i="343" s="1"/>
  <c r="A24" i="343" s="1"/>
  <c r="A23" i="343" s="1"/>
  <c r="A22" i="343" s="1"/>
  <c r="A21" i="343" s="1"/>
  <c r="A20" i="343" s="1"/>
  <c r="A19" i="343" s="1"/>
  <c r="A18" i="343" s="1"/>
  <c r="A17" i="343" s="1"/>
  <c r="A16" i="343" s="1"/>
  <c r="A15" i="343" s="1"/>
  <c r="A14" i="343" s="1"/>
  <c r="A13" i="343" s="1"/>
  <c r="A12" i="343" s="1"/>
  <c r="A11" i="343" s="1"/>
  <c r="A10" i="343" s="1"/>
  <c r="A9" i="343" s="1"/>
  <c r="A8" i="343" s="1"/>
  <c r="A7" i="343" s="1"/>
  <c r="A6" i="343" s="1"/>
  <c r="A5" i="343" s="1"/>
  <c r="A4" i="343" s="1"/>
  <c r="E26" i="343"/>
  <c r="E25" i="343" s="1"/>
  <c r="E24" i="343" s="1"/>
  <c r="E23" i="343" s="1"/>
  <c r="E22" i="343" s="1"/>
  <c r="E21" i="343" s="1"/>
  <c r="E20" i="343" s="1"/>
  <c r="E19" i="343" s="1"/>
  <c r="E18" i="343" s="1"/>
  <c r="E17" i="343" s="1"/>
  <c r="E16" i="343" s="1"/>
  <c r="E15" i="343" s="1"/>
  <c r="E14" i="343" s="1"/>
  <c r="E13" i="343" s="1"/>
  <c r="E12" i="343" s="1"/>
  <c r="E11" i="343" s="1"/>
  <c r="E10" i="343" s="1"/>
  <c r="E9" i="343" s="1"/>
  <c r="E8" i="343" s="1"/>
  <c r="E7" i="343" s="1"/>
  <c r="E6" i="343" s="1"/>
  <c r="E5" i="343" s="1"/>
  <c r="E4" i="343" s="1"/>
  <c r="L26" i="343"/>
  <c r="M26" i="343"/>
  <c r="M25" i="343" s="1"/>
  <c r="A27" i="343"/>
  <c r="B27" i="343"/>
  <c r="B26" i="343" s="1"/>
  <c r="B25" i="343" s="1"/>
  <c r="B24" i="343" s="1"/>
  <c r="B23" i="343" s="1"/>
  <c r="B22" i="343" s="1"/>
  <c r="B21" i="343" s="1"/>
  <c r="B20" i="343" s="1"/>
  <c r="B19" i="343" s="1"/>
  <c r="B18" i="343" s="1"/>
  <c r="B17" i="343" s="1"/>
  <c r="B16" i="343" s="1"/>
  <c r="B15" i="343" s="1"/>
  <c r="B14" i="343" s="1"/>
  <c r="B13" i="343" s="1"/>
  <c r="B12" i="343" s="1"/>
  <c r="B11" i="343" s="1"/>
  <c r="B10" i="343" s="1"/>
  <c r="B9" i="343" s="1"/>
  <c r="B8" i="343" s="1"/>
  <c r="B7" i="343" s="1"/>
  <c r="B6" i="343" s="1"/>
  <c r="B5" i="343" s="1"/>
  <c r="B4" i="343" s="1"/>
  <c r="C27" i="343"/>
  <c r="C26" i="343" s="1"/>
  <c r="C25" i="343" s="1"/>
  <c r="C24" i="343" s="1"/>
  <c r="C23" i="343" s="1"/>
  <c r="C22" i="343" s="1"/>
  <c r="C21" i="343" s="1"/>
  <c r="C20" i="343" s="1"/>
  <c r="C19" i="343" s="1"/>
  <c r="C18" i="343" s="1"/>
  <c r="C17" i="343" s="1"/>
  <c r="C16" i="343" s="1"/>
  <c r="C15" i="343" s="1"/>
  <c r="C14" i="343" s="1"/>
  <c r="C13" i="343" s="1"/>
  <c r="C12" i="343" s="1"/>
  <c r="C11" i="343" s="1"/>
  <c r="C10" i="343" s="1"/>
  <c r="C9" i="343" s="1"/>
  <c r="C8" i="343" s="1"/>
  <c r="C7" i="343" s="1"/>
  <c r="C6" i="343" s="1"/>
  <c r="C5" i="343" s="1"/>
  <c r="C4" i="343" s="1"/>
  <c r="D27" i="343"/>
  <c r="D26" i="343" s="1"/>
  <c r="D25" i="343" s="1"/>
  <c r="D24" i="343" s="1"/>
  <c r="D23" i="343" s="1"/>
  <c r="D22" i="343" s="1"/>
  <c r="D21" i="343" s="1"/>
  <c r="D20" i="343" s="1"/>
  <c r="D19" i="343" s="1"/>
  <c r="D18" i="343" s="1"/>
  <c r="D17" i="343" s="1"/>
  <c r="D16" i="343" s="1"/>
  <c r="D15" i="343" s="1"/>
  <c r="D14" i="343" s="1"/>
  <c r="D13" i="343" s="1"/>
  <c r="D12" i="343" s="1"/>
  <c r="D11" i="343" s="1"/>
  <c r="D10" i="343" s="1"/>
  <c r="D9" i="343" s="1"/>
  <c r="D8" i="343" s="1"/>
  <c r="D7" i="343" s="1"/>
  <c r="D6" i="343" s="1"/>
  <c r="D5" i="343" s="1"/>
  <c r="D4" i="343" s="1"/>
  <c r="E27" i="343"/>
  <c r="F27" i="343"/>
  <c r="F26" i="343" s="1"/>
  <c r="F25" i="343" s="1"/>
  <c r="F24" i="343" s="1"/>
  <c r="F23" i="343" s="1"/>
  <c r="F22" i="343" s="1"/>
  <c r="F21" i="343" s="1"/>
  <c r="F20" i="343" s="1"/>
  <c r="F19" i="343" s="1"/>
  <c r="F18" i="343" s="1"/>
  <c r="F17" i="343" s="1"/>
  <c r="F16" i="343" s="1"/>
  <c r="F15" i="343" s="1"/>
  <c r="F14" i="343" s="1"/>
  <c r="F13" i="343" s="1"/>
  <c r="F12" i="343" s="1"/>
  <c r="F11" i="343" s="1"/>
  <c r="F10" i="343" s="1"/>
  <c r="F9" i="343" s="1"/>
  <c r="F8" i="343" s="1"/>
  <c r="F7" i="343" s="1"/>
  <c r="F6" i="343" s="1"/>
  <c r="F5" i="343" s="1"/>
  <c r="F4" i="343" s="1"/>
  <c r="G27" i="343"/>
  <c r="G26" i="343" s="1"/>
  <c r="G25" i="343" s="1"/>
  <c r="G24" i="343" s="1"/>
  <c r="G23" i="343" s="1"/>
  <c r="G22" i="343" s="1"/>
  <c r="G21" i="343" s="1"/>
  <c r="G20" i="343" s="1"/>
  <c r="G19" i="343" s="1"/>
  <c r="G18" i="343" s="1"/>
  <c r="G17" i="343" s="1"/>
  <c r="G16" i="343" s="1"/>
  <c r="G15" i="343" s="1"/>
  <c r="G14" i="343" s="1"/>
  <c r="G13" i="343" s="1"/>
  <c r="G12" i="343" s="1"/>
  <c r="G11" i="343" s="1"/>
  <c r="G10" i="343" s="1"/>
  <c r="G9" i="343" s="1"/>
  <c r="G8" i="343" s="1"/>
  <c r="G7" i="343" s="1"/>
  <c r="G6" i="343" s="1"/>
  <c r="G5" i="343" s="1"/>
  <c r="G4" i="343" s="1"/>
  <c r="H27" i="343"/>
  <c r="H26" i="343" s="1"/>
  <c r="H25" i="343" s="1"/>
  <c r="H24" i="343" s="1"/>
  <c r="H23" i="343" s="1"/>
  <c r="I27" i="343"/>
  <c r="I26" i="343" s="1"/>
  <c r="I25" i="343" s="1"/>
  <c r="I24" i="343" s="1"/>
  <c r="I23" i="343" s="1"/>
  <c r="I22" i="343" s="1"/>
  <c r="I21" i="343" s="1"/>
  <c r="I20" i="343" s="1"/>
  <c r="I19" i="343" s="1"/>
  <c r="I18" i="343" s="1"/>
  <c r="I17" i="343" s="1"/>
  <c r="I16" i="343" s="1"/>
  <c r="I15" i="343" s="1"/>
  <c r="I14" i="343" s="1"/>
  <c r="I13" i="343" s="1"/>
  <c r="I12" i="343" s="1"/>
  <c r="I11" i="343" s="1"/>
  <c r="I10" i="343" s="1"/>
  <c r="I9" i="343" s="1"/>
  <c r="I8" i="343" s="1"/>
  <c r="I7" i="343" s="1"/>
  <c r="I6" i="343" s="1"/>
  <c r="I5" i="343" s="1"/>
  <c r="I4" i="343" s="1"/>
  <c r="J27" i="343"/>
  <c r="J26" i="343" s="1"/>
  <c r="J25" i="343" s="1"/>
  <c r="J24" i="343" s="1"/>
  <c r="J23" i="343" s="1"/>
  <c r="J22" i="343" s="1"/>
  <c r="J21" i="343" s="1"/>
  <c r="J20" i="343" s="1"/>
  <c r="J19" i="343" s="1"/>
  <c r="J18" i="343" s="1"/>
  <c r="J17" i="343" s="1"/>
  <c r="J16" i="343" s="1"/>
  <c r="J15" i="343" s="1"/>
  <c r="J14" i="343" s="1"/>
  <c r="J13" i="343" s="1"/>
  <c r="J12" i="343" s="1"/>
  <c r="J11" i="343" s="1"/>
  <c r="J10" i="343" s="1"/>
  <c r="J9" i="343" s="1"/>
  <c r="J8" i="343" s="1"/>
  <c r="J7" i="343" s="1"/>
  <c r="J6" i="343" s="1"/>
  <c r="J5" i="343" s="1"/>
  <c r="J4" i="343" s="1"/>
  <c r="K27" i="343"/>
  <c r="K26" i="343" s="1"/>
  <c r="K25" i="343" s="1"/>
  <c r="K24" i="343" s="1"/>
  <c r="K23" i="343" s="1"/>
  <c r="K22" i="343" s="1"/>
  <c r="K21" i="343" s="1"/>
  <c r="K20" i="343" s="1"/>
  <c r="K19" i="343" s="1"/>
  <c r="K18" i="343" s="1"/>
  <c r="K17" i="343" s="1"/>
  <c r="K16" i="343" s="1"/>
  <c r="K15" i="343" s="1"/>
  <c r="K14" i="343" s="1"/>
  <c r="K13" i="343" s="1"/>
  <c r="K12" i="343" s="1"/>
  <c r="K11" i="343" s="1"/>
  <c r="K10" i="343" s="1"/>
  <c r="K9" i="343" s="1"/>
  <c r="K8" i="343" s="1"/>
  <c r="K7" i="343" s="1"/>
  <c r="K6" i="343" s="1"/>
  <c r="K5" i="343" s="1"/>
  <c r="K4" i="343" s="1"/>
  <c r="L27" i="343"/>
  <c r="M27" i="343"/>
  <c r="N27" i="343"/>
  <c r="N26" i="343" s="1"/>
  <c r="N25" i="343" s="1"/>
  <c r="N24" i="343" s="1"/>
  <c r="A3" i="344"/>
  <c r="B3" i="344"/>
  <c r="C3" i="344"/>
  <c r="D3" i="344"/>
  <c r="E3" i="344"/>
  <c r="F3" i="344"/>
  <c r="G3" i="344"/>
  <c r="H3" i="344"/>
  <c r="I3" i="344"/>
  <c r="J3" i="344"/>
  <c r="K3" i="344"/>
  <c r="L3" i="344"/>
  <c r="M3" i="344"/>
  <c r="N3" i="344"/>
  <c r="E25" i="344"/>
  <c r="E24" i="344" s="1"/>
  <c r="E23" i="344" s="1"/>
  <c r="E22" i="344" s="1"/>
  <c r="E21" i="344" s="1"/>
  <c r="E20" i="344" s="1"/>
  <c r="E19" i="344" s="1"/>
  <c r="E18" i="344" s="1"/>
  <c r="E17" i="344" s="1"/>
  <c r="E16" i="344" s="1"/>
  <c r="E15" i="344" s="1"/>
  <c r="E14" i="344" s="1"/>
  <c r="E13" i="344" s="1"/>
  <c r="E12" i="344" s="1"/>
  <c r="E11" i="344" s="1"/>
  <c r="E10" i="344" s="1"/>
  <c r="E9" i="344" s="1"/>
  <c r="E8" i="344" s="1"/>
  <c r="E7" i="344" s="1"/>
  <c r="E6" i="344" s="1"/>
  <c r="E5" i="344" s="1"/>
  <c r="E4" i="344" s="1"/>
  <c r="I25" i="344"/>
  <c r="I24" i="344" s="1"/>
  <c r="I23" i="344" s="1"/>
  <c r="I22" i="344" s="1"/>
  <c r="I21" i="344" s="1"/>
  <c r="I20" i="344" s="1"/>
  <c r="I19" i="344" s="1"/>
  <c r="I18" i="344" s="1"/>
  <c r="I17" i="344" s="1"/>
  <c r="I16" i="344" s="1"/>
  <c r="I15" i="344" s="1"/>
  <c r="I14" i="344" s="1"/>
  <c r="I13" i="344" s="1"/>
  <c r="I12" i="344" s="1"/>
  <c r="I11" i="344" s="1"/>
  <c r="I10" i="344" s="1"/>
  <c r="I9" i="344" s="1"/>
  <c r="I8" i="344" s="1"/>
  <c r="I7" i="344" s="1"/>
  <c r="I6" i="344" s="1"/>
  <c r="I5" i="344" s="1"/>
  <c r="I4" i="344" s="1"/>
  <c r="E26" i="344"/>
  <c r="F26" i="344"/>
  <c r="F25" i="344" s="1"/>
  <c r="F24" i="344" s="1"/>
  <c r="F23" i="344" s="1"/>
  <c r="F22" i="344" s="1"/>
  <c r="F21" i="344" s="1"/>
  <c r="F20" i="344" s="1"/>
  <c r="F19" i="344" s="1"/>
  <c r="F18" i="344" s="1"/>
  <c r="F17" i="344" s="1"/>
  <c r="F16" i="344" s="1"/>
  <c r="F15" i="344" s="1"/>
  <c r="F14" i="344" s="1"/>
  <c r="F13" i="344" s="1"/>
  <c r="F12" i="344" s="1"/>
  <c r="F11" i="344" s="1"/>
  <c r="F10" i="344" s="1"/>
  <c r="F9" i="344" s="1"/>
  <c r="F8" i="344" s="1"/>
  <c r="F7" i="344" s="1"/>
  <c r="F6" i="344" s="1"/>
  <c r="F5" i="344" s="1"/>
  <c r="F4" i="344" s="1"/>
  <c r="G26" i="344"/>
  <c r="G25" i="344" s="1"/>
  <c r="G24" i="344" s="1"/>
  <c r="G23" i="344" s="1"/>
  <c r="G22" i="344" s="1"/>
  <c r="G21" i="344" s="1"/>
  <c r="G20" i="344" s="1"/>
  <c r="G19" i="344" s="1"/>
  <c r="G18" i="344" s="1"/>
  <c r="G17" i="344" s="1"/>
  <c r="G16" i="344" s="1"/>
  <c r="G15" i="344" s="1"/>
  <c r="G14" i="344" s="1"/>
  <c r="G13" i="344" s="1"/>
  <c r="G12" i="344" s="1"/>
  <c r="G11" i="344" s="1"/>
  <c r="G10" i="344" s="1"/>
  <c r="G9" i="344" s="1"/>
  <c r="G8" i="344" s="1"/>
  <c r="G7" i="344" s="1"/>
  <c r="G6" i="344" s="1"/>
  <c r="G5" i="344" s="1"/>
  <c r="G4" i="344" s="1"/>
  <c r="H26" i="344"/>
  <c r="H25" i="344" s="1"/>
  <c r="H24" i="344" s="1"/>
  <c r="H23" i="344" s="1"/>
  <c r="H22" i="344" s="1"/>
  <c r="H21" i="344" s="1"/>
  <c r="H20" i="344" s="1"/>
  <c r="H19" i="344" s="1"/>
  <c r="H18" i="344" s="1"/>
  <c r="H17" i="344" s="1"/>
  <c r="H16" i="344" s="1"/>
  <c r="H15" i="344" s="1"/>
  <c r="H14" i="344" s="1"/>
  <c r="H13" i="344" s="1"/>
  <c r="H12" i="344" s="1"/>
  <c r="H11" i="344" s="1"/>
  <c r="H10" i="344" s="1"/>
  <c r="H9" i="344" s="1"/>
  <c r="H8" i="344" s="1"/>
  <c r="H7" i="344" s="1"/>
  <c r="H6" i="344" s="1"/>
  <c r="H5" i="344" s="1"/>
  <c r="H4" i="344" s="1"/>
  <c r="I26" i="344"/>
  <c r="K26" i="344"/>
  <c r="K25" i="344" s="1"/>
  <c r="K24" i="344" s="1"/>
  <c r="K23" i="344" s="1"/>
  <c r="K22" i="344" s="1"/>
  <c r="K21" i="344" s="1"/>
  <c r="K20" i="344" s="1"/>
  <c r="K19" i="344" s="1"/>
  <c r="K18" i="344" s="1"/>
  <c r="K17" i="344" s="1"/>
  <c r="K16" i="344" s="1"/>
  <c r="K15" i="344" s="1"/>
  <c r="K14" i="344" s="1"/>
  <c r="K13" i="344" s="1"/>
  <c r="K12" i="344" s="1"/>
  <c r="K11" i="344" s="1"/>
  <c r="K10" i="344" s="1"/>
  <c r="K9" i="344" s="1"/>
  <c r="K8" i="344" s="1"/>
  <c r="K7" i="344" s="1"/>
  <c r="K6" i="344" s="1"/>
  <c r="K5" i="344" s="1"/>
  <c r="K4" i="344" s="1"/>
  <c r="A27" i="344"/>
  <c r="A26" i="344" s="1"/>
  <c r="A25" i="344" s="1"/>
  <c r="A24" i="344" s="1"/>
  <c r="A23" i="344" s="1"/>
  <c r="A22" i="344" s="1"/>
  <c r="A21" i="344" s="1"/>
  <c r="A20" i="344" s="1"/>
  <c r="A19" i="344" s="1"/>
  <c r="A18" i="344" s="1"/>
  <c r="A17" i="344" s="1"/>
  <c r="A16" i="344" s="1"/>
  <c r="A15" i="344" s="1"/>
  <c r="A14" i="344" s="1"/>
  <c r="A13" i="344" s="1"/>
  <c r="A12" i="344" s="1"/>
  <c r="A11" i="344" s="1"/>
  <c r="A10" i="344" s="1"/>
  <c r="A9" i="344" s="1"/>
  <c r="A8" i="344" s="1"/>
  <c r="A7" i="344" s="1"/>
  <c r="A6" i="344" s="1"/>
  <c r="A5" i="344" s="1"/>
  <c r="A4" i="344" s="1"/>
  <c r="B27" i="344"/>
  <c r="B26" i="344" s="1"/>
  <c r="B25" i="344" s="1"/>
  <c r="B24" i="344" s="1"/>
  <c r="B23" i="344" s="1"/>
  <c r="B22" i="344" s="1"/>
  <c r="B21" i="344" s="1"/>
  <c r="B20" i="344" s="1"/>
  <c r="B19" i="344" s="1"/>
  <c r="B18" i="344" s="1"/>
  <c r="B17" i="344" s="1"/>
  <c r="B16" i="344" s="1"/>
  <c r="B15" i="344" s="1"/>
  <c r="B14" i="344" s="1"/>
  <c r="B13" i="344" s="1"/>
  <c r="B12" i="344" s="1"/>
  <c r="B11" i="344" s="1"/>
  <c r="B10" i="344" s="1"/>
  <c r="B9" i="344" s="1"/>
  <c r="B8" i="344" s="1"/>
  <c r="B7" i="344" s="1"/>
  <c r="B6" i="344" s="1"/>
  <c r="B5" i="344" s="1"/>
  <c r="B4" i="344" s="1"/>
  <c r="C27" i="344"/>
  <c r="C26" i="344" s="1"/>
  <c r="C25" i="344" s="1"/>
  <c r="C24" i="344" s="1"/>
  <c r="C23" i="344" s="1"/>
  <c r="C22" i="344" s="1"/>
  <c r="C21" i="344" s="1"/>
  <c r="C20" i="344" s="1"/>
  <c r="C19" i="344" s="1"/>
  <c r="C18" i="344" s="1"/>
  <c r="C17" i="344" s="1"/>
  <c r="C16" i="344" s="1"/>
  <c r="C15" i="344" s="1"/>
  <c r="C14" i="344" s="1"/>
  <c r="C13" i="344" s="1"/>
  <c r="C12" i="344" s="1"/>
  <c r="C11" i="344" s="1"/>
  <c r="C10" i="344" s="1"/>
  <c r="C9" i="344" s="1"/>
  <c r="C8" i="344" s="1"/>
  <c r="C7" i="344" s="1"/>
  <c r="C6" i="344" s="1"/>
  <c r="C5" i="344" s="1"/>
  <c r="C4" i="344" s="1"/>
  <c r="D27" i="344"/>
  <c r="D26" i="344" s="1"/>
  <c r="D25" i="344" s="1"/>
  <c r="D24" i="344" s="1"/>
  <c r="D23" i="344" s="1"/>
  <c r="D22" i="344" s="1"/>
  <c r="D21" i="344" s="1"/>
  <c r="D20" i="344" s="1"/>
  <c r="D19" i="344" s="1"/>
  <c r="D18" i="344" s="1"/>
  <c r="D17" i="344" s="1"/>
  <c r="D16" i="344" s="1"/>
  <c r="D15" i="344" s="1"/>
  <c r="D14" i="344" s="1"/>
  <c r="D13" i="344" s="1"/>
  <c r="D12" i="344" s="1"/>
  <c r="D11" i="344" s="1"/>
  <c r="D10" i="344" s="1"/>
  <c r="D9" i="344" s="1"/>
  <c r="D8" i="344" s="1"/>
  <c r="D7" i="344" s="1"/>
  <c r="D6" i="344" s="1"/>
  <c r="D5" i="344" s="1"/>
  <c r="D4" i="344" s="1"/>
  <c r="E27" i="344"/>
  <c r="F27" i="344"/>
  <c r="G27" i="344"/>
  <c r="H27" i="344"/>
  <c r="I27" i="344"/>
  <c r="J27" i="344"/>
  <c r="J26" i="344" s="1"/>
  <c r="J25" i="344" s="1"/>
  <c r="J24" i="344" s="1"/>
  <c r="J23" i="344" s="1"/>
  <c r="J22" i="344" s="1"/>
  <c r="J21" i="344" s="1"/>
  <c r="J20" i="344" s="1"/>
  <c r="J19" i="344" s="1"/>
  <c r="J18" i="344" s="1"/>
  <c r="J17" i="344" s="1"/>
  <c r="J16" i="344" s="1"/>
  <c r="J15" i="344" s="1"/>
  <c r="J14" i="344" s="1"/>
  <c r="J13" i="344" s="1"/>
  <c r="J12" i="344" s="1"/>
  <c r="J11" i="344" s="1"/>
  <c r="J10" i="344" s="1"/>
  <c r="J9" i="344" s="1"/>
  <c r="J8" i="344" s="1"/>
  <c r="J7" i="344" s="1"/>
  <c r="J6" i="344" s="1"/>
  <c r="J5" i="344" s="1"/>
  <c r="J4" i="344" s="1"/>
  <c r="K27" i="344"/>
  <c r="L27" i="344"/>
  <c r="L26" i="344" s="1"/>
  <c r="L25" i="344" s="1"/>
  <c r="L24" i="344" s="1"/>
  <c r="L23" i="344" s="1"/>
  <c r="L22" i="344" s="1"/>
  <c r="L21" i="344" s="1"/>
  <c r="L20" i="344" s="1"/>
  <c r="L19" i="344" s="1"/>
  <c r="L18" i="344" s="1"/>
  <c r="L17" i="344" s="1"/>
  <c r="L16" i="344" s="1"/>
  <c r="L15" i="344" s="1"/>
  <c r="L14" i="344" s="1"/>
  <c r="L13" i="344" s="1"/>
  <c r="L12" i="344" s="1"/>
  <c r="L11" i="344" s="1"/>
  <c r="L10" i="344" s="1"/>
  <c r="L9" i="344" s="1"/>
  <c r="L8" i="344" s="1"/>
  <c r="L7" i="344" s="1"/>
  <c r="L6" i="344" s="1"/>
  <c r="L5" i="344" s="1"/>
  <c r="L4" i="344" s="1"/>
  <c r="M27" i="344"/>
  <c r="M26" i="344" s="1"/>
  <c r="M25" i="344" s="1"/>
  <c r="M24" i="344" s="1"/>
  <c r="M23" i="344" s="1"/>
  <c r="M22" i="344" s="1"/>
  <c r="M21" i="344" s="1"/>
  <c r="M20" i="344" s="1"/>
  <c r="M19" i="344" s="1"/>
  <c r="M18" i="344" s="1"/>
  <c r="M17" i="344" s="1"/>
  <c r="M16" i="344" s="1"/>
  <c r="M15" i="344" s="1"/>
  <c r="M14" i="344" s="1"/>
  <c r="M13" i="344" s="1"/>
  <c r="M12" i="344" s="1"/>
  <c r="M11" i="344" s="1"/>
  <c r="M10" i="344" s="1"/>
  <c r="M9" i="344" s="1"/>
  <c r="M8" i="344" s="1"/>
  <c r="M7" i="344" s="1"/>
  <c r="M6" i="344" s="1"/>
  <c r="M5" i="344" s="1"/>
  <c r="M4" i="344" s="1"/>
  <c r="N27" i="344"/>
  <c r="N26" i="344" s="1"/>
  <c r="N25" i="344" s="1"/>
  <c r="N24" i="344" s="1"/>
  <c r="N23" i="344" s="1"/>
  <c r="N22" i="344" s="1"/>
  <c r="N21" i="344" s="1"/>
  <c r="N20" i="344" s="1"/>
  <c r="N19" i="344" s="1"/>
  <c r="N18" i="344" s="1"/>
  <c r="N17" i="344" s="1"/>
  <c r="N16" i="344" s="1"/>
  <c r="N15" i="344" s="1"/>
  <c r="N14" i="344" s="1"/>
  <c r="N13" i="344" s="1"/>
  <c r="N12" i="344" s="1"/>
  <c r="N11" i="344" s="1"/>
  <c r="N10" i="344" s="1"/>
  <c r="N9" i="344" s="1"/>
  <c r="N8" i="344" s="1"/>
  <c r="N7" i="344" s="1"/>
  <c r="N6" i="344" s="1"/>
  <c r="N5" i="344" s="1"/>
  <c r="N4" i="344" s="1"/>
  <c r="D8" i="379"/>
  <c r="H208" i="178" l="1"/>
  <c r="AJ10" i="337"/>
  <c r="R10" i="360"/>
  <c r="S10" i="360" s="1"/>
  <c r="AG8" i="339"/>
  <c r="K8" i="339"/>
  <c r="P8" i="339" s="1"/>
  <c r="X8" i="339" s="1"/>
  <c r="AL10" i="361"/>
  <c r="AM10" i="361" s="1"/>
  <c r="X10" i="360"/>
  <c r="Y10" i="360" s="1"/>
  <c r="Z10" i="360" s="1"/>
  <c r="R10" i="339"/>
  <c r="S10" i="339" s="1"/>
  <c r="N10" i="339"/>
  <c r="O10" i="339" s="1"/>
  <c r="AG8" i="337"/>
  <c r="AG11" i="337" s="1"/>
  <c r="L3" i="361"/>
  <c r="M8" i="337"/>
  <c r="N10" i="361"/>
  <c r="O10" i="361" s="1"/>
  <c r="AH8" i="337"/>
  <c r="AH11" i="337" s="1"/>
  <c r="L8" i="360"/>
  <c r="L8" i="337"/>
  <c r="K8" i="360"/>
  <c r="W8" i="360" s="1"/>
  <c r="L8" i="339"/>
  <c r="K8" i="337"/>
  <c r="P8" i="337" s="1"/>
  <c r="X8" i="337" s="1"/>
  <c r="H209" i="178"/>
  <c r="R10" i="361"/>
  <c r="S10" i="361" s="1"/>
  <c r="AL10" i="337"/>
  <c r="AM10" i="337" s="1"/>
  <c r="L3" i="360"/>
  <c r="P3" i="339"/>
  <c r="H8" i="341"/>
  <c r="L3" i="339"/>
  <c r="N10" i="337"/>
  <c r="O10" i="337" s="1"/>
  <c r="H7" i="341"/>
  <c r="G11" i="337"/>
  <c r="AH9" i="360"/>
  <c r="AI9" i="360" s="1"/>
  <c r="AJ9" i="360" s="1"/>
  <c r="AJ10" i="339"/>
  <c r="C11" i="337"/>
  <c r="AG9" i="337"/>
  <c r="AI9" i="337" s="1"/>
  <c r="AJ9" i="337" s="1"/>
  <c r="P3" i="337"/>
  <c r="Y10" i="339"/>
  <c r="Z10" i="339" s="1"/>
  <c r="O13" i="196"/>
  <c r="F12" i="341"/>
  <c r="I12" i="341" s="1"/>
  <c r="Y10" i="361"/>
  <c r="Z10" i="361" s="1"/>
  <c r="H9" i="337"/>
  <c r="K4" i="337" s="1"/>
  <c r="C9" i="341"/>
  <c r="C13" i="341"/>
  <c r="H15" i="341"/>
  <c r="I15" i="341" s="1"/>
  <c r="C14" i="341"/>
  <c r="H6" i="341"/>
  <c r="I6" i="341" s="1"/>
  <c r="F11" i="341"/>
  <c r="I11" i="341" s="1"/>
  <c r="E18" i="331"/>
  <c r="E15" i="331"/>
  <c r="E16" i="331"/>
  <c r="C16" i="341"/>
  <c r="A2" i="331"/>
  <c r="F3" i="341"/>
  <c r="C25" i="341" s="1"/>
  <c r="P21" i="197"/>
  <c r="Q21" i="197"/>
  <c r="P5" i="197"/>
  <c r="Q5" i="197"/>
  <c r="P13" i="197"/>
  <c r="Q13" i="197"/>
  <c r="P14" i="197"/>
  <c r="P6" i="197"/>
  <c r="Q16" i="197"/>
  <c r="V32" i="197"/>
  <c r="V30" i="197"/>
  <c r="C11" i="197"/>
  <c r="P12" i="197"/>
  <c r="Q22" i="197"/>
  <c r="N14" i="196"/>
  <c r="O14" i="196"/>
  <c r="AH5" i="197"/>
  <c r="P22" i="197"/>
  <c r="U19" i="197"/>
  <c r="V19" i="197"/>
  <c r="V22" i="197" s="1"/>
  <c r="U13" i="197"/>
  <c r="N13" i="196"/>
  <c r="BJ41" i="196"/>
  <c r="N15" i="196"/>
  <c r="O15" i="196"/>
  <c r="I10" i="196"/>
  <c r="J10" i="196"/>
  <c r="I11" i="196" s="1"/>
  <c r="O20" i="196"/>
  <c r="N20" i="196"/>
  <c r="S14" i="196"/>
  <c r="S18" i="196"/>
  <c r="T18" i="196"/>
  <c r="T19" i="196" s="1"/>
  <c r="T20" i="196" s="1"/>
  <c r="T23" i="196" s="1"/>
  <c r="T24" i="196" s="1"/>
  <c r="D11" i="196"/>
  <c r="E11" i="196"/>
  <c r="AR4" i="196"/>
  <c r="BD4" i="196" s="1"/>
  <c r="P15" i="197"/>
  <c r="Q15" i="197"/>
  <c r="Q14" i="197"/>
  <c r="N7" i="198"/>
  <c r="O7" i="198"/>
  <c r="BD2" i="196"/>
  <c r="AR2" i="196"/>
  <c r="N37" i="196"/>
  <c r="N24" i="198"/>
  <c r="O24" i="198"/>
  <c r="H209" i="179"/>
  <c r="C12" i="198"/>
  <c r="H208" i="179"/>
  <c r="S15" i="198"/>
  <c r="T15" i="198"/>
  <c r="T19" i="198" s="1"/>
  <c r="T20" i="198" s="1"/>
  <c r="T21" i="198" s="1"/>
  <c r="N37" i="198"/>
  <c r="O8" i="198"/>
  <c r="N8" i="198"/>
  <c r="J12" i="198"/>
  <c r="I11" i="198"/>
  <c r="J11" i="198"/>
  <c r="G70" i="177"/>
  <c r="G60" i="177"/>
  <c r="G38" i="177"/>
  <c r="G28" i="177"/>
  <c r="G18" i="177"/>
  <c r="G8" i="177"/>
  <c r="G78" i="177"/>
  <c r="G58" i="177"/>
  <c r="G46" i="177"/>
  <c r="G26" i="177"/>
  <c r="H209" i="180"/>
  <c r="H208" i="180"/>
  <c r="G77" i="177"/>
  <c r="G67" i="177"/>
  <c r="G57" i="177"/>
  <c r="G35" i="177"/>
  <c r="G25" i="177"/>
  <c r="C39" i="353"/>
  <c r="H39" i="353"/>
  <c r="G82" i="177"/>
  <c r="G62" i="177"/>
  <c r="G40" i="177"/>
  <c r="G81" i="177"/>
  <c r="G71" i="177"/>
  <c r="G39" i="177"/>
  <c r="G29" i="177"/>
  <c r="G19" i="177"/>
  <c r="G9" i="177"/>
  <c r="G72" i="177"/>
  <c r="G79" i="177"/>
  <c r="G69" i="177"/>
  <c r="G59" i="177"/>
  <c r="G17" i="177"/>
  <c r="G7" i="177"/>
  <c r="H9" i="361"/>
  <c r="K4" i="361" s="1"/>
  <c r="AG9" i="361"/>
  <c r="K8" i="361"/>
  <c r="L8" i="361"/>
  <c r="M8" i="361"/>
  <c r="E10" i="177"/>
  <c r="G16" i="177"/>
  <c r="F23" i="177"/>
  <c r="E30" i="177"/>
  <c r="G36" i="177"/>
  <c r="F43" i="177"/>
  <c r="F8" i="177"/>
  <c r="E15" i="177"/>
  <c r="G21" i="177"/>
  <c r="F28" i="177"/>
  <c r="E35" i="177"/>
  <c r="G41" i="177"/>
  <c r="F48" i="177"/>
  <c r="C11" i="353"/>
  <c r="AG8" i="360"/>
  <c r="AH8" i="360"/>
  <c r="AH11" i="360" s="1"/>
  <c r="M8" i="360"/>
  <c r="P3" i="360"/>
  <c r="AL10" i="360"/>
  <c r="AM10" i="360" s="1"/>
  <c r="AL9" i="360"/>
  <c r="F11" i="337"/>
  <c r="P3" i="361"/>
  <c r="H12" i="353"/>
  <c r="C12" i="353"/>
  <c r="N10" i="360"/>
  <c r="O10" i="360" s="1"/>
  <c r="AJ10" i="360"/>
  <c r="C34" i="353"/>
  <c r="C18" i="353"/>
  <c r="I18" i="353"/>
  <c r="H18" i="353"/>
  <c r="G14" i="177"/>
  <c r="AG10" i="361"/>
  <c r="AI10" i="361" s="1"/>
  <c r="AJ10" i="361" s="1"/>
  <c r="AL10" i="339"/>
  <c r="AM10" i="339" s="1"/>
  <c r="H35" i="353"/>
  <c r="AH8" i="361"/>
  <c r="AH11" i="361" s="1"/>
  <c r="H9" i="360"/>
  <c r="H17" i="353"/>
  <c r="I17" i="353"/>
  <c r="AG8" i="361"/>
  <c r="C33" i="353"/>
  <c r="H38" i="353"/>
  <c r="AH9" i="361"/>
  <c r="C5" i="353"/>
  <c r="X10" i="337"/>
  <c r="G12" i="177"/>
  <c r="H16" i="353"/>
  <c r="L3" i="353"/>
  <c r="C16" i="353"/>
  <c r="E82" i="177"/>
  <c r="F75" i="177"/>
  <c r="G68" i="177"/>
  <c r="E62" i="177"/>
  <c r="F55" i="177"/>
  <c r="G48" i="177"/>
  <c r="E41" i="177"/>
  <c r="G33" i="177"/>
  <c r="F26" i="177"/>
  <c r="E19" i="177"/>
  <c r="G11" i="177"/>
  <c r="W10" i="337"/>
  <c r="Q10" i="337"/>
  <c r="R10" i="337" s="1"/>
  <c r="S10" i="337" s="1"/>
  <c r="J3" i="353"/>
  <c r="H15" i="353"/>
  <c r="C15" i="353"/>
  <c r="AH8" i="339"/>
  <c r="AH11" i="339" s="1"/>
  <c r="F11" i="361"/>
  <c r="AG9" i="339"/>
  <c r="H9" i="339"/>
  <c r="C36" i="353"/>
  <c r="C13" i="353"/>
  <c r="H29" i="353"/>
  <c r="H22" i="353"/>
  <c r="L3" i="337"/>
  <c r="C23" i="353"/>
  <c r="H14" i="353"/>
  <c r="M8" i="339"/>
  <c r="C30" i="353"/>
  <c r="C24" i="353"/>
  <c r="H24" i="353"/>
  <c r="M2" i="353"/>
  <c r="I12" i="353"/>
  <c r="H2" i="353"/>
  <c r="AD9" i="337" l="1"/>
  <c r="AD11" i="337" s="1"/>
  <c r="N8" i="360"/>
  <c r="O8" i="360" s="1"/>
  <c r="N8" i="339"/>
  <c r="O8" i="339" s="1"/>
  <c r="AI8" i="337"/>
  <c r="AJ8" i="337" s="1"/>
  <c r="AJ11" i="337" s="1"/>
  <c r="L4" i="337"/>
  <c r="M3" i="337" s="1"/>
  <c r="AQ9" i="337" s="1"/>
  <c r="AQ11" i="337" s="1"/>
  <c r="P8" i="360"/>
  <c r="W8" i="339"/>
  <c r="Y8" i="339" s="1"/>
  <c r="Q8" i="339"/>
  <c r="R8" i="339" s="1"/>
  <c r="S8" i="339" s="1"/>
  <c r="K9" i="337"/>
  <c r="Q9" i="337" s="1"/>
  <c r="N8" i="337"/>
  <c r="O8" i="337" s="1"/>
  <c r="E19" i="331"/>
  <c r="B23" i="331" s="1"/>
  <c r="O17" i="196"/>
  <c r="Q8" i="360"/>
  <c r="W8" i="337"/>
  <c r="Y8" i="337" s="1"/>
  <c r="Q8" i="337"/>
  <c r="R8" i="337" s="1"/>
  <c r="S8" i="337" s="1"/>
  <c r="AC9" i="337"/>
  <c r="AC11" i="337" s="1"/>
  <c r="L9" i="337"/>
  <c r="M9" i="337"/>
  <c r="AE9" i="337"/>
  <c r="AE11" i="337" s="1"/>
  <c r="AO9" i="337"/>
  <c r="AO11" i="337" s="1"/>
  <c r="H19" i="353"/>
  <c r="C19" i="353"/>
  <c r="I19" i="353"/>
  <c r="I9" i="353"/>
  <c r="H9" i="353"/>
  <c r="AI8" i="361"/>
  <c r="AG11" i="361"/>
  <c r="U9" i="339"/>
  <c r="U11" i="339" s="1"/>
  <c r="K9" i="339"/>
  <c r="AO9" i="339"/>
  <c r="AO11" i="339" s="1"/>
  <c r="AC9" i="339"/>
  <c r="AC11" i="339" s="1"/>
  <c r="AK9" i="339"/>
  <c r="AK11" i="339" s="1"/>
  <c r="AQ9" i="339"/>
  <c r="AQ11" i="339" s="1"/>
  <c r="L9" i="339"/>
  <c r="M9" i="339"/>
  <c r="T9" i="339"/>
  <c r="T11" i="339" s="1"/>
  <c r="AA9" i="339"/>
  <c r="AA11" i="339" s="1"/>
  <c r="AB9" i="339"/>
  <c r="AB11" i="339" s="1"/>
  <c r="AD9" i="339"/>
  <c r="AE9" i="339"/>
  <c r="AE11" i="339" s="1"/>
  <c r="V9" i="339"/>
  <c r="V11" i="339" s="1"/>
  <c r="AR5" i="198"/>
  <c r="BD5" i="198" s="1"/>
  <c r="E12" i="198"/>
  <c r="D12" i="198"/>
  <c r="O14" i="198"/>
  <c r="O18" i="198" s="1"/>
  <c r="N14" i="198"/>
  <c r="AJ12" i="196"/>
  <c r="AJ9" i="196"/>
  <c r="AJ13" i="196"/>
  <c r="Z31" i="196"/>
  <c r="AJ32" i="196"/>
  <c r="AJ62" i="196"/>
  <c r="AJ82" i="196"/>
  <c r="AJ8" i="196"/>
  <c r="Z11" i="196"/>
  <c r="AJ15" i="196"/>
  <c r="AJ23" i="196"/>
  <c r="Z25" i="196"/>
  <c r="AJ11" i="196"/>
  <c r="Z16" i="196"/>
  <c r="AJ19" i="196"/>
  <c r="Z8" i="196"/>
  <c r="Z29" i="196"/>
  <c r="T39" i="196"/>
  <c r="T56" i="196"/>
  <c r="Z9" i="196"/>
  <c r="Z10" i="196"/>
  <c r="D23" i="196"/>
  <c r="AJ22" i="196"/>
  <c r="Z18" i="196"/>
  <c r="Z17" i="196"/>
  <c r="Z21" i="196"/>
  <c r="AJ41" i="196"/>
  <c r="Z43" i="196"/>
  <c r="AJ53" i="196"/>
  <c r="AJ57" i="196"/>
  <c r="AJ78" i="196"/>
  <c r="AJ14" i="196"/>
  <c r="AJ17" i="196"/>
  <c r="Z20" i="196"/>
  <c r="AJ29" i="196"/>
  <c r="Z30" i="196"/>
  <c r="AJ48" i="196"/>
  <c r="AJ59" i="196"/>
  <c r="AJ80" i="196"/>
  <c r="AJ87" i="196"/>
  <c r="AJ92" i="196"/>
  <c r="AJ97" i="196"/>
  <c r="AJ102" i="196"/>
  <c r="AJ107" i="196"/>
  <c r="AJ112" i="196"/>
  <c r="AJ117" i="196"/>
  <c r="AJ122" i="196"/>
  <c r="AJ127" i="196"/>
  <c r="AJ132" i="196"/>
  <c r="AJ137" i="196"/>
  <c r="AJ142" i="196"/>
  <c r="AJ147" i="196"/>
  <c r="AJ152" i="196"/>
  <c r="AJ157" i="196"/>
  <c r="AJ162" i="196"/>
  <c r="AJ167" i="196"/>
  <c r="AJ172" i="196"/>
  <c r="AJ177" i="196"/>
  <c r="AJ182" i="196"/>
  <c r="AJ187" i="196"/>
  <c r="AJ192" i="196"/>
  <c r="AJ197" i="196"/>
  <c r="AJ202" i="196"/>
  <c r="AJ207" i="196"/>
  <c r="Z50" i="196"/>
  <c r="AJ61" i="196"/>
  <c r="AJ18" i="196"/>
  <c r="Z27" i="196"/>
  <c r="AJ37" i="196"/>
  <c r="Z39" i="196"/>
  <c r="Z44" i="196"/>
  <c r="AJ63" i="196"/>
  <c r="AJ16" i="196"/>
  <c r="AJ20" i="196"/>
  <c r="AJ26" i="196"/>
  <c r="AJ51" i="196"/>
  <c r="AJ65" i="196"/>
  <c r="Z22" i="196"/>
  <c r="Z23" i="196"/>
  <c r="AJ34" i="196"/>
  <c r="AJ38" i="196"/>
  <c r="AJ21" i="196"/>
  <c r="Z24" i="196"/>
  <c r="Z28" i="196"/>
  <c r="AJ30" i="196"/>
  <c r="Z33" i="196"/>
  <c r="Z46" i="196"/>
  <c r="AJ50" i="196"/>
  <c r="AJ54" i="196"/>
  <c r="AJ77" i="196"/>
  <c r="AJ83" i="196"/>
  <c r="AJ88" i="196"/>
  <c r="AJ93" i="196"/>
  <c r="AJ98" i="196"/>
  <c r="AJ103" i="196"/>
  <c r="AJ108" i="196"/>
  <c r="AJ113" i="196"/>
  <c r="AJ118" i="196"/>
  <c r="AJ123" i="196"/>
  <c r="AJ128" i="196"/>
  <c r="AJ133" i="196"/>
  <c r="AJ138" i="196"/>
  <c r="AJ143" i="196"/>
  <c r="AJ148" i="196"/>
  <c r="AJ153" i="196"/>
  <c r="AJ158" i="196"/>
  <c r="AJ163" i="196"/>
  <c r="AJ10" i="196"/>
  <c r="AJ27" i="196"/>
  <c r="AJ39" i="196"/>
  <c r="Z40" i="196"/>
  <c r="AJ79" i="196"/>
  <c r="Z19" i="196"/>
  <c r="AJ43" i="196"/>
  <c r="AJ47" i="196"/>
  <c r="AJ75" i="196"/>
  <c r="AJ81" i="196"/>
  <c r="AJ96" i="196"/>
  <c r="AJ100" i="196"/>
  <c r="AJ146" i="196"/>
  <c r="AJ150" i="196"/>
  <c r="Z13" i="196"/>
  <c r="AJ72" i="196"/>
  <c r="AJ119" i="196"/>
  <c r="Z26" i="196"/>
  <c r="AJ85" i="196"/>
  <c r="AJ131" i="196"/>
  <c r="AJ135" i="196"/>
  <c r="Z34" i="196"/>
  <c r="Z42" i="196"/>
  <c r="AJ49" i="196"/>
  <c r="AJ104" i="196"/>
  <c r="AJ154" i="196"/>
  <c r="AJ35" i="196"/>
  <c r="Z38" i="196"/>
  <c r="Z45" i="196"/>
  <c r="AJ46" i="196"/>
  <c r="AJ55" i="196"/>
  <c r="AJ58" i="196"/>
  <c r="AJ116" i="196"/>
  <c r="AJ120" i="196"/>
  <c r="AJ42" i="196"/>
  <c r="AJ52" i="196"/>
  <c r="AJ64" i="196"/>
  <c r="Z41" i="196"/>
  <c r="Z32" i="196"/>
  <c r="AJ45" i="196"/>
  <c r="AJ76" i="196"/>
  <c r="AJ109" i="196"/>
  <c r="AJ159" i="196"/>
  <c r="AJ170" i="196"/>
  <c r="AJ180" i="196"/>
  <c r="AJ190" i="196"/>
  <c r="AJ200" i="196"/>
  <c r="AJ56" i="196"/>
  <c r="AJ121" i="196"/>
  <c r="AJ125" i="196"/>
  <c r="Z47" i="196"/>
  <c r="AJ68" i="196"/>
  <c r="AJ71" i="196"/>
  <c r="AJ129" i="196"/>
  <c r="AJ31" i="196"/>
  <c r="AJ44" i="196"/>
  <c r="AJ91" i="196"/>
  <c r="AJ95" i="196"/>
  <c r="AJ141" i="196"/>
  <c r="AJ145" i="196"/>
  <c r="AJ74" i="196"/>
  <c r="AJ114" i="196"/>
  <c r="AJ24" i="196"/>
  <c r="Z15" i="196"/>
  <c r="J26" i="196"/>
  <c r="Z35" i="196"/>
  <c r="Z49" i="196"/>
  <c r="Z51" i="196"/>
  <c r="AJ60" i="196"/>
  <c r="AJ99" i="196"/>
  <c r="AJ179" i="196"/>
  <c r="AJ201" i="196"/>
  <c r="AJ69" i="196"/>
  <c r="AJ115" i="196"/>
  <c r="AJ161" i="196"/>
  <c r="AJ196" i="196"/>
  <c r="Z36" i="196"/>
  <c r="AJ84" i="196"/>
  <c r="AJ168" i="196"/>
  <c r="AJ185" i="196"/>
  <c r="AJ36" i="196"/>
  <c r="AJ139" i="196"/>
  <c r="AJ174" i="196"/>
  <c r="AJ25" i="196"/>
  <c r="Z37" i="196"/>
  <c r="AJ70" i="196"/>
  <c r="AJ101" i="196"/>
  <c r="AJ155" i="196"/>
  <c r="AJ191" i="196"/>
  <c r="AJ124" i="196"/>
  <c r="AJ169" i="196"/>
  <c r="AJ186" i="196"/>
  <c r="AJ208" i="196"/>
  <c r="AJ86" i="196"/>
  <c r="AJ140" i="196"/>
  <c r="AJ175" i="196"/>
  <c r="AJ203" i="196"/>
  <c r="AJ94" i="196"/>
  <c r="Z12" i="196"/>
  <c r="AJ110" i="196"/>
  <c r="AJ156" i="196"/>
  <c r="AJ181" i="196"/>
  <c r="AJ209" i="196"/>
  <c r="AJ126" i="196"/>
  <c r="AJ164" i="196"/>
  <c r="AJ176" i="196"/>
  <c r="AJ198" i="196"/>
  <c r="S56" i="196"/>
  <c r="AJ149" i="196"/>
  <c r="AJ193" i="196"/>
  <c r="AJ66" i="196"/>
  <c r="AJ89" i="196"/>
  <c r="AJ188" i="196"/>
  <c r="AJ28" i="196"/>
  <c r="AJ67" i="196"/>
  <c r="AJ105" i="196"/>
  <c r="AJ151" i="196"/>
  <c r="AJ183" i="196"/>
  <c r="AJ205" i="196"/>
  <c r="AJ40" i="196"/>
  <c r="AJ166" i="196"/>
  <c r="AJ194" i="196"/>
  <c r="Z48" i="196"/>
  <c r="AJ90" i="196"/>
  <c r="AJ136" i="196"/>
  <c r="AJ189" i="196"/>
  <c r="AJ144" i="196"/>
  <c r="AJ178" i="196"/>
  <c r="AJ206" i="196"/>
  <c r="AJ106" i="196"/>
  <c r="AJ160" i="196"/>
  <c r="AJ173" i="196"/>
  <c r="AJ195" i="196"/>
  <c r="AJ111" i="196"/>
  <c r="AJ199" i="196"/>
  <c r="AJ165" i="196"/>
  <c r="AJ204" i="196"/>
  <c r="Z14" i="196"/>
  <c r="AJ73" i="196"/>
  <c r="AJ171" i="196"/>
  <c r="AJ33" i="196"/>
  <c r="AJ130" i="196"/>
  <c r="AJ184" i="196"/>
  <c r="AJ134" i="196"/>
  <c r="P23" i="197"/>
  <c r="Q23" i="197"/>
  <c r="C23" i="341"/>
  <c r="H23" i="341" s="1"/>
  <c r="F16" i="341"/>
  <c r="H16" i="341"/>
  <c r="AI9" i="339"/>
  <c r="AJ9" i="339" s="1"/>
  <c r="AG11" i="339"/>
  <c r="T24" i="198"/>
  <c r="T25" i="198" s="1"/>
  <c r="T73" i="198"/>
  <c r="O27" i="198"/>
  <c r="N27" i="198"/>
  <c r="D11" i="197"/>
  <c r="E11" i="197"/>
  <c r="BZ42" i="197" s="1"/>
  <c r="BT5" i="197"/>
  <c r="AU5" i="197" s="1"/>
  <c r="F13" i="341"/>
  <c r="H13" i="341"/>
  <c r="F9" i="341"/>
  <c r="H9" i="341"/>
  <c r="C10" i="341"/>
  <c r="N22" i="196"/>
  <c r="O22" i="196"/>
  <c r="O37" i="196"/>
  <c r="V33" i="197"/>
  <c r="U33" i="197"/>
  <c r="K4" i="339"/>
  <c r="T9" i="360"/>
  <c r="T11" i="360" s="1"/>
  <c r="AQ9" i="360"/>
  <c r="AQ11" i="360" s="1"/>
  <c r="U9" i="360"/>
  <c r="U11" i="360" s="1"/>
  <c r="V9" i="360"/>
  <c r="V11" i="360" s="1"/>
  <c r="AA9" i="360"/>
  <c r="AA11" i="360" s="1"/>
  <c r="AE9" i="360"/>
  <c r="AE11" i="360" s="1"/>
  <c r="AK9" i="360"/>
  <c r="AK11" i="360" s="1"/>
  <c r="AO9" i="360"/>
  <c r="AO11" i="360" s="1"/>
  <c r="K9" i="360"/>
  <c r="L9" i="360"/>
  <c r="AB9" i="360"/>
  <c r="AB11" i="360" s="1"/>
  <c r="AC9" i="360"/>
  <c r="AC11" i="360" s="1"/>
  <c r="AD9" i="360"/>
  <c r="K4" i="360"/>
  <c r="M9" i="360"/>
  <c r="J11" i="196"/>
  <c r="I8" i="353"/>
  <c r="H8" i="353"/>
  <c r="V9" i="337"/>
  <c r="V11" i="337" s="1"/>
  <c r="P24" i="197"/>
  <c r="Q24" i="197"/>
  <c r="O11" i="198"/>
  <c r="O28" i="198"/>
  <c r="Q8" i="361"/>
  <c r="W8" i="361"/>
  <c r="P8" i="361"/>
  <c r="O25" i="198"/>
  <c r="I2" i="353"/>
  <c r="AI9" i="361"/>
  <c r="AJ9" i="361" s="1"/>
  <c r="N25" i="198"/>
  <c r="AI8" i="360"/>
  <c r="AG11" i="360"/>
  <c r="L9" i="361"/>
  <c r="AK9" i="361"/>
  <c r="AK11" i="361" s="1"/>
  <c r="M9" i="361"/>
  <c r="AO9" i="361"/>
  <c r="AO11" i="361" s="1"/>
  <c r="AQ9" i="361"/>
  <c r="AQ11" i="361" s="1"/>
  <c r="AA9" i="361"/>
  <c r="AA11" i="361" s="1"/>
  <c r="AD9" i="361"/>
  <c r="AE9" i="361"/>
  <c r="AE11" i="361" s="1"/>
  <c r="AB9" i="361"/>
  <c r="AB11" i="361" s="1"/>
  <c r="AC9" i="361"/>
  <c r="AC11" i="361" s="1"/>
  <c r="K9" i="361"/>
  <c r="T9" i="361"/>
  <c r="T11" i="361" s="1"/>
  <c r="U9" i="361"/>
  <c r="U11" i="361" s="1"/>
  <c r="V9" i="361"/>
  <c r="V11" i="361" s="1"/>
  <c r="N8" i="361"/>
  <c r="O8" i="361" s="1"/>
  <c r="Y10" i="337"/>
  <c r="Z10" i="337" s="1"/>
  <c r="AI8" i="339"/>
  <c r="AB9" i="337"/>
  <c r="AB11" i="337" s="1"/>
  <c r="Q9" i="197"/>
  <c r="P25" i="197"/>
  <c r="Q25" i="197"/>
  <c r="F14" i="341"/>
  <c r="H14" i="341"/>
  <c r="H3" i="353"/>
  <c r="AK9" i="337"/>
  <c r="AK11" i="337" s="1"/>
  <c r="X11" i="337"/>
  <c r="T9" i="337"/>
  <c r="T11" i="337" s="1"/>
  <c r="L4" i="361"/>
  <c r="M3" i="361" s="1"/>
  <c r="AM9" i="337" l="1"/>
  <c r="AM11" i="337" s="1"/>
  <c r="J18" i="331"/>
  <c r="B21" i="331"/>
  <c r="AI11" i="337"/>
  <c r="J16" i="331"/>
  <c r="R8" i="360"/>
  <c r="S8" i="360" s="1"/>
  <c r="I14" i="341"/>
  <c r="X8" i="360"/>
  <c r="Y8" i="360" s="1"/>
  <c r="W11" i="337"/>
  <c r="I16" i="341"/>
  <c r="W9" i="337"/>
  <c r="P9" i="337"/>
  <c r="X9" i="337" s="1"/>
  <c r="I13" i="341"/>
  <c r="N9" i="360"/>
  <c r="O9" i="360" s="1"/>
  <c r="N9" i="337"/>
  <c r="O9" i="337" s="1"/>
  <c r="U9" i="337" s="1"/>
  <c r="U11" i="337" s="1"/>
  <c r="U13" i="337" s="1"/>
  <c r="AQ13" i="337"/>
  <c r="AM9" i="360"/>
  <c r="AM11" i="360" s="1"/>
  <c r="AD11" i="360"/>
  <c r="F10" i="341"/>
  <c r="H10" i="341"/>
  <c r="E21" i="341"/>
  <c r="F21" i="341" s="1"/>
  <c r="I21" i="341" s="1"/>
  <c r="N9" i="339"/>
  <c r="O9" i="339" s="1"/>
  <c r="O32" i="198"/>
  <c r="N29" i="198"/>
  <c r="O29" i="198"/>
  <c r="I3" i="353"/>
  <c r="E19" i="341"/>
  <c r="F19" i="341" s="1"/>
  <c r="I19" i="341" s="1"/>
  <c r="N26" i="198"/>
  <c r="O26" i="198"/>
  <c r="I9" i="341"/>
  <c r="L4" i="339"/>
  <c r="M3" i="339" s="1"/>
  <c r="AC13" i="337"/>
  <c r="E23" i="341"/>
  <c r="F23" i="341" s="1"/>
  <c r="I23" i="341" s="1"/>
  <c r="Q9" i="360"/>
  <c r="P9" i="360"/>
  <c r="W9" i="360"/>
  <c r="S57" i="196"/>
  <c r="T57" i="196"/>
  <c r="AO13" i="337"/>
  <c r="S40" i="196"/>
  <c r="T40" i="196"/>
  <c r="W9" i="339"/>
  <c r="P9" i="339"/>
  <c r="Q9" i="339"/>
  <c r="Q9" i="361"/>
  <c r="W9" i="361"/>
  <c r="P9" i="361"/>
  <c r="AM9" i="361"/>
  <c r="AM11" i="361" s="1"/>
  <c r="AD11" i="361"/>
  <c r="E18" i="341"/>
  <c r="F18" i="341" s="1"/>
  <c r="I18" i="341" s="1"/>
  <c r="P32" i="197"/>
  <c r="Q32" i="197"/>
  <c r="N6" i="196"/>
  <c r="O6" i="196"/>
  <c r="E22" i="341"/>
  <c r="F22" i="341" s="1"/>
  <c r="I22" i="341" s="1"/>
  <c r="W11" i="361"/>
  <c r="Z9" i="198"/>
  <c r="AJ9" i="198"/>
  <c r="Z10" i="198"/>
  <c r="Z12" i="198"/>
  <c r="Z14" i="198"/>
  <c r="AJ46" i="198"/>
  <c r="AJ55" i="198"/>
  <c r="AJ12" i="198"/>
  <c r="AJ16" i="198"/>
  <c r="Z31" i="198"/>
  <c r="AJ36" i="198"/>
  <c r="Z40" i="198"/>
  <c r="AJ51" i="198"/>
  <c r="AJ53" i="198"/>
  <c r="AJ58" i="198"/>
  <c r="AJ87" i="198"/>
  <c r="AJ95" i="198"/>
  <c r="Z16" i="198"/>
  <c r="Z22" i="198"/>
  <c r="Z19" i="198"/>
  <c r="Z25" i="198"/>
  <c r="AJ27" i="198"/>
  <c r="AJ34" i="198"/>
  <c r="Z32" i="198"/>
  <c r="AJ31" i="198"/>
  <c r="AJ11" i="198"/>
  <c r="AJ22" i="198"/>
  <c r="Z23" i="198"/>
  <c r="Z17" i="198"/>
  <c r="AJ14" i="198"/>
  <c r="Z18" i="198"/>
  <c r="AJ32" i="198"/>
  <c r="AJ33" i="198"/>
  <c r="Z38" i="198"/>
  <c r="Z41" i="198"/>
  <c r="AJ79" i="198"/>
  <c r="AJ93" i="198"/>
  <c r="AJ117" i="198"/>
  <c r="AJ146" i="198"/>
  <c r="AJ24" i="198"/>
  <c r="AJ25" i="198"/>
  <c r="AJ26" i="198"/>
  <c r="AJ45" i="198"/>
  <c r="AJ71" i="198"/>
  <c r="AJ82" i="198"/>
  <c r="AJ104" i="198"/>
  <c r="AJ125" i="198"/>
  <c r="AJ133" i="198"/>
  <c r="AJ10" i="198"/>
  <c r="Z15" i="198"/>
  <c r="Z20" i="198"/>
  <c r="Z48" i="198"/>
  <c r="AJ110" i="198"/>
  <c r="AJ118" i="198"/>
  <c r="AJ21" i="198"/>
  <c r="AJ30" i="198"/>
  <c r="AJ37" i="198"/>
  <c r="AJ72" i="198"/>
  <c r="AJ83" i="198"/>
  <c r="AJ94" i="198"/>
  <c r="AJ126" i="198"/>
  <c r="AJ147" i="198"/>
  <c r="AJ15" i="198"/>
  <c r="AJ20" i="198"/>
  <c r="C24" i="198"/>
  <c r="J27" i="198" s="1"/>
  <c r="AJ28" i="198"/>
  <c r="AJ29" i="198"/>
  <c r="Z33" i="198"/>
  <c r="Z11" i="198"/>
  <c r="Z27" i="198"/>
  <c r="Z34" i="198"/>
  <c r="Z26" i="198"/>
  <c r="AJ19" i="198"/>
  <c r="Z24" i="198"/>
  <c r="Z35" i="198"/>
  <c r="AJ67" i="198"/>
  <c r="AJ84" i="198"/>
  <c r="AJ91" i="198"/>
  <c r="AJ98" i="198"/>
  <c r="AJ134" i="198"/>
  <c r="AJ137" i="198"/>
  <c r="AJ140" i="198"/>
  <c r="AJ161" i="198"/>
  <c r="Z36" i="198"/>
  <c r="Z39" i="198"/>
  <c r="AJ56" i="198"/>
  <c r="AJ74" i="198"/>
  <c r="AJ105" i="198"/>
  <c r="AJ128" i="198"/>
  <c r="AJ131" i="198"/>
  <c r="AJ173" i="198"/>
  <c r="AJ179" i="198"/>
  <c r="Z42" i="198"/>
  <c r="AJ81" i="198"/>
  <c r="AJ88" i="198"/>
  <c r="AJ176" i="198"/>
  <c r="AJ182" i="198"/>
  <c r="AJ193" i="198"/>
  <c r="AJ207" i="198"/>
  <c r="AJ43" i="198"/>
  <c r="Z49" i="198"/>
  <c r="Z51" i="198"/>
  <c r="AJ60" i="198"/>
  <c r="AJ64" i="198"/>
  <c r="AJ115" i="198"/>
  <c r="AJ78" i="198"/>
  <c r="AJ85" i="198"/>
  <c r="AJ102" i="198"/>
  <c r="AJ112" i="198"/>
  <c r="AJ150" i="198"/>
  <c r="AJ185" i="198"/>
  <c r="AJ196" i="198"/>
  <c r="AJ199" i="198"/>
  <c r="AJ210" i="198"/>
  <c r="AJ18" i="198"/>
  <c r="Z28" i="198"/>
  <c r="Z30" i="198"/>
  <c r="AJ39" i="198"/>
  <c r="Z45" i="198"/>
  <c r="AJ141" i="198"/>
  <c r="AJ144" i="198"/>
  <c r="AJ153" i="198"/>
  <c r="AJ159" i="198"/>
  <c r="Z21" i="198"/>
  <c r="AJ54" i="198"/>
  <c r="AJ65" i="198"/>
  <c r="AJ86" i="198"/>
  <c r="T40" i="198"/>
  <c r="Z50" i="198"/>
  <c r="Z44" i="198"/>
  <c r="AJ68" i="198"/>
  <c r="AJ100" i="198"/>
  <c r="AJ119" i="198"/>
  <c r="AJ158" i="198"/>
  <c r="AJ166" i="198"/>
  <c r="AJ191" i="198"/>
  <c r="AJ204" i="198"/>
  <c r="Z29" i="198"/>
  <c r="AJ62" i="198"/>
  <c r="AJ73" i="198"/>
  <c r="AJ174" i="198"/>
  <c r="AJ188" i="198"/>
  <c r="Z52" i="198"/>
  <c r="AJ57" i="198"/>
  <c r="Z37" i="198"/>
  <c r="AJ129" i="198"/>
  <c r="AJ142" i="198"/>
  <c r="AJ163" i="198"/>
  <c r="AJ201" i="198"/>
  <c r="AJ35" i="198"/>
  <c r="AJ69" i="198"/>
  <c r="AJ90" i="198"/>
  <c r="AJ124" i="198"/>
  <c r="AJ138" i="198"/>
  <c r="AJ198" i="198"/>
  <c r="AJ208" i="198"/>
  <c r="AJ23" i="198"/>
  <c r="AJ44" i="198"/>
  <c r="AJ49" i="198"/>
  <c r="AJ63" i="198"/>
  <c r="AJ75" i="198"/>
  <c r="AJ96" i="198"/>
  <c r="AJ106" i="198"/>
  <c r="AJ151" i="198"/>
  <c r="AJ155" i="198"/>
  <c r="AJ178" i="198"/>
  <c r="AJ195" i="198"/>
  <c r="AJ205" i="198"/>
  <c r="AJ52" i="198"/>
  <c r="Z13" i="198"/>
  <c r="AJ70" i="198"/>
  <c r="AJ13" i="198"/>
  <c r="AJ17" i="198"/>
  <c r="AJ38" i="198"/>
  <c r="Z43" i="198"/>
  <c r="AJ50" i="198"/>
  <c r="AJ122" i="198"/>
  <c r="AJ157" i="198"/>
  <c r="AJ66" i="198"/>
  <c r="AJ169" i="198"/>
  <c r="AJ190" i="198"/>
  <c r="AJ200" i="198"/>
  <c r="AJ48" i="198"/>
  <c r="AJ109" i="198"/>
  <c r="AJ123" i="198"/>
  <c r="AJ154" i="198"/>
  <c r="AJ80" i="198"/>
  <c r="AJ89" i="198"/>
  <c r="AJ99" i="198"/>
  <c r="AJ181" i="198"/>
  <c r="AJ139" i="198"/>
  <c r="AJ108" i="198"/>
  <c r="AJ132" i="198"/>
  <c r="AJ192" i="198"/>
  <c r="AJ101" i="198"/>
  <c r="AJ177" i="198"/>
  <c r="AJ187" i="198"/>
  <c r="AJ103" i="198"/>
  <c r="AJ120" i="198"/>
  <c r="AJ149" i="198"/>
  <c r="AJ127" i="198"/>
  <c r="AJ135" i="198"/>
  <c r="Z47" i="198"/>
  <c r="AJ114" i="198"/>
  <c r="AJ184" i="198"/>
  <c r="AJ160" i="198"/>
  <c r="AJ40" i="198"/>
  <c r="AJ116" i="198"/>
  <c r="AJ162" i="198"/>
  <c r="AJ41" i="198"/>
  <c r="AJ42" i="198"/>
  <c r="AJ170" i="198"/>
  <c r="AJ206" i="198"/>
  <c r="AJ92" i="198"/>
  <c r="AJ130" i="198"/>
  <c r="AJ172" i="198"/>
  <c r="AJ143" i="198"/>
  <c r="AJ164" i="198"/>
  <c r="AJ180" i="198"/>
  <c r="AJ194" i="198"/>
  <c r="AJ165" i="198"/>
  <c r="AJ189" i="198"/>
  <c r="AJ59" i="198"/>
  <c r="AJ77" i="198"/>
  <c r="AJ97" i="198"/>
  <c r="AJ148" i="198"/>
  <c r="AJ121" i="198"/>
  <c r="AJ203" i="198"/>
  <c r="AJ152" i="198"/>
  <c r="AJ156" i="198"/>
  <c r="AJ175" i="198"/>
  <c r="Z46" i="198"/>
  <c r="AJ47" i="198"/>
  <c r="AJ209" i="198"/>
  <c r="AJ61" i="198"/>
  <c r="AJ107" i="198"/>
  <c r="AJ183" i="198"/>
  <c r="AJ111" i="198"/>
  <c r="AJ167" i="198"/>
  <c r="AJ202" i="198"/>
  <c r="AJ186" i="198"/>
  <c r="AJ113" i="198"/>
  <c r="AJ76" i="198"/>
  <c r="AJ145" i="198"/>
  <c r="AJ168" i="198"/>
  <c r="AJ136" i="198"/>
  <c r="AJ171" i="198"/>
  <c r="AJ197" i="198"/>
  <c r="T57" i="198"/>
  <c r="T58" i="198" s="1"/>
  <c r="N9" i="361"/>
  <c r="O9" i="361" s="1"/>
  <c r="AB13" i="337"/>
  <c r="T13" i="337"/>
  <c r="O23" i="196"/>
  <c r="N23" i="196"/>
  <c r="Y11" i="337"/>
  <c r="Z8" i="337"/>
  <c r="AJ8" i="339"/>
  <c r="AJ11" i="339" s="1"/>
  <c r="AI11" i="339"/>
  <c r="AI11" i="360"/>
  <c r="AJ8" i="360"/>
  <c r="AJ11" i="360" s="1"/>
  <c r="AM9" i="339"/>
  <c r="AM11" i="339" s="1"/>
  <c r="AD11" i="339"/>
  <c r="E17" i="341"/>
  <c r="F17" i="341" s="1"/>
  <c r="I17" i="341" s="1"/>
  <c r="L4" i="360"/>
  <c r="M3" i="360" s="1"/>
  <c r="AI11" i="361"/>
  <c r="AJ8" i="361"/>
  <c r="AJ11" i="361" s="1"/>
  <c r="R8" i="361"/>
  <c r="S8" i="361" s="1"/>
  <c r="X8" i="361"/>
  <c r="E20" i="341"/>
  <c r="F20" i="341" s="1"/>
  <c r="I20" i="341" s="1"/>
  <c r="AK13" i="337"/>
  <c r="Q30" i="197"/>
  <c r="P26" i="197"/>
  <c r="Q26" i="197"/>
  <c r="H18" i="375"/>
  <c r="H25" i="375" s="1"/>
  <c r="H26" i="375" s="1"/>
  <c r="D27" i="375" s="1"/>
  <c r="V13" i="337"/>
  <c r="Z8" i="339"/>
  <c r="Y9" i="337" l="1"/>
  <c r="Z9" i="337" s="1"/>
  <c r="AM13" i="337"/>
  <c r="R9" i="337"/>
  <c r="S9" i="337" s="1"/>
  <c r="I10" i="341"/>
  <c r="K15" i="341" s="1"/>
  <c r="AD13" i="337"/>
  <c r="H5" i="353" s="1"/>
  <c r="Z11" i="337"/>
  <c r="AA9" i="337"/>
  <c r="AA11" i="337" s="1"/>
  <c r="AA13" i="337" s="1"/>
  <c r="X9" i="339"/>
  <c r="X11" i="339" s="1"/>
  <c r="R9" i="339"/>
  <c r="S9" i="339" s="1"/>
  <c r="W11" i="339"/>
  <c r="N30" i="198"/>
  <c r="O30" i="198"/>
  <c r="Z8" i="360"/>
  <c r="O34" i="198"/>
  <c r="N34" i="198"/>
  <c r="Y8" i="361"/>
  <c r="P38" i="197"/>
  <c r="Q38" i="197"/>
  <c r="O10" i="196"/>
  <c r="O27" i="196"/>
  <c r="E7" i="341"/>
  <c r="F7" i="341" s="1"/>
  <c r="I7" i="341" s="1"/>
  <c r="H4" i="353"/>
  <c r="H6" i="353"/>
  <c r="H7" i="353"/>
  <c r="S41" i="198"/>
  <c r="T41" i="198"/>
  <c r="P27" i="197"/>
  <c r="Q27" i="197"/>
  <c r="E8" i="341"/>
  <c r="F8" i="341" s="1"/>
  <c r="I8" i="341" s="1"/>
  <c r="R9" i="361"/>
  <c r="S9" i="361" s="1"/>
  <c r="X9" i="361"/>
  <c r="X11" i="361" s="1"/>
  <c r="W11" i="360"/>
  <c r="N24" i="196"/>
  <c r="O24" i="196"/>
  <c r="O26" i="196"/>
  <c r="N26" i="196"/>
  <c r="R9" i="360"/>
  <c r="S9" i="360" s="1"/>
  <c r="X9" i="360"/>
  <c r="X11" i="360" s="1"/>
  <c r="Y9" i="339" l="1"/>
  <c r="Z9" i="339" s="1"/>
  <c r="Z11" i="339" s="1"/>
  <c r="Y9" i="361"/>
  <c r="Z9" i="361" s="1"/>
  <c r="P40" i="197"/>
  <c r="Q40" i="197"/>
  <c r="Y11" i="339"/>
  <c r="I24" i="341"/>
  <c r="I25" i="341" s="1"/>
  <c r="Y11" i="361"/>
  <c r="Z8" i="361"/>
  <c r="Z11" i="361" s="1"/>
  <c r="O28" i="196"/>
  <c r="O32" i="196"/>
  <c r="N28" i="196"/>
  <c r="Y11" i="198"/>
  <c r="AA11" i="198" s="1"/>
  <c r="AI12" i="198"/>
  <c r="AK12" i="198" s="1"/>
  <c r="AI11" i="198"/>
  <c r="AK11" i="198" s="1"/>
  <c r="Y16" i="198"/>
  <c r="AA16" i="198" s="1"/>
  <c r="AI40" i="198"/>
  <c r="AK40" i="198" s="1"/>
  <c r="AI47" i="198"/>
  <c r="AK47" i="198" s="1"/>
  <c r="AI50" i="198"/>
  <c r="AK50" i="198" s="1"/>
  <c r="AI53" i="198"/>
  <c r="AK53" i="198" s="1"/>
  <c r="AI60" i="198"/>
  <c r="AK60" i="198" s="1"/>
  <c r="Y13" i="198"/>
  <c r="AA13" i="198" s="1"/>
  <c r="Y15" i="198"/>
  <c r="AA15" i="198" s="1"/>
  <c r="Y24" i="198"/>
  <c r="AA24" i="198" s="1"/>
  <c r="Y31" i="198"/>
  <c r="AA31" i="198" s="1"/>
  <c r="Y12" i="198"/>
  <c r="AA12" i="198" s="1"/>
  <c r="Y22" i="198"/>
  <c r="AA22" i="198" s="1"/>
  <c r="AI74" i="198"/>
  <c r="AK74" i="198" s="1"/>
  <c r="AI15" i="198"/>
  <c r="AK15" i="198" s="1"/>
  <c r="AI21" i="198"/>
  <c r="AK21" i="198" s="1"/>
  <c r="AI24" i="198"/>
  <c r="AK24" i="198" s="1"/>
  <c r="AI30" i="198"/>
  <c r="AK30" i="198" s="1"/>
  <c r="AI61" i="198"/>
  <c r="AK61" i="198" s="1"/>
  <c r="AI18" i="198"/>
  <c r="AK18" i="198" s="1"/>
  <c r="AI31" i="198"/>
  <c r="AK31" i="198" s="1"/>
  <c r="Y14" i="198"/>
  <c r="AA14" i="198" s="1"/>
  <c r="AI22" i="198"/>
  <c r="AK22" i="198" s="1"/>
  <c r="Y23" i="198"/>
  <c r="AA23" i="198" s="1"/>
  <c r="Y9" i="198"/>
  <c r="AA9" i="198" s="1"/>
  <c r="AI16" i="198"/>
  <c r="AK16" i="198" s="1"/>
  <c r="Y20" i="198"/>
  <c r="AA20" i="198" s="1"/>
  <c r="AI28" i="198"/>
  <c r="AK28" i="198" s="1"/>
  <c r="Y29" i="198"/>
  <c r="AA29" i="198" s="1"/>
  <c r="AI14" i="198"/>
  <c r="AK14" i="198" s="1"/>
  <c r="AI25" i="198"/>
  <c r="AK25" i="198" s="1"/>
  <c r="AI26" i="198"/>
  <c r="AK26" i="198" s="1"/>
  <c r="Y40" i="198"/>
  <c r="AA40" i="198" s="1"/>
  <c r="AI45" i="198"/>
  <c r="AK45" i="198" s="1"/>
  <c r="AI71" i="198"/>
  <c r="AK71" i="198" s="1"/>
  <c r="AI82" i="198"/>
  <c r="AK82" i="198" s="1"/>
  <c r="AI104" i="198"/>
  <c r="AK104" i="198" s="1"/>
  <c r="AI125" i="198"/>
  <c r="AK125" i="198" s="1"/>
  <c r="AI133" i="198"/>
  <c r="AK133" i="198" s="1"/>
  <c r="AI13" i="198"/>
  <c r="AK13" i="198" s="1"/>
  <c r="Y37" i="198"/>
  <c r="AA37" i="198" s="1"/>
  <c r="AI85" i="198"/>
  <c r="AK85" i="198" s="1"/>
  <c r="AI96" i="198"/>
  <c r="AK96" i="198" s="1"/>
  <c r="AI112" i="198"/>
  <c r="AK112" i="198" s="1"/>
  <c r="AI141" i="198"/>
  <c r="AK141" i="198" s="1"/>
  <c r="AI37" i="198"/>
  <c r="AK37" i="198" s="1"/>
  <c r="AI72" i="198"/>
  <c r="AK72" i="198" s="1"/>
  <c r="AI83" i="198"/>
  <c r="AK83" i="198" s="1"/>
  <c r="AI94" i="198"/>
  <c r="AK94" i="198" s="1"/>
  <c r="AI126" i="198"/>
  <c r="AK126" i="198" s="1"/>
  <c r="AI17" i="198"/>
  <c r="AK17" i="198" s="1"/>
  <c r="AI36" i="198"/>
  <c r="AK36" i="198" s="1"/>
  <c r="Y47" i="198"/>
  <c r="AA47" i="198" s="1"/>
  <c r="AI105" i="198"/>
  <c r="AK105" i="198" s="1"/>
  <c r="AI113" i="198"/>
  <c r="AK113" i="198" s="1"/>
  <c r="AI134" i="198"/>
  <c r="AK134" i="198" s="1"/>
  <c r="Y19" i="198"/>
  <c r="AA19" i="198" s="1"/>
  <c r="Y27" i="198"/>
  <c r="AA27" i="198" s="1"/>
  <c r="Y26" i="198"/>
  <c r="AA26" i="198" s="1"/>
  <c r="Y35" i="198"/>
  <c r="AA35" i="198" s="1"/>
  <c r="AI19" i="198"/>
  <c r="AK19" i="198" s="1"/>
  <c r="Y32" i="198"/>
  <c r="AA32" i="198" s="1"/>
  <c r="Y10" i="198"/>
  <c r="AA10" i="198" s="1"/>
  <c r="Y36" i="198"/>
  <c r="AA36" i="198" s="1"/>
  <c r="Y39" i="198"/>
  <c r="AA39" i="198" s="1"/>
  <c r="AI56" i="198"/>
  <c r="AK56" i="198" s="1"/>
  <c r="AI118" i="198"/>
  <c r="AK118" i="198" s="1"/>
  <c r="AI128" i="198"/>
  <c r="AK128" i="198" s="1"/>
  <c r="AI131" i="198"/>
  <c r="AK131" i="198" s="1"/>
  <c r="AI10" i="198"/>
  <c r="AK10" i="198" s="1"/>
  <c r="Y42" i="198"/>
  <c r="AA42" i="198" s="1"/>
  <c r="AI81" i="198"/>
  <c r="AK81" i="198" s="1"/>
  <c r="AI88" i="198"/>
  <c r="AK88" i="198" s="1"/>
  <c r="AI176" i="198"/>
  <c r="AK176" i="198" s="1"/>
  <c r="AI182" i="198"/>
  <c r="AK182" i="198" s="1"/>
  <c r="AI20" i="198"/>
  <c r="AK20" i="198" s="1"/>
  <c r="AI43" i="198"/>
  <c r="AK43" i="198" s="1"/>
  <c r="Y49" i="198"/>
  <c r="AA49" i="198" s="1"/>
  <c r="Y51" i="198"/>
  <c r="AA51" i="198" s="1"/>
  <c r="AI64" i="198"/>
  <c r="AK64" i="198" s="1"/>
  <c r="AI95" i="198"/>
  <c r="AK95" i="198" s="1"/>
  <c r="AI115" i="198"/>
  <c r="AK115" i="198" s="1"/>
  <c r="Y18" i="198"/>
  <c r="AA18" i="198" s="1"/>
  <c r="AI78" i="198"/>
  <c r="AK78" i="198" s="1"/>
  <c r="AI102" i="198"/>
  <c r="AK102" i="198" s="1"/>
  <c r="AI150" i="198"/>
  <c r="AK150" i="198" s="1"/>
  <c r="AI185" i="198"/>
  <c r="AK185" i="198" s="1"/>
  <c r="AI196" i="198"/>
  <c r="AK196" i="198" s="1"/>
  <c r="AI199" i="198"/>
  <c r="AK199" i="198" s="1"/>
  <c r="AI210" i="198"/>
  <c r="AK210" i="198" s="1"/>
  <c r="Y28" i="198"/>
  <c r="AA28" i="198" s="1"/>
  <c r="Y30" i="198"/>
  <c r="AA30" i="198" s="1"/>
  <c r="AI32" i="198"/>
  <c r="AK32" i="198" s="1"/>
  <c r="AI39" i="198"/>
  <c r="AK39" i="198" s="1"/>
  <c r="Y45" i="198"/>
  <c r="AA45" i="198" s="1"/>
  <c r="AI144" i="198"/>
  <c r="AK144" i="198" s="1"/>
  <c r="AI147" i="198"/>
  <c r="AK147" i="198" s="1"/>
  <c r="AI153" i="198"/>
  <c r="AK153" i="198" s="1"/>
  <c r="AI159" i="198"/>
  <c r="AK159" i="198" s="1"/>
  <c r="Y34" i="198"/>
  <c r="AA34" i="198" s="1"/>
  <c r="AI35" i="198"/>
  <c r="AK35" i="198" s="1"/>
  <c r="AI75" i="198"/>
  <c r="AK75" i="198" s="1"/>
  <c r="AI92" i="198"/>
  <c r="AK92" i="198" s="1"/>
  <c r="AI99" i="198"/>
  <c r="AK99" i="198" s="1"/>
  <c r="AI122" i="198"/>
  <c r="AK122" i="198" s="1"/>
  <c r="AI156" i="198"/>
  <c r="AK156" i="198" s="1"/>
  <c r="Y44" i="198"/>
  <c r="AA44" i="198" s="1"/>
  <c r="AI51" i="198"/>
  <c r="AK51" i="198" s="1"/>
  <c r="AI100" i="198"/>
  <c r="AK100" i="198" s="1"/>
  <c r="Y17" i="198"/>
  <c r="AA17" i="198" s="1"/>
  <c r="AI9" i="198"/>
  <c r="AK9" i="198" s="1"/>
  <c r="AI46" i="198"/>
  <c r="AK46" i="198" s="1"/>
  <c r="AI62" i="198"/>
  <c r="AK62" i="198" s="1"/>
  <c r="AI73" i="198"/>
  <c r="AK73" i="198" s="1"/>
  <c r="AI174" i="198"/>
  <c r="AK174" i="198" s="1"/>
  <c r="AI188" i="198"/>
  <c r="AK188" i="198" s="1"/>
  <c r="Y52" i="198"/>
  <c r="AA52" i="198" s="1"/>
  <c r="AI57" i="198"/>
  <c r="AK57" i="198" s="1"/>
  <c r="AI114" i="198"/>
  <c r="AK114" i="198" s="1"/>
  <c r="AI170" i="198"/>
  <c r="AK170" i="198" s="1"/>
  <c r="AI181" i="198"/>
  <c r="AK181" i="198" s="1"/>
  <c r="AI79" i="198"/>
  <c r="AK79" i="198" s="1"/>
  <c r="AI69" i="198"/>
  <c r="AK69" i="198" s="1"/>
  <c r="AI84" i="198"/>
  <c r="AK84" i="198" s="1"/>
  <c r="AI90" i="198"/>
  <c r="AK90" i="198" s="1"/>
  <c r="AI110" i="198"/>
  <c r="AK110" i="198" s="1"/>
  <c r="AI124" i="198"/>
  <c r="AK124" i="198" s="1"/>
  <c r="AI138" i="198"/>
  <c r="AK138" i="198" s="1"/>
  <c r="AI146" i="198"/>
  <c r="AK146" i="198" s="1"/>
  <c r="AI198" i="198"/>
  <c r="AK198" i="198" s="1"/>
  <c r="AI208" i="198"/>
  <c r="AK208" i="198" s="1"/>
  <c r="AI23" i="198"/>
  <c r="AK23" i="198" s="1"/>
  <c r="AI29" i="198"/>
  <c r="AK29" i="198" s="1"/>
  <c r="AI44" i="198"/>
  <c r="AK44" i="198" s="1"/>
  <c r="AI49" i="198"/>
  <c r="AK49" i="198" s="1"/>
  <c r="AI63" i="198"/>
  <c r="AK63" i="198" s="1"/>
  <c r="AI106" i="198"/>
  <c r="AK106" i="198" s="1"/>
  <c r="AI151" i="198"/>
  <c r="AK151" i="198" s="1"/>
  <c r="AI155" i="198"/>
  <c r="AK155" i="198" s="1"/>
  <c r="AI178" i="198"/>
  <c r="AK178" i="198" s="1"/>
  <c r="AI195" i="198"/>
  <c r="AK195" i="198" s="1"/>
  <c r="AI205" i="198"/>
  <c r="AK205" i="198" s="1"/>
  <c r="Y33" i="198"/>
  <c r="AA33" i="198" s="1"/>
  <c r="AI42" i="198"/>
  <c r="AK42" i="198" s="1"/>
  <c r="AI58" i="198"/>
  <c r="AK58" i="198" s="1"/>
  <c r="AI120" i="198"/>
  <c r="AK120" i="198" s="1"/>
  <c r="AI167" i="198"/>
  <c r="AK167" i="198" s="1"/>
  <c r="AI171" i="198"/>
  <c r="AK171" i="198" s="1"/>
  <c r="AI192" i="198"/>
  <c r="AK192" i="198" s="1"/>
  <c r="AI202" i="198"/>
  <c r="AK202" i="198" s="1"/>
  <c r="Y38" i="198"/>
  <c r="AA38" i="198" s="1"/>
  <c r="AI65" i="198"/>
  <c r="AK65" i="198" s="1"/>
  <c r="AI34" i="198"/>
  <c r="AK34" i="198" s="1"/>
  <c r="Y41" i="198"/>
  <c r="AA41" i="198" s="1"/>
  <c r="AI98" i="198"/>
  <c r="AK98" i="198" s="1"/>
  <c r="AI108" i="198"/>
  <c r="AK108" i="198" s="1"/>
  <c r="AI136" i="198"/>
  <c r="AK136" i="198" s="1"/>
  <c r="AI149" i="198"/>
  <c r="AK149" i="198" s="1"/>
  <c r="AI162" i="198"/>
  <c r="AK162" i="198" s="1"/>
  <c r="AI187" i="198"/>
  <c r="AK187" i="198" s="1"/>
  <c r="AI197" i="198"/>
  <c r="AK197" i="198" s="1"/>
  <c r="Y25" i="198"/>
  <c r="AA25" i="198" s="1"/>
  <c r="AI41" i="198"/>
  <c r="AK41" i="198" s="1"/>
  <c r="Y46" i="198"/>
  <c r="AA46" i="198" s="1"/>
  <c r="AI67" i="198"/>
  <c r="AK67" i="198" s="1"/>
  <c r="AI89" i="198"/>
  <c r="AK89" i="198" s="1"/>
  <c r="Y48" i="198"/>
  <c r="AA48" i="198" s="1"/>
  <c r="AI139" i="198"/>
  <c r="AK139" i="198" s="1"/>
  <c r="Y43" i="198"/>
  <c r="AA43" i="198" s="1"/>
  <c r="AI70" i="198"/>
  <c r="AK70" i="198" s="1"/>
  <c r="AI132" i="198"/>
  <c r="AK132" i="198" s="1"/>
  <c r="AI191" i="198"/>
  <c r="AK191" i="198" s="1"/>
  <c r="AI27" i="198"/>
  <c r="AK27" i="198" s="1"/>
  <c r="AI48" i="198"/>
  <c r="AK48" i="198" s="1"/>
  <c r="AI154" i="198"/>
  <c r="AK154" i="198" s="1"/>
  <c r="AI38" i="198"/>
  <c r="AK38" i="198" s="1"/>
  <c r="AI101" i="198"/>
  <c r="AK101" i="198" s="1"/>
  <c r="AI109" i="198"/>
  <c r="AK109" i="198" s="1"/>
  <c r="AI166" i="198"/>
  <c r="AK166" i="198" s="1"/>
  <c r="AI177" i="198"/>
  <c r="AK177" i="198" s="1"/>
  <c r="Y21" i="198"/>
  <c r="AA21" i="198" s="1"/>
  <c r="AI91" i="198"/>
  <c r="AK91" i="198" s="1"/>
  <c r="AI117" i="198"/>
  <c r="AK117" i="198" s="1"/>
  <c r="AI148" i="198"/>
  <c r="AK148" i="198" s="1"/>
  <c r="AI172" i="198"/>
  <c r="AK172" i="198" s="1"/>
  <c r="AI201" i="198"/>
  <c r="AK201" i="198" s="1"/>
  <c r="AI127" i="198"/>
  <c r="AK127" i="198" s="1"/>
  <c r="AI135" i="198"/>
  <c r="AK135" i="198" s="1"/>
  <c r="AI189" i="198"/>
  <c r="AK189" i="198" s="1"/>
  <c r="AI163" i="198"/>
  <c r="AK163" i="198" s="1"/>
  <c r="AI173" i="198"/>
  <c r="AK173" i="198" s="1"/>
  <c r="AI52" i="198"/>
  <c r="AK52" i="198" s="1"/>
  <c r="AI76" i="198"/>
  <c r="AK76" i="198" s="1"/>
  <c r="AI137" i="198"/>
  <c r="AK137" i="198" s="1"/>
  <c r="AI184" i="198"/>
  <c r="AK184" i="198" s="1"/>
  <c r="AI190" i="198"/>
  <c r="AK190" i="198" s="1"/>
  <c r="AI66" i="198"/>
  <c r="AK66" i="198" s="1"/>
  <c r="AI86" i="198"/>
  <c r="AK86" i="198" s="1"/>
  <c r="AI160" i="198"/>
  <c r="AK160" i="198" s="1"/>
  <c r="AI116" i="198"/>
  <c r="AK116" i="198" s="1"/>
  <c r="AI169" i="198"/>
  <c r="AK169" i="198" s="1"/>
  <c r="Y50" i="198"/>
  <c r="AA50" i="198" s="1"/>
  <c r="AI129" i="198"/>
  <c r="AK129" i="198" s="1"/>
  <c r="AI161" i="198"/>
  <c r="AK161" i="198" s="1"/>
  <c r="AI204" i="198"/>
  <c r="AK204" i="198" s="1"/>
  <c r="AI68" i="198"/>
  <c r="AK68" i="198" s="1"/>
  <c r="AI103" i="198"/>
  <c r="AK103" i="198" s="1"/>
  <c r="AI140" i="198"/>
  <c r="AK140" i="198" s="1"/>
  <c r="AI33" i="198"/>
  <c r="AK33" i="198" s="1"/>
  <c r="AI87" i="198"/>
  <c r="AK87" i="198" s="1"/>
  <c r="AI179" i="198"/>
  <c r="AK179" i="198" s="1"/>
  <c r="AI206" i="198"/>
  <c r="AK206" i="198" s="1"/>
  <c r="AI119" i="198"/>
  <c r="AK119" i="198" s="1"/>
  <c r="AI142" i="198"/>
  <c r="AK142" i="198" s="1"/>
  <c r="AI152" i="198"/>
  <c r="AK152" i="198" s="1"/>
  <c r="AI186" i="198"/>
  <c r="AK186" i="198" s="1"/>
  <c r="AI193" i="198"/>
  <c r="AK193" i="198" s="1"/>
  <c r="AI54" i="198"/>
  <c r="AK54" i="198" s="1"/>
  <c r="AI143" i="198"/>
  <c r="AK143" i="198" s="1"/>
  <c r="AI164" i="198"/>
  <c r="AK164" i="198" s="1"/>
  <c r="AI180" i="198"/>
  <c r="AK180" i="198" s="1"/>
  <c r="AI194" i="198"/>
  <c r="AK194" i="198" s="1"/>
  <c r="AI200" i="198"/>
  <c r="AK200" i="198" s="1"/>
  <c r="AI59" i="198"/>
  <c r="AK59" i="198" s="1"/>
  <c r="AI77" i="198"/>
  <c r="AK77" i="198" s="1"/>
  <c r="AI145" i="198"/>
  <c r="AK145" i="198" s="1"/>
  <c r="AI157" i="198"/>
  <c r="AK157" i="198" s="1"/>
  <c r="AI121" i="198"/>
  <c r="AK121" i="198" s="1"/>
  <c r="AI203" i="198"/>
  <c r="AK203" i="198" s="1"/>
  <c r="AI80" i="198"/>
  <c r="AK80" i="198" s="1"/>
  <c r="AI123" i="198"/>
  <c r="AK123" i="198" s="1"/>
  <c r="AI175" i="198"/>
  <c r="AK175" i="198" s="1"/>
  <c r="AI207" i="198"/>
  <c r="AK207" i="198" s="1"/>
  <c r="AI93" i="198"/>
  <c r="AK93" i="198" s="1"/>
  <c r="AI130" i="198"/>
  <c r="AK130" i="198" s="1"/>
  <c r="AI97" i="198"/>
  <c r="AK97" i="198" s="1"/>
  <c r="AI209" i="198"/>
  <c r="AK209" i="198" s="1"/>
  <c r="AI158" i="198"/>
  <c r="AK158" i="198" s="1"/>
  <c r="AI165" i="198"/>
  <c r="AK165" i="198" s="1"/>
  <c r="AI111" i="198"/>
  <c r="AK111" i="198" s="1"/>
  <c r="AI168" i="198"/>
  <c r="AK168" i="198" s="1"/>
  <c r="AI183" i="198"/>
  <c r="AK183" i="198" s="1"/>
  <c r="AI55" i="198"/>
  <c r="AK55" i="198" s="1"/>
  <c r="AI107" i="198"/>
  <c r="AK107" i="198" s="1"/>
  <c r="O40" i="198"/>
  <c r="N40" i="198"/>
  <c r="AB18" i="197"/>
  <c r="AD18" i="197" s="1"/>
  <c r="AB19" i="197"/>
  <c r="AD19" i="197" s="1"/>
  <c r="AB20" i="197"/>
  <c r="AD20" i="197" s="1"/>
  <c r="AB9" i="197"/>
  <c r="AD9" i="197" s="1"/>
  <c r="AB14" i="197"/>
  <c r="AD14" i="197" s="1"/>
  <c r="AB13" i="197"/>
  <c r="AD13" i="197" s="1"/>
  <c r="AL15" i="197"/>
  <c r="AN15" i="197" s="1"/>
  <c r="AL27" i="197"/>
  <c r="AN27" i="197" s="1"/>
  <c r="AL26" i="197"/>
  <c r="AN26" i="197" s="1"/>
  <c r="AB36" i="197"/>
  <c r="AD36" i="197" s="1"/>
  <c r="AL11" i="197"/>
  <c r="AN11" i="197" s="1"/>
  <c r="AL19" i="197"/>
  <c r="AN19" i="197" s="1"/>
  <c r="AL9" i="197"/>
  <c r="AN9" i="197" s="1"/>
  <c r="AB10" i="197"/>
  <c r="AD10" i="197" s="1"/>
  <c r="AB12" i="197"/>
  <c r="AD12" i="197" s="1"/>
  <c r="AL21" i="197"/>
  <c r="AN21" i="197" s="1"/>
  <c r="AL35" i="197"/>
  <c r="AN35" i="197" s="1"/>
  <c r="AL43" i="197"/>
  <c r="AN43" i="197" s="1"/>
  <c r="AB51" i="197"/>
  <c r="AD51" i="197" s="1"/>
  <c r="AL54" i="197"/>
  <c r="AN54" i="197" s="1"/>
  <c r="AL67" i="197"/>
  <c r="AN67" i="197" s="1"/>
  <c r="AB33" i="197"/>
  <c r="AD33" i="197" s="1"/>
  <c r="AB17" i="197"/>
  <c r="AD17" i="197" s="1"/>
  <c r="AL38" i="197"/>
  <c r="AN38" i="197" s="1"/>
  <c r="AL10" i="197"/>
  <c r="AN10" i="197" s="1"/>
  <c r="AL12" i="197"/>
  <c r="AN12" i="197" s="1"/>
  <c r="AL30" i="197"/>
  <c r="AN30" i="197" s="1"/>
  <c r="AL34" i="197"/>
  <c r="AN34" i="197" s="1"/>
  <c r="AB48" i="197"/>
  <c r="AD48" i="197" s="1"/>
  <c r="AL60" i="197"/>
  <c r="AN60" i="197" s="1"/>
  <c r="AL23" i="197"/>
  <c r="AN23" i="197" s="1"/>
  <c r="AB25" i="197"/>
  <c r="AD25" i="197" s="1"/>
  <c r="AB28" i="197"/>
  <c r="AD28" i="197" s="1"/>
  <c r="AB45" i="197"/>
  <c r="AD45" i="197" s="1"/>
  <c r="AB50" i="197"/>
  <c r="AD50" i="197" s="1"/>
  <c r="AL52" i="197"/>
  <c r="AN52" i="197" s="1"/>
  <c r="AL71" i="197"/>
  <c r="AN71" i="197" s="1"/>
  <c r="AL16" i="197"/>
  <c r="AN16" i="197" s="1"/>
  <c r="AL13" i="197"/>
  <c r="AN13" i="197" s="1"/>
  <c r="AL17" i="197"/>
  <c r="AN17" i="197" s="1"/>
  <c r="AL25" i="197"/>
  <c r="AN25" i="197" s="1"/>
  <c r="AL14" i="197"/>
  <c r="AN14" i="197" s="1"/>
  <c r="AL22" i="197"/>
  <c r="AN22" i="197" s="1"/>
  <c r="AB27" i="197"/>
  <c r="AD27" i="197" s="1"/>
  <c r="AL32" i="197"/>
  <c r="AN32" i="197" s="1"/>
  <c r="AL36" i="197"/>
  <c r="AN36" i="197" s="1"/>
  <c r="AL42" i="197"/>
  <c r="AN42" i="197" s="1"/>
  <c r="AB30" i="197"/>
  <c r="AD30" i="197" s="1"/>
  <c r="AB34" i="197"/>
  <c r="AD34" i="197" s="1"/>
  <c r="AB38" i="197"/>
  <c r="AD38" i="197" s="1"/>
  <c r="AL18" i="197"/>
  <c r="AN18" i="197" s="1"/>
  <c r="AB21" i="197"/>
  <c r="AD21" i="197" s="1"/>
  <c r="AB16" i="197"/>
  <c r="AD16" i="197" s="1"/>
  <c r="AL24" i="197"/>
  <c r="AN24" i="197" s="1"/>
  <c r="AB26" i="197"/>
  <c r="AD26" i="197" s="1"/>
  <c r="AB23" i="197"/>
  <c r="AD23" i="197" s="1"/>
  <c r="AB22" i="197"/>
  <c r="AD22" i="197" s="1"/>
  <c r="AL63" i="197"/>
  <c r="AN63" i="197" s="1"/>
  <c r="AL40" i="197"/>
  <c r="AN40" i="197" s="1"/>
  <c r="AB49" i="197"/>
  <c r="AD49" i="197" s="1"/>
  <c r="AL59" i="197"/>
  <c r="AN59" i="197" s="1"/>
  <c r="AL61" i="197"/>
  <c r="AN61" i="197" s="1"/>
  <c r="AL39" i="197"/>
  <c r="AN39" i="197" s="1"/>
  <c r="AL78" i="197"/>
  <c r="AN78" i="197" s="1"/>
  <c r="AL84" i="197"/>
  <c r="AN84" i="197" s="1"/>
  <c r="AL89" i="197"/>
  <c r="AN89" i="197" s="1"/>
  <c r="AL94" i="197"/>
  <c r="AN94" i="197" s="1"/>
  <c r="AL99" i="197"/>
  <c r="AN99" i="197" s="1"/>
  <c r="AL104" i="197"/>
  <c r="AN104" i="197" s="1"/>
  <c r="AL109" i="197"/>
  <c r="AN109" i="197" s="1"/>
  <c r="AL114" i="197"/>
  <c r="AN114" i="197" s="1"/>
  <c r="AL119" i="197"/>
  <c r="AN119" i="197" s="1"/>
  <c r="AL124" i="197"/>
  <c r="AN124" i="197" s="1"/>
  <c r="AL129" i="197"/>
  <c r="AN129" i="197" s="1"/>
  <c r="AL134" i="197"/>
  <c r="AN134" i="197" s="1"/>
  <c r="AL139" i="197"/>
  <c r="AN139" i="197" s="1"/>
  <c r="AL144" i="197"/>
  <c r="AN144" i="197" s="1"/>
  <c r="AL149" i="197"/>
  <c r="AN149" i="197" s="1"/>
  <c r="AL154" i="197"/>
  <c r="AN154" i="197" s="1"/>
  <c r="AL159" i="197"/>
  <c r="AN159" i="197" s="1"/>
  <c r="AL164" i="197"/>
  <c r="AN164" i="197" s="1"/>
  <c r="AL169" i="197"/>
  <c r="AN169" i="197" s="1"/>
  <c r="AL174" i="197"/>
  <c r="AN174" i="197" s="1"/>
  <c r="AL179" i="197"/>
  <c r="AN179" i="197" s="1"/>
  <c r="AL184" i="197"/>
  <c r="AN184" i="197" s="1"/>
  <c r="AL189" i="197"/>
  <c r="AN189" i="197" s="1"/>
  <c r="AL194" i="197"/>
  <c r="AN194" i="197" s="1"/>
  <c r="AL199" i="197"/>
  <c r="AN199" i="197" s="1"/>
  <c r="AL204" i="197"/>
  <c r="AN204" i="197" s="1"/>
  <c r="AL209" i="197"/>
  <c r="AN209" i="197" s="1"/>
  <c r="AB31" i="197"/>
  <c r="AD31" i="197" s="1"/>
  <c r="AB32" i="197"/>
  <c r="AD32" i="197" s="1"/>
  <c r="AL57" i="197"/>
  <c r="AN57" i="197" s="1"/>
  <c r="AL76" i="197"/>
  <c r="AN76" i="197" s="1"/>
  <c r="AL55" i="197"/>
  <c r="AN55" i="197" s="1"/>
  <c r="AL74" i="197"/>
  <c r="AN74" i="197" s="1"/>
  <c r="AL80" i="197"/>
  <c r="AN80" i="197" s="1"/>
  <c r="AB11" i="197"/>
  <c r="AD11" i="197" s="1"/>
  <c r="AL31" i="197"/>
  <c r="AN31" i="197" s="1"/>
  <c r="AB37" i="197"/>
  <c r="AD37" i="197" s="1"/>
  <c r="AL49" i="197"/>
  <c r="AN49" i="197" s="1"/>
  <c r="AL66" i="197"/>
  <c r="AN66" i="197" s="1"/>
  <c r="AB29" i="197"/>
  <c r="AD29" i="197" s="1"/>
  <c r="AL64" i="197"/>
  <c r="AN64" i="197" s="1"/>
  <c r="AB24" i="197"/>
  <c r="AD24" i="197" s="1"/>
  <c r="AB15" i="197"/>
  <c r="AD15" i="197" s="1"/>
  <c r="AB35" i="197"/>
  <c r="AD35" i="197" s="1"/>
  <c r="AL33" i="197"/>
  <c r="AN33" i="197" s="1"/>
  <c r="AL53" i="197"/>
  <c r="AN53" i="197" s="1"/>
  <c r="AL41" i="197"/>
  <c r="AN41" i="197" s="1"/>
  <c r="AL20" i="197"/>
  <c r="AN20" i="197" s="1"/>
  <c r="AB39" i="197"/>
  <c r="AD39" i="197" s="1"/>
  <c r="AL29" i="197"/>
  <c r="AN29" i="197" s="1"/>
  <c r="AL79" i="197"/>
  <c r="AN79" i="197" s="1"/>
  <c r="AL82" i="197"/>
  <c r="AN82" i="197" s="1"/>
  <c r="AL93" i="197"/>
  <c r="AN93" i="197" s="1"/>
  <c r="AL143" i="197"/>
  <c r="AN143" i="197" s="1"/>
  <c r="AL150" i="197"/>
  <c r="AN150" i="197" s="1"/>
  <c r="AL157" i="197"/>
  <c r="AN157" i="197" s="1"/>
  <c r="AB42" i="197"/>
  <c r="AD42" i="197" s="1"/>
  <c r="AB46" i="197"/>
  <c r="AD46" i="197" s="1"/>
  <c r="AL69" i="197"/>
  <c r="AN69" i="197" s="1"/>
  <c r="AL97" i="197"/>
  <c r="AN97" i="197" s="1"/>
  <c r="AL108" i="197"/>
  <c r="AN108" i="197" s="1"/>
  <c r="AL136" i="197"/>
  <c r="AN136" i="197" s="1"/>
  <c r="AL191" i="197"/>
  <c r="AN191" i="197" s="1"/>
  <c r="AL207" i="197"/>
  <c r="AN207" i="197" s="1"/>
  <c r="AL37" i="197"/>
  <c r="AN37" i="197" s="1"/>
  <c r="AB44" i="197"/>
  <c r="AD44" i="197" s="1"/>
  <c r="AL73" i="197"/>
  <c r="AN73" i="197" s="1"/>
  <c r="AL112" i="197"/>
  <c r="AN112" i="197" s="1"/>
  <c r="AL133" i="197"/>
  <c r="AN133" i="197" s="1"/>
  <c r="AL140" i="197"/>
  <c r="AN140" i="197" s="1"/>
  <c r="AL147" i="197"/>
  <c r="AN147" i="197" s="1"/>
  <c r="AL181" i="197"/>
  <c r="AN181" i="197" s="1"/>
  <c r="AL188" i="197"/>
  <c r="AN188" i="197" s="1"/>
  <c r="AL210" i="197"/>
  <c r="AN210" i="197" s="1"/>
  <c r="AL90" i="197"/>
  <c r="AN90" i="197" s="1"/>
  <c r="AL126" i="197"/>
  <c r="AN126" i="197" s="1"/>
  <c r="AL178" i="197"/>
  <c r="AN178" i="197" s="1"/>
  <c r="AL185" i="197"/>
  <c r="AN185" i="197" s="1"/>
  <c r="AL70" i="197"/>
  <c r="AN70" i="197" s="1"/>
  <c r="AL87" i="197"/>
  <c r="AN87" i="197" s="1"/>
  <c r="AL98" i="197"/>
  <c r="AN98" i="197" s="1"/>
  <c r="AL116" i="197"/>
  <c r="AN116" i="197" s="1"/>
  <c r="AL120" i="197"/>
  <c r="AN120" i="197" s="1"/>
  <c r="AL158" i="197"/>
  <c r="AN158" i="197" s="1"/>
  <c r="AL165" i="197"/>
  <c r="AN165" i="197" s="1"/>
  <c r="AL172" i="197"/>
  <c r="AN172" i="197" s="1"/>
  <c r="AL102" i="197"/>
  <c r="AN102" i="197" s="1"/>
  <c r="AL151" i="197"/>
  <c r="AN151" i="197" s="1"/>
  <c r="AL202" i="197"/>
  <c r="AN202" i="197" s="1"/>
  <c r="AL205" i="197"/>
  <c r="AN205" i="197" s="1"/>
  <c r="AL113" i="197"/>
  <c r="AN113" i="197" s="1"/>
  <c r="AL148" i="197"/>
  <c r="AN148" i="197" s="1"/>
  <c r="AL155" i="197"/>
  <c r="AN155" i="197" s="1"/>
  <c r="AL162" i="197"/>
  <c r="AN162" i="197" s="1"/>
  <c r="AL208" i="197"/>
  <c r="AN208" i="197" s="1"/>
  <c r="AL48" i="197"/>
  <c r="AN48" i="197" s="1"/>
  <c r="AL95" i="197"/>
  <c r="AN95" i="197" s="1"/>
  <c r="AL117" i="197"/>
  <c r="AN117" i="197" s="1"/>
  <c r="AL141" i="197"/>
  <c r="AN141" i="197" s="1"/>
  <c r="AL50" i="197"/>
  <c r="AN50" i="197" s="1"/>
  <c r="AL91" i="197"/>
  <c r="AN91" i="197" s="1"/>
  <c r="AL110" i="197"/>
  <c r="AN110" i="197" s="1"/>
  <c r="AL138" i="197"/>
  <c r="AN138" i="197" s="1"/>
  <c r="AL145" i="197"/>
  <c r="AN145" i="197" s="1"/>
  <c r="AL152" i="197"/>
  <c r="AN152" i="197" s="1"/>
  <c r="AL45" i="197"/>
  <c r="AN45" i="197" s="1"/>
  <c r="AL75" i="197"/>
  <c r="AN75" i="197" s="1"/>
  <c r="AL88" i="197"/>
  <c r="AN88" i="197" s="1"/>
  <c r="AL28" i="197"/>
  <c r="AN28" i="197" s="1"/>
  <c r="AB41" i="197"/>
  <c r="AD41" i="197" s="1"/>
  <c r="AB47" i="197"/>
  <c r="AD47" i="197" s="1"/>
  <c r="AL68" i="197"/>
  <c r="AN68" i="197" s="1"/>
  <c r="AL81" i="197"/>
  <c r="AN81" i="197" s="1"/>
  <c r="AL92" i="197"/>
  <c r="AN92" i="197" s="1"/>
  <c r="AL103" i="197"/>
  <c r="AN103" i="197" s="1"/>
  <c r="AL173" i="197"/>
  <c r="AN173" i="197" s="1"/>
  <c r="AL180" i="197"/>
  <c r="AN180" i="197" s="1"/>
  <c r="AL58" i="197"/>
  <c r="AN58" i="197" s="1"/>
  <c r="AL107" i="197"/>
  <c r="AN107" i="197" s="1"/>
  <c r="AL121" i="197"/>
  <c r="AN121" i="197" s="1"/>
  <c r="AL125" i="197"/>
  <c r="AN125" i="197" s="1"/>
  <c r="AL132" i="197"/>
  <c r="AN132" i="197" s="1"/>
  <c r="AL166" i="197"/>
  <c r="AN166" i="197" s="1"/>
  <c r="AL187" i="197"/>
  <c r="AN187" i="197" s="1"/>
  <c r="AL85" i="197"/>
  <c r="AN85" i="197" s="1"/>
  <c r="AL130" i="197"/>
  <c r="AN130" i="197" s="1"/>
  <c r="AL163" i="197"/>
  <c r="AN163" i="197" s="1"/>
  <c r="AL175" i="197"/>
  <c r="AN175" i="197" s="1"/>
  <c r="AL86" i="197"/>
  <c r="AN86" i="197" s="1"/>
  <c r="AL123" i="197"/>
  <c r="AN123" i="197" s="1"/>
  <c r="AL137" i="197"/>
  <c r="AN137" i="197" s="1"/>
  <c r="AL193" i="197"/>
  <c r="AN193" i="197" s="1"/>
  <c r="AL170" i="197"/>
  <c r="AN170" i="197" s="1"/>
  <c r="AL65" i="197"/>
  <c r="AN65" i="197" s="1"/>
  <c r="AL131" i="197"/>
  <c r="AN131" i="197" s="1"/>
  <c r="AL176" i="197"/>
  <c r="AN176" i="197" s="1"/>
  <c r="AL182" i="197"/>
  <c r="AN182" i="197" s="1"/>
  <c r="AL200" i="197"/>
  <c r="AN200" i="197" s="1"/>
  <c r="AL96" i="197"/>
  <c r="AN96" i="197" s="1"/>
  <c r="AL111" i="197"/>
  <c r="AN111" i="197" s="1"/>
  <c r="AL46" i="197"/>
  <c r="AN46" i="197" s="1"/>
  <c r="AL118" i="197"/>
  <c r="AN118" i="197" s="1"/>
  <c r="AL171" i="197"/>
  <c r="AN171" i="197" s="1"/>
  <c r="AL177" i="197"/>
  <c r="AN177" i="197" s="1"/>
  <c r="AL105" i="197"/>
  <c r="AN105" i="197" s="1"/>
  <c r="AL183" i="197"/>
  <c r="AN183" i="197" s="1"/>
  <c r="AL195" i="197"/>
  <c r="AN195" i="197" s="1"/>
  <c r="AL206" i="197"/>
  <c r="AN206" i="197" s="1"/>
  <c r="AB43" i="197"/>
  <c r="AD43" i="197" s="1"/>
  <c r="AL51" i="197"/>
  <c r="AN51" i="197" s="1"/>
  <c r="AL146" i="197"/>
  <c r="AN146" i="197" s="1"/>
  <c r="AL201" i="197"/>
  <c r="AN201" i="197" s="1"/>
  <c r="AL153" i="197"/>
  <c r="AN153" i="197" s="1"/>
  <c r="AL106" i="197"/>
  <c r="AN106" i="197" s="1"/>
  <c r="AL160" i="197"/>
  <c r="AN160" i="197" s="1"/>
  <c r="AL190" i="197"/>
  <c r="AN190" i="197" s="1"/>
  <c r="AL47" i="197"/>
  <c r="AN47" i="197" s="1"/>
  <c r="AB52" i="197"/>
  <c r="AD52" i="197" s="1"/>
  <c r="AL196" i="197"/>
  <c r="AN196" i="197" s="1"/>
  <c r="AL127" i="197"/>
  <c r="AN127" i="197" s="1"/>
  <c r="AL197" i="197"/>
  <c r="AN197" i="197" s="1"/>
  <c r="AL62" i="197"/>
  <c r="AN62" i="197" s="1"/>
  <c r="AL100" i="197"/>
  <c r="AN100" i="197" s="1"/>
  <c r="AL161" i="197"/>
  <c r="AN161" i="197" s="1"/>
  <c r="AL167" i="197"/>
  <c r="AN167" i="197" s="1"/>
  <c r="AB40" i="197"/>
  <c r="AD40" i="197" s="1"/>
  <c r="AL44" i="197"/>
  <c r="AN44" i="197" s="1"/>
  <c r="AL77" i="197"/>
  <c r="AN77" i="197" s="1"/>
  <c r="AL83" i="197"/>
  <c r="AN83" i="197" s="1"/>
  <c r="AL128" i="197"/>
  <c r="AN128" i="197" s="1"/>
  <c r="AL135" i="197"/>
  <c r="AN135" i="197" s="1"/>
  <c r="AL142" i="197"/>
  <c r="AN142" i="197" s="1"/>
  <c r="AL203" i="197"/>
  <c r="AN203" i="197" s="1"/>
  <c r="AL186" i="197"/>
  <c r="AN186" i="197" s="1"/>
  <c r="AL115" i="197"/>
  <c r="AN115" i="197" s="1"/>
  <c r="AL168" i="197"/>
  <c r="AN168" i="197" s="1"/>
  <c r="AL198" i="197"/>
  <c r="AN198" i="197" s="1"/>
  <c r="AL56" i="197"/>
  <c r="AN56" i="197" s="1"/>
  <c r="AL101" i="197"/>
  <c r="AN101" i="197" s="1"/>
  <c r="AL122" i="197"/>
  <c r="AN122" i="197" s="1"/>
  <c r="AL156" i="197"/>
  <c r="AN156" i="197" s="1"/>
  <c r="AL192" i="197"/>
  <c r="AN192" i="197" s="1"/>
  <c r="AL72" i="197"/>
  <c r="AN72" i="197" s="1"/>
  <c r="Y9" i="360"/>
  <c r="O25" i="196"/>
  <c r="N25" i="196"/>
  <c r="Z9" i="360" l="1"/>
  <c r="Z11" i="360" s="1"/>
  <c r="Y11" i="360"/>
  <c r="N34" i="196"/>
  <c r="O34" i="196"/>
  <c r="N29" i="196"/>
  <c r="O29" i="196"/>
  <c r="AE10" i="197"/>
  <c r="AF10" i="197" s="1"/>
  <c r="AG10" i="197" s="1"/>
  <c r="AH10" i="197" s="1"/>
  <c r="AI10" i="197" s="1"/>
  <c r="AE12" i="197"/>
  <c r="AF12" i="197" s="1"/>
  <c r="AG12" i="197" s="1"/>
  <c r="AH12" i="197" s="1"/>
  <c r="AI12" i="197" s="1"/>
  <c r="AE11" i="197"/>
  <c r="AF11" i="197" s="1"/>
  <c r="AG11" i="197" s="1"/>
  <c r="AH11" i="197" s="1"/>
  <c r="AI11" i="197" s="1"/>
  <c r="AE9" i="197"/>
  <c r="AE5" i="197" s="1"/>
  <c r="AE14" i="197"/>
  <c r="AF14" i="197" s="1"/>
  <c r="AG14" i="197" s="1"/>
  <c r="AH14" i="197" s="1"/>
  <c r="AI14" i="197" s="1"/>
  <c r="AO10" i="197"/>
  <c r="AP10" i="197" s="1"/>
  <c r="AQ10" i="197" s="1"/>
  <c r="AO12" i="197"/>
  <c r="AP12" i="197" s="1"/>
  <c r="AQ12" i="197" s="1"/>
  <c r="AO16" i="197"/>
  <c r="AP16" i="197" s="1"/>
  <c r="AQ16" i="197" s="1"/>
  <c r="AE20" i="197"/>
  <c r="AF20" i="197" s="1"/>
  <c r="AG20" i="197" s="1"/>
  <c r="AH20" i="197" s="1"/>
  <c r="AI20" i="197" s="1"/>
  <c r="AE21" i="197"/>
  <c r="AF21" i="197" s="1"/>
  <c r="AG21" i="197" s="1"/>
  <c r="AH21" i="197" s="1"/>
  <c r="AI21" i="197" s="1"/>
  <c r="AE23" i="197"/>
  <c r="AF23" i="197" s="1"/>
  <c r="AG23" i="197" s="1"/>
  <c r="AH23" i="197" s="1"/>
  <c r="AI23" i="197" s="1"/>
  <c r="AO28" i="197"/>
  <c r="AP28" i="197" s="1"/>
  <c r="AQ28" i="197" s="1"/>
  <c r="AO15" i="197"/>
  <c r="AP15" i="197" s="1"/>
  <c r="AQ15" i="197" s="1"/>
  <c r="AE19" i="197"/>
  <c r="AF19" i="197" s="1"/>
  <c r="AG19" i="197" s="1"/>
  <c r="AH19" i="197" s="1"/>
  <c r="AI19" i="197" s="1"/>
  <c r="AE13" i="197"/>
  <c r="AF13" i="197" s="1"/>
  <c r="AG13" i="197" s="1"/>
  <c r="AH13" i="197" s="1"/>
  <c r="AI13" i="197" s="1"/>
  <c r="AO14" i="197"/>
  <c r="AP14" i="197" s="1"/>
  <c r="AQ14" i="197" s="1"/>
  <c r="AE17" i="197"/>
  <c r="AF17" i="197" s="1"/>
  <c r="AG17" i="197" s="1"/>
  <c r="AH17" i="197" s="1"/>
  <c r="AI17" i="197" s="1"/>
  <c r="AO9" i="197"/>
  <c r="AO5" i="197" s="1"/>
  <c r="AE16" i="197"/>
  <c r="AF16" i="197" s="1"/>
  <c r="AG16" i="197" s="1"/>
  <c r="AH16" i="197" s="1"/>
  <c r="AI16" i="197" s="1"/>
  <c r="AO24" i="197"/>
  <c r="AP24" i="197" s="1"/>
  <c r="AQ24" i="197" s="1"/>
  <c r="AE26" i="197"/>
  <c r="AF26" i="197" s="1"/>
  <c r="AG26" i="197" s="1"/>
  <c r="AH26" i="197" s="1"/>
  <c r="AI26" i="197" s="1"/>
  <c r="AO27" i="197"/>
  <c r="AP27" i="197" s="1"/>
  <c r="AQ27" i="197" s="1"/>
  <c r="AO40" i="197"/>
  <c r="AP40" i="197" s="1"/>
  <c r="AQ40" i="197" s="1"/>
  <c r="AO74" i="197"/>
  <c r="AP74" i="197" s="1"/>
  <c r="AQ74" i="197" s="1"/>
  <c r="AO37" i="197"/>
  <c r="AP37" i="197" s="1"/>
  <c r="AQ37" i="197" s="1"/>
  <c r="AE41" i="197"/>
  <c r="AF41" i="197" s="1"/>
  <c r="AG41" i="197" s="1"/>
  <c r="AH41" i="197" s="1"/>
  <c r="AI41" i="197" s="1"/>
  <c r="AE47" i="197"/>
  <c r="AF47" i="197" s="1"/>
  <c r="AG47" i="197" s="1"/>
  <c r="AH47" i="197" s="1"/>
  <c r="AI47" i="197" s="1"/>
  <c r="AO21" i="197"/>
  <c r="AP21" i="197" s="1"/>
  <c r="AQ21" i="197" s="1"/>
  <c r="AE29" i="197"/>
  <c r="AF29" i="197" s="1"/>
  <c r="AG29" i="197" s="1"/>
  <c r="AH29" i="197" s="1"/>
  <c r="AI29" i="197" s="1"/>
  <c r="AE39" i="197"/>
  <c r="AF39" i="197" s="1"/>
  <c r="AG39" i="197" s="1"/>
  <c r="AH39" i="197" s="1"/>
  <c r="AI39" i="197" s="1"/>
  <c r="AO35" i="197"/>
  <c r="AP35" i="197" s="1"/>
  <c r="AQ35" i="197" s="1"/>
  <c r="AO43" i="197"/>
  <c r="AP43" i="197" s="1"/>
  <c r="AQ43" i="197" s="1"/>
  <c r="AE51" i="197"/>
  <c r="AF51" i="197" s="1"/>
  <c r="AG51" i="197" s="1"/>
  <c r="AH51" i="197" s="1"/>
  <c r="AI51" i="197" s="1"/>
  <c r="AO54" i="197"/>
  <c r="AP54" i="197" s="1"/>
  <c r="AQ54" i="197" s="1"/>
  <c r="AO67" i="197"/>
  <c r="AP67" i="197" s="1"/>
  <c r="AQ67" i="197" s="1"/>
  <c r="AE33" i="197"/>
  <c r="AF33" i="197" s="1"/>
  <c r="AG33" i="197" s="1"/>
  <c r="AH33" i="197" s="1"/>
  <c r="AI33" i="197" s="1"/>
  <c r="AO58" i="197"/>
  <c r="AP58" i="197" s="1"/>
  <c r="AQ58" i="197" s="1"/>
  <c r="AO11" i="197"/>
  <c r="AP11" i="197" s="1"/>
  <c r="AQ11" i="197" s="1"/>
  <c r="AO29" i="197"/>
  <c r="AP29" i="197" s="1"/>
  <c r="AQ29" i="197" s="1"/>
  <c r="AE15" i="197"/>
  <c r="AF15" i="197" s="1"/>
  <c r="AG15" i="197" s="1"/>
  <c r="AH15" i="197" s="1"/>
  <c r="AI15" i="197" s="1"/>
  <c r="AO20" i="197"/>
  <c r="AP20" i="197" s="1"/>
  <c r="AQ20" i="197" s="1"/>
  <c r="AE27" i="197"/>
  <c r="AF27" i="197" s="1"/>
  <c r="AG27" i="197" s="1"/>
  <c r="AH27" i="197" s="1"/>
  <c r="AI27" i="197" s="1"/>
  <c r="AE37" i="197"/>
  <c r="AF37" i="197" s="1"/>
  <c r="AG37" i="197" s="1"/>
  <c r="AH37" i="197" s="1"/>
  <c r="AI37" i="197" s="1"/>
  <c r="AO57" i="197"/>
  <c r="AP57" i="197" s="1"/>
  <c r="AQ57" i="197" s="1"/>
  <c r="AE24" i="197"/>
  <c r="AF24" i="197" s="1"/>
  <c r="AG24" i="197" s="1"/>
  <c r="AH24" i="197" s="1"/>
  <c r="AI24" i="197" s="1"/>
  <c r="AE35" i="197"/>
  <c r="AF35" i="197" s="1"/>
  <c r="AG35" i="197" s="1"/>
  <c r="AH35" i="197" s="1"/>
  <c r="AI35" i="197" s="1"/>
  <c r="AE43" i="197"/>
  <c r="AF43" i="197" s="1"/>
  <c r="AG43" i="197" s="1"/>
  <c r="AH43" i="197" s="1"/>
  <c r="AI43" i="197" s="1"/>
  <c r="AO45" i="197"/>
  <c r="AP45" i="197" s="1"/>
  <c r="AQ45" i="197" s="1"/>
  <c r="AO18" i="197"/>
  <c r="AP18" i="197" s="1"/>
  <c r="AQ18" i="197" s="1"/>
  <c r="AO26" i="197"/>
  <c r="AP26" i="197" s="1"/>
  <c r="AQ26" i="197" s="1"/>
  <c r="AO41" i="197"/>
  <c r="AP41" i="197" s="1"/>
  <c r="AQ41" i="197" s="1"/>
  <c r="AO13" i="197"/>
  <c r="AP13" i="197" s="1"/>
  <c r="AQ13" i="197" s="1"/>
  <c r="AO65" i="197"/>
  <c r="AP65" i="197" s="1"/>
  <c r="AQ65" i="197" s="1"/>
  <c r="AO86" i="197"/>
  <c r="AP86" i="197" s="1"/>
  <c r="AQ86" i="197" s="1"/>
  <c r="AO91" i="197"/>
  <c r="AP91" i="197" s="1"/>
  <c r="AQ91" i="197" s="1"/>
  <c r="AO96" i="197"/>
  <c r="AP96" i="197" s="1"/>
  <c r="AQ96" i="197" s="1"/>
  <c r="AO101" i="197"/>
  <c r="AP101" i="197" s="1"/>
  <c r="AQ101" i="197" s="1"/>
  <c r="AO106" i="197"/>
  <c r="AP106" i="197" s="1"/>
  <c r="AQ106" i="197" s="1"/>
  <c r="AO111" i="197"/>
  <c r="AP111" i="197" s="1"/>
  <c r="AQ111" i="197" s="1"/>
  <c r="AO116" i="197"/>
  <c r="AP116" i="197" s="1"/>
  <c r="AQ116" i="197" s="1"/>
  <c r="AO121" i="197"/>
  <c r="AP121" i="197" s="1"/>
  <c r="AQ121" i="197" s="1"/>
  <c r="AO126" i="197"/>
  <c r="AP126" i="197" s="1"/>
  <c r="AQ126" i="197" s="1"/>
  <c r="AO131" i="197"/>
  <c r="AP131" i="197" s="1"/>
  <c r="AQ131" i="197" s="1"/>
  <c r="AO136" i="197"/>
  <c r="AP136" i="197" s="1"/>
  <c r="AQ136" i="197" s="1"/>
  <c r="AO141" i="197"/>
  <c r="AP141" i="197" s="1"/>
  <c r="AQ141" i="197" s="1"/>
  <c r="AO146" i="197"/>
  <c r="AP146" i="197" s="1"/>
  <c r="AQ146" i="197" s="1"/>
  <c r="AO151" i="197"/>
  <c r="AP151" i="197" s="1"/>
  <c r="AQ151" i="197" s="1"/>
  <c r="AO156" i="197"/>
  <c r="AP156" i="197" s="1"/>
  <c r="AQ156" i="197" s="1"/>
  <c r="AO161" i="197"/>
  <c r="AP161" i="197" s="1"/>
  <c r="AQ161" i="197" s="1"/>
  <c r="AO166" i="197"/>
  <c r="AP166" i="197" s="1"/>
  <c r="AQ166" i="197" s="1"/>
  <c r="AO171" i="197"/>
  <c r="AP171" i="197" s="1"/>
  <c r="AQ171" i="197" s="1"/>
  <c r="AO176" i="197"/>
  <c r="AP176" i="197" s="1"/>
  <c r="AQ176" i="197" s="1"/>
  <c r="AO181" i="197"/>
  <c r="AP181" i="197" s="1"/>
  <c r="AQ181" i="197" s="1"/>
  <c r="AO186" i="197"/>
  <c r="AP186" i="197" s="1"/>
  <c r="AQ186" i="197" s="1"/>
  <c r="AO191" i="197"/>
  <c r="AP191" i="197" s="1"/>
  <c r="AQ191" i="197" s="1"/>
  <c r="AO196" i="197"/>
  <c r="AP196" i="197" s="1"/>
  <c r="AQ196" i="197" s="1"/>
  <c r="AO201" i="197"/>
  <c r="AP201" i="197" s="1"/>
  <c r="AQ201" i="197" s="1"/>
  <c r="AE22" i="197"/>
  <c r="AF22" i="197" s="1"/>
  <c r="AG22" i="197" s="1"/>
  <c r="AH22" i="197" s="1"/>
  <c r="AI22" i="197" s="1"/>
  <c r="AO50" i="197"/>
  <c r="AP50" i="197" s="1"/>
  <c r="AQ50" i="197" s="1"/>
  <c r="AE52" i="197"/>
  <c r="AF52" i="197" s="1"/>
  <c r="AG52" i="197" s="1"/>
  <c r="AH52" i="197" s="1"/>
  <c r="AI52" i="197" s="1"/>
  <c r="AE25" i="197"/>
  <c r="AF25" i="197" s="1"/>
  <c r="AG25" i="197" s="1"/>
  <c r="AH25" i="197" s="1"/>
  <c r="AI25" i="197" s="1"/>
  <c r="AO63" i="197"/>
  <c r="AP63" i="197" s="1"/>
  <c r="AQ63" i="197" s="1"/>
  <c r="AE38" i="197"/>
  <c r="AF38" i="197" s="1"/>
  <c r="AG38" i="197" s="1"/>
  <c r="AH38" i="197" s="1"/>
  <c r="AI38" i="197" s="1"/>
  <c r="AE49" i="197"/>
  <c r="AF49" i="197" s="1"/>
  <c r="AG49" i="197" s="1"/>
  <c r="AH49" i="197" s="1"/>
  <c r="AI49" i="197" s="1"/>
  <c r="AO59" i="197"/>
  <c r="AP59" i="197" s="1"/>
  <c r="AQ59" i="197" s="1"/>
  <c r="AO61" i="197"/>
  <c r="AP61" i="197" s="1"/>
  <c r="AQ61" i="197" s="1"/>
  <c r="AO22" i="197"/>
  <c r="AP22" i="197" s="1"/>
  <c r="AQ22" i="197" s="1"/>
  <c r="AE31" i="197"/>
  <c r="AF31" i="197" s="1"/>
  <c r="AG31" i="197" s="1"/>
  <c r="AH31" i="197" s="1"/>
  <c r="AI31" i="197" s="1"/>
  <c r="AE32" i="197"/>
  <c r="AF32" i="197" s="1"/>
  <c r="AG32" i="197" s="1"/>
  <c r="AH32" i="197" s="1"/>
  <c r="AI32" i="197" s="1"/>
  <c r="AO25" i="197"/>
  <c r="AP25" i="197" s="1"/>
  <c r="AQ25" i="197" s="1"/>
  <c r="AE30" i="197"/>
  <c r="AF30" i="197" s="1"/>
  <c r="AG30" i="197" s="1"/>
  <c r="AH30" i="197" s="1"/>
  <c r="AI30" i="197" s="1"/>
  <c r="AO38" i="197"/>
  <c r="AP38" i="197" s="1"/>
  <c r="AQ38" i="197" s="1"/>
  <c r="AE45" i="197"/>
  <c r="AF45" i="197" s="1"/>
  <c r="AG45" i="197" s="1"/>
  <c r="AH45" i="197" s="1"/>
  <c r="AI45" i="197" s="1"/>
  <c r="AO55" i="197"/>
  <c r="AP55" i="197" s="1"/>
  <c r="AQ55" i="197" s="1"/>
  <c r="AO80" i="197"/>
  <c r="AP80" i="197" s="1"/>
  <c r="AQ80" i="197" s="1"/>
  <c r="AE46" i="197"/>
  <c r="AF46" i="197" s="1"/>
  <c r="AG46" i="197" s="1"/>
  <c r="AH46" i="197" s="1"/>
  <c r="AI46" i="197" s="1"/>
  <c r="AO72" i="197"/>
  <c r="AP72" i="197" s="1"/>
  <c r="AQ72" i="197" s="1"/>
  <c r="AO19" i="197"/>
  <c r="AP19" i="197" s="1"/>
  <c r="AQ19" i="197" s="1"/>
  <c r="AO31" i="197"/>
  <c r="AO17" i="197"/>
  <c r="AP17" i="197" s="1"/>
  <c r="AQ17" i="197" s="1"/>
  <c r="AE28" i="197"/>
  <c r="AF28" i="197" s="1"/>
  <c r="AG28" i="197" s="1"/>
  <c r="AH28" i="197" s="1"/>
  <c r="AI28" i="197" s="1"/>
  <c r="AO30" i="197"/>
  <c r="AP30" i="197" s="1"/>
  <c r="AQ30" i="197" s="1"/>
  <c r="AO32" i="197"/>
  <c r="AP32" i="197" s="1"/>
  <c r="AQ32" i="197" s="1"/>
  <c r="AE44" i="197"/>
  <c r="AF44" i="197" s="1"/>
  <c r="AG44" i="197" s="1"/>
  <c r="AH44" i="197" s="1"/>
  <c r="AI44" i="197" s="1"/>
  <c r="AO64" i="197"/>
  <c r="AP64" i="197" s="1"/>
  <c r="AQ64" i="197" s="1"/>
  <c r="AO34" i="197"/>
  <c r="AP34" i="197" s="1"/>
  <c r="AQ34" i="197" s="1"/>
  <c r="AO47" i="197"/>
  <c r="AP47" i="197" s="1"/>
  <c r="AQ47" i="197" s="1"/>
  <c r="AO60" i="197"/>
  <c r="AP60" i="197" s="1"/>
  <c r="AQ60" i="197" s="1"/>
  <c r="AO33" i="197"/>
  <c r="AP33" i="197" s="1"/>
  <c r="AQ33" i="197" s="1"/>
  <c r="AO44" i="197"/>
  <c r="AP44" i="197" s="1"/>
  <c r="AQ44" i="197" s="1"/>
  <c r="AE18" i="197"/>
  <c r="AF18" i="197" s="1"/>
  <c r="AG18" i="197" s="1"/>
  <c r="AH18" i="197" s="1"/>
  <c r="AI18" i="197" s="1"/>
  <c r="AO36" i="197"/>
  <c r="AP36" i="197" s="1"/>
  <c r="AQ36" i="197" s="1"/>
  <c r="AO42" i="197"/>
  <c r="AP42" i="197" s="1"/>
  <c r="AQ42" i="197" s="1"/>
  <c r="AO89" i="197"/>
  <c r="AP89" i="197" s="1"/>
  <c r="AQ89" i="197" s="1"/>
  <c r="AO100" i="197"/>
  <c r="AP100" i="197" s="1"/>
  <c r="AQ100" i="197" s="1"/>
  <c r="AO118" i="197"/>
  <c r="AP118" i="197" s="1"/>
  <c r="AQ118" i="197" s="1"/>
  <c r="AO122" i="197"/>
  <c r="AP122" i="197" s="1"/>
  <c r="AQ122" i="197" s="1"/>
  <c r="AO129" i="197"/>
  <c r="AP129" i="197" s="1"/>
  <c r="AQ129" i="197" s="1"/>
  <c r="AO167" i="197"/>
  <c r="AP167" i="197" s="1"/>
  <c r="AQ167" i="197" s="1"/>
  <c r="AO51" i="197"/>
  <c r="AP51" i="197" s="1"/>
  <c r="AQ51" i="197" s="1"/>
  <c r="AO62" i="197"/>
  <c r="AP62" i="197" s="1"/>
  <c r="AQ62" i="197" s="1"/>
  <c r="AO104" i="197"/>
  <c r="AP104" i="197" s="1"/>
  <c r="AQ104" i="197" s="1"/>
  <c r="AO153" i="197"/>
  <c r="AP153" i="197" s="1"/>
  <c r="AQ153" i="197" s="1"/>
  <c r="AO160" i="197"/>
  <c r="AP160" i="197" s="1"/>
  <c r="AQ160" i="197" s="1"/>
  <c r="AO174" i="197"/>
  <c r="AP174" i="197" s="1"/>
  <c r="AQ174" i="197" s="1"/>
  <c r="AO82" i="197"/>
  <c r="AP82" i="197" s="1"/>
  <c r="AQ82" i="197" s="1"/>
  <c r="AO115" i="197"/>
  <c r="AP115" i="197" s="1"/>
  <c r="AQ115" i="197" s="1"/>
  <c r="AO157" i="197"/>
  <c r="AP157" i="197" s="1"/>
  <c r="AQ157" i="197" s="1"/>
  <c r="AE42" i="197"/>
  <c r="AF42" i="197" s="1"/>
  <c r="AG42" i="197" s="1"/>
  <c r="AH42" i="197" s="1"/>
  <c r="AI42" i="197" s="1"/>
  <c r="AO69" i="197"/>
  <c r="AP69" i="197" s="1"/>
  <c r="AQ69" i="197" s="1"/>
  <c r="AO76" i="197"/>
  <c r="AP76" i="197" s="1"/>
  <c r="AQ76" i="197" s="1"/>
  <c r="AO79" i="197"/>
  <c r="AP79" i="197" s="1"/>
  <c r="AQ79" i="197" s="1"/>
  <c r="AO93" i="197"/>
  <c r="AP93" i="197" s="1"/>
  <c r="AQ93" i="197" s="1"/>
  <c r="AO97" i="197"/>
  <c r="AP97" i="197" s="1"/>
  <c r="AQ97" i="197" s="1"/>
  <c r="AO143" i="197"/>
  <c r="AP143" i="197" s="1"/>
  <c r="AQ143" i="197" s="1"/>
  <c r="AO150" i="197"/>
  <c r="AP150" i="197" s="1"/>
  <c r="AQ150" i="197" s="1"/>
  <c r="AO164" i="197"/>
  <c r="AP164" i="197" s="1"/>
  <c r="AQ164" i="197" s="1"/>
  <c r="AO204" i="197"/>
  <c r="AP204" i="197" s="1"/>
  <c r="AQ204" i="197" s="1"/>
  <c r="AO23" i="197"/>
  <c r="AE40" i="197"/>
  <c r="AF40" i="197" s="1"/>
  <c r="AG40" i="197" s="1"/>
  <c r="AH40" i="197" s="1"/>
  <c r="AI40" i="197" s="1"/>
  <c r="AE50" i="197"/>
  <c r="AF50" i="197" s="1"/>
  <c r="AG50" i="197" s="1"/>
  <c r="AH50" i="197" s="1"/>
  <c r="AI50" i="197" s="1"/>
  <c r="AO46" i="197"/>
  <c r="AP46" i="197" s="1"/>
  <c r="AQ46" i="197" s="1"/>
  <c r="AE48" i="197"/>
  <c r="AF48" i="197" s="1"/>
  <c r="AG48" i="197" s="1"/>
  <c r="AH48" i="197" s="1"/>
  <c r="AI48" i="197" s="1"/>
  <c r="AO56" i="197"/>
  <c r="AP56" i="197" s="1"/>
  <c r="AQ56" i="197" s="1"/>
  <c r="AO94" i="197"/>
  <c r="AP94" i="197" s="1"/>
  <c r="AQ94" i="197" s="1"/>
  <c r="AO105" i="197"/>
  <c r="AP105" i="197" s="1"/>
  <c r="AQ105" i="197" s="1"/>
  <c r="AO130" i="197"/>
  <c r="AP130" i="197" s="1"/>
  <c r="AQ130" i="197" s="1"/>
  <c r="AO144" i="197"/>
  <c r="AP144" i="197" s="1"/>
  <c r="AQ144" i="197" s="1"/>
  <c r="AO182" i="197"/>
  <c r="AP182" i="197" s="1"/>
  <c r="AQ182" i="197" s="1"/>
  <c r="AO192" i="197"/>
  <c r="AP192" i="197" s="1"/>
  <c r="AQ192" i="197" s="1"/>
  <c r="AO195" i="197"/>
  <c r="AP195" i="197" s="1"/>
  <c r="AQ195" i="197" s="1"/>
  <c r="AO198" i="197"/>
  <c r="AP198" i="197" s="1"/>
  <c r="AQ198" i="197" s="1"/>
  <c r="AO70" i="197"/>
  <c r="AP70" i="197" s="1"/>
  <c r="AQ70" i="197" s="1"/>
  <c r="AO109" i="197"/>
  <c r="AP109" i="197" s="1"/>
  <c r="AQ109" i="197" s="1"/>
  <c r="AO123" i="197"/>
  <c r="AP123" i="197" s="1"/>
  <c r="AQ123" i="197" s="1"/>
  <c r="AO127" i="197"/>
  <c r="AP127" i="197" s="1"/>
  <c r="AQ127" i="197" s="1"/>
  <c r="AO168" i="197"/>
  <c r="AP168" i="197" s="1"/>
  <c r="AQ168" i="197" s="1"/>
  <c r="AO175" i="197"/>
  <c r="AP175" i="197" s="1"/>
  <c r="AQ175" i="197" s="1"/>
  <c r="AO52" i="197"/>
  <c r="AP52" i="197" s="1"/>
  <c r="AQ52" i="197" s="1"/>
  <c r="AO77" i="197"/>
  <c r="AP77" i="197" s="1"/>
  <c r="AQ77" i="197" s="1"/>
  <c r="AO83" i="197"/>
  <c r="AP83" i="197" s="1"/>
  <c r="AQ83" i="197" s="1"/>
  <c r="AO87" i="197"/>
  <c r="AP87" i="197" s="1"/>
  <c r="AQ87" i="197" s="1"/>
  <c r="AO134" i="197"/>
  <c r="AP134" i="197" s="1"/>
  <c r="AQ134" i="197" s="1"/>
  <c r="AO172" i="197"/>
  <c r="AP172" i="197" s="1"/>
  <c r="AQ172" i="197" s="1"/>
  <c r="AO189" i="197"/>
  <c r="AP189" i="197" s="1"/>
  <c r="AQ189" i="197" s="1"/>
  <c r="AO98" i="197"/>
  <c r="AP98" i="197" s="1"/>
  <c r="AQ98" i="197" s="1"/>
  <c r="AO102" i="197"/>
  <c r="AP102" i="197" s="1"/>
  <c r="AQ102" i="197" s="1"/>
  <c r="AO120" i="197"/>
  <c r="AP120" i="197" s="1"/>
  <c r="AQ120" i="197" s="1"/>
  <c r="AO158" i="197"/>
  <c r="AP158" i="197" s="1"/>
  <c r="AQ158" i="197" s="1"/>
  <c r="AO165" i="197"/>
  <c r="AP165" i="197" s="1"/>
  <c r="AQ165" i="197" s="1"/>
  <c r="AO179" i="197"/>
  <c r="AP179" i="197" s="1"/>
  <c r="AQ179" i="197" s="1"/>
  <c r="AO53" i="197"/>
  <c r="AP53" i="197" s="1"/>
  <c r="AQ53" i="197" s="1"/>
  <c r="AO84" i="197"/>
  <c r="AP84" i="197" s="1"/>
  <c r="AQ84" i="197" s="1"/>
  <c r="AO95" i="197"/>
  <c r="AP95" i="197" s="1"/>
  <c r="AQ95" i="197" s="1"/>
  <c r="AO71" i="197"/>
  <c r="AP71" i="197" s="1"/>
  <c r="AQ71" i="197" s="1"/>
  <c r="AO99" i="197"/>
  <c r="AP99" i="197" s="1"/>
  <c r="AQ99" i="197" s="1"/>
  <c r="AO110" i="197"/>
  <c r="AP110" i="197" s="1"/>
  <c r="AQ110" i="197" s="1"/>
  <c r="AO138" i="197"/>
  <c r="AP138" i="197" s="1"/>
  <c r="AQ138" i="197" s="1"/>
  <c r="AO145" i="197"/>
  <c r="AP145" i="197" s="1"/>
  <c r="AQ145" i="197" s="1"/>
  <c r="AO159" i="197"/>
  <c r="AP159" i="197" s="1"/>
  <c r="AQ159" i="197" s="1"/>
  <c r="AO78" i="197"/>
  <c r="AP78" i="197" s="1"/>
  <c r="AQ78" i="197" s="1"/>
  <c r="AO142" i="197"/>
  <c r="AP142" i="197" s="1"/>
  <c r="AQ142" i="197" s="1"/>
  <c r="AO183" i="197"/>
  <c r="AP183" i="197" s="1"/>
  <c r="AQ183" i="197" s="1"/>
  <c r="AO193" i="197"/>
  <c r="AP193" i="197" s="1"/>
  <c r="AQ193" i="197" s="1"/>
  <c r="AE34" i="197"/>
  <c r="AF34" i="197" s="1"/>
  <c r="AG34" i="197" s="1"/>
  <c r="AH34" i="197" s="1"/>
  <c r="AI34" i="197" s="1"/>
  <c r="AO68" i="197"/>
  <c r="AP68" i="197" s="1"/>
  <c r="AQ68" i="197" s="1"/>
  <c r="AO75" i="197"/>
  <c r="AP75" i="197" s="1"/>
  <c r="AQ75" i="197" s="1"/>
  <c r="AO88" i="197"/>
  <c r="AP88" i="197" s="1"/>
  <c r="AQ88" i="197" s="1"/>
  <c r="AO92" i="197"/>
  <c r="AP92" i="197" s="1"/>
  <c r="AQ92" i="197" s="1"/>
  <c r="AO114" i="197"/>
  <c r="AP114" i="197" s="1"/>
  <c r="AQ114" i="197" s="1"/>
  <c r="AO128" i="197"/>
  <c r="AP128" i="197" s="1"/>
  <c r="AQ128" i="197" s="1"/>
  <c r="AO135" i="197"/>
  <c r="AP135" i="197" s="1"/>
  <c r="AQ135" i="197" s="1"/>
  <c r="AO149" i="197"/>
  <c r="AP149" i="197" s="1"/>
  <c r="AQ149" i="197" s="1"/>
  <c r="AO85" i="197"/>
  <c r="AP85" i="197" s="1"/>
  <c r="AQ85" i="197" s="1"/>
  <c r="AO169" i="197"/>
  <c r="AP169" i="197" s="1"/>
  <c r="AQ169" i="197" s="1"/>
  <c r="AO187" i="197"/>
  <c r="AP187" i="197" s="1"/>
  <c r="AQ187" i="197" s="1"/>
  <c r="AO209" i="197"/>
  <c r="AO199" i="197"/>
  <c r="AP199" i="197" s="1"/>
  <c r="AQ199" i="197" s="1"/>
  <c r="AO49" i="197"/>
  <c r="AP49" i="197" s="1"/>
  <c r="AQ49" i="197" s="1"/>
  <c r="AO103" i="197"/>
  <c r="AP103" i="197" s="1"/>
  <c r="AQ103" i="197" s="1"/>
  <c r="AO137" i="197"/>
  <c r="AP137" i="197" s="1"/>
  <c r="AQ137" i="197" s="1"/>
  <c r="AO163" i="197"/>
  <c r="AP163" i="197" s="1"/>
  <c r="AQ163" i="197" s="1"/>
  <c r="AO73" i="197"/>
  <c r="AP73" i="197" s="1"/>
  <c r="AQ73" i="197" s="1"/>
  <c r="AO117" i="197"/>
  <c r="AO124" i="197"/>
  <c r="AP124" i="197" s="1"/>
  <c r="AQ124" i="197" s="1"/>
  <c r="AO205" i="197"/>
  <c r="AP205" i="197" s="1"/>
  <c r="AQ205" i="197" s="1"/>
  <c r="AO170" i="197"/>
  <c r="AP170" i="197" s="1"/>
  <c r="AQ170" i="197" s="1"/>
  <c r="AO188" i="197"/>
  <c r="AP188" i="197" s="1"/>
  <c r="AQ188" i="197" s="1"/>
  <c r="AO210" i="197"/>
  <c r="AP210" i="197" s="1"/>
  <c r="AQ210" i="197" s="1"/>
  <c r="AR210" i="197" s="1"/>
  <c r="AS210" i="197" s="1"/>
  <c r="AO132" i="197"/>
  <c r="AP132" i="197" s="1"/>
  <c r="AQ132" i="197" s="1"/>
  <c r="AO194" i="197"/>
  <c r="AP194" i="197" s="1"/>
  <c r="AQ194" i="197" s="1"/>
  <c r="AO66" i="197"/>
  <c r="AP66" i="197" s="1"/>
  <c r="AQ66" i="197" s="1"/>
  <c r="AO139" i="197"/>
  <c r="AP139" i="197" s="1"/>
  <c r="AQ139" i="197" s="1"/>
  <c r="AO152" i="197"/>
  <c r="AP152" i="197" s="1"/>
  <c r="AQ152" i="197" s="1"/>
  <c r="AO200" i="197"/>
  <c r="AP200" i="197" s="1"/>
  <c r="AQ200" i="197" s="1"/>
  <c r="AO112" i="197"/>
  <c r="AP112" i="197" s="1"/>
  <c r="AQ112" i="197" s="1"/>
  <c r="AO125" i="197"/>
  <c r="AO177" i="197"/>
  <c r="AP177" i="197" s="1"/>
  <c r="AQ177" i="197" s="1"/>
  <c r="AO81" i="197"/>
  <c r="AP81" i="197" s="1"/>
  <c r="AQ81" i="197" s="1"/>
  <c r="AO206" i="197"/>
  <c r="AP206" i="197" s="1"/>
  <c r="AQ206" i="197" s="1"/>
  <c r="AO119" i="197"/>
  <c r="AP119" i="197" s="1"/>
  <c r="AQ119" i="197" s="1"/>
  <c r="AO133" i="197"/>
  <c r="AP133" i="197" s="1"/>
  <c r="AQ133" i="197" s="1"/>
  <c r="AO140" i="197"/>
  <c r="AP140" i="197" s="1"/>
  <c r="AQ140" i="197" s="1"/>
  <c r="AO147" i="197"/>
  <c r="AP147" i="197" s="1"/>
  <c r="AQ147" i="197" s="1"/>
  <c r="AO39" i="197"/>
  <c r="AP39" i="197" s="1"/>
  <c r="AQ39" i="197" s="1"/>
  <c r="AO90" i="197"/>
  <c r="AP90" i="197" s="1"/>
  <c r="AQ90" i="197" s="1"/>
  <c r="AO113" i="197"/>
  <c r="AP113" i="197" s="1"/>
  <c r="AQ113" i="197" s="1"/>
  <c r="AO154" i="197"/>
  <c r="AP154" i="197" s="1"/>
  <c r="AQ154" i="197" s="1"/>
  <c r="AO178" i="197"/>
  <c r="AP178" i="197" s="1"/>
  <c r="AQ178" i="197" s="1"/>
  <c r="AO184" i="197"/>
  <c r="AP184" i="197" s="1"/>
  <c r="AQ184" i="197" s="1"/>
  <c r="AO190" i="197"/>
  <c r="AP190" i="197" s="1"/>
  <c r="AQ190" i="197" s="1"/>
  <c r="AO202" i="197"/>
  <c r="AP202" i="197" s="1"/>
  <c r="AQ202" i="197" s="1"/>
  <c r="AO207" i="197"/>
  <c r="AP207" i="197" s="1"/>
  <c r="AQ207" i="197" s="1"/>
  <c r="AO107" i="197"/>
  <c r="AP107" i="197" s="1"/>
  <c r="AQ107" i="197" s="1"/>
  <c r="AO148" i="197"/>
  <c r="AP148" i="197" s="1"/>
  <c r="AQ148" i="197" s="1"/>
  <c r="AO173" i="197"/>
  <c r="AP173" i="197" s="1"/>
  <c r="AQ173" i="197" s="1"/>
  <c r="AO185" i="197"/>
  <c r="AO155" i="197"/>
  <c r="AP155" i="197" s="1"/>
  <c r="AQ155" i="197" s="1"/>
  <c r="AO197" i="197"/>
  <c r="AP197" i="197" s="1"/>
  <c r="AQ197" i="197" s="1"/>
  <c r="AO108" i="197"/>
  <c r="AP108" i="197" s="1"/>
  <c r="AQ108" i="197" s="1"/>
  <c r="AO162" i="197"/>
  <c r="AP162" i="197" s="1"/>
  <c r="AQ162" i="197" s="1"/>
  <c r="AO208" i="197"/>
  <c r="AP208" i="197" s="1"/>
  <c r="AQ208" i="197" s="1"/>
  <c r="AO48" i="197"/>
  <c r="AP48" i="197" s="1"/>
  <c r="AQ48" i="197" s="1"/>
  <c r="AO203" i="197"/>
  <c r="AP203" i="197" s="1"/>
  <c r="AQ203" i="197" s="1"/>
  <c r="AE36" i="197"/>
  <c r="AF36" i="197" s="1"/>
  <c r="AG36" i="197" s="1"/>
  <c r="AH36" i="197" s="1"/>
  <c r="AI36" i="197" s="1"/>
  <c r="AO180" i="197"/>
  <c r="AP180" i="197" s="1"/>
  <c r="AQ180" i="197" s="1"/>
  <c r="AP23" i="197"/>
  <c r="AQ23" i="197" s="1"/>
  <c r="AP209" i="197"/>
  <c r="AQ209" i="197" s="1"/>
  <c r="AR209" i="197" s="1"/>
  <c r="AS209" i="197" s="1"/>
  <c r="AP125" i="197"/>
  <c r="AQ125" i="197" s="1"/>
  <c r="AP117" i="197"/>
  <c r="AQ117" i="197" s="1"/>
  <c r="AP185" i="197"/>
  <c r="AQ185" i="197" s="1"/>
  <c r="N42" i="198"/>
  <c r="O42" i="198"/>
  <c r="AP31" i="197"/>
  <c r="AQ31" i="197" s="1"/>
  <c r="AP9" i="197" l="1"/>
  <c r="AQ9" i="197" s="1"/>
  <c r="BD15" i="197"/>
  <c r="CQ15" i="197" s="1"/>
  <c r="AR95" i="197"/>
  <c r="AZ15" i="197"/>
  <c r="CM15" i="197" s="1"/>
  <c r="AR55" i="197"/>
  <c r="BP12" i="197"/>
  <c r="CC12" i="197"/>
  <c r="CQ58" i="197" s="1"/>
  <c r="AR186" i="197"/>
  <c r="AR86" i="197"/>
  <c r="AZ46" i="197"/>
  <c r="CM46" i="197" s="1"/>
  <c r="AR54" i="197"/>
  <c r="AZ14" i="197"/>
  <c r="CM14" i="197" s="1"/>
  <c r="AR149" i="197"/>
  <c r="BH29" i="197"/>
  <c r="BU29" i="197"/>
  <c r="CI75" i="197" s="1"/>
  <c r="AV43" i="197"/>
  <c r="CI43" i="197" s="1"/>
  <c r="AR43" i="197"/>
  <c r="AZ44" i="197"/>
  <c r="CM44" i="197" s="1"/>
  <c r="AR84" i="197"/>
  <c r="BU32" i="197"/>
  <c r="CI78" i="197" s="1"/>
  <c r="AR152" i="197"/>
  <c r="BH32" i="197"/>
  <c r="BP10" i="197"/>
  <c r="CC10" i="197"/>
  <c r="CQ56" i="197" s="1"/>
  <c r="AR184" i="197"/>
  <c r="BH12" i="197"/>
  <c r="BU12" i="197"/>
  <c r="CI58" i="197" s="1"/>
  <c r="AR132" i="197"/>
  <c r="BD34" i="197"/>
  <c r="CQ34" i="197" s="1"/>
  <c r="AR114" i="197"/>
  <c r="BL18" i="197"/>
  <c r="BY18" i="197"/>
  <c r="CM64" i="197" s="1"/>
  <c r="AR165" i="197"/>
  <c r="BP18" i="197"/>
  <c r="CC18" i="197"/>
  <c r="CQ64" i="197" s="1"/>
  <c r="AR192" i="197"/>
  <c r="AZ29" i="197"/>
  <c r="CM29" i="197" s="1"/>
  <c r="AR69" i="197"/>
  <c r="AR44" i="197"/>
  <c r="AV44" i="197"/>
  <c r="CI44" i="197" s="1"/>
  <c r="BL19" i="197"/>
  <c r="BY19" i="197"/>
  <c r="CM65" i="197" s="1"/>
  <c r="AR166" i="197"/>
  <c r="AR26" i="197"/>
  <c r="AV26" i="197"/>
  <c r="CI26" i="197" s="1"/>
  <c r="BD13" i="197"/>
  <c r="CQ13" i="197" s="1"/>
  <c r="AR93" i="197"/>
  <c r="BL11" i="197"/>
  <c r="BY11" i="197"/>
  <c r="CM57" i="197" s="1"/>
  <c r="AR158" i="197"/>
  <c r="BY35" i="197"/>
  <c r="CM81" i="197" s="1"/>
  <c r="BL35" i="197"/>
  <c r="AR182" i="197"/>
  <c r="AR33" i="197"/>
  <c r="AV33" i="197"/>
  <c r="CI33" i="197" s="1"/>
  <c r="BL14" i="197"/>
  <c r="BY14" i="197"/>
  <c r="CM60" i="197" s="1"/>
  <c r="AR161" i="197"/>
  <c r="AR18" i="197"/>
  <c r="AV18" i="197"/>
  <c r="CI18" i="197" s="1"/>
  <c r="CC33" i="197"/>
  <c r="CQ79" i="197" s="1"/>
  <c r="AR207" i="197"/>
  <c r="BP33" i="197"/>
  <c r="AZ39" i="197"/>
  <c r="CM39" i="197" s="1"/>
  <c r="AR79" i="197"/>
  <c r="BP21" i="197"/>
  <c r="CC21" i="197"/>
  <c r="CQ67" i="197" s="1"/>
  <c r="AR195" i="197"/>
  <c r="BL9" i="197"/>
  <c r="BY9" i="197"/>
  <c r="CM55" i="197" s="1"/>
  <c r="AR156" i="197"/>
  <c r="AR61" i="197"/>
  <c r="AZ21" i="197"/>
  <c r="CM21" i="197" s="1"/>
  <c r="BU26" i="197"/>
  <c r="CI72" i="197" s="1"/>
  <c r="BH26" i="197"/>
  <c r="AR146" i="197"/>
  <c r="AR10" i="197"/>
  <c r="AV10" i="197"/>
  <c r="CI10" i="197" s="1"/>
  <c r="AR67" i="197"/>
  <c r="AZ27" i="197"/>
  <c r="CM27" i="197" s="1"/>
  <c r="AV42" i="197"/>
  <c r="CI42" i="197" s="1"/>
  <c r="AR42" i="197"/>
  <c r="BY24" i="197"/>
  <c r="CM70" i="197" s="1"/>
  <c r="AR171" i="197"/>
  <c r="BL24" i="197"/>
  <c r="BH24" i="197"/>
  <c r="BU24" i="197"/>
  <c r="CI70" i="197" s="1"/>
  <c r="AR144" i="197"/>
  <c r="BD35" i="197"/>
  <c r="CQ35" i="197" s="1"/>
  <c r="AR115" i="197"/>
  <c r="AZ24" i="197"/>
  <c r="CM24" i="197" s="1"/>
  <c r="AR64" i="197"/>
  <c r="BH21" i="197"/>
  <c r="BU21" i="197"/>
  <c r="CI67" i="197" s="1"/>
  <c r="AR141" i="197"/>
  <c r="AV15" i="197"/>
  <c r="CI15" i="197" s="1"/>
  <c r="AR15" i="197"/>
  <c r="BP20" i="197"/>
  <c r="CC20" i="197"/>
  <c r="CQ66" i="197" s="1"/>
  <c r="AR194" i="197"/>
  <c r="AV45" i="197"/>
  <c r="CI45" i="197" s="1"/>
  <c r="AR45" i="197"/>
  <c r="BU16" i="197"/>
  <c r="CI62" i="197" s="1"/>
  <c r="BH16" i="197"/>
  <c r="AR136" i="197"/>
  <c r="AZ17" i="197"/>
  <c r="CM17" i="197" s="1"/>
  <c r="AR57" i="197"/>
  <c r="AR74" i="197"/>
  <c r="AZ34" i="197"/>
  <c r="CM34" i="197" s="1"/>
  <c r="AV41" i="197"/>
  <c r="CI41" i="197" s="1"/>
  <c r="AR41" i="197"/>
  <c r="BD40" i="197"/>
  <c r="CQ40" i="197" s="1"/>
  <c r="AR120" i="197"/>
  <c r="BH10" i="197"/>
  <c r="BU10" i="197"/>
  <c r="CI56" i="197" s="1"/>
  <c r="AR130" i="197"/>
  <c r="BH11" i="197"/>
  <c r="BU11" i="197"/>
  <c r="CI57" i="197" s="1"/>
  <c r="AR131" i="197"/>
  <c r="BD29" i="197"/>
  <c r="CQ29" i="197" s="1"/>
  <c r="AR109" i="197"/>
  <c r="BH19" i="197"/>
  <c r="BU19" i="197"/>
  <c r="CI65" i="197" s="1"/>
  <c r="AR139" i="197"/>
  <c r="AR13" i="197"/>
  <c r="AV13" i="197"/>
  <c r="CI13" i="197" s="1"/>
  <c r="AV35" i="197"/>
  <c r="CI35" i="197" s="1"/>
  <c r="AR35" i="197"/>
  <c r="AR16" i="197"/>
  <c r="AV16" i="197"/>
  <c r="CI16" i="197" s="1"/>
  <c r="AZ35" i="197"/>
  <c r="CM35" i="197" s="1"/>
  <c r="AR75" i="197"/>
  <c r="BD18" i="197"/>
  <c r="CQ18" i="197" s="1"/>
  <c r="AR98" i="197"/>
  <c r="BP9" i="197"/>
  <c r="CC9" i="197"/>
  <c r="CQ55" i="197" s="1"/>
  <c r="AR183" i="197"/>
  <c r="AR208" i="197"/>
  <c r="BP34" i="197"/>
  <c r="CC34" i="197"/>
  <c r="CQ80" i="197" s="1"/>
  <c r="BL16" i="197"/>
  <c r="AR163" i="197"/>
  <c r="BY16" i="197"/>
  <c r="CM62" i="197" s="1"/>
  <c r="AR46" i="197"/>
  <c r="AV46" i="197"/>
  <c r="CI46" i="197" s="1"/>
  <c r="AR104" i="197"/>
  <c r="BD24" i="197"/>
  <c r="CQ24" i="197" s="1"/>
  <c r="AV30" i="197"/>
  <c r="CI30" i="197" s="1"/>
  <c r="AR30" i="197"/>
  <c r="BD46" i="197"/>
  <c r="CQ46" i="197" s="1"/>
  <c r="AR126" i="197"/>
  <c r="AZ13" i="197"/>
  <c r="CM13" i="197" s="1"/>
  <c r="AR53" i="197"/>
  <c r="CC16" i="197"/>
  <c r="CQ62" i="197" s="1"/>
  <c r="BP16" i="197"/>
  <c r="AR190" i="197"/>
  <c r="BP14" i="197"/>
  <c r="CC14" i="197"/>
  <c r="CQ60" i="197" s="1"/>
  <c r="AR188" i="197"/>
  <c r="AZ42" i="197"/>
  <c r="CM42" i="197" s="1"/>
  <c r="AR82" i="197"/>
  <c r="AR20" i="197"/>
  <c r="AV20" i="197"/>
  <c r="CI20" i="197" s="1"/>
  <c r="AZ20" i="197"/>
  <c r="CM20" i="197" s="1"/>
  <c r="AR60" i="197"/>
  <c r="BD10" i="197"/>
  <c r="CQ10" i="197" s="1"/>
  <c r="AR90" i="197"/>
  <c r="CC15" i="197"/>
  <c r="CQ61" i="197" s="1"/>
  <c r="BP15" i="197"/>
  <c r="AR189" i="197"/>
  <c r="BD28" i="197"/>
  <c r="CQ28" i="197" s="1"/>
  <c r="AR108" i="197"/>
  <c r="BD23" i="197"/>
  <c r="CQ23" i="197" s="1"/>
  <c r="AR103" i="197"/>
  <c r="AR17" i="197"/>
  <c r="AV17" i="197"/>
  <c r="CI17" i="197" s="1"/>
  <c r="BD36" i="197"/>
  <c r="CQ36" i="197" s="1"/>
  <c r="AR116" i="197"/>
  <c r="AR85" i="197"/>
  <c r="AZ45" i="197"/>
  <c r="CM45" i="197" s="1"/>
  <c r="BY34" i="197"/>
  <c r="CM80" i="197" s="1"/>
  <c r="BL34" i="197"/>
  <c r="AR181" i="197"/>
  <c r="AZ26" i="197"/>
  <c r="CM26" i="197" s="1"/>
  <c r="AR66" i="197"/>
  <c r="BY32" i="197"/>
  <c r="CM78" i="197" s="1"/>
  <c r="AR179" i="197"/>
  <c r="BL32" i="197"/>
  <c r="AR21" i="197"/>
  <c r="AV21" i="197"/>
  <c r="CI21" i="197" s="1"/>
  <c r="BU31" i="197"/>
  <c r="CI77" i="197" s="1"/>
  <c r="AR151" i="197"/>
  <c r="BH31" i="197"/>
  <c r="BD25" i="197"/>
  <c r="CQ25" i="197" s="1"/>
  <c r="AR105" i="197"/>
  <c r="BD14" i="197"/>
  <c r="CQ14" i="197" s="1"/>
  <c r="AR94" i="197"/>
  <c r="BY13" i="197"/>
  <c r="CM59" i="197" s="1"/>
  <c r="BL13" i="197"/>
  <c r="AR160" i="197"/>
  <c r="BU14" i="197"/>
  <c r="CI60" i="197" s="1"/>
  <c r="BH14" i="197"/>
  <c r="AR134" i="197"/>
  <c r="BU25" i="197"/>
  <c r="CI71" i="197" s="1"/>
  <c r="BH25" i="197"/>
  <c r="AR145" i="197"/>
  <c r="BD9" i="197"/>
  <c r="CQ9" i="197" s="1"/>
  <c r="AR89" i="197"/>
  <c r="AR38" i="197"/>
  <c r="AV38" i="197"/>
  <c r="CI38" i="197" s="1"/>
  <c r="BD48" i="197"/>
  <c r="CQ48" i="197" s="1"/>
  <c r="AR128" i="197"/>
  <c r="BD12" i="197"/>
  <c r="CQ12" i="197" s="1"/>
  <c r="AR92" i="197"/>
  <c r="BH27" i="197"/>
  <c r="BU27" i="197"/>
  <c r="CI73" i="197" s="1"/>
  <c r="AR147" i="197"/>
  <c r="BH35" i="197"/>
  <c r="BU35" i="197"/>
  <c r="CI81" i="197" s="1"/>
  <c r="AR155" i="197"/>
  <c r="CC25" i="197"/>
  <c r="CQ71" i="197" s="1"/>
  <c r="BP25" i="197"/>
  <c r="AR199" i="197"/>
  <c r="BH18" i="197"/>
  <c r="BU18" i="197"/>
  <c r="CI64" i="197" s="1"/>
  <c r="AR138" i="197"/>
  <c r="CC30" i="197"/>
  <c r="CQ76" i="197" s="1"/>
  <c r="BP30" i="197"/>
  <c r="AR204" i="197"/>
  <c r="BD17" i="197"/>
  <c r="CQ17" i="197" s="1"/>
  <c r="AR97" i="197"/>
  <c r="AZ30" i="197"/>
  <c r="CM30" i="197" s="1"/>
  <c r="AR70" i="197"/>
  <c r="AV36" i="197"/>
  <c r="CI36" i="197" s="1"/>
  <c r="AR36" i="197"/>
  <c r="AZ48" i="197"/>
  <c r="CM48" i="197" s="1"/>
  <c r="AR88" i="197"/>
  <c r="AR22" i="197"/>
  <c r="AV22" i="197"/>
  <c r="CI22" i="197" s="1"/>
  <c r="AV34" i="197"/>
  <c r="CI34" i="197" s="1"/>
  <c r="AR34" i="197"/>
  <c r="BL25" i="197"/>
  <c r="BY25" i="197"/>
  <c r="CM71" i="197" s="1"/>
  <c r="AR172" i="197"/>
  <c r="AR32" i="197"/>
  <c r="AV32" i="197"/>
  <c r="CI32" i="197" s="1"/>
  <c r="BD30" i="197"/>
  <c r="CQ30" i="197" s="1"/>
  <c r="AR110" i="197"/>
  <c r="AZ32" i="197"/>
  <c r="CM32" i="197" s="1"/>
  <c r="AR72" i="197"/>
  <c r="BD27" i="197"/>
  <c r="CQ27" i="197" s="1"/>
  <c r="AR107" i="197"/>
  <c r="AR65" i="197"/>
  <c r="AZ25" i="197"/>
  <c r="CM25" i="197" s="1"/>
  <c r="AZ36" i="197"/>
  <c r="CM36" i="197" s="1"/>
  <c r="AR76" i="197"/>
  <c r="BD44" i="197"/>
  <c r="CQ44" i="197" s="1"/>
  <c r="AR124" i="197"/>
  <c r="CC13" i="197"/>
  <c r="CQ59" i="197" s="1"/>
  <c r="BP13" i="197"/>
  <c r="AR187" i="197"/>
  <c r="CC19" i="197"/>
  <c r="CQ65" i="197" s="1"/>
  <c r="BP19" i="197"/>
  <c r="AR193" i="197"/>
  <c r="BU17" i="197"/>
  <c r="CI63" i="197" s="1"/>
  <c r="BH17" i="197"/>
  <c r="AR137" i="197"/>
  <c r="CC27" i="197"/>
  <c r="CQ73" i="197" s="1"/>
  <c r="BP27" i="197"/>
  <c r="AR201" i="197"/>
  <c r="BH33" i="197"/>
  <c r="AR153" i="197"/>
  <c r="BU33" i="197"/>
  <c r="CI79" i="197" s="1"/>
  <c r="AR39" i="197"/>
  <c r="AV39" i="197"/>
  <c r="CI39" i="197" s="1"/>
  <c r="BL17" i="197"/>
  <c r="BY17" i="197"/>
  <c r="CM63" i="197" s="1"/>
  <c r="AR164" i="197"/>
  <c r="AR123" i="197"/>
  <c r="BD43" i="197"/>
  <c r="CQ43" i="197" s="1"/>
  <c r="BD45" i="197"/>
  <c r="CQ45" i="197" s="1"/>
  <c r="AR125" i="197"/>
  <c r="AZ10" i="197"/>
  <c r="CM10" i="197" s="1"/>
  <c r="AR50" i="197"/>
  <c r="AR87" i="197"/>
  <c r="AZ47" i="197"/>
  <c r="CM47" i="197" s="1"/>
  <c r="BL22" i="197"/>
  <c r="AR169" i="197"/>
  <c r="BY22" i="197"/>
  <c r="CM68" i="197" s="1"/>
  <c r="BD20" i="197"/>
  <c r="CQ20" i="197" s="1"/>
  <c r="AR100" i="197"/>
  <c r="AR27" i="197"/>
  <c r="AV27" i="197"/>
  <c r="CI27" i="197" s="1"/>
  <c r="BH20" i="197"/>
  <c r="BU20" i="197"/>
  <c r="CI66" i="197" s="1"/>
  <c r="AR140" i="197"/>
  <c r="AR25" i="197"/>
  <c r="AV25" i="197"/>
  <c r="CI25" i="197" s="1"/>
  <c r="CC31" i="197"/>
  <c r="CQ77" i="197" s="1"/>
  <c r="BP31" i="197"/>
  <c r="AR205" i="197"/>
  <c r="BU34" i="197"/>
  <c r="CI80" i="197" s="1"/>
  <c r="BH34" i="197"/>
  <c r="AR154" i="197"/>
  <c r="AR37" i="197"/>
  <c r="AV37" i="197"/>
  <c r="CI37" i="197" s="1"/>
  <c r="AR12" i="197"/>
  <c r="AV12" i="197"/>
  <c r="CI12" i="197" s="1"/>
  <c r="AZ28" i="197"/>
  <c r="CM28" i="197" s="1"/>
  <c r="AR68" i="197"/>
  <c r="BL29" i="197"/>
  <c r="BY29" i="197"/>
  <c r="CM75" i="197" s="1"/>
  <c r="AR176" i="197"/>
  <c r="BL10" i="197"/>
  <c r="BY10" i="197"/>
  <c r="CM56" i="197" s="1"/>
  <c r="AR157" i="197"/>
  <c r="AR28" i="197"/>
  <c r="AV28" i="197"/>
  <c r="CI28" i="197" s="1"/>
  <c r="BL12" i="197"/>
  <c r="BY12" i="197"/>
  <c r="CM58" i="197" s="1"/>
  <c r="AR159" i="197"/>
  <c r="BL21" i="197"/>
  <c r="BY21" i="197"/>
  <c r="CM67" i="197" s="1"/>
  <c r="AR168" i="197"/>
  <c r="BL31" i="197"/>
  <c r="AR178" i="197"/>
  <c r="BY31" i="197"/>
  <c r="CM77" i="197" s="1"/>
  <c r="CD35" i="197"/>
  <c r="BQ35" i="197"/>
  <c r="BD11" i="197"/>
  <c r="CQ11" i="197" s="1"/>
  <c r="AR91" i="197"/>
  <c r="AR11" i="197"/>
  <c r="AV11" i="197"/>
  <c r="CI11" i="197" s="1"/>
  <c r="BL20" i="197"/>
  <c r="BY20" i="197"/>
  <c r="CM66" i="197" s="1"/>
  <c r="AR167" i="197"/>
  <c r="BY30" i="197"/>
  <c r="CM76" i="197" s="1"/>
  <c r="BL30" i="197"/>
  <c r="AR177" i="197"/>
  <c r="BP26" i="197"/>
  <c r="CC26" i="197"/>
  <c r="CQ72" i="197" s="1"/>
  <c r="AR200" i="197"/>
  <c r="AR47" i="197"/>
  <c r="AV47" i="197"/>
  <c r="CI47" i="197" s="1"/>
  <c r="BP11" i="197"/>
  <c r="CC11" i="197"/>
  <c r="CQ57" i="197" s="1"/>
  <c r="AR185" i="197"/>
  <c r="AF9" i="197"/>
  <c r="AG9" i="197" s="1"/>
  <c r="AH9" i="197" s="1"/>
  <c r="AI9" i="197" s="1"/>
  <c r="BD19" i="197"/>
  <c r="CQ19" i="197" s="1"/>
  <c r="AR99" i="197"/>
  <c r="AR119" i="197"/>
  <c r="BD39" i="197"/>
  <c r="CQ39" i="197" s="1"/>
  <c r="AR40" i="197"/>
  <c r="AV40" i="197"/>
  <c r="CI40" i="197" s="1"/>
  <c r="BD21" i="197"/>
  <c r="CQ21" i="197" s="1"/>
  <c r="AR101" i="197"/>
  <c r="AZ16" i="197"/>
  <c r="CM16" i="197" s="1"/>
  <c r="AR56" i="197"/>
  <c r="AZ31" i="197"/>
  <c r="CM31" i="197" s="1"/>
  <c r="AR71" i="197"/>
  <c r="AR23" i="197"/>
  <c r="AV23" i="197"/>
  <c r="CI23" i="197" s="1"/>
  <c r="BD22" i="197"/>
  <c r="CQ22" i="197" s="1"/>
  <c r="AR102" i="197"/>
  <c r="AR14" i="197"/>
  <c r="AV14" i="197"/>
  <c r="CI14" i="197" s="1"/>
  <c r="AR48" i="197"/>
  <c r="AV48" i="197"/>
  <c r="CI48" i="197" s="1"/>
  <c r="BY26" i="197"/>
  <c r="CM72" i="197" s="1"/>
  <c r="BL26" i="197"/>
  <c r="AR173" i="197"/>
  <c r="CC23" i="197"/>
  <c r="CQ69" i="197" s="1"/>
  <c r="BP23" i="197"/>
  <c r="AR197" i="197"/>
  <c r="BD16" i="197"/>
  <c r="CQ16" i="197" s="1"/>
  <c r="AR96" i="197"/>
  <c r="AR78" i="197"/>
  <c r="AZ38" i="197"/>
  <c r="CM38" i="197" s="1"/>
  <c r="O40" i="196"/>
  <c r="N40" i="196"/>
  <c r="BP17" i="197"/>
  <c r="AR191" i="197"/>
  <c r="CC17" i="197"/>
  <c r="CQ63" i="197" s="1"/>
  <c r="AR113" i="197"/>
  <c r="BD33" i="197"/>
  <c r="CQ33" i="197" s="1"/>
  <c r="BD37" i="197"/>
  <c r="CQ37" i="197" s="1"/>
  <c r="AR117" i="197"/>
  <c r="CC29" i="197"/>
  <c r="CQ75" i="197" s="1"/>
  <c r="BP29" i="197"/>
  <c r="AR203" i="197"/>
  <c r="AZ23" i="197"/>
  <c r="CM23" i="197" s="1"/>
  <c r="AR63" i="197"/>
  <c r="BH23" i="197"/>
  <c r="BU23" i="197"/>
  <c r="CI69" i="197" s="1"/>
  <c r="AR143" i="197"/>
  <c r="BU30" i="197"/>
  <c r="CI76" i="197" s="1"/>
  <c r="BH30" i="197"/>
  <c r="AR150" i="197"/>
  <c r="BD47" i="197"/>
  <c r="CQ47" i="197" s="1"/>
  <c r="AR127" i="197"/>
  <c r="BL33" i="197"/>
  <c r="BY33" i="197"/>
  <c r="CM79" i="197" s="1"/>
  <c r="AR180" i="197"/>
  <c r="BH22" i="197"/>
  <c r="BU22" i="197"/>
  <c r="CI68" i="197" s="1"/>
  <c r="AR142" i="197"/>
  <c r="AL10" i="198"/>
  <c r="AM10" i="198" s="1"/>
  <c r="AN10" i="198" s="1"/>
  <c r="AB9" i="198"/>
  <c r="AC9" i="198" s="1"/>
  <c r="AD9" i="198" s="1"/>
  <c r="AE9" i="198" s="1"/>
  <c r="AF9" i="198" s="1"/>
  <c r="AL9" i="198"/>
  <c r="AM9" i="198" s="1"/>
  <c r="AN9" i="198" s="1"/>
  <c r="AL11" i="198"/>
  <c r="AM11" i="198" s="1"/>
  <c r="AN11" i="198" s="1"/>
  <c r="AL13" i="198"/>
  <c r="AM13" i="198" s="1"/>
  <c r="AN13" i="198" s="1"/>
  <c r="AB14" i="198"/>
  <c r="AC14" i="198" s="1"/>
  <c r="AD14" i="198" s="1"/>
  <c r="AE14" i="198" s="1"/>
  <c r="AF14" i="198" s="1"/>
  <c r="AB21" i="198"/>
  <c r="AC21" i="198" s="1"/>
  <c r="AD21" i="198" s="1"/>
  <c r="AE21" i="198" s="1"/>
  <c r="AF21" i="198" s="1"/>
  <c r="AB32" i="198"/>
  <c r="AC32" i="198" s="1"/>
  <c r="AD32" i="198" s="1"/>
  <c r="AE32" i="198" s="1"/>
  <c r="AF32" i="198" s="1"/>
  <c r="AB36" i="198"/>
  <c r="AC36" i="198" s="1"/>
  <c r="AD36" i="198" s="1"/>
  <c r="AE36" i="198" s="1"/>
  <c r="AF36" i="198" s="1"/>
  <c r="AL45" i="198"/>
  <c r="AM45" i="198" s="1"/>
  <c r="AN45" i="198" s="1"/>
  <c r="AB49" i="198"/>
  <c r="AC49" i="198" s="1"/>
  <c r="AD49" i="198" s="1"/>
  <c r="AE49" i="198" s="1"/>
  <c r="AF49" i="198" s="1"/>
  <c r="AL51" i="198"/>
  <c r="AM51" i="198" s="1"/>
  <c r="AN51" i="198" s="1"/>
  <c r="AL62" i="198"/>
  <c r="AM62" i="198" s="1"/>
  <c r="AN62" i="198" s="1"/>
  <c r="AL67" i="198"/>
  <c r="AM67" i="198" s="1"/>
  <c r="AN67" i="198" s="1"/>
  <c r="AL72" i="198"/>
  <c r="AM72" i="198" s="1"/>
  <c r="AN72" i="198" s="1"/>
  <c r="AL15" i="198"/>
  <c r="AM15" i="198" s="1"/>
  <c r="AN15" i="198" s="1"/>
  <c r="AB23" i="198"/>
  <c r="AC23" i="198" s="1"/>
  <c r="AD23" i="198" s="1"/>
  <c r="AE23" i="198" s="1"/>
  <c r="AF23" i="198" s="1"/>
  <c r="AL24" i="198"/>
  <c r="AM24" i="198" s="1"/>
  <c r="AN24" i="198" s="1"/>
  <c r="AB30" i="198"/>
  <c r="AC30" i="198" s="1"/>
  <c r="AD30" i="198" s="1"/>
  <c r="AE30" i="198" s="1"/>
  <c r="AF30" i="198" s="1"/>
  <c r="AB41" i="198"/>
  <c r="AC41" i="198" s="1"/>
  <c r="AD41" i="198" s="1"/>
  <c r="AE41" i="198" s="1"/>
  <c r="AF41" i="198" s="1"/>
  <c r="AB22" i="198"/>
  <c r="AC22" i="198" s="1"/>
  <c r="AD22" i="198" s="1"/>
  <c r="AE22" i="198" s="1"/>
  <c r="AF22" i="198" s="1"/>
  <c r="AB29" i="198"/>
  <c r="AC29" i="198" s="1"/>
  <c r="AD29" i="198" s="1"/>
  <c r="AE29" i="198" s="1"/>
  <c r="AF29" i="198" s="1"/>
  <c r="AB31" i="198"/>
  <c r="AC31" i="198" s="1"/>
  <c r="AD31" i="198" s="1"/>
  <c r="AE31" i="198" s="1"/>
  <c r="AF31" i="198" s="1"/>
  <c r="AL26" i="198"/>
  <c r="AM26" i="198" s="1"/>
  <c r="AN26" i="198" s="1"/>
  <c r="AB27" i="198"/>
  <c r="AC27" i="198" s="1"/>
  <c r="AD27" i="198" s="1"/>
  <c r="AE27" i="198" s="1"/>
  <c r="AF27" i="198" s="1"/>
  <c r="AL17" i="198"/>
  <c r="AM17" i="198" s="1"/>
  <c r="AN17" i="198" s="1"/>
  <c r="AB18" i="198"/>
  <c r="AC18" i="198" s="1"/>
  <c r="AD18" i="198" s="1"/>
  <c r="AE18" i="198" s="1"/>
  <c r="AF18" i="198" s="1"/>
  <c r="AL33" i="198"/>
  <c r="AM33" i="198" s="1"/>
  <c r="AN33" i="198" s="1"/>
  <c r="AB34" i="198"/>
  <c r="AC34" i="198" s="1"/>
  <c r="AD34" i="198" s="1"/>
  <c r="AE34" i="198" s="1"/>
  <c r="AF34" i="198" s="1"/>
  <c r="AB50" i="198"/>
  <c r="AC50" i="198" s="1"/>
  <c r="AD50" i="198" s="1"/>
  <c r="AE50" i="198" s="1"/>
  <c r="AF50" i="198" s="1"/>
  <c r="AL100" i="198"/>
  <c r="AM100" i="198" s="1"/>
  <c r="AN100" i="198" s="1"/>
  <c r="AL105" i="198"/>
  <c r="AM105" i="198" s="1"/>
  <c r="AN105" i="198" s="1"/>
  <c r="AL110" i="198"/>
  <c r="AM110" i="198" s="1"/>
  <c r="AN110" i="198" s="1"/>
  <c r="AL115" i="198"/>
  <c r="AM115" i="198" s="1"/>
  <c r="AN115" i="198" s="1"/>
  <c r="AL120" i="198"/>
  <c r="AM120" i="198" s="1"/>
  <c r="AN120" i="198" s="1"/>
  <c r="AL125" i="198"/>
  <c r="AM125" i="198" s="1"/>
  <c r="AN125" i="198" s="1"/>
  <c r="AL130" i="198"/>
  <c r="AM130" i="198" s="1"/>
  <c r="AN130" i="198" s="1"/>
  <c r="AL135" i="198"/>
  <c r="AM135" i="198" s="1"/>
  <c r="AN135" i="198" s="1"/>
  <c r="AL140" i="198"/>
  <c r="AM140" i="198" s="1"/>
  <c r="AN140" i="198" s="1"/>
  <c r="AL145" i="198"/>
  <c r="AM145" i="198" s="1"/>
  <c r="AN145" i="198" s="1"/>
  <c r="AB5" i="198"/>
  <c r="AL5" i="198" s="1"/>
  <c r="AL66" i="198"/>
  <c r="AM66" i="198" s="1"/>
  <c r="AN66" i="198" s="1"/>
  <c r="AL21" i="198"/>
  <c r="AM21" i="198" s="1"/>
  <c r="AN21" i="198" s="1"/>
  <c r="AL30" i="198"/>
  <c r="AM30" i="198" s="1"/>
  <c r="AN30" i="198" s="1"/>
  <c r="AB10" i="198"/>
  <c r="AC10" i="198" s="1"/>
  <c r="AD10" i="198" s="1"/>
  <c r="AE10" i="198" s="1"/>
  <c r="AF10" i="198" s="1"/>
  <c r="AL12" i="198"/>
  <c r="AM12" i="198" s="1"/>
  <c r="AN12" i="198" s="1"/>
  <c r="AB19" i="198"/>
  <c r="AC19" i="198" s="1"/>
  <c r="AD19" i="198" s="1"/>
  <c r="AE19" i="198" s="1"/>
  <c r="AF19" i="198" s="1"/>
  <c r="AB25" i="198"/>
  <c r="AC25" i="198" s="1"/>
  <c r="AD25" i="198" s="1"/>
  <c r="AE25" i="198" s="1"/>
  <c r="AF25" i="198" s="1"/>
  <c r="AL27" i="198"/>
  <c r="AM27" i="198" s="1"/>
  <c r="AN27" i="198" s="1"/>
  <c r="AL18" i="198"/>
  <c r="AM18" i="198" s="1"/>
  <c r="AN18" i="198" s="1"/>
  <c r="AL19" i="198"/>
  <c r="AM19" i="198" s="1"/>
  <c r="AN19" i="198" s="1"/>
  <c r="AB13" i="198"/>
  <c r="AC13" i="198" s="1"/>
  <c r="AD13" i="198" s="1"/>
  <c r="AE13" i="198" s="1"/>
  <c r="AF13" i="198" s="1"/>
  <c r="AB42" i="198"/>
  <c r="AC42" i="198" s="1"/>
  <c r="AD42" i="198" s="1"/>
  <c r="AE42" i="198" s="1"/>
  <c r="AF42" i="198" s="1"/>
  <c r="AL65" i="198"/>
  <c r="AM65" i="198" s="1"/>
  <c r="AN65" i="198" s="1"/>
  <c r="AL76" i="198"/>
  <c r="AM76" i="198" s="1"/>
  <c r="AN76" i="198" s="1"/>
  <c r="AL90" i="198"/>
  <c r="AM90" i="198" s="1"/>
  <c r="AN90" i="198" s="1"/>
  <c r="AL101" i="198"/>
  <c r="AM101" i="198" s="1"/>
  <c r="AN101" i="198" s="1"/>
  <c r="AL122" i="198"/>
  <c r="AM122" i="198" s="1"/>
  <c r="AN122" i="198" s="1"/>
  <c r="AB39" i="198"/>
  <c r="AC39" i="198" s="1"/>
  <c r="AD39" i="198" s="1"/>
  <c r="AE39" i="198" s="1"/>
  <c r="AF39" i="198" s="1"/>
  <c r="AB40" i="198"/>
  <c r="AC40" i="198" s="1"/>
  <c r="AD40" i="198" s="1"/>
  <c r="AE40" i="198" s="1"/>
  <c r="AF40" i="198" s="1"/>
  <c r="AL59" i="198"/>
  <c r="AM59" i="198" s="1"/>
  <c r="AN59" i="198" s="1"/>
  <c r="AL68" i="198"/>
  <c r="AM68" i="198" s="1"/>
  <c r="AN68" i="198" s="1"/>
  <c r="AL79" i="198"/>
  <c r="AM79" i="198" s="1"/>
  <c r="AN79" i="198" s="1"/>
  <c r="AL109" i="198"/>
  <c r="AM109" i="198" s="1"/>
  <c r="AN109" i="198" s="1"/>
  <c r="AL138" i="198"/>
  <c r="AM138" i="198" s="1"/>
  <c r="AN138" i="198" s="1"/>
  <c r="AL151" i="198"/>
  <c r="AM151" i="198" s="1"/>
  <c r="AN151" i="198" s="1"/>
  <c r="AL156" i="198"/>
  <c r="AM156" i="198" s="1"/>
  <c r="AN156" i="198" s="1"/>
  <c r="AL161" i="198"/>
  <c r="AM161" i="198" s="1"/>
  <c r="AN161" i="198" s="1"/>
  <c r="AL166" i="198"/>
  <c r="AM166" i="198" s="1"/>
  <c r="AN166" i="198" s="1"/>
  <c r="AL171" i="198"/>
  <c r="AM171" i="198" s="1"/>
  <c r="AN171" i="198" s="1"/>
  <c r="AL176" i="198"/>
  <c r="AM176" i="198" s="1"/>
  <c r="AN176" i="198" s="1"/>
  <c r="AL181" i="198"/>
  <c r="AM181" i="198" s="1"/>
  <c r="AN181" i="198" s="1"/>
  <c r="AL186" i="198"/>
  <c r="AM186" i="198" s="1"/>
  <c r="AN186" i="198" s="1"/>
  <c r="AL191" i="198"/>
  <c r="AM191" i="198" s="1"/>
  <c r="AN191" i="198" s="1"/>
  <c r="AL196" i="198"/>
  <c r="AM196" i="198" s="1"/>
  <c r="AN196" i="198" s="1"/>
  <c r="AL201" i="198"/>
  <c r="AM201" i="198" s="1"/>
  <c r="AN201" i="198" s="1"/>
  <c r="AL206" i="198"/>
  <c r="AM206" i="198" s="1"/>
  <c r="AN206" i="198" s="1"/>
  <c r="AL39" i="198"/>
  <c r="AM39" i="198" s="1"/>
  <c r="AN39" i="198" s="1"/>
  <c r="AL40" i="198"/>
  <c r="AM40" i="198" s="1"/>
  <c r="AN40" i="198" s="1"/>
  <c r="AL43" i="198"/>
  <c r="AM43" i="198" s="1"/>
  <c r="AN43" i="198" s="1"/>
  <c r="AL60" i="198"/>
  <c r="AM60" i="198" s="1"/>
  <c r="AN60" i="198" s="1"/>
  <c r="AL63" i="198"/>
  <c r="AM63" i="198" s="1"/>
  <c r="AN63" i="198" s="1"/>
  <c r="AL123" i="198"/>
  <c r="AM123" i="198" s="1"/>
  <c r="AN123" i="198" s="1"/>
  <c r="AL38" i="198"/>
  <c r="AM38" i="198" s="1"/>
  <c r="AN38" i="198" s="1"/>
  <c r="AL41" i="198"/>
  <c r="AM41" i="198" s="1"/>
  <c r="AN41" i="198" s="1"/>
  <c r="AL42" i="198"/>
  <c r="AM42" i="198" s="1"/>
  <c r="AN42" i="198" s="1"/>
  <c r="AL57" i="198"/>
  <c r="AM57" i="198" s="1"/>
  <c r="AN57" i="198" s="1"/>
  <c r="AL69" i="198"/>
  <c r="AM69" i="198" s="1"/>
  <c r="AN69" i="198" s="1"/>
  <c r="AL80" i="198"/>
  <c r="AM80" i="198" s="1"/>
  <c r="AN80" i="198" s="1"/>
  <c r="AL91" i="198"/>
  <c r="AM91" i="198" s="1"/>
  <c r="AN91" i="198" s="1"/>
  <c r="AL102" i="198"/>
  <c r="AM102" i="198" s="1"/>
  <c r="AN102" i="198" s="1"/>
  <c r="AL131" i="198"/>
  <c r="AM131" i="198" s="1"/>
  <c r="AN131" i="198" s="1"/>
  <c r="AL20" i="198"/>
  <c r="AM20" i="198" s="1"/>
  <c r="AN20" i="198" s="1"/>
  <c r="AL28" i="198"/>
  <c r="AM28" i="198" s="1"/>
  <c r="AN28" i="198" s="1"/>
  <c r="AL29" i="198"/>
  <c r="AM29" i="198" s="1"/>
  <c r="AN29" i="198" s="1"/>
  <c r="AB33" i="198"/>
  <c r="AC33" i="198" s="1"/>
  <c r="AD33" i="198" s="1"/>
  <c r="AE33" i="198" s="1"/>
  <c r="AF33" i="198" s="1"/>
  <c r="AB11" i="198"/>
  <c r="AC11" i="198" s="1"/>
  <c r="AD11" i="198" s="1"/>
  <c r="AE11" i="198" s="1"/>
  <c r="AF11" i="198" s="1"/>
  <c r="AB20" i="198"/>
  <c r="AC20" i="198" s="1"/>
  <c r="AD20" i="198" s="1"/>
  <c r="AE20" i="198" s="1"/>
  <c r="AF20" i="198" s="1"/>
  <c r="AB24" i="198"/>
  <c r="AC24" i="198" s="1"/>
  <c r="AD24" i="198" s="1"/>
  <c r="AE24" i="198" s="1"/>
  <c r="AF24" i="198" s="1"/>
  <c r="AL37" i="198"/>
  <c r="AM37" i="198" s="1"/>
  <c r="AN37" i="198" s="1"/>
  <c r="AL77" i="198"/>
  <c r="AM77" i="198" s="1"/>
  <c r="AN77" i="198" s="1"/>
  <c r="AL111" i="198"/>
  <c r="AM111" i="198" s="1"/>
  <c r="AN111" i="198" s="1"/>
  <c r="AL121" i="198"/>
  <c r="AM121" i="198" s="1"/>
  <c r="AN121" i="198" s="1"/>
  <c r="AL155" i="198"/>
  <c r="AM155" i="198" s="1"/>
  <c r="AN155" i="198" s="1"/>
  <c r="AB46" i="198"/>
  <c r="AC46" i="198" s="1"/>
  <c r="AD46" i="198" s="1"/>
  <c r="AE46" i="198" s="1"/>
  <c r="AF46" i="198" s="1"/>
  <c r="AL47" i="198"/>
  <c r="AM47" i="198" s="1"/>
  <c r="AN47" i="198" s="1"/>
  <c r="AL52" i="198"/>
  <c r="AM52" i="198" s="1"/>
  <c r="AN52" i="198" s="1"/>
  <c r="AL108" i="198"/>
  <c r="AM108" i="198" s="1"/>
  <c r="AN108" i="198" s="1"/>
  <c r="AL118" i="198"/>
  <c r="AM118" i="198" s="1"/>
  <c r="AN118" i="198" s="1"/>
  <c r="AL143" i="198"/>
  <c r="AM143" i="198" s="1"/>
  <c r="AN143" i="198" s="1"/>
  <c r="AL158" i="198"/>
  <c r="AM158" i="198" s="1"/>
  <c r="AN158" i="198" s="1"/>
  <c r="AL164" i="198"/>
  <c r="AM164" i="198" s="1"/>
  <c r="AN164" i="198" s="1"/>
  <c r="AL167" i="198"/>
  <c r="AM167" i="198" s="1"/>
  <c r="AN167" i="198" s="1"/>
  <c r="AL22" i="198"/>
  <c r="AM22" i="198" s="1"/>
  <c r="AN22" i="198" s="1"/>
  <c r="AB35" i="198"/>
  <c r="AC35" i="198" s="1"/>
  <c r="AD35" i="198" s="1"/>
  <c r="AE35" i="198" s="1"/>
  <c r="AF35" i="198" s="1"/>
  <c r="AL84" i="198"/>
  <c r="AM84" i="198" s="1"/>
  <c r="AN84" i="198" s="1"/>
  <c r="AL98" i="198"/>
  <c r="AM98" i="198" s="1"/>
  <c r="AN98" i="198" s="1"/>
  <c r="AL134" i="198"/>
  <c r="AM134" i="198" s="1"/>
  <c r="AN134" i="198" s="1"/>
  <c r="AL137" i="198"/>
  <c r="AM137" i="198" s="1"/>
  <c r="AN137" i="198" s="1"/>
  <c r="AL170" i="198"/>
  <c r="AM170" i="198" s="1"/>
  <c r="AN170" i="198" s="1"/>
  <c r="AL190" i="198"/>
  <c r="AM190" i="198" s="1"/>
  <c r="AN190" i="198" s="1"/>
  <c r="AL204" i="198"/>
  <c r="AM204" i="198" s="1"/>
  <c r="AN204" i="198" s="1"/>
  <c r="AB16" i="198"/>
  <c r="AC16" i="198" s="1"/>
  <c r="AD16" i="198" s="1"/>
  <c r="AE16" i="198" s="1"/>
  <c r="AF16" i="198" s="1"/>
  <c r="AL56" i="198"/>
  <c r="AM56" i="198" s="1"/>
  <c r="AN56" i="198" s="1"/>
  <c r="AL74" i="198"/>
  <c r="AM74" i="198" s="1"/>
  <c r="AN74" i="198" s="1"/>
  <c r="AL128" i="198"/>
  <c r="AM128" i="198" s="1"/>
  <c r="AN128" i="198" s="1"/>
  <c r="AL173" i="198"/>
  <c r="AM173" i="198" s="1"/>
  <c r="AN173" i="198" s="1"/>
  <c r="AL179" i="198"/>
  <c r="AM179" i="198" s="1"/>
  <c r="AN179" i="198" s="1"/>
  <c r="AL16" i="198"/>
  <c r="AM16" i="198" s="1"/>
  <c r="AN16" i="198" s="1"/>
  <c r="AL81" i="198"/>
  <c r="AM81" i="198" s="1"/>
  <c r="AN81" i="198" s="1"/>
  <c r="AL88" i="198"/>
  <c r="AM88" i="198" s="1"/>
  <c r="AN88" i="198" s="1"/>
  <c r="AL95" i="198"/>
  <c r="AM95" i="198" s="1"/>
  <c r="AN95" i="198" s="1"/>
  <c r="AL182" i="198"/>
  <c r="AM182" i="198" s="1"/>
  <c r="AN182" i="198" s="1"/>
  <c r="AL193" i="198"/>
  <c r="AM193" i="198" s="1"/>
  <c r="AN193" i="198" s="1"/>
  <c r="AL207" i="198"/>
  <c r="AM207" i="198" s="1"/>
  <c r="AN207" i="198" s="1"/>
  <c r="AB26" i="198"/>
  <c r="AC26" i="198" s="1"/>
  <c r="AD26" i="198" s="1"/>
  <c r="AE26" i="198" s="1"/>
  <c r="AF26" i="198" s="1"/>
  <c r="AL32" i="198"/>
  <c r="AM32" i="198" s="1"/>
  <c r="AN32" i="198" s="1"/>
  <c r="AL36" i="198"/>
  <c r="AM36" i="198" s="1"/>
  <c r="AN36" i="198" s="1"/>
  <c r="AB51" i="198"/>
  <c r="AC51" i="198" s="1"/>
  <c r="AD51" i="198" s="1"/>
  <c r="AE51" i="198" s="1"/>
  <c r="AF51" i="198" s="1"/>
  <c r="AL53" i="198"/>
  <c r="AM53" i="198" s="1"/>
  <c r="AN53" i="198" s="1"/>
  <c r="AL64" i="198"/>
  <c r="AM64" i="198" s="1"/>
  <c r="AN64" i="198" s="1"/>
  <c r="AL71" i="198"/>
  <c r="AM71" i="198" s="1"/>
  <c r="AN71" i="198" s="1"/>
  <c r="AB12" i="198"/>
  <c r="AC12" i="198" s="1"/>
  <c r="AD12" i="198" s="1"/>
  <c r="AE12" i="198" s="1"/>
  <c r="AF12" i="198" s="1"/>
  <c r="AL89" i="198"/>
  <c r="AM89" i="198" s="1"/>
  <c r="AN89" i="198" s="1"/>
  <c r="AL96" i="198"/>
  <c r="AM96" i="198" s="1"/>
  <c r="AN96" i="198" s="1"/>
  <c r="AB15" i="198"/>
  <c r="AC15" i="198" s="1"/>
  <c r="AD15" i="198" s="1"/>
  <c r="AE15" i="198" s="1"/>
  <c r="AF15" i="198" s="1"/>
  <c r="AL23" i="198"/>
  <c r="AM23" i="198" s="1"/>
  <c r="AN23" i="198" s="1"/>
  <c r="AB17" i="198"/>
  <c r="AC17" i="198" s="1"/>
  <c r="AD17" i="198" s="1"/>
  <c r="AE17" i="198" s="1"/>
  <c r="AF17" i="198" s="1"/>
  <c r="AB47" i="198"/>
  <c r="AC47" i="198" s="1"/>
  <c r="AD47" i="198" s="1"/>
  <c r="AE47" i="198" s="1"/>
  <c r="AF47" i="198" s="1"/>
  <c r="AL48" i="198"/>
  <c r="AM48" i="198" s="1"/>
  <c r="AN48" i="198" s="1"/>
  <c r="AB52" i="198"/>
  <c r="AC52" i="198" s="1"/>
  <c r="AD52" i="198" s="1"/>
  <c r="AE52" i="198" s="1"/>
  <c r="AF52" i="198" s="1"/>
  <c r="AL25" i="198"/>
  <c r="AM25" i="198" s="1"/>
  <c r="AN25" i="198" s="1"/>
  <c r="AL104" i="198"/>
  <c r="AM104" i="198" s="1"/>
  <c r="AN104" i="198" s="1"/>
  <c r="AL154" i="198"/>
  <c r="AM154" i="198" s="1"/>
  <c r="AN154" i="198" s="1"/>
  <c r="AL184" i="198"/>
  <c r="AM184" i="198" s="1"/>
  <c r="AN184" i="198" s="1"/>
  <c r="AL46" i="198"/>
  <c r="AM46" i="198" s="1"/>
  <c r="AN46" i="198" s="1"/>
  <c r="AL94" i="198"/>
  <c r="AM94" i="198" s="1"/>
  <c r="AN94" i="198" s="1"/>
  <c r="AB44" i="198"/>
  <c r="AC44" i="198" s="1"/>
  <c r="AD44" i="198" s="1"/>
  <c r="AE44" i="198" s="1"/>
  <c r="AF44" i="198" s="1"/>
  <c r="AL73" i="198"/>
  <c r="AM73" i="198" s="1"/>
  <c r="AN73" i="198" s="1"/>
  <c r="AL174" i="198"/>
  <c r="AM174" i="198" s="1"/>
  <c r="AN174" i="198" s="1"/>
  <c r="AL188" i="198"/>
  <c r="AM188" i="198" s="1"/>
  <c r="AN188" i="198" s="1"/>
  <c r="AB37" i="198"/>
  <c r="AC37" i="198" s="1"/>
  <c r="AD37" i="198" s="1"/>
  <c r="AE37" i="198" s="1"/>
  <c r="AF37" i="198" s="1"/>
  <c r="AL85" i="198"/>
  <c r="AM85" i="198" s="1"/>
  <c r="AN85" i="198" s="1"/>
  <c r="AL114" i="198"/>
  <c r="AM114" i="198" s="1"/>
  <c r="AN114" i="198" s="1"/>
  <c r="AL133" i="198"/>
  <c r="AM133" i="198" s="1"/>
  <c r="AN133" i="198" s="1"/>
  <c r="AL146" i="198"/>
  <c r="AM146" i="198" s="1"/>
  <c r="AN146" i="198" s="1"/>
  <c r="AL185" i="198"/>
  <c r="AM185" i="198" s="1"/>
  <c r="AN185" i="198" s="1"/>
  <c r="AL129" i="198"/>
  <c r="AM129" i="198" s="1"/>
  <c r="AN129" i="198" s="1"/>
  <c r="AL142" i="198"/>
  <c r="AM142" i="198" s="1"/>
  <c r="AN142" i="198" s="1"/>
  <c r="AL147" i="198"/>
  <c r="AM147" i="198" s="1"/>
  <c r="AN147" i="198" s="1"/>
  <c r="AL163" i="198"/>
  <c r="AM163" i="198" s="1"/>
  <c r="AN163" i="198" s="1"/>
  <c r="AL44" i="198"/>
  <c r="AM44" i="198" s="1"/>
  <c r="AN44" i="198" s="1"/>
  <c r="AL49" i="198"/>
  <c r="AM49" i="198" s="1"/>
  <c r="AN49" i="198" s="1"/>
  <c r="AB45" i="198"/>
  <c r="AC45" i="198" s="1"/>
  <c r="AD45" i="198" s="1"/>
  <c r="AE45" i="198" s="1"/>
  <c r="AF45" i="198" s="1"/>
  <c r="AL54" i="198"/>
  <c r="AM54" i="198" s="1"/>
  <c r="AN54" i="198" s="1"/>
  <c r="AL82" i="198"/>
  <c r="AM82" i="198" s="1"/>
  <c r="AN82" i="198" s="1"/>
  <c r="AL107" i="198"/>
  <c r="AM107" i="198" s="1"/>
  <c r="AN107" i="198" s="1"/>
  <c r="AB28" i="198"/>
  <c r="AC28" i="198" s="1"/>
  <c r="AD28" i="198" s="1"/>
  <c r="AE28" i="198" s="1"/>
  <c r="AF28" i="198" s="1"/>
  <c r="AL34" i="198"/>
  <c r="AM34" i="198" s="1"/>
  <c r="AN34" i="198" s="1"/>
  <c r="AB43" i="198"/>
  <c r="AC43" i="198" s="1"/>
  <c r="AD43" i="198" s="1"/>
  <c r="AE43" i="198" s="1"/>
  <c r="AF43" i="198" s="1"/>
  <c r="AB48" i="198"/>
  <c r="AC48" i="198" s="1"/>
  <c r="AD48" i="198" s="1"/>
  <c r="AE48" i="198" s="1"/>
  <c r="AF48" i="198" s="1"/>
  <c r="AL50" i="198"/>
  <c r="AM50" i="198" s="1"/>
  <c r="AN50" i="198" s="1"/>
  <c r="AL87" i="198"/>
  <c r="AM87" i="198" s="1"/>
  <c r="AN87" i="198" s="1"/>
  <c r="AL93" i="198"/>
  <c r="AM93" i="198" s="1"/>
  <c r="AN93" i="198" s="1"/>
  <c r="AL117" i="198"/>
  <c r="AM117" i="198" s="1"/>
  <c r="AN117" i="198" s="1"/>
  <c r="AL78" i="198"/>
  <c r="AM78" i="198" s="1"/>
  <c r="AN78" i="198" s="1"/>
  <c r="AL83" i="198"/>
  <c r="AM83" i="198" s="1"/>
  <c r="AN83" i="198" s="1"/>
  <c r="AL99" i="198"/>
  <c r="AM99" i="198" s="1"/>
  <c r="AN99" i="198" s="1"/>
  <c r="AL136" i="198"/>
  <c r="AM136" i="198" s="1"/>
  <c r="AN136" i="198" s="1"/>
  <c r="AL141" i="198"/>
  <c r="AM141" i="198" s="1"/>
  <c r="AN141" i="198" s="1"/>
  <c r="AL149" i="198"/>
  <c r="AM149" i="198" s="1"/>
  <c r="AN149" i="198" s="1"/>
  <c r="AL55" i="198"/>
  <c r="AM55" i="198" s="1"/>
  <c r="AN55" i="198" s="1"/>
  <c r="AL116" i="198"/>
  <c r="AM116" i="198" s="1"/>
  <c r="AN116" i="198" s="1"/>
  <c r="AL153" i="198"/>
  <c r="AM153" i="198" s="1"/>
  <c r="AN153" i="198" s="1"/>
  <c r="AB38" i="198"/>
  <c r="AC38" i="198" s="1"/>
  <c r="AD38" i="198" s="1"/>
  <c r="AE38" i="198" s="1"/>
  <c r="AF38" i="198" s="1"/>
  <c r="AL124" i="198"/>
  <c r="AM124" i="198" s="1"/>
  <c r="AN124" i="198" s="1"/>
  <c r="AL160" i="198"/>
  <c r="AM160" i="198" s="1"/>
  <c r="AN160" i="198" s="1"/>
  <c r="AL200" i="198"/>
  <c r="AM200" i="198" s="1"/>
  <c r="AN200" i="198" s="1"/>
  <c r="AL205" i="198"/>
  <c r="AM205" i="198" s="1"/>
  <c r="AN205" i="198" s="1"/>
  <c r="AL209" i="198"/>
  <c r="AM209" i="198" s="1"/>
  <c r="AN209" i="198" s="1"/>
  <c r="AO209" i="198" s="1"/>
  <c r="AP209" i="198" s="1"/>
  <c r="BN35" i="198" s="1"/>
  <c r="AL14" i="198"/>
  <c r="AM14" i="198" s="1"/>
  <c r="AN14" i="198" s="1"/>
  <c r="AL58" i="198"/>
  <c r="AM58" i="198" s="1"/>
  <c r="AN58" i="198" s="1"/>
  <c r="AL139" i="198"/>
  <c r="AM139" i="198" s="1"/>
  <c r="AN139" i="198" s="1"/>
  <c r="AL70" i="198"/>
  <c r="AM70" i="198" s="1"/>
  <c r="AN70" i="198" s="1"/>
  <c r="AL132" i="198"/>
  <c r="AM132" i="198" s="1"/>
  <c r="AN132" i="198" s="1"/>
  <c r="AL183" i="198"/>
  <c r="AM183" i="198" s="1"/>
  <c r="AN183" i="198" s="1"/>
  <c r="AL75" i="198"/>
  <c r="AM75" i="198" s="1"/>
  <c r="AN75" i="198" s="1"/>
  <c r="AL103" i="198"/>
  <c r="AM103" i="198" s="1"/>
  <c r="AN103" i="198" s="1"/>
  <c r="AL112" i="198"/>
  <c r="AM112" i="198" s="1"/>
  <c r="AN112" i="198" s="1"/>
  <c r="AL168" i="198"/>
  <c r="AM168" i="198" s="1"/>
  <c r="AN168" i="198" s="1"/>
  <c r="AL86" i="198"/>
  <c r="AM86" i="198" s="1"/>
  <c r="AN86" i="198" s="1"/>
  <c r="AL113" i="198"/>
  <c r="AM113" i="198" s="1"/>
  <c r="AN113" i="198" s="1"/>
  <c r="AL31" i="198"/>
  <c r="AM31" i="198" s="1"/>
  <c r="AN31" i="198" s="1"/>
  <c r="AL159" i="198"/>
  <c r="AM159" i="198" s="1"/>
  <c r="AN159" i="198" s="1"/>
  <c r="AL197" i="198"/>
  <c r="AM197" i="198" s="1"/>
  <c r="AN197" i="198" s="1"/>
  <c r="AL203" i="198"/>
  <c r="AM203" i="198" s="1"/>
  <c r="AN203" i="198" s="1"/>
  <c r="AL210" i="198"/>
  <c r="AM210" i="198" s="1"/>
  <c r="AN210" i="198" s="1"/>
  <c r="AO210" i="198" s="1"/>
  <c r="AP210" i="198" s="1"/>
  <c r="AL150" i="198"/>
  <c r="AM150" i="198" s="1"/>
  <c r="AN150" i="198" s="1"/>
  <c r="AL127" i="198"/>
  <c r="AM127" i="198" s="1"/>
  <c r="AN127" i="198" s="1"/>
  <c r="AL177" i="198"/>
  <c r="AM177" i="198" s="1"/>
  <c r="AN177" i="198" s="1"/>
  <c r="AL198" i="198"/>
  <c r="AM198" i="198" s="1"/>
  <c r="AN198" i="198" s="1"/>
  <c r="AL192" i="198"/>
  <c r="AM192" i="198" s="1"/>
  <c r="AN192" i="198" s="1"/>
  <c r="AL169" i="198"/>
  <c r="AM169" i="198" s="1"/>
  <c r="AN169" i="198" s="1"/>
  <c r="AL162" i="198"/>
  <c r="AM162" i="198" s="1"/>
  <c r="AN162" i="198" s="1"/>
  <c r="AL178" i="198"/>
  <c r="AM178" i="198" s="1"/>
  <c r="AN178" i="198" s="1"/>
  <c r="AL199" i="198"/>
  <c r="AM199" i="198" s="1"/>
  <c r="AN199" i="198" s="1"/>
  <c r="AL35" i="198"/>
  <c r="AM35" i="198" s="1"/>
  <c r="AN35" i="198" s="1"/>
  <c r="AL152" i="198"/>
  <c r="AM152" i="198" s="1"/>
  <c r="AN152" i="198" s="1"/>
  <c r="AL92" i="198"/>
  <c r="AM92" i="198" s="1"/>
  <c r="AN92" i="198" s="1"/>
  <c r="AL172" i="198"/>
  <c r="AM172" i="198" s="1"/>
  <c r="AN172" i="198" s="1"/>
  <c r="AL187" i="198"/>
  <c r="AM187" i="198" s="1"/>
  <c r="AN187" i="198" s="1"/>
  <c r="AL202" i="198"/>
  <c r="AM202" i="198" s="1"/>
  <c r="AN202" i="198" s="1"/>
  <c r="AL189" i="198"/>
  <c r="AM189" i="198" s="1"/>
  <c r="AN189" i="198" s="1"/>
  <c r="AL148" i="198"/>
  <c r="AM148" i="198" s="1"/>
  <c r="AN148" i="198" s="1"/>
  <c r="AL126" i="198"/>
  <c r="AM126" i="198" s="1"/>
  <c r="AN126" i="198" s="1"/>
  <c r="AL157" i="198"/>
  <c r="AM157" i="198" s="1"/>
  <c r="AN157" i="198" s="1"/>
  <c r="AL175" i="198"/>
  <c r="AM175" i="198" s="1"/>
  <c r="AN175" i="198" s="1"/>
  <c r="AL208" i="198"/>
  <c r="AM208" i="198" s="1"/>
  <c r="AN208" i="198" s="1"/>
  <c r="AL194" i="198"/>
  <c r="AM194" i="198" s="1"/>
  <c r="AN194" i="198" s="1"/>
  <c r="AL180" i="198"/>
  <c r="AM180" i="198" s="1"/>
  <c r="AN180" i="198" s="1"/>
  <c r="AL97" i="198"/>
  <c r="AM97" i="198" s="1"/>
  <c r="AN97" i="198" s="1"/>
  <c r="AL195" i="198"/>
  <c r="AM195" i="198" s="1"/>
  <c r="AN195" i="198" s="1"/>
  <c r="AL61" i="198"/>
  <c r="AM61" i="198" s="1"/>
  <c r="AN61" i="198" s="1"/>
  <c r="AL165" i="198"/>
  <c r="AM165" i="198" s="1"/>
  <c r="AN165" i="198" s="1"/>
  <c r="AL144" i="198"/>
  <c r="AM144" i="198" s="1"/>
  <c r="AN144" i="198" s="1"/>
  <c r="AL119" i="198"/>
  <c r="AM119" i="198" s="1"/>
  <c r="AN119" i="198" s="1"/>
  <c r="AL106" i="198"/>
  <c r="AM106" i="198" s="1"/>
  <c r="AN106" i="198" s="1"/>
  <c r="AZ9" i="197"/>
  <c r="CM9" i="197" s="1"/>
  <c r="AR49" i="197"/>
  <c r="BL28" i="197"/>
  <c r="BY28" i="197"/>
  <c r="CM74" i="197" s="1"/>
  <c r="AR175" i="197"/>
  <c r="AZ12" i="197"/>
  <c r="CM12" i="197" s="1"/>
  <c r="AR52" i="197"/>
  <c r="CC32" i="197"/>
  <c r="CQ78" i="197" s="1"/>
  <c r="AR206" i="197"/>
  <c r="BP32" i="197"/>
  <c r="BY15" i="197"/>
  <c r="CM61" i="197" s="1"/>
  <c r="BL15" i="197"/>
  <c r="AR162" i="197"/>
  <c r="BH15" i="197"/>
  <c r="BU15" i="197"/>
  <c r="CI61" i="197" s="1"/>
  <c r="AR135" i="197"/>
  <c r="AZ11" i="197"/>
  <c r="CM11" i="197" s="1"/>
  <c r="AR51" i="197"/>
  <c r="AR9" i="197"/>
  <c r="AV9" i="197"/>
  <c r="CI9" i="197" s="1"/>
  <c r="BP22" i="197"/>
  <c r="AR196" i="197"/>
  <c r="CC22" i="197"/>
  <c r="CQ68" i="197" s="1"/>
  <c r="BD42" i="197"/>
  <c r="CQ42" i="197" s="1"/>
  <c r="AR122" i="197"/>
  <c r="AR24" i="197"/>
  <c r="AV24" i="197"/>
  <c r="CI24" i="197" s="1"/>
  <c r="AR81" i="197"/>
  <c r="AZ41" i="197"/>
  <c r="CM41" i="197" s="1"/>
  <c r="BL23" i="197"/>
  <c r="BY23" i="197"/>
  <c r="CM69" i="197" s="1"/>
  <c r="AR170" i="197"/>
  <c r="AR121" i="197"/>
  <c r="BD41" i="197"/>
  <c r="CQ41" i="197" s="1"/>
  <c r="AZ18" i="197"/>
  <c r="CM18" i="197" s="1"/>
  <c r="AR58" i="197"/>
  <c r="BH9" i="197"/>
  <c r="BU9" i="197"/>
  <c r="CI55" i="197" s="1"/>
  <c r="AR129" i="197"/>
  <c r="BD26" i="197"/>
  <c r="CQ26" i="197" s="1"/>
  <c r="AR106" i="197"/>
  <c r="Y10" i="196"/>
  <c r="AA10" i="196" s="1"/>
  <c r="Y18" i="196"/>
  <c r="AA18" i="196" s="1"/>
  <c r="AI8" i="196"/>
  <c r="AK8" i="196" s="1"/>
  <c r="Y11" i="196"/>
  <c r="AA11" i="196" s="1"/>
  <c r="AI15" i="196"/>
  <c r="AK15" i="196" s="1"/>
  <c r="AI23" i="196"/>
  <c r="AK23" i="196" s="1"/>
  <c r="Y25" i="196"/>
  <c r="AA25" i="196" s="1"/>
  <c r="Y50" i="196"/>
  <c r="AA50" i="196" s="1"/>
  <c r="AI73" i="196"/>
  <c r="AK73" i="196" s="1"/>
  <c r="Y9" i="196"/>
  <c r="AA9" i="196" s="1"/>
  <c r="Y28" i="196"/>
  <c r="AA28" i="196" s="1"/>
  <c r="Y12" i="196"/>
  <c r="AA12" i="196" s="1"/>
  <c r="AI22" i="196"/>
  <c r="AK22" i="196" s="1"/>
  <c r="Y27" i="196"/>
  <c r="AA27" i="196" s="1"/>
  <c r="Y35" i="196"/>
  <c r="AA35" i="196" s="1"/>
  <c r="Y42" i="196"/>
  <c r="AA42" i="196" s="1"/>
  <c r="AI50" i="196"/>
  <c r="AK50" i="196" s="1"/>
  <c r="AI24" i="196"/>
  <c r="AK24" i="196" s="1"/>
  <c r="Y15" i="196"/>
  <c r="AA15" i="196" s="1"/>
  <c r="AI17" i="196"/>
  <c r="AK17" i="196" s="1"/>
  <c r="AI14" i="196"/>
  <c r="AK14" i="196" s="1"/>
  <c r="Y20" i="196"/>
  <c r="AA20" i="196" s="1"/>
  <c r="AI29" i="196"/>
  <c r="AK29" i="196" s="1"/>
  <c r="Y30" i="196"/>
  <c r="AA30" i="196" s="1"/>
  <c r="AI48" i="196"/>
  <c r="AK48" i="196" s="1"/>
  <c r="AI59" i="196"/>
  <c r="AK59" i="196" s="1"/>
  <c r="AI80" i="196"/>
  <c r="AK80" i="196" s="1"/>
  <c r="AI87" i="196"/>
  <c r="AK87" i="196" s="1"/>
  <c r="AI92" i="196"/>
  <c r="AK92" i="196" s="1"/>
  <c r="AI97" i="196"/>
  <c r="AK97" i="196" s="1"/>
  <c r="AI102" i="196"/>
  <c r="AK102" i="196" s="1"/>
  <c r="AI107" i="196"/>
  <c r="AK107" i="196" s="1"/>
  <c r="AI112" i="196"/>
  <c r="AK112" i="196" s="1"/>
  <c r="AI117" i="196"/>
  <c r="AK117" i="196" s="1"/>
  <c r="AI122" i="196"/>
  <c r="AK122" i="196" s="1"/>
  <c r="AI127" i="196"/>
  <c r="AK127" i="196" s="1"/>
  <c r="AI132" i="196"/>
  <c r="AK132" i="196" s="1"/>
  <c r="AI137" i="196"/>
  <c r="AK137" i="196" s="1"/>
  <c r="AI142" i="196"/>
  <c r="AK142" i="196" s="1"/>
  <c r="AI147" i="196"/>
  <c r="AK147" i="196" s="1"/>
  <c r="AI152" i="196"/>
  <c r="AK152" i="196" s="1"/>
  <c r="AI157" i="196"/>
  <c r="AK157" i="196" s="1"/>
  <c r="AI162" i="196"/>
  <c r="AK162" i="196" s="1"/>
  <c r="AI167" i="196"/>
  <c r="AK167" i="196" s="1"/>
  <c r="AI172" i="196"/>
  <c r="AK172" i="196" s="1"/>
  <c r="AI177" i="196"/>
  <c r="AK177" i="196" s="1"/>
  <c r="AI182" i="196"/>
  <c r="AK182" i="196" s="1"/>
  <c r="AI187" i="196"/>
  <c r="AK187" i="196" s="1"/>
  <c r="AI192" i="196"/>
  <c r="AK192" i="196" s="1"/>
  <c r="AI197" i="196"/>
  <c r="AK197" i="196" s="1"/>
  <c r="AI202" i="196"/>
  <c r="AK202" i="196" s="1"/>
  <c r="AI207" i="196"/>
  <c r="AK207" i="196" s="1"/>
  <c r="AI61" i="196"/>
  <c r="AK61" i="196" s="1"/>
  <c r="AI82" i="196"/>
  <c r="AK82" i="196" s="1"/>
  <c r="AI18" i="196"/>
  <c r="AK18" i="196" s="1"/>
  <c r="AI37" i="196"/>
  <c r="AK37" i="196" s="1"/>
  <c r="Y39" i="196"/>
  <c r="AA39" i="196" s="1"/>
  <c r="Y44" i="196"/>
  <c r="AA44" i="196" s="1"/>
  <c r="AI63" i="196"/>
  <c r="AK63" i="196" s="1"/>
  <c r="AI16" i="196"/>
  <c r="AK16" i="196" s="1"/>
  <c r="AI19" i="196"/>
  <c r="AK19" i="196" s="1"/>
  <c r="AI20" i="196"/>
  <c r="AK20" i="196" s="1"/>
  <c r="AI26" i="196"/>
  <c r="AK26" i="196" s="1"/>
  <c r="AI51" i="196"/>
  <c r="AK51" i="196" s="1"/>
  <c r="AI65" i="196"/>
  <c r="AK65" i="196" s="1"/>
  <c r="AI13" i="196"/>
  <c r="AK13" i="196" s="1"/>
  <c r="Y22" i="196"/>
  <c r="AA22" i="196" s="1"/>
  <c r="Y23" i="196"/>
  <c r="AA23" i="196" s="1"/>
  <c r="AI42" i="196"/>
  <c r="AK42" i="196" s="1"/>
  <c r="AI67" i="196"/>
  <c r="AK67" i="196" s="1"/>
  <c r="AI85" i="196"/>
  <c r="AK85" i="196" s="1"/>
  <c r="AI90" i="196"/>
  <c r="AK90" i="196" s="1"/>
  <c r="AI95" i="196"/>
  <c r="AK95" i="196" s="1"/>
  <c r="AI100" i="196"/>
  <c r="AK100" i="196" s="1"/>
  <c r="AI105" i="196"/>
  <c r="AK105" i="196" s="1"/>
  <c r="AI110" i="196"/>
  <c r="AK110" i="196" s="1"/>
  <c r="AI115" i="196"/>
  <c r="AK115" i="196" s="1"/>
  <c r="AI120" i="196"/>
  <c r="AK120" i="196" s="1"/>
  <c r="AI125" i="196"/>
  <c r="AK125" i="196" s="1"/>
  <c r="AI130" i="196"/>
  <c r="AK130" i="196" s="1"/>
  <c r="AI135" i="196"/>
  <c r="AK135" i="196" s="1"/>
  <c r="AI140" i="196"/>
  <c r="AK140" i="196" s="1"/>
  <c r="AI145" i="196"/>
  <c r="AK145" i="196" s="1"/>
  <c r="AI150" i="196"/>
  <c r="AK150" i="196" s="1"/>
  <c r="AI155" i="196"/>
  <c r="AK155" i="196" s="1"/>
  <c r="AI160" i="196"/>
  <c r="AK160" i="196" s="1"/>
  <c r="AI165" i="196"/>
  <c r="AK165" i="196" s="1"/>
  <c r="AI170" i="196"/>
  <c r="AK170" i="196" s="1"/>
  <c r="AI175" i="196"/>
  <c r="AK175" i="196" s="1"/>
  <c r="AI180" i="196"/>
  <c r="AK180" i="196" s="1"/>
  <c r="AI185" i="196"/>
  <c r="AK185" i="196" s="1"/>
  <c r="AI190" i="196"/>
  <c r="AK190" i="196" s="1"/>
  <c r="AI195" i="196"/>
  <c r="AK195" i="196" s="1"/>
  <c r="AI200" i="196"/>
  <c r="AK200" i="196" s="1"/>
  <c r="AI205" i="196"/>
  <c r="AK205" i="196" s="1"/>
  <c r="AI11" i="196"/>
  <c r="AK11" i="196" s="1"/>
  <c r="AI12" i="196"/>
  <c r="AK12" i="196" s="1"/>
  <c r="AI21" i="196"/>
  <c r="AK21" i="196" s="1"/>
  <c r="AI32" i="196"/>
  <c r="AK32" i="196" s="1"/>
  <c r="AI10" i="196"/>
  <c r="AK10" i="196" s="1"/>
  <c r="AI27" i="196"/>
  <c r="AK27" i="196" s="1"/>
  <c r="AI39" i="196"/>
  <c r="AK39" i="196" s="1"/>
  <c r="Y40" i="196"/>
  <c r="AA40" i="196" s="1"/>
  <c r="AI79" i="196"/>
  <c r="AK79" i="196" s="1"/>
  <c r="Y31" i="196"/>
  <c r="AA31" i="196" s="1"/>
  <c r="Y36" i="196"/>
  <c r="AA36" i="196" s="1"/>
  <c r="AI44" i="196"/>
  <c r="AK44" i="196" s="1"/>
  <c r="Y47" i="196"/>
  <c r="AA47" i="196" s="1"/>
  <c r="AI52" i="196"/>
  <c r="AK52" i="196" s="1"/>
  <c r="AI58" i="196"/>
  <c r="AK58" i="196" s="1"/>
  <c r="AI81" i="196"/>
  <c r="AK81" i="196" s="1"/>
  <c r="Y8" i="196"/>
  <c r="AA8" i="196" s="1"/>
  <c r="Y13" i="196"/>
  <c r="AA13" i="196" s="1"/>
  <c r="AI72" i="196"/>
  <c r="AK72" i="196" s="1"/>
  <c r="AI119" i="196"/>
  <c r="AK119" i="196" s="1"/>
  <c r="AI123" i="196"/>
  <c r="AK123" i="196" s="1"/>
  <c r="Y17" i="196"/>
  <c r="AA17" i="196" s="1"/>
  <c r="Y21" i="196"/>
  <c r="AA21" i="196" s="1"/>
  <c r="Y26" i="196"/>
  <c r="AA26" i="196" s="1"/>
  <c r="AI131" i="196"/>
  <c r="AK131" i="196" s="1"/>
  <c r="Y29" i="196"/>
  <c r="AA29" i="196" s="1"/>
  <c r="Y33" i="196"/>
  <c r="AA33" i="196" s="1"/>
  <c r="Y34" i="196"/>
  <c r="AA34" i="196" s="1"/>
  <c r="AI49" i="196"/>
  <c r="AK49" i="196" s="1"/>
  <c r="AI78" i="196"/>
  <c r="AK78" i="196" s="1"/>
  <c r="AI104" i="196"/>
  <c r="AK104" i="196" s="1"/>
  <c r="AI108" i="196"/>
  <c r="AK108" i="196" s="1"/>
  <c r="AI154" i="196"/>
  <c r="AK154" i="196" s="1"/>
  <c r="AI158" i="196"/>
  <c r="AK158" i="196" s="1"/>
  <c r="AI35" i="196"/>
  <c r="AK35" i="196" s="1"/>
  <c r="Y38" i="196"/>
  <c r="AA38" i="196" s="1"/>
  <c r="Y45" i="196"/>
  <c r="AA45" i="196" s="1"/>
  <c r="AI46" i="196"/>
  <c r="AK46" i="196" s="1"/>
  <c r="AI55" i="196"/>
  <c r="AK55" i="196" s="1"/>
  <c r="AI116" i="196"/>
  <c r="AK116" i="196" s="1"/>
  <c r="AI34" i="196"/>
  <c r="AK34" i="196" s="1"/>
  <c r="AI64" i="196"/>
  <c r="AK64" i="196" s="1"/>
  <c r="AI89" i="196"/>
  <c r="AK89" i="196" s="1"/>
  <c r="AI93" i="196"/>
  <c r="AK93" i="196" s="1"/>
  <c r="AI139" i="196"/>
  <c r="AK139" i="196" s="1"/>
  <c r="AI143" i="196"/>
  <c r="AK143" i="196" s="1"/>
  <c r="AI38" i="196"/>
  <c r="AK38" i="196" s="1"/>
  <c r="Y41" i="196"/>
  <c r="AA41" i="196" s="1"/>
  <c r="Y32" i="196"/>
  <c r="AA32" i="196" s="1"/>
  <c r="AI9" i="196"/>
  <c r="AK9" i="196" s="1"/>
  <c r="AI33" i="196"/>
  <c r="AK33" i="196" s="1"/>
  <c r="Y37" i="196"/>
  <c r="AA37" i="196" s="1"/>
  <c r="Y48" i="196"/>
  <c r="AA48" i="196" s="1"/>
  <c r="Y16" i="196"/>
  <c r="AA16" i="196" s="1"/>
  <c r="AI56" i="196"/>
  <c r="AK56" i="196" s="1"/>
  <c r="AI121" i="196"/>
  <c r="AK121" i="196" s="1"/>
  <c r="Y14" i="196"/>
  <c r="AA14" i="196" s="1"/>
  <c r="AI94" i="196"/>
  <c r="AK94" i="196" s="1"/>
  <c r="AI98" i="196"/>
  <c r="AK98" i="196" s="1"/>
  <c r="AI144" i="196"/>
  <c r="AK144" i="196" s="1"/>
  <c r="AI148" i="196"/>
  <c r="AK148" i="196" s="1"/>
  <c r="Y24" i="196"/>
  <c r="AA24" i="196" s="1"/>
  <c r="AI31" i="196"/>
  <c r="AK31" i="196" s="1"/>
  <c r="AI53" i="196"/>
  <c r="AK53" i="196" s="1"/>
  <c r="AI77" i="196"/>
  <c r="AK77" i="196" s="1"/>
  <c r="AI91" i="196"/>
  <c r="AK91" i="196" s="1"/>
  <c r="AI141" i="196"/>
  <c r="AK141" i="196" s="1"/>
  <c r="AI74" i="196"/>
  <c r="AK74" i="196" s="1"/>
  <c r="AI114" i="196"/>
  <c r="AK114" i="196" s="1"/>
  <c r="AI118" i="196"/>
  <c r="AK118" i="196" s="1"/>
  <c r="AI126" i="196"/>
  <c r="AK126" i="196" s="1"/>
  <c r="AI164" i="196"/>
  <c r="AK164" i="196" s="1"/>
  <c r="AI30" i="196"/>
  <c r="AK30" i="196" s="1"/>
  <c r="Y43" i="196"/>
  <c r="AA43" i="196" s="1"/>
  <c r="Y49" i="196"/>
  <c r="AA49" i="196" s="1"/>
  <c r="Y51" i="196"/>
  <c r="AA51" i="196" s="1"/>
  <c r="AI54" i="196"/>
  <c r="AK54" i="196" s="1"/>
  <c r="AI60" i="196"/>
  <c r="AK60" i="196" s="1"/>
  <c r="AI36" i="196"/>
  <c r="AK36" i="196" s="1"/>
  <c r="AI40" i="196"/>
  <c r="AK40" i="196" s="1"/>
  <c r="AI66" i="196"/>
  <c r="AK66" i="196" s="1"/>
  <c r="AI69" i="196"/>
  <c r="AK69" i="196" s="1"/>
  <c r="AI84" i="196"/>
  <c r="AK84" i="196" s="1"/>
  <c r="AI161" i="196"/>
  <c r="AK161" i="196" s="1"/>
  <c r="AI196" i="196"/>
  <c r="AK196" i="196" s="1"/>
  <c r="AI76" i="196"/>
  <c r="AK76" i="196" s="1"/>
  <c r="AI138" i="196"/>
  <c r="AK138" i="196" s="1"/>
  <c r="AI168" i="196"/>
  <c r="AK168" i="196" s="1"/>
  <c r="AI146" i="196"/>
  <c r="AK146" i="196" s="1"/>
  <c r="AI174" i="196"/>
  <c r="AK174" i="196" s="1"/>
  <c r="AI25" i="196"/>
  <c r="AK25" i="196" s="1"/>
  <c r="AI43" i="196"/>
  <c r="AK43" i="196" s="1"/>
  <c r="AI62" i="196"/>
  <c r="AK62" i="196" s="1"/>
  <c r="AI70" i="196"/>
  <c r="AK70" i="196" s="1"/>
  <c r="AI101" i="196"/>
  <c r="AK101" i="196" s="1"/>
  <c r="AI191" i="196"/>
  <c r="AK191" i="196" s="1"/>
  <c r="AI124" i="196"/>
  <c r="AK124" i="196" s="1"/>
  <c r="AI169" i="196"/>
  <c r="AK169" i="196" s="1"/>
  <c r="AI186" i="196"/>
  <c r="AK186" i="196" s="1"/>
  <c r="AI208" i="196"/>
  <c r="AK208" i="196" s="1"/>
  <c r="AI86" i="196"/>
  <c r="AK86" i="196" s="1"/>
  <c r="AI203" i="196"/>
  <c r="AK203" i="196" s="1"/>
  <c r="AI109" i="196"/>
  <c r="AK109" i="196" s="1"/>
  <c r="AI163" i="196"/>
  <c r="AK163" i="196" s="1"/>
  <c r="Y19" i="196"/>
  <c r="AA19" i="196" s="1"/>
  <c r="AI71" i="196"/>
  <c r="AK71" i="196" s="1"/>
  <c r="AI156" i="196"/>
  <c r="AK156" i="196" s="1"/>
  <c r="AI181" i="196"/>
  <c r="AK181" i="196" s="1"/>
  <c r="AI209" i="196"/>
  <c r="AK209" i="196" s="1"/>
  <c r="AI45" i="196"/>
  <c r="AK45" i="196" s="1"/>
  <c r="AI133" i="196"/>
  <c r="AK133" i="196" s="1"/>
  <c r="AI176" i="196"/>
  <c r="AK176" i="196" s="1"/>
  <c r="AI198" i="196"/>
  <c r="AK198" i="196" s="1"/>
  <c r="AI103" i="196"/>
  <c r="AK103" i="196" s="1"/>
  <c r="AI149" i="196"/>
  <c r="AK149" i="196" s="1"/>
  <c r="AI193" i="196"/>
  <c r="AK193" i="196" s="1"/>
  <c r="AI111" i="196"/>
  <c r="AK111" i="196" s="1"/>
  <c r="AI204" i="196"/>
  <c r="AK204" i="196" s="1"/>
  <c r="AI28" i="196"/>
  <c r="AK28" i="196" s="1"/>
  <c r="AI151" i="196"/>
  <c r="AK151" i="196" s="1"/>
  <c r="AI183" i="196"/>
  <c r="AK183" i="196" s="1"/>
  <c r="AI57" i="196"/>
  <c r="AK57" i="196" s="1"/>
  <c r="AI128" i="196"/>
  <c r="AK128" i="196" s="1"/>
  <c r="AI166" i="196"/>
  <c r="AK166" i="196" s="1"/>
  <c r="AI194" i="196"/>
  <c r="AK194" i="196" s="1"/>
  <c r="AI47" i="196"/>
  <c r="AK47" i="196" s="1"/>
  <c r="AI136" i="196"/>
  <c r="AK136" i="196" s="1"/>
  <c r="AI189" i="196"/>
  <c r="AK189" i="196" s="1"/>
  <c r="AI113" i="196"/>
  <c r="AK113" i="196" s="1"/>
  <c r="AI159" i="196"/>
  <c r="AK159" i="196" s="1"/>
  <c r="AI178" i="196"/>
  <c r="AK178" i="196" s="1"/>
  <c r="AI206" i="196"/>
  <c r="AK206" i="196" s="1"/>
  <c r="AI75" i="196"/>
  <c r="AK75" i="196" s="1"/>
  <c r="AI106" i="196"/>
  <c r="AK106" i="196" s="1"/>
  <c r="AI173" i="196"/>
  <c r="AK173" i="196" s="1"/>
  <c r="AI41" i="196"/>
  <c r="AK41" i="196" s="1"/>
  <c r="AI129" i="196"/>
  <c r="AK129" i="196" s="1"/>
  <c r="AI184" i="196"/>
  <c r="AK184" i="196" s="1"/>
  <c r="Y46" i="196"/>
  <c r="AA46" i="196" s="1"/>
  <c r="AI188" i="196"/>
  <c r="AK188" i="196" s="1"/>
  <c r="AI96" i="196"/>
  <c r="AK96" i="196" s="1"/>
  <c r="AI99" i="196"/>
  <c r="AK99" i="196" s="1"/>
  <c r="AI153" i="196"/>
  <c r="AK153" i="196" s="1"/>
  <c r="AI199" i="196"/>
  <c r="AK199" i="196" s="1"/>
  <c r="AI201" i="196"/>
  <c r="AK201" i="196" s="1"/>
  <c r="AI68" i="196"/>
  <c r="AK68" i="196" s="1"/>
  <c r="AI171" i="196"/>
  <c r="AK171" i="196" s="1"/>
  <c r="AI88" i="196"/>
  <c r="AK88" i="196" s="1"/>
  <c r="AI83" i="196"/>
  <c r="AK83" i="196" s="1"/>
  <c r="AI134" i="196"/>
  <c r="AK134" i="196" s="1"/>
  <c r="AI179" i="196"/>
  <c r="AK179" i="196" s="1"/>
  <c r="BP24" i="197"/>
  <c r="CC24" i="197"/>
  <c r="CQ70" i="197" s="1"/>
  <c r="AR198" i="197"/>
  <c r="AZ22" i="197"/>
  <c r="CM22" i="197" s="1"/>
  <c r="AR62" i="197"/>
  <c r="BH13" i="197"/>
  <c r="BU13" i="197"/>
  <c r="CI59" i="197" s="1"/>
  <c r="AR133" i="197"/>
  <c r="CC28" i="197"/>
  <c r="CQ74" i="197" s="1"/>
  <c r="BP28" i="197"/>
  <c r="AR202" i="197"/>
  <c r="AR83" i="197"/>
  <c r="AZ43" i="197"/>
  <c r="CM43" i="197" s="1"/>
  <c r="AR19" i="197"/>
  <c r="AV19" i="197"/>
  <c r="CI19" i="197" s="1"/>
  <c r="BY27" i="197"/>
  <c r="CM73" i="197" s="1"/>
  <c r="BL27" i="197"/>
  <c r="AR174" i="197"/>
  <c r="AZ40" i="197"/>
  <c r="CM40" i="197" s="1"/>
  <c r="AR80" i="197"/>
  <c r="AR73" i="197"/>
  <c r="AZ33" i="197"/>
  <c r="CM33" i="197" s="1"/>
  <c r="AZ37" i="197"/>
  <c r="CM37" i="197" s="1"/>
  <c r="AR77" i="197"/>
  <c r="BD38" i="197"/>
  <c r="CQ38" i="197" s="1"/>
  <c r="AR118" i="197"/>
  <c r="AZ19" i="197"/>
  <c r="CM19" i="197" s="1"/>
  <c r="AR59" i="197"/>
  <c r="AV31" i="197"/>
  <c r="CI31" i="197" s="1"/>
  <c r="AR31" i="197"/>
  <c r="AR111" i="197"/>
  <c r="BD31" i="197"/>
  <c r="CQ31" i="197" s="1"/>
  <c r="AV29" i="197"/>
  <c r="CI29" i="197" s="1"/>
  <c r="AR29" i="197"/>
  <c r="BD32" i="197"/>
  <c r="CQ32" i="197" s="1"/>
  <c r="AR112" i="197"/>
  <c r="BH28" i="197"/>
  <c r="BU28" i="197"/>
  <c r="CI74" i="197" s="1"/>
  <c r="AR148" i="197"/>
  <c r="BM23" i="198" l="1"/>
  <c r="AO197" i="198"/>
  <c r="AO120" i="198"/>
  <c r="BA40" i="198"/>
  <c r="BM12" i="197"/>
  <c r="BZ12" i="197"/>
  <c r="AS159" i="197"/>
  <c r="BQ31" i="197"/>
  <c r="CD31" i="197"/>
  <c r="AS205" i="197"/>
  <c r="BQ13" i="197"/>
  <c r="CD13" i="197"/>
  <c r="AS187" i="197"/>
  <c r="AW34" i="197"/>
  <c r="AS34" i="197"/>
  <c r="BA42" i="197"/>
  <c r="AS82" i="197"/>
  <c r="BV32" i="197"/>
  <c r="BI32" i="197"/>
  <c r="AS152" i="197"/>
  <c r="AW29" i="197"/>
  <c r="AS29" i="197"/>
  <c r="AS24" i="197"/>
  <c r="AW24" i="197"/>
  <c r="BA12" i="197"/>
  <c r="AS52" i="197"/>
  <c r="BE28" i="198"/>
  <c r="AO148" i="198"/>
  <c r="BI12" i="198"/>
  <c r="AO159" i="198"/>
  <c r="AO153" i="198"/>
  <c r="BE33" i="198"/>
  <c r="AO154" i="198"/>
  <c r="BE34" i="198"/>
  <c r="BM19" i="198"/>
  <c r="AO193" i="198"/>
  <c r="AO22" i="198"/>
  <c r="AS22" i="198"/>
  <c r="AO28" i="198"/>
  <c r="AS28" i="198"/>
  <c r="BM17" i="198"/>
  <c r="AO191" i="198"/>
  <c r="AW25" i="198"/>
  <c r="AO65" i="198"/>
  <c r="BA35" i="198"/>
  <c r="AO115" i="198"/>
  <c r="AW27" i="198"/>
  <c r="AO67" i="198"/>
  <c r="BE47" i="197"/>
  <c r="AS127" i="197"/>
  <c r="AS71" i="197"/>
  <c r="BA31" i="197"/>
  <c r="BI35" i="197"/>
  <c r="BV35" i="197"/>
  <c r="AS155" i="197"/>
  <c r="BZ13" i="197"/>
  <c r="BM13" i="197"/>
  <c r="AS160" i="197"/>
  <c r="BQ20" i="197"/>
  <c r="CD20" i="197"/>
  <c r="AS194" i="197"/>
  <c r="AW32" i="198"/>
  <c r="AO72" i="198"/>
  <c r="BE29" i="197"/>
  <c r="AS109" i="197"/>
  <c r="BM15" i="198"/>
  <c r="AO189" i="198"/>
  <c r="AW9" i="198"/>
  <c r="AO49" i="198"/>
  <c r="BI20" i="198"/>
  <c r="AO167" i="198"/>
  <c r="BA30" i="198"/>
  <c r="AO110" i="198"/>
  <c r="BA45" i="197"/>
  <c r="AS85" i="197"/>
  <c r="BA44" i="197"/>
  <c r="AS84" i="197"/>
  <c r="BZ28" i="197"/>
  <c r="BM28" i="197"/>
  <c r="AS175" i="197"/>
  <c r="BM28" i="198"/>
  <c r="AO202" i="198"/>
  <c r="BA33" i="198"/>
  <c r="AO113" i="198"/>
  <c r="AO55" i="198"/>
  <c r="AW15" i="198"/>
  <c r="AO44" i="198"/>
  <c r="AS44" i="198"/>
  <c r="AS25" i="198"/>
  <c r="AO25" i="198"/>
  <c r="BA15" i="198"/>
  <c r="AO95" i="198"/>
  <c r="BI17" i="198"/>
  <c r="AO164" i="198"/>
  <c r="BE11" i="198"/>
  <c r="AO131" i="198"/>
  <c r="BI34" i="198"/>
  <c r="AO181" i="198"/>
  <c r="BA25" i="198"/>
  <c r="AO105" i="198"/>
  <c r="AW11" i="198"/>
  <c r="AO51" i="198"/>
  <c r="BV30" i="197"/>
  <c r="BI30" i="197"/>
  <c r="AS150" i="197"/>
  <c r="BA16" i="197"/>
  <c r="AS56" i="197"/>
  <c r="BZ17" i="197"/>
  <c r="BM17" i="197"/>
  <c r="AS164" i="197"/>
  <c r="BE44" i="197"/>
  <c r="AS124" i="197"/>
  <c r="AW22" i="197"/>
  <c r="AS22" i="197"/>
  <c r="BE36" i="197"/>
  <c r="AS116" i="197"/>
  <c r="BQ34" i="197"/>
  <c r="CD34" i="197"/>
  <c r="AS208" i="197"/>
  <c r="BM14" i="197"/>
  <c r="BZ14" i="197"/>
  <c r="AS161" i="197"/>
  <c r="BA29" i="197"/>
  <c r="AS69" i="197"/>
  <c r="BM10" i="198"/>
  <c r="AO184" i="198"/>
  <c r="BE42" i="197"/>
  <c r="AS122" i="197"/>
  <c r="BA36" i="198"/>
  <c r="AO116" i="198"/>
  <c r="AO20" i="198"/>
  <c r="AS20" i="198"/>
  <c r="AW22" i="198"/>
  <c r="AO62" i="198"/>
  <c r="BZ30" i="197"/>
  <c r="BM30" i="197"/>
  <c r="AS177" i="197"/>
  <c r="BQ14" i="197"/>
  <c r="CD14" i="197"/>
  <c r="AS188" i="197"/>
  <c r="BI11" i="197"/>
  <c r="BV11" i="197"/>
  <c r="AS131" i="197"/>
  <c r="AW18" i="197"/>
  <c r="AS18" i="197"/>
  <c r="AO187" i="198"/>
  <c r="BM13" i="198"/>
  <c r="AW46" i="198"/>
  <c r="AO86" i="198"/>
  <c r="BE29" i="198"/>
  <c r="AO149" i="198"/>
  <c r="BI16" i="198"/>
  <c r="AO163" i="198"/>
  <c r="AW48" i="198"/>
  <c r="AO88" i="198"/>
  <c r="AO158" i="198"/>
  <c r="BI11" i="198"/>
  <c r="BA22" i="198"/>
  <c r="AO102" i="198"/>
  <c r="BI29" i="198"/>
  <c r="AO176" i="198"/>
  <c r="AO19" i="198"/>
  <c r="AS19" i="198"/>
  <c r="BA20" i="198"/>
  <c r="AO100" i="198"/>
  <c r="BA38" i="197"/>
  <c r="AS78" i="197"/>
  <c r="AS28" i="197"/>
  <c r="AW28" i="197"/>
  <c r="AS25" i="197"/>
  <c r="AW25" i="197"/>
  <c r="AS88" i="197"/>
  <c r="BA48" i="197"/>
  <c r="BV27" i="197"/>
  <c r="BI27" i="197"/>
  <c r="AS147" i="197"/>
  <c r="BE14" i="197"/>
  <c r="AS94" i="197"/>
  <c r="BQ9" i="197"/>
  <c r="CD9" i="197"/>
  <c r="AS183" i="197"/>
  <c r="AS15" i="197"/>
  <c r="AW15" i="197"/>
  <c r="AS10" i="197"/>
  <c r="AW10" i="197"/>
  <c r="AS43" i="197"/>
  <c r="AW43" i="197"/>
  <c r="AO29" i="198"/>
  <c r="AS29" i="198"/>
  <c r="AS23" i="197"/>
  <c r="AW23" i="197"/>
  <c r="BA24" i="198"/>
  <c r="AO104" i="198"/>
  <c r="N42" i="196"/>
  <c r="O42" i="196"/>
  <c r="BE43" i="197"/>
  <c r="AS123" i="197"/>
  <c r="BA27" i="197"/>
  <c r="AS67" i="197"/>
  <c r="BQ22" i="197"/>
  <c r="CD22" i="197"/>
  <c r="AS196" i="197"/>
  <c r="BI25" i="198"/>
  <c r="AO172" i="198"/>
  <c r="BI21" i="198"/>
  <c r="AO168" i="198"/>
  <c r="BE21" i="198"/>
  <c r="AO141" i="198"/>
  <c r="BE27" i="198"/>
  <c r="AO147" i="198"/>
  <c r="AS48" i="198"/>
  <c r="AO48" i="198"/>
  <c r="AW41" i="198"/>
  <c r="AO81" i="198"/>
  <c r="BE23" i="198"/>
  <c r="AO143" i="198"/>
  <c r="BA11" i="198"/>
  <c r="AO91" i="198"/>
  <c r="AO171" i="198"/>
  <c r="BI24" i="198"/>
  <c r="AO18" i="198"/>
  <c r="AS18" i="198"/>
  <c r="AO45" i="198"/>
  <c r="AS45" i="198"/>
  <c r="BE16" i="197"/>
  <c r="AS96" i="197"/>
  <c r="AS101" i="197"/>
  <c r="BE21" i="197"/>
  <c r="BM20" i="197"/>
  <c r="BZ20" i="197"/>
  <c r="AS167" i="197"/>
  <c r="BM10" i="197"/>
  <c r="BZ10" i="197"/>
  <c r="AS157" i="197"/>
  <c r="BI20" i="197"/>
  <c r="BV20" i="197"/>
  <c r="AS140" i="197"/>
  <c r="BA36" i="197"/>
  <c r="AS76" i="197"/>
  <c r="CD16" i="197"/>
  <c r="BQ16" i="197"/>
  <c r="AS190" i="197"/>
  <c r="BI10" i="197"/>
  <c r="BV10" i="197"/>
  <c r="AS130" i="197"/>
  <c r="BV26" i="197"/>
  <c r="BI26" i="197"/>
  <c r="AS146" i="197"/>
  <c r="BQ18" i="197"/>
  <c r="CD18" i="197"/>
  <c r="AS192" i="197"/>
  <c r="BM22" i="198"/>
  <c r="AO196" i="198"/>
  <c r="BM27" i="197"/>
  <c r="BZ27" i="197"/>
  <c r="AS174" i="197"/>
  <c r="AO31" i="198"/>
  <c r="AS31" i="198"/>
  <c r="BI35" i="198"/>
  <c r="AO182" i="198"/>
  <c r="BM12" i="198"/>
  <c r="AO186" i="198"/>
  <c r="AS44" i="197"/>
  <c r="AW44" i="197"/>
  <c r="AS19" i="197"/>
  <c r="AW19" i="197"/>
  <c r="BE26" i="197"/>
  <c r="AS106" i="197"/>
  <c r="BA9" i="197"/>
  <c r="AS49" i="197"/>
  <c r="BA12" i="198"/>
  <c r="AO92" i="198"/>
  <c r="AO112" i="198"/>
  <c r="BA32" i="198"/>
  <c r="BE16" i="198"/>
  <c r="AO136" i="198"/>
  <c r="BE22" i="198"/>
  <c r="AO142" i="198"/>
  <c r="AO16" i="198"/>
  <c r="AS16" i="198"/>
  <c r="AO118" i="198"/>
  <c r="BA38" i="198"/>
  <c r="AW40" i="198"/>
  <c r="AO80" i="198"/>
  <c r="BI19" i="198"/>
  <c r="AO166" i="198"/>
  <c r="AO27" i="198"/>
  <c r="AS27" i="198"/>
  <c r="BV23" i="197"/>
  <c r="BI23" i="197"/>
  <c r="AS143" i="197"/>
  <c r="AS36" i="197"/>
  <c r="AW36" i="197"/>
  <c r="BE25" i="197"/>
  <c r="AS105" i="197"/>
  <c r="AS17" i="197"/>
  <c r="AW17" i="197"/>
  <c r="BI21" i="197"/>
  <c r="BV21" i="197"/>
  <c r="AS141" i="197"/>
  <c r="AW9" i="197"/>
  <c r="AS9" i="197"/>
  <c r="AO119" i="198"/>
  <c r="BA39" i="198"/>
  <c r="BM25" i="198"/>
  <c r="AO199" i="198"/>
  <c r="BM9" i="198"/>
  <c r="AO183" i="198"/>
  <c r="AO78" i="198"/>
  <c r="AW38" i="198"/>
  <c r="AO146" i="198"/>
  <c r="BE26" i="198"/>
  <c r="BA48" i="198"/>
  <c r="AO128" i="198"/>
  <c r="AO47" i="198"/>
  <c r="AS47" i="198"/>
  <c r="AS42" i="198"/>
  <c r="AO42" i="198"/>
  <c r="BE31" i="198"/>
  <c r="AO151" i="198"/>
  <c r="AO12" i="198"/>
  <c r="AS12" i="198"/>
  <c r="AS17" i="198"/>
  <c r="AO17" i="198"/>
  <c r="AS63" i="197"/>
  <c r="BA23" i="197"/>
  <c r="AS11" i="197"/>
  <c r="AW11" i="197"/>
  <c r="AS27" i="197"/>
  <c r="AW27" i="197"/>
  <c r="BI33" i="197"/>
  <c r="AS153" i="197"/>
  <c r="BV33" i="197"/>
  <c r="BE27" i="197"/>
  <c r="AS107" i="197"/>
  <c r="BE48" i="197"/>
  <c r="AS128" i="197"/>
  <c r="BV31" i="197"/>
  <c r="AS151" i="197"/>
  <c r="BI31" i="197"/>
  <c r="BE28" i="197"/>
  <c r="AS108" i="197"/>
  <c r="BA35" i="197"/>
  <c r="AS75" i="197"/>
  <c r="AS64" i="197"/>
  <c r="BA24" i="197"/>
  <c r="BA21" i="197"/>
  <c r="AS61" i="197"/>
  <c r="BM11" i="198"/>
  <c r="AO185" i="198"/>
  <c r="BE40" i="197"/>
  <c r="AS120" i="197"/>
  <c r="BA11" i="197"/>
  <c r="AS51" i="197"/>
  <c r="BE24" i="198"/>
  <c r="AO144" i="198"/>
  <c r="BI31" i="198"/>
  <c r="AO178" i="198"/>
  <c r="BE12" i="198"/>
  <c r="AO132" i="198"/>
  <c r="BA37" i="198"/>
  <c r="AO117" i="198"/>
  <c r="BE13" i="198"/>
  <c r="AO133" i="198"/>
  <c r="BA16" i="198"/>
  <c r="AO96" i="198"/>
  <c r="AO74" i="198"/>
  <c r="AW34" i="198"/>
  <c r="AO41" i="198"/>
  <c r="AS41" i="198"/>
  <c r="BE18" i="198"/>
  <c r="AO138" i="198"/>
  <c r="AO13" i="198"/>
  <c r="AS13" i="198"/>
  <c r="BZ26" i="197"/>
  <c r="AS173" i="197"/>
  <c r="BM26" i="197"/>
  <c r="BE39" i="197"/>
  <c r="AS119" i="197"/>
  <c r="BE11" i="197"/>
  <c r="AS91" i="197"/>
  <c r="BE20" i="197"/>
  <c r="AS100" i="197"/>
  <c r="BE17" i="197"/>
  <c r="AS97" i="197"/>
  <c r="BE46" i="197"/>
  <c r="AS126" i="197"/>
  <c r="AS41" i="197"/>
  <c r="AW41" i="197"/>
  <c r="BM9" i="197"/>
  <c r="BZ9" i="197"/>
  <c r="AS156" i="197"/>
  <c r="BA14" i="197"/>
  <c r="AS54" i="197"/>
  <c r="BE12" i="197"/>
  <c r="AS92" i="197"/>
  <c r="AO83" i="198"/>
  <c r="AW43" i="198"/>
  <c r="BA18" i="197"/>
  <c r="AS58" i="197"/>
  <c r="BI18" i="198"/>
  <c r="AO165" i="198"/>
  <c r="BI15" i="198"/>
  <c r="AO162" i="198"/>
  <c r="AW30" i="198"/>
  <c r="AO70" i="198"/>
  <c r="BA13" i="198"/>
  <c r="AO93" i="198"/>
  <c r="BA34" i="198"/>
  <c r="AO114" i="198"/>
  <c r="AO89" i="198"/>
  <c r="BA9" i="198"/>
  <c r="AW16" i="198"/>
  <c r="AO56" i="198"/>
  <c r="BE35" i="198"/>
  <c r="AO155" i="198"/>
  <c r="AS38" i="198"/>
  <c r="AO38" i="198"/>
  <c r="AO109" i="198"/>
  <c r="BA29" i="198"/>
  <c r="AO30" i="198"/>
  <c r="AS30" i="198"/>
  <c r="AS26" i="198"/>
  <c r="AO26" i="198"/>
  <c r="AS11" i="198"/>
  <c r="AO11" i="198"/>
  <c r="CD29" i="197"/>
  <c r="BQ29" i="197"/>
  <c r="AS203" i="197"/>
  <c r="BE19" i="197"/>
  <c r="AS99" i="197"/>
  <c r="BA28" i="197"/>
  <c r="AS68" i="197"/>
  <c r="BQ27" i="197"/>
  <c r="CD27" i="197"/>
  <c r="AS201" i="197"/>
  <c r="BA32" i="197"/>
  <c r="AS72" i="197"/>
  <c r="CD15" i="197"/>
  <c r="BQ15" i="197"/>
  <c r="AS189" i="197"/>
  <c r="BE35" i="197"/>
  <c r="AS115" i="197"/>
  <c r="BM11" i="197"/>
  <c r="BZ11" i="197"/>
  <c r="AS158" i="197"/>
  <c r="BE34" i="197"/>
  <c r="AS114" i="197"/>
  <c r="BE23" i="197"/>
  <c r="AS103" i="197"/>
  <c r="BA26" i="198"/>
  <c r="AO106" i="198"/>
  <c r="BZ35" i="197"/>
  <c r="BM35" i="197"/>
  <c r="AS182" i="197"/>
  <c r="BV15" i="197"/>
  <c r="BI15" i="197"/>
  <c r="AS135" i="197"/>
  <c r="AW21" i="198"/>
  <c r="AO61" i="198"/>
  <c r="BI22" i="198"/>
  <c r="AO169" i="198"/>
  <c r="BE19" i="198"/>
  <c r="AO139" i="198"/>
  <c r="AO87" i="198"/>
  <c r="AW47" i="198"/>
  <c r="AO85" i="198"/>
  <c r="AW45" i="198"/>
  <c r="BA41" i="198"/>
  <c r="AO121" i="198"/>
  <c r="BA43" i="198"/>
  <c r="AO123" i="198"/>
  <c r="AO79" i="198"/>
  <c r="AW39" i="198"/>
  <c r="AO21" i="198"/>
  <c r="AS21" i="198"/>
  <c r="AO9" i="198"/>
  <c r="AS9" i="198"/>
  <c r="BP35" i="197"/>
  <c r="BM39" i="197" s="1"/>
  <c r="BM40" i="197"/>
  <c r="CD30" i="197"/>
  <c r="BQ30" i="197"/>
  <c r="AS204" i="197"/>
  <c r="AS38" i="197"/>
  <c r="AW38" i="197"/>
  <c r="AW21" i="197"/>
  <c r="AS21" i="197"/>
  <c r="AW30" i="197"/>
  <c r="AS30" i="197"/>
  <c r="AW16" i="197"/>
  <c r="AS16" i="197"/>
  <c r="BA46" i="197"/>
  <c r="AS86" i="197"/>
  <c r="BA40" i="197"/>
  <c r="AS80" i="197"/>
  <c r="AW14" i="198"/>
  <c r="AO54" i="198"/>
  <c r="BA23" i="198"/>
  <c r="AO103" i="198"/>
  <c r="BA28" i="198"/>
  <c r="AO108" i="198"/>
  <c r="BI9" i="197"/>
  <c r="BV9" i="197"/>
  <c r="AS129" i="197"/>
  <c r="AW17" i="198"/>
  <c r="AO57" i="198"/>
  <c r="BM21" i="198"/>
  <c r="AO195" i="198"/>
  <c r="BM18" i="198"/>
  <c r="AO192" i="198"/>
  <c r="AW18" i="198"/>
  <c r="AO58" i="198"/>
  <c r="AO50" i="198"/>
  <c r="AW10" i="198"/>
  <c r="AO71" i="198"/>
  <c r="AW31" i="198"/>
  <c r="BM30" i="198"/>
  <c r="AO204" i="198"/>
  <c r="BA31" i="198"/>
  <c r="AO111" i="198"/>
  <c r="AO63" i="198"/>
  <c r="AW23" i="198"/>
  <c r="AW28" i="198"/>
  <c r="AO68" i="198"/>
  <c r="AW26" i="198"/>
  <c r="AO66" i="198"/>
  <c r="CC35" i="197"/>
  <c r="BZ40" i="197"/>
  <c r="BM22" i="197"/>
  <c r="BZ22" i="197"/>
  <c r="AS169" i="197"/>
  <c r="BE30" i="197"/>
  <c r="AS110" i="197"/>
  <c r="BE9" i="197"/>
  <c r="AS89" i="197"/>
  <c r="AW35" i="197"/>
  <c r="AS35" i="197"/>
  <c r="AS74" i="197"/>
  <c r="BA34" i="197"/>
  <c r="BI24" i="197"/>
  <c r="BV24" i="197"/>
  <c r="AS144" i="197"/>
  <c r="CD21" i="197"/>
  <c r="BQ21" i="197"/>
  <c r="AS195" i="197"/>
  <c r="BI12" i="197"/>
  <c r="AS132" i="197"/>
  <c r="BV12" i="197"/>
  <c r="CD12" i="197"/>
  <c r="BQ12" i="197"/>
  <c r="AS186" i="197"/>
  <c r="AO99" i="198"/>
  <c r="BA19" i="198"/>
  <c r="BI32" i="198"/>
  <c r="AO179" i="198"/>
  <c r="AO173" i="198"/>
  <c r="BI26" i="198"/>
  <c r="BM18" i="197"/>
  <c r="BZ18" i="197"/>
  <c r="AS165" i="197"/>
  <c r="CD28" i="197"/>
  <c r="BQ28" i="197"/>
  <c r="AS202" i="197"/>
  <c r="AS77" i="197"/>
  <c r="BA37" i="197"/>
  <c r="BE41" i="197"/>
  <c r="AS121" i="197"/>
  <c r="AO97" i="198"/>
  <c r="BA17" i="198"/>
  <c r="AO198" i="198"/>
  <c r="BM24" i="198"/>
  <c r="AS14" i="198"/>
  <c r="AO14" i="198"/>
  <c r="BM14" i="198"/>
  <c r="AO188" i="198"/>
  <c r="AW24" i="198"/>
  <c r="AO64" i="198"/>
  <c r="BM16" i="198"/>
  <c r="AO190" i="198"/>
  <c r="AW37" i="198"/>
  <c r="AO77" i="198"/>
  <c r="AW20" i="198"/>
  <c r="AO60" i="198"/>
  <c r="AO59" i="198"/>
  <c r="AW19" i="198"/>
  <c r="AO10" i="198"/>
  <c r="AS10" i="198"/>
  <c r="BE37" i="197"/>
  <c r="AS117" i="197"/>
  <c r="AW48" i="197"/>
  <c r="AS48" i="197"/>
  <c r="BQ11" i="197"/>
  <c r="CD11" i="197"/>
  <c r="AS185" i="197"/>
  <c r="AS12" i="197"/>
  <c r="AW12" i="197"/>
  <c r="BV17" i="197"/>
  <c r="BI17" i="197"/>
  <c r="AS137" i="197"/>
  <c r="BZ32" i="197"/>
  <c r="BM32" i="197"/>
  <c r="AS179" i="197"/>
  <c r="BE10" i="197"/>
  <c r="AS90" i="197"/>
  <c r="BA17" i="197"/>
  <c r="AS57" i="197"/>
  <c r="BE13" i="197"/>
  <c r="AS93" i="197"/>
  <c r="BI14" i="198"/>
  <c r="AO161" i="198"/>
  <c r="BE18" i="197"/>
  <c r="AS98" i="197"/>
  <c r="AS35" i="198"/>
  <c r="AO35" i="198"/>
  <c r="AW12" i="198"/>
  <c r="AO52" i="198"/>
  <c r="AS65" i="197"/>
  <c r="BA25" i="197"/>
  <c r="BA13" i="197"/>
  <c r="AS53" i="197"/>
  <c r="BA19" i="197"/>
  <c r="AS59" i="197"/>
  <c r="BI13" i="197"/>
  <c r="AS133" i="197"/>
  <c r="BV13" i="197"/>
  <c r="BA22" i="197"/>
  <c r="AS62" i="197"/>
  <c r="BM23" i="197"/>
  <c r="BZ23" i="197"/>
  <c r="AS170" i="197"/>
  <c r="BZ15" i="197"/>
  <c r="BM15" i="197"/>
  <c r="AS162" i="197"/>
  <c r="BI33" i="198"/>
  <c r="AO180" i="198"/>
  <c r="BI30" i="198"/>
  <c r="AO177" i="198"/>
  <c r="BM35" i="198"/>
  <c r="BJ39" i="198" s="1"/>
  <c r="BJ40" i="198"/>
  <c r="BI27" i="198"/>
  <c r="AO174" i="198"/>
  <c r="AO53" i="198"/>
  <c r="AW13" i="198"/>
  <c r="BI23" i="198"/>
  <c r="AO170" i="198"/>
  <c r="AO37" i="198"/>
  <c r="AS37" i="198"/>
  <c r="AS43" i="198"/>
  <c r="AO43" i="198"/>
  <c r="BE25" i="198"/>
  <c r="AO145" i="198"/>
  <c r="BI22" i="197"/>
  <c r="BV22" i="197"/>
  <c r="AS142" i="197"/>
  <c r="AS178" i="197"/>
  <c r="BM31" i="197"/>
  <c r="BZ31" i="197"/>
  <c r="BI18" i="197"/>
  <c r="BV18" i="197"/>
  <c r="AS138" i="197"/>
  <c r="BI25" i="197"/>
  <c r="BV25" i="197"/>
  <c r="AS145" i="197"/>
  <c r="BE24" i="197"/>
  <c r="AS104" i="197"/>
  <c r="BM33" i="198"/>
  <c r="AO207" i="198"/>
  <c r="BQ23" i="197"/>
  <c r="CD23" i="197"/>
  <c r="AS197" i="197"/>
  <c r="AS148" i="197"/>
  <c r="BV28" i="197"/>
  <c r="BI28" i="197"/>
  <c r="BM20" i="198"/>
  <c r="AO194" i="198"/>
  <c r="BA47" i="198"/>
  <c r="AO127" i="198"/>
  <c r="BM31" i="198"/>
  <c r="AO205" i="198"/>
  <c r="AO34" i="198"/>
  <c r="AS34" i="198"/>
  <c r="AO73" i="198"/>
  <c r="AW33" i="198"/>
  <c r="BE17" i="198"/>
  <c r="AO137" i="198"/>
  <c r="AS40" i="198"/>
  <c r="AO40" i="198"/>
  <c r="BE20" i="198"/>
  <c r="AO140" i="198"/>
  <c r="AS14" i="197"/>
  <c r="AW14" i="197"/>
  <c r="AS37" i="197"/>
  <c r="AW37" i="197"/>
  <c r="AS87" i="197"/>
  <c r="BA47" i="197"/>
  <c r="AS32" i="197"/>
  <c r="AW32" i="197"/>
  <c r="BA26" i="197"/>
  <c r="AS66" i="197"/>
  <c r="BA20" i="197"/>
  <c r="AS60" i="197"/>
  <c r="AS13" i="197"/>
  <c r="AW13" i="197"/>
  <c r="BV16" i="197"/>
  <c r="BI16" i="197"/>
  <c r="AS136" i="197"/>
  <c r="AS79" i="197"/>
  <c r="BA39" i="197"/>
  <c r="BQ10" i="197"/>
  <c r="CD10" i="197"/>
  <c r="AS184" i="197"/>
  <c r="BA15" i="197"/>
  <c r="AS55" i="197"/>
  <c r="BA46" i="198"/>
  <c r="AO126" i="198"/>
  <c r="AO152" i="198"/>
  <c r="BE32" i="198"/>
  <c r="AS33" i="198"/>
  <c r="AO33" i="198"/>
  <c r="AS33" i="197"/>
  <c r="AW33" i="197"/>
  <c r="AS83" i="197"/>
  <c r="BA43" i="197"/>
  <c r="AO75" i="198"/>
  <c r="AW35" i="198"/>
  <c r="AS40" i="197"/>
  <c r="AW40" i="197"/>
  <c r="BM29" i="197"/>
  <c r="BZ29" i="197"/>
  <c r="AS176" i="197"/>
  <c r="AS70" i="197"/>
  <c r="BA30" i="197"/>
  <c r="BE38" i="197"/>
  <c r="AS118" i="197"/>
  <c r="BM34" i="198"/>
  <c r="AO208" i="198"/>
  <c r="BE30" i="198"/>
  <c r="AO150" i="198"/>
  <c r="BM26" i="198"/>
  <c r="AO200" i="198"/>
  <c r="AO36" i="198"/>
  <c r="AS36" i="198"/>
  <c r="AO134" i="198"/>
  <c r="BE14" i="198"/>
  <c r="AO39" i="198"/>
  <c r="AS39" i="198"/>
  <c r="BA42" i="198"/>
  <c r="AO122" i="198"/>
  <c r="BE15" i="198"/>
  <c r="AO135" i="198"/>
  <c r="AS24" i="198"/>
  <c r="AO24" i="198"/>
  <c r="BE33" i="197"/>
  <c r="AS113" i="197"/>
  <c r="BE22" i="197"/>
  <c r="AS102" i="197"/>
  <c r="BM21" i="197"/>
  <c r="BZ21" i="197"/>
  <c r="AS168" i="197"/>
  <c r="BV34" i="197"/>
  <c r="BI34" i="197"/>
  <c r="AS154" i="197"/>
  <c r="BA10" i="197"/>
  <c r="AS50" i="197"/>
  <c r="CD19" i="197"/>
  <c r="BQ19" i="197"/>
  <c r="AS193" i="197"/>
  <c r="BM25" i="197"/>
  <c r="AS172" i="197"/>
  <c r="BZ25" i="197"/>
  <c r="AS46" i="197"/>
  <c r="AW46" i="197"/>
  <c r="BI19" i="197"/>
  <c r="BV19" i="197"/>
  <c r="AS139" i="197"/>
  <c r="BM24" i="197"/>
  <c r="BZ24" i="197"/>
  <c r="AS171" i="197"/>
  <c r="AW26" i="197"/>
  <c r="AS26" i="197"/>
  <c r="AW36" i="198"/>
  <c r="AO76" i="198"/>
  <c r="BE9" i="198"/>
  <c r="AO129" i="198"/>
  <c r="AS39" i="197"/>
  <c r="AW39" i="197"/>
  <c r="AS23" i="198"/>
  <c r="AO23" i="198"/>
  <c r="BI29" i="197"/>
  <c r="BV29" i="197"/>
  <c r="AS149" i="197"/>
  <c r="CD24" i="197"/>
  <c r="AS198" i="197"/>
  <c r="BQ24" i="197"/>
  <c r="BI28" i="198"/>
  <c r="AO175" i="198"/>
  <c r="BI13" i="198"/>
  <c r="AO160" i="198"/>
  <c r="BA27" i="198"/>
  <c r="AO107" i="198"/>
  <c r="AO94" i="198"/>
  <c r="BA14" i="198"/>
  <c r="AS32" i="198"/>
  <c r="AO32" i="198"/>
  <c r="AO98" i="198"/>
  <c r="BA18" i="198"/>
  <c r="BM32" i="198"/>
  <c r="AO206" i="198"/>
  <c r="BA21" i="198"/>
  <c r="AO101" i="198"/>
  <c r="BE10" i="198"/>
  <c r="AO130" i="198"/>
  <c r="BM33" i="197"/>
  <c r="BZ33" i="197"/>
  <c r="AS180" i="197"/>
  <c r="AS47" i="197"/>
  <c r="AW47" i="197"/>
  <c r="BQ25" i="197"/>
  <c r="CD25" i="197"/>
  <c r="AS199" i="197"/>
  <c r="BI14" i="197"/>
  <c r="BV14" i="197"/>
  <c r="AS134" i="197"/>
  <c r="BZ34" i="197"/>
  <c r="BM34" i="197"/>
  <c r="AS181" i="197"/>
  <c r="BM19" i="197"/>
  <c r="BZ19" i="197"/>
  <c r="AS166" i="197"/>
  <c r="BE15" i="197"/>
  <c r="AS95" i="197"/>
  <c r="BE31" i="197"/>
  <c r="AS111" i="197"/>
  <c r="AW29" i="198"/>
  <c r="AO69" i="198"/>
  <c r="AS31" i="197"/>
  <c r="AW31" i="197"/>
  <c r="BI9" i="198"/>
  <c r="AO156" i="198"/>
  <c r="BE32" i="197"/>
  <c r="AS112" i="197"/>
  <c r="AS73" i="197"/>
  <c r="BA33" i="197"/>
  <c r="AS81" i="197"/>
  <c r="BA41" i="197"/>
  <c r="BQ32" i="197"/>
  <c r="CD32" i="197"/>
  <c r="AS206" i="197"/>
  <c r="BI10" i="198"/>
  <c r="AO157" i="198"/>
  <c r="AO203" i="198"/>
  <c r="BM29" i="198"/>
  <c r="BA44" i="198"/>
  <c r="AO124" i="198"/>
  <c r="AW42" i="198"/>
  <c r="AO82" i="198"/>
  <c r="AS46" i="198"/>
  <c r="AO46" i="198"/>
  <c r="AO84" i="198"/>
  <c r="AW44" i="198"/>
  <c r="BM27" i="198"/>
  <c r="AO201" i="198"/>
  <c r="BA10" i="198"/>
  <c r="AO90" i="198"/>
  <c r="BA45" i="198"/>
  <c r="AO125" i="198"/>
  <c r="AS15" i="198"/>
  <c r="AO15" i="198"/>
  <c r="BQ17" i="197"/>
  <c r="CD17" i="197"/>
  <c r="AS191" i="197"/>
  <c r="CD26" i="197"/>
  <c r="BQ26" i="197"/>
  <c r="AS200" i="197"/>
  <c r="BE45" i="197"/>
  <c r="AS125" i="197"/>
  <c r="AS20" i="197"/>
  <c r="AW20" i="197"/>
  <c r="BZ16" i="197"/>
  <c r="BM16" i="197"/>
  <c r="AS163" i="197"/>
  <c r="AW45" i="197"/>
  <c r="AS45" i="197"/>
  <c r="AS42" i="197"/>
  <c r="AW42" i="197"/>
  <c r="BQ33" i="197"/>
  <c r="CD33" i="197"/>
  <c r="AS207" i="197"/>
  <c r="BB19" i="198" l="1"/>
  <c r="AP99" i="198"/>
  <c r="BJ18" i="198"/>
  <c r="AP165" i="198"/>
  <c r="BN32" i="198"/>
  <c r="AP206" i="198"/>
  <c r="BF9" i="198"/>
  <c r="AP129" i="198"/>
  <c r="AX33" i="198"/>
  <c r="AP73" i="198"/>
  <c r="BJ23" i="198"/>
  <c r="AP170" i="198"/>
  <c r="AX47" i="198"/>
  <c r="AP87" i="198"/>
  <c r="BB34" i="198"/>
  <c r="AP114" i="198"/>
  <c r="AX43" i="198"/>
  <c r="AP83" i="198"/>
  <c r="AX38" i="198"/>
  <c r="AP78" i="198"/>
  <c r="BF22" i="198"/>
  <c r="AP142" i="198"/>
  <c r="AP115" i="198"/>
  <c r="BB35" i="198"/>
  <c r="BF21" i="198"/>
  <c r="AP141" i="198"/>
  <c r="AP15" i="198"/>
  <c r="AT15" i="198"/>
  <c r="AP39" i="198"/>
  <c r="AT39" i="198"/>
  <c r="AP68" i="198"/>
  <c r="AX28" i="198"/>
  <c r="AP81" i="198"/>
  <c r="AX41" i="198"/>
  <c r="BF29" i="198"/>
  <c r="AP149" i="198"/>
  <c r="AP34" i="198"/>
  <c r="AT34" i="198"/>
  <c r="AX12" i="198"/>
  <c r="AP52" i="198"/>
  <c r="BB13" i="198"/>
  <c r="AP93" i="198"/>
  <c r="BF16" i="198"/>
  <c r="AP136" i="198"/>
  <c r="BN10" i="198"/>
  <c r="AP184" i="198"/>
  <c r="AP44" i="198"/>
  <c r="AT44" i="198"/>
  <c r="AX32" i="198"/>
  <c r="AP72" i="198"/>
  <c r="AX25" i="198"/>
  <c r="AP65" i="198"/>
  <c r="AX37" i="198"/>
  <c r="AP77" i="198"/>
  <c r="BB28" i="198"/>
  <c r="AP108" i="198"/>
  <c r="BJ31" i="198"/>
  <c r="AP178" i="198"/>
  <c r="BN22" i="198"/>
  <c r="AP196" i="198"/>
  <c r="BB18" i="198"/>
  <c r="AP98" i="198"/>
  <c r="AX36" i="198"/>
  <c r="AP76" i="198"/>
  <c r="BF14" i="198"/>
  <c r="AP134" i="198"/>
  <c r="BN31" i="198"/>
  <c r="AP205" i="198"/>
  <c r="AP53" i="198"/>
  <c r="AX13" i="198"/>
  <c r="BN16" i="198"/>
  <c r="AP190" i="198"/>
  <c r="BJ26" i="198"/>
  <c r="AP173" i="198"/>
  <c r="AP103" i="198"/>
  <c r="BB23" i="198"/>
  <c r="BJ22" i="198"/>
  <c r="AP169" i="198"/>
  <c r="BF24" i="198"/>
  <c r="AP144" i="198"/>
  <c r="BN25" i="198"/>
  <c r="AP199" i="198"/>
  <c r="AT48" i="198"/>
  <c r="AP48" i="198"/>
  <c r="AP29" i="198"/>
  <c r="AT29" i="198"/>
  <c r="AX46" i="198"/>
  <c r="AP86" i="198"/>
  <c r="AP33" i="198"/>
  <c r="AT33" i="198"/>
  <c r="BF19" i="198"/>
  <c r="AP139" i="198"/>
  <c r="AP125" i="198"/>
  <c r="BB45" i="198"/>
  <c r="AT32" i="198"/>
  <c r="AP32" i="198"/>
  <c r="BF32" i="198"/>
  <c r="AP152" i="198"/>
  <c r="BJ27" i="198"/>
  <c r="AP174" i="198"/>
  <c r="AP35" i="198"/>
  <c r="AT35" i="198"/>
  <c r="AP11" i="198"/>
  <c r="AT11" i="198"/>
  <c r="AX30" i="198"/>
  <c r="AP70" i="198"/>
  <c r="AX15" i="198"/>
  <c r="AP55" i="198"/>
  <c r="BN17" i="198"/>
  <c r="AP191" i="198"/>
  <c r="BB10" i="198"/>
  <c r="AP90" i="198"/>
  <c r="AP36" i="198"/>
  <c r="AT36" i="198"/>
  <c r="AP127" i="198"/>
  <c r="BB47" i="198"/>
  <c r="AP64" i="198"/>
  <c r="AX24" i="198"/>
  <c r="BJ32" i="198"/>
  <c r="AP179" i="198"/>
  <c r="AP111" i="198"/>
  <c r="BB31" i="198"/>
  <c r="AX21" i="198"/>
  <c r="AP61" i="198"/>
  <c r="AP17" i="198"/>
  <c r="AT17" i="198"/>
  <c r="AP112" i="198"/>
  <c r="BB32" i="198"/>
  <c r="AP147" i="198"/>
  <c r="BF27" i="198"/>
  <c r="BB33" i="198"/>
  <c r="AP113" i="198"/>
  <c r="BN9" i="198"/>
  <c r="AP183" i="198"/>
  <c r="AP63" i="198"/>
  <c r="AX23" i="198"/>
  <c r="AP156" i="198"/>
  <c r="BJ9" i="198"/>
  <c r="AP200" i="198"/>
  <c r="BN26" i="198"/>
  <c r="BB46" i="198"/>
  <c r="AP126" i="198"/>
  <c r="AP26" i="198"/>
  <c r="AT26" i="198"/>
  <c r="BJ15" i="198"/>
  <c r="AP162" i="198"/>
  <c r="AP13" i="198"/>
  <c r="AT13" i="198"/>
  <c r="AP119" i="198"/>
  <c r="BB39" i="198"/>
  <c r="BB12" i="198"/>
  <c r="AP92" i="198"/>
  <c r="BN13" i="198"/>
  <c r="AP187" i="198"/>
  <c r="AT14" i="198"/>
  <c r="AP14" i="198"/>
  <c r="AP30" i="198"/>
  <c r="AT30" i="198"/>
  <c r="BF31" i="198"/>
  <c r="AP151" i="198"/>
  <c r="BN12" i="198"/>
  <c r="AP186" i="198"/>
  <c r="AP168" i="198"/>
  <c r="BJ21" i="198"/>
  <c r="BB25" i="198"/>
  <c r="AP105" i="198"/>
  <c r="BB30" i="198"/>
  <c r="AP110" i="198"/>
  <c r="AP22" i="198"/>
  <c r="AT22" i="198"/>
  <c r="BJ13" i="198"/>
  <c r="AP160" i="198"/>
  <c r="BN34" i="198"/>
  <c r="AP208" i="198"/>
  <c r="BJ33" i="198"/>
  <c r="AP180" i="198"/>
  <c r="BJ14" i="198"/>
  <c r="AP161" i="198"/>
  <c r="AX31" i="198"/>
  <c r="AP71" i="198"/>
  <c r="AP21" i="198"/>
  <c r="AT21" i="198"/>
  <c r="AP41" i="198"/>
  <c r="AT41" i="198"/>
  <c r="AT19" i="198"/>
  <c r="AP19" i="198"/>
  <c r="AX22" i="198"/>
  <c r="AP62" i="198"/>
  <c r="AP193" i="198"/>
  <c r="BN19" i="198"/>
  <c r="BB29" i="198"/>
  <c r="AP109" i="198"/>
  <c r="AP42" i="198"/>
  <c r="AT42" i="198"/>
  <c r="AP27" i="198"/>
  <c r="AT27" i="198"/>
  <c r="BJ35" i="198"/>
  <c r="AP182" i="198"/>
  <c r="BJ25" i="198"/>
  <c r="AP172" i="198"/>
  <c r="AP176" i="198"/>
  <c r="BJ29" i="198"/>
  <c r="BJ34" i="198"/>
  <c r="AP181" i="198"/>
  <c r="BJ20" i="198"/>
  <c r="AP167" i="198"/>
  <c r="BB20" i="198"/>
  <c r="AP100" i="198"/>
  <c r="AP198" i="198"/>
  <c r="BN24" i="198"/>
  <c r="AX10" i="198"/>
  <c r="AP50" i="198"/>
  <c r="AX39" i="198"/>
  <c r="AP79" i="198"/>
  <c r="AT38" i="198"/>
  <c r="AP38" i="198"/>
  <c r="AP74" i="198"/>
  <c r="AX34" i="198"/>
  <c r="BJ19" i="198"/>
  <c r="AP166" i="198"/>
  <c r="AT45" i="198"/>
  <c r="AP45" i="198"/>
  <c r="BF30" i="198"/>
  <c r="AP150" i="198"/>
  <c r="AP46" i="198"/>
  <c r="AT46" i="198"/>
  <c r="AX42" i="198"/>
  <c r="AP82" i="198"/>
  <c r="BF20" i="198"/>
  <c r="AP140" i="198"/>
  <c r="AX18" i="198"/>
  <c r="AP58" i="198"/>
  <c r="AP123" i="198"/>
  <c r="BB43" i="198"/>
  <c r="AP96" i="198"/>
  <c r="BB16" i="198"/>
  <c r="AL16" i="196"/>
  <c r="AM16" i="196" s="1"/>
  <c r="AN16" i="196" s="1"/>
  <c r="AB18" i="196"/>
  <c r="AC18" i="196" s="1"/>
  <c r="AD18" i="196" s="1"/>
  <c r="AE18" i="196" s="1"/>
  <c r="AF18" i="196" s="1"/>
  <c r="AB4" i="196"/>
  <c r="AL4" i="196" s="1"/>
  <c r="AB11" i="196"/>
  <c r="AC11" i="196" s="1"/>
  <c r="AD11" i="196" s="1"/>
  <c r="AE11" i="196" s="1"/>
  <c r="AF11" i="196" s="1"/>
  <c r="AL14" i="196"/>
  <c r="AM14" i="196" s="1"/>
  <c r="AN14" i="196" s="1"/>
  <c r="AB22" i="196"/>
  <c r="AC22" i="196" s="1"/>
  <c r="AD22" i="196" s="1"/>
  <c r="AE22" i="196" s="1"/>
  <c r="AF22" i="196" s="1"/>
  <c r="AB34" i="196"/>
  <c r="AC34" i="196" s="1"/>
  <c r="AD34" i="196" s="1"/>
  <c r="AE34" i="196" s="1"/>
  <c r="AF34" i="196" s="1"/>
  <c r="AL35" i="196"/>
  <c r="AM35" i="196" s="1"/>
  <c r="AN35" i="196" s="1"/>
  <c r="AL60" i="196"/>
  <c r="AM60" i="196" s="1"/>
  <c r="AN60" i="196" s="1"/>
  <c r="AL80" i="196"/>
  <c r="AM80" i="196" s="1"/>
  <c r="AN80" i="196" s="1"/>
  <c r="AL20" i="196"/>
  <c r="AM20" i="196" s="1"/>
  <c r="AN20" i="196" s="1"/>
  <c r="AL8" i="196"/>
  <c r="AM8" i="196" s="1"/>
  <c r="AN8" i="196" s="1"/>
  <c r="AL26" i="196"/>
  <c r="AM26" i="196" s="1"/>
  <c r="AN26" i="196" s="1"/>
  <c r="AL13" i="196"/>
  <c r="AM13" i="196" s="1"/>
  <c r="AN13" i="196" s="1"/>
  <c r="AB14" i="196"/>
  <c r="AC14" i="196" s="1"/>
  <c r="AD14" i="196" s="1"/>
  <c r="AE14" i="196" s="1"/>
  <c r="AF14" i="196" s="1"/>
  <c r="AB17" i="196"/>
  <c r="AC17" i="196" s="1"/>
  <c r="AD17" i="196" s="1"/>
  <c r="AE17" i="196" s="1"/>
  <c r="AF17" i="196" s="1"/>
  <c r="AB20" i="196"/>
  <c r="AC20" i="196" s="1"/>
  <c r="AD20" i="196" s="1"/>
  <c r="AE20" i="196" s="1"/>
  <c r="AF20" i="196" s="1"/>
  <c r="AL34" i="196"/>
  <c r="AM34" i="196" s="1"/>
  <c r="AN34" i="196" s="1"/>
  <c r="AL40" i="196"/>
  <c r="AM40" i="196" s="1"/>
  <c r="AN40" i="196" s="1"/>
  <c r="AB49" i="196"/>
  <c r="AC49" i="196" s="1"/>
  <c r="AD49" i="196" s="1"/>
  <c r="AE49" i="196" s="1"/>
  <c r="AF49" i="196" s="1"/>
  <c r="AB8" i="196"/>
  <c r="AC8" i="196" s="1"/>
  <c r="AD8" i="196" s="1"/>
  <c r="AE8" i="196" s="1"/>
  <c r="AF8" i="196" s="1"/>
  <c r="AB9" i="196"/>
  <c r="AC9" i="196" s="1"/>
  <c r="AD9" i="196" s="1"/>
  <c r="AE9" i="196" s="1"/>
  <c r="AF9" i="196" s="1"/>
  <c r="AB10" i="196"/>
  <c r="AC10" i="196" s="1"/>
  <c r="AD10" i="196" s="1"/>
  <c r="AE10" i="196" s="1"/>
  <c r="AF10" i="196" s="1"/>
  <c r="AB27" i="196"/>
  <c r="AC27" i="196" s="1"/>
  <c r="AD27" i="196" s="1"/>
  <c r="AE27" i="196" s="1"/>
  <c r="AF27" i="196" s="1"/>
  <c r="AB19" i="196"/>
  <c r="AC19" i="196" s="1"/>
  <c r="AD19" i="196" s="1"/>
  <c r="AE19" i="196" s="1"/>
  <c r="AF19" i="196" s="1"/>
  <c r="AL25" i="196"/>
  <c r="AM25" i="196" s="1"/>
  <c r="AN25" i="196" s="1"/>
  <c r="AB26" i="196"/>
  <c r="AC26" i="196" s="1"/>
  <c r="AD26" i="196" s="1"/>
  <c r="AE26" i="196" s="1"/>
  <c r="AF26" i="196" s="1"/>
  <c r="AL36" i="196"/>
  <c r="AM36" i="196" s="1"/>
  <c r="AN36" i="196" s="1"/>
  <c r="AL47" i="196"/>
  <c r="AM47" i="196" s="1"/>
  <c r="AN47" i="196" s="1"/>
  <c r="AL74" i="196"/>
  <c r="AM74" i="196" s="1"/>
  <c r="AN74" i="196" s="1"/>
  <c r="AB12" i="196"/>
  <c r="AC12" i="196" s="1"/>
  <c r="AD12" i="196" s="1"/>
  <c r="AE12" i="196" s="1"/>
  <c r="AF12" i="196" s="1"/>
  <c r="AB13" i="196"/>
  <c r="AC13" i="196" s="1"/>
  <c r="AD13" i="196" s="1"/>
  <c r="AE13" i="196" s="1"/>
  <c r="AF13" i="196" s="1"/>
  <c r="AB21" i="196"/>
  <c r="AC21" i="196" s="1"/>
  <c r="AD21" i="196" s="1"/>
  <c r="AE21" i="196" s="1"/>
  <c r="AF21" i="196" s="1"/>
  <c r="AB32" i="196"/>
  <c r="AC32" i="196" s="1"/>
  <c r="AD32" i="196" s="1"/>
  <c r="AE32" i="196" s="1"/>
  <c r="AF32" i="196" s="1"/>
  <c r="AB38" i="196"/>
  <c r="AC38" i="196" s="1"/>
  <c r="AD38" i="196" s="1"/>
  <c r="AE38" i="196" s="1"/>
  <c r="AF38" i="196" s="1"/>
  <c r="AL41" i="196"/>
  <c r="AM41" i="196" s="1"/>
  <c r="AN41" i="196" s="1"/>
  <c r="AL76" i="196"/>
  <c r="AM76" i="196" s="1"/>
  <c r="AN76" i="196" s="1"/>
  <c r="AL17" i="196"/>
  <c r="AM17" i="196" s="1"/>
  <c r="AN17" i="196" s="1"/>
  <c r="AL29" i="196"/>
  <c r="AM29" i="196" s="1"/>
  <c r="AN29" i="196" s="1"/>
  <c r="AB43" i="196"/>
  <c r="AC43" i="196" s="1"/>
  <c r="AD43" i="196" s="1"/>
  <c r="AE43" i="196" s="1"/>
  <c r="AF43" i="196" s="1"/>
  <c r="AL53" i="196"/>
  <c r="AM53" i="196" s="1"/>
  <c r="AN53" i="196" s="1"/>
  <c r="AL57" i="196"/>
  <c r="AM57" i="196" s="1"/>
  <c r="AN57" i="196" s="1"/>
  <c r="AL78" i="196"/>
  <c r="AM78" i="196" s="1"/>
  <c r="AN78" i="196" s="1"/>
  <c r="AL15" i="196"/>
  <c r="AM15" i="196" s="1"/>
  <c r="AN15" i="196" s="1"/>
  <c r="AB30" i="196"/>
  <c r="AC30" i="196" s="1"/>
  <c r="AD30" i="196" s="1"/>
  <c r="AE30" i="196" s="1"/>
  <c r="AF30" i="196" s="1"/>
  <c r="AL48" i="196"/>
  <c r="AM48" i="196" s="1"/>
  <c r="AN48" i="196" s="1"/>
  <c r="AL59" i="196"/>
  <c r="AM59" i="196" s="1"/>
  <c r="AN59" i="196" s="1"/>
  <c r="AL82" i="196"/>
  <c r="AM82" i="196" s="1"/>
  <c r="AN82" i="196" s="1"/>
  <c r="AL87" i="196"/>
  <c r="AM87" i="196" s="1"/>
  <c r="AN87" i="196" s="1"/>
  <c r="AL92" i="196"/>
  <c r="AM92" i="196" s="1"/>
  <c r="AN92" i="196" s="1"/>
  <c r="AL97" i="196"/>
  <c r="AM97" i="196" s="1"/>
  <c r="AN97" i="196" s="1"/>
  <c r="AL102" i="196"/>
  <c r="AM102" i="196" s="1"/>
  <c r="AN102" i="196" s="1"/>
  <c r="AL107" i="196"/>
  <c r="AM107" i="196" s="1"/>
  <c r="AN107" i="196" s="1"/>
  <c r="AL112" i="196"/>
  <c r="AM112" i="196" s="1"/>
  <c r="AN112" i="196" s="1"/>
  <c r="AL117" i="196"/>
  <c r="AM117" i="196" s="1"/>
  <c r="AN117" i="196" s="1"/>
  <c r="AL122" i="196"/>
  <c r="AM122" i="196" s="1"/>
  <c r="AN122" i="196" s="1"/>
  <c r="AL127" i="196"/>
  <c r="AM127" i="196" s="1"/>
  <c r="AN127" i="196" s="1"/>
  <c r="AL132" i="196"/>
  <c r="AM132" i="196" s="1"/>
  <c r="AN132" i="196" s="1"/>
  <c r="AL137" i="196"/>
  <c r="AM137" i="196" s="1"/>
  <c r="AN137" i="196" s="1"/>
  <c r="AL142" i="196"/>
  <c r="AM142" i="196" s="1"/>
  <c r="AN142" i="196" s="1"/>
  <c r="AL147" i="196"/>
  <c r="AM147" i="196" s="1"/>
  <c r="AN147" i="196" s="1"/>
  <c r="AL152" i="196"/>
  <c r="AM152" i="196" s="1"/>
  <c r="AN152" i="196" s="1"/>
  <c r="AL157" i="196"/>
  <c r="AM157" i="196" s="1"/>
  <c r="AN157" i="196" s="1"/>
  <c r="AL162" i="196"/>
  <c r="AM162" i="196" s="1"/>
  <c r="AN162" i="196" s="1"/>
  <c r="AL167" i="196"/>
  <c r="AM167" i="196" s="1"/>
  <c r="AN167" i="196" s="1"/>
  <c r="AL172" i="196"/>
  <c r="AM172" i="196" s="1"/>
  <c r="AN172" i="196" s="1"/>
  <c r="AL177" i="196"/>
  <c r="AM177" i="196" s="1"/>
  <c r="AN177" i="196" s="1"/>
  <c r="AL182" i="196"/>
  <c r="AM182" i="196" s="1"/>
  <c r="AN182" i="196" s="1"/>
  <c r="AL187" i="196"/>
  <c r="AM187" i="196" s="1"/>
  <c r="AN187" i="196" s="1"/>
  <c r="AL192" i="196"/>
  <c r="AM192" i="196" s="1"/>
  <c r="AN192" i="196" s="1"/>
  <c r="AL197" i="196"/>
  <c r="AM197" i="196" s="1"/>
  <c r="AN197" i="196" s="1"/>
  <c r="AL202" i="196"/>
  <c r="AM202" i="196" s="1"/>
  <c r="AN202" i="196" s="1"/>
  <c r="AL207" i="196"/>
  <c r="AM207" i="196" s="1"/>
  <c r="AN207" i="196" s="1"/>
  <c r="AL19" i="196"/>
  <c r="AM19" i="196" s="1"/>
  <c r="AN19" i="196" s="1"/>
  <c r="AL37" i="196"/>
  <c r="AM37" i="196" s="1"/>
  <c r="AN37" i="196" s="1"/>
  <c r="AB50" i="196"/>
  <c r="AC50" i="196" s="1"/>
  <c r="AD50" i="196" s="1"/>
  <c r="AE50" i="196" s="1"/>
  <c r="AF50" i="196" s="1"/>
  <c r="AL61" i="196"/>
  <c r="AM61" i="196" s="1"/>
  <c r="AN61" i="196" s="1"/>
  <c r="AL18" i="196"/>
  <c r="AM18" i="196" s="1"/>
  <c r="AN18" i="196" s="1"/>
  <c r="AL12" i="196"/>
  <c r="AM12" i="196" s="1"/>
  <c r="AN12" i="196" s="1"/>
  <c r="AL22" i="196"/>
  <c r="AM22" i="196" s="1"/>
  <c r="AN22" i="196" s="1"/>
  <c r="AB23" i="196"/>
  <c r="AC23" i="196" s="1"/>
  <c r="AD23" i="196" s="1"/>
  <c r="AE23" i="196" s="1"/>
  <c r="AF23" i="196" s="1"/>
  <c r="AL21" i="196"/>
  <c r="AM21" i="196" s="1"/>
  <c r="AN21" i="196" s="1"/>
  <c r="AB35" i="196"/>
  <c r="AC35" i="196" s="1"/>
  <c r="AD35" i="196" s="1"/>
  <c r="AE35" i="196" s="1"/>
  <c r="AF35" i="196" s="1"/>
  <c r="AL73" i="196"/>
  <c r="AM73" i="196" s="1"/>
  <c r="AN73" i="196" s="1"/>
  <c r="AB33" i="196"/>
  <c r="AC33" i="196" s="1"/>
  <c r="AD33" i="196" s="1"/>
  <c r="AE33" i="196" s="1"/>
  <c r="AF33" i="196" s="1"/>
  <c r="AL43" i="196"/>
  <c r="AM43" i="196" s="1"/>
  <c r="AN43" i="196" s="1"/>
  <c r="AB46" i="196"/>
  <c r="AC46" i="196" s="1"/>
  <c r="AD46" i="196" s="1"/>
  <c r="AE46" i="196" s="1"/>
  <c r="AF46" i="196" s="1"/>
  <c r="AL56" i="196"/>
  <c r="AM56" i="196" s="1"/>
  <c r="AN56" i="196" s="1"/>
  <c r="AL75" i="196"/>
  <c r="AM75" i="196" s="1"/>
  <c r="AN75" i="196" s="1"/>
  <c r="AL9" i="196"/>
  <c r="AM9" i="196" s="1"/>
  <c r="AN9" i="196" s="1"/>
  <c r="AB15" i="196"/>
  <c r="AC15" i="196" s="1"/>
  <c r="AD15" i="196" s="1"/>
  <c r="AE15" i="196" s="1"/>
  <c r="AF15" i="196" s="1"/>
  <c r="AB51" i="196"/>
  <c r="AC51" i="196" s="1"/>
  <c r="AD51" i="196" s="1"/>
  <c r="AE51" i="196" s="1"/>
  <c r="AF51" i="196" s="1"/>
  <c r="AL111" i="196"/>
  <c r="AM111" i="196" s="1"/>
  <c r="AN111" i="196" s="1"/>
  <c r="AL115" i="196"/>
  <c r="AM115" i="196" s="1"/>
  <c r="AN115" i="196" s="1"/>
  <c r="AL161" i="196"/>
  <c r="AM161" i="196" s="1"/>
  <c r="AN161" i="196" s="1"/>
  <c r="AL168" i="196"/>
  <c r="AM168" i="196" s="1"/>
  <c r="AN168" i="196" s="1"/>
  <c r="AL178" i="196"/>
  <c r="AM178" i="196" s="1"/>
  <c r="AN178" i="196" s="1"/>
  <c r="AL188" i="196"/>
  <c r="AM188" i="196" s="1"/>
  <c r="AN188" i="196" s="1"/>
  <c r="AL198" i="196"/>
  <c r="AM198" i="196" s="1"/>
  <c r="AN198" i="196" s="1"/>
  <c r="AL208" i="196"/>
  <c r="AM208" i="196" s="1"/>
  <c r="AN208" i="196" s="1"/>
  <c r="AO208" i="196" s="1"/>
  <c r="AP208" i="196" s="1"/>
  <c r="BN34" i="196" s="1"/>
  <c r="AL39" i="196"/>
  <c r="AM39" i="196" s="1"/>
  <c r="AN39" i="196" s="1"/>
  <c r="AL66" i="196"/>
  <c r="AM66" i="196" s="1"/>
  <c r="AN66" i="196" s="1"/>
  <c r="AL69" i="196"/>
  <c r="AM69" i="196" s="1"/>
  <c r="AN69" i="196" s="1"/>
  <c r="AL84" i="196"/>
  <c r="AM84" i="196" s="1"/>
  <c r="AN84" i="196" s="1"/>
  <c r="AL123" i="196"/>
  <c r="AM123" i="196" s="1"/>
  <c r="AN123" i="196" s="1"/>
  <c r="AL134" i="196"/>
  <c r="AM134" i="196" s="1"/>
  <c r="AN134" i="196" s="1"/>
  <c r="AL165" i="196"/>
  <c r="AM165" i="196" s="1"/>
  <c r="AN165" i="196" s="1"/>
  <c r="AL175" i="196"/>
  <c r="AM175" i="196" s="1"/>
  <c r="AN175" i="196" s="1"/>
  <c r="AL185" i="196"/>
  <c r="AM185" i="196" s="1"/>
  <c r="AN185" i="196" s="1"/>
  <c r="AL195" i="196"/>
  <c r="AM195" i="196" s="1"/>
  <c r="AN195" i="196" s="1"/>
  <c r="AL205" i="196"/>
  <c r="AM205" i="196" s="1"/>
  <c r="AN205" i="196" s="1"/>
  <c r="AL51" i="196"/>
  <c r="AM51" i="196" s="1"/>
  <c r="AN51" i="196" s="1"/>
  <c r="AL81" i="196"/>
  <c r="AM81" i="196" s="1"/>
  <c r="AN81" i="196" s="1"/>
  <c r="AL96" i="196"/>
  <c r="AM96" i="196" s="1"/>
  <c r="AN96" i="196" s="1"/>
  <c r="AL100" i="196"/>
  <c r="AM100" i="196" s="1"/>
  <c r="AN100" i="196" s="1"/>
  <c r="AL146" i="196"/>
  <c r="AM146" i="196" s="1"/>
  <c r="AN146" i="196" s="1"/>
  <c r="AL150" i="196"/>
  <c r="AM150" i="196" s="1"/>
  <c r="AN150" i="196" s="1"/>
  <c r="AL72" i="196"/>
  <c r="AM72" i="196" s="1"/>
  <c r="AN72" i="196" s="1"/>
  <c r="AL108" i="196"/>
  <c r="AM108" i="196" s="1"/>
  <c r="AN108" i="196" s="1"/>
  <c r="AL119" i="196"/>
  <c r="AM119" i="196" s="1"/>
  <c r="AN119" i="196" s="1"/>
  <c r="AL158" i="196"/>
  <c r="AM158" i="196" s="1"/>
  <c r="AN158" i="196" s="1"/>
  <c r="AL11" i="196"/>
  <c r="AM11" i="196" s="1"/>
  <c r="AN11" i="196" s="1"/>
  <c r="AB29" i="196"/>
  <c r="AC29" i="196" s="1"/>
  <c r="AD29" i="196" s="1"/>
  <c r="AE29" i="196" s="1"/>
  <c r="AF29" i="196" s="1"/>
  <c r="AB42" i="196"/>
  <c r="AC42" i="196" s="1"/>
  <c r="AD42" i="196" s="1"/>
  <c r="AE42" i="196" s="1"/>
  <c r="AF42" i="196" s="1"/>
  <c r="AL85" i="196"/>
  <c r="AM85" i="196" s="1"/>
  <c r="AN85" i="196" s="1"/>
  <c r="AL131" i="196"/>
  <c r="AM131" i="196" s="1"/>
  <c r="AN131" i="196" s="1"/>
  <c r="AL135" i="196"/>
  <c r="AM135" i="196" s="1"/>
  <c r="AN135" i="196" s="1"/>
  <c r="AL49" i="196"/>
  <c r="AM49" i="196" s="1"/>
  <c r="AN49" i="196" s="1"/>
  <c r="AL55" i="196"/>
  <c r="AM55" i="196" s="1"/>
  <c r="AN55" i="196" s="1"/>
  <c r="AL23" i="196"/>
  <c r="AM23" i="196" s="1"/>
  <c r="AN23" i="196" s="1"/>
  <c r="AL42" i="196"/>
  <c r="AM42" i="196" s="1"/>
  <c r="AN42" i="196" s="1"/>
  <c r="AB45" i="196"/>
  <c r="AC45" i="196" s="1"/>
  <c r="AD45" i="196" s="1"/>
  <c r="AE45" i="196" s="1"/>
  <c r="AF45" i="196" s="1"/>
  <c r="AL46" i="196"/>
  <c r="AM46" i="196" s="1"/>
  <c r="AN46" i="196" s="1"/>
  <c r="AL58" i="196"/>
  <c r="AM58" i="196" s="1"/>
  <c r="AN58" i="196" s="1"/>
  <c r="AB25" i="196"/>
  <c r="AC25" i="196" s="1"/>
  <c r="AD25" i="196" s="1"/>
  <c r="AE25" i="196" s="1"/>
  <c r="AF25" i="196" s="1"/>
  <c r="AB28" i="196"/>
  <c r="AC28" i="196" s="1"/>
  <c r="AD28" i="196" s="1"/>
  <c r="AE28" i="196" s="1"/>
  <c r="AF28" i="196" s="1"/>
  <c r="AL38" i="196"/>
  <c r="AM38" i="196" s="1"/>
  <c r="AN38" i="196" s="1"/>
  <c r="AL52" i="196"/>
  <c r="AM52" i="196" s="1"/>
  <c r="AN52" i="196" s="1"/>
  <c r="AB31" i="196"/>
  <c r="AC31" i="196" s="1"/>
  <c r="AD31" i="196" s="1"/>
  <c r="AE31" i="196" s="1"/>
  <c r="AF31" i="196" s="1"/>
  <c r="AL32" i="196"/>
  <c r="AM32" i="196" s="1"/>
  <c r="AN32" i="196" s="1"/>
  <c r="AL70" i="196"/>
  <c r="AM70" i="196" s="1"/>
  <c r="AN70" i="196" s="1"/>
  <c r="AL113" i="196"/>
  <c r="AM113" i="196" s="1"/>
  <c r="AN113" i="196" s="1"/>
  <c r="AL124" i="196"/>
  <c r="AM124" i="196" s="1"/>
  <c r="AN124" i="196" s="1"/>
  <c r="AL166" i="196"/>
  <c r="AM166" i="196" s="1"/>
  <c r="AN166" i="196" s="1"/>
  <c r="AL176" i="196"/>
  <c r="AM176" i="196" s="1"/>
  <c r="AN176" i="196" s="1"/>
  <c r="AL186" i="196"/>
  <c r="AM186" i="196" s="1"/>
  <c r="AN186" i="196" s="1"/>
  <c r="AL196" i="196"/>
  <c r="AM196" i="196" s="1"/>
  <c r="AN196" i="196" s="1"/>
  <c r="AL206" i="196"/>
  <c r="AM206" i="196" s="1"/>
  <c r="AN206" i="196" s="1"/>
  <c r="AL33" i="196"/>
  <c r="AM33" i="196" s="1"/>
  <c r="AN33" i="196" s="1"/>
  <c r="AB37" i="196"/>
  <c r="AC37" i="196" s="1"/>
  <c r="AD37" i="196" s="1"/>
  <c r="AE37" i="196" s="1"/>
  <c r="AF37" i="196" s="1"/>
  <c r="AB44" i="196"/>
  <c r="AC44" i="196" s="1"/>
  <c r="AD44" i="196" s="1"/>
  <c r="AE44" i="196" s="1"/>
  <c r="AF44" i="196" s="1"/>
  <c r="AL45" i="196"/>
  <c r="AM45" i="196" s="1"/>
  <c r="AN45" i="196" s="1"/>
  <c r="AB48" i="196"/>
  <c r="AC48" i="196" s="1"/>
  <c r="AD48" i="196" s="1"/>
  <c r="AE48" i="196" s="1"/>
  <c r="AF48" i="196" s="1"/>
  <c r="AL86" i="196"/>
  <c r="AM86" i="196" s="1"/>
  <c r="AN86" i="196" s="1"/>
  <c r="AL90" i="196"/>
  <c r="AM90" i="196" s="1"/>
  <c r="AN90" i="196" s="1"/>
  <c r="AL136" i="196"/>
  <c r="AM136" i="196" s="1"/>
  <c r="AN136" i="196" s="1"/>
  <c r="AL140" i="196"/>
  <c r="AM140" i="196" s="1"/>
  <c r="AN140" i="196" s="1"/>
  <c r="AL163" i="196"/>
  <c r="AM163" i="196" s="1"/>
  <c r="AN163" i="196" s="1"/>
  <c r="AL173" i="196"/>
  <c r="AM173" i="196" s="1"/>
  <c r="AN173" i="196" s="1"/>
  <c r="AL183" i="196"/>
  <c r="AM183" i="196" s="1"/>
  <c r="AN183" i="196" s="1"/>
  <c r="AL193" i="196"/>
  <c r="AM193" i="196" s="1"/>
  <c r="AN193" i="196" s="1"/>
  <c r="AL203" i="196"/>
  <c r="AM203" i="196" s="1"/>
  <c r="AN203" i="196" s="1"/>
  <c r="AB40" i="196"/>
  <c r="AC40" i="196" s="1"/>
  <c r="AD40" i="196" s="1"/>
  <c r="AE40" i="196" s="1"/>
  <c r="AF40" i="196" s="1"/>
  <c r="AL62" i="196"/>
  <c r="AM62" i="196" s="1"/>
  <c r="AN62" i="196" s="1"/>
  <c r="AL65" i="196"/>
  <c r="AM65" i="196" s="1"/>
  <c r="AN65" i="196" s="1"/>
  <c r="AL83" i="196"/>
  <c r="AM83" i="196" s="1"/>
  <c r="AN83" i="196" s="1"/>
  <c r="AL94" i="196"/>
  <c r="AM94" i="196" s="1"/>
  <c r="AN94" i="196" s="1"/>
  <c r="AL133" i="196"/>
  <c r="AM133" i="196" s="1"/>
  <c r="AN133" i="196" s="1"/>
  <c r="AL144" i="196"/>
  <c r="AM144" i="196" s="1"/>
  <c r="AN144" i="196" s="1"/>
  <c r="AB24" i="196"/>
  <c r="AC24" i="196" s="1"/>
  <c r="AD24" i="196" s="1"/>
  <c r="AE24" i="196" s="1"/>
  <c r="AF24" i="196" s="1"/>
  <c r="AL28" i="196"/>
  <c r="AM28" i="196" s="1"/>
  <c r="AN28" i="196" s="1"/>
  <c r="AB36" i="196"/>
  <c r="AC36" i="196" s="1"/>
  <c r="AD36" i="196" s="1"/>
  <c r="AE36" i="196" s="1"/>
  <c r="AF36" i="196" s="1"/>
  <c r="AB47" i="196"/>
  <c r="AC47" i="196" s="1"/>
  <c r="AD47" i="196" s="1"/>
  <c r="AE47" i="196" s="1"/>
  <c r="AF47" i="196" s="1"/>
  <c r="AL71" i="196"/>
  <c r="AM71" i="196" s="1"/>
  <c r="AN71" i="196" s="1"/>
  <c r="AL77" i="196"/>
  <c r="AM77" i="196" s="1"/>
  <c r="AN77" i="196" s="1"/>
  <c r="AL106" i="196"/>
  <c r="AM106" i="196" s="1"/>
  <c r="AN106" i="196" s="1"/>
  <c r="AL110" i="196"/>
  <c r="AM110" i="196" s="1"/>
  <c r="AN110" i="196" s="1"/>
  <c r="AL156" i="196"/>
  <c r="AM156" i="196" s="1"/>
  <c r="AN156" i="196" s="1"/>
  <c r="AL160" i="196"/>
  <c r="AM160" i="196" s="1"/>
  <c r="AN160" i="196" s="1"/>
  <c r="AL68" i="196"/>
  <c r="AM68" i="196" s="1"/>
  <c r="AN68" i="196" s="1"/>
  <c r="AL118" i="196"/>
  <c r="AM118" i="196" s="1"/>
  <c r="AN118" i="196" s="1"/>
  <c r="AL129" i="196"/>
  <c r="AM129" i="196" s="1"/>
  <c r="AN129" i="196" s="1"/>
  <c r="AL10" i="196"/>
  <c r="AM10" i="196" s="1"/>
  <c r="AN10" i="196" s="1"/>
  <c r="AL31" i="196"/>
  <c r="AM31" i="196" s="1"/>
  <c r="AN31" i="196" s="1"/>
  <c r="AL44" i="196"/>
  <c r="AM44" i="196" s="1"/>
  <c r="AN44" i="196" s="1"/>
  <c r="AL27" i="196"/>
  <c r="AM27" i="196" s="1"/>
  <c r="AN27" i="196" s="1"/>
  <c r="AL30" i="196"/>
  <c r="AM30" i="196" s="1"/>
  <c r="AN30" i="196" s="1"/>
  <c r="AB39" i="196"/>
  <c r="AC39" i="196" s="1"/>
  <c r="AD39" i="196" s="1"/>
  <c r="AE39" i="196" s="1"/>
  <c r="AF39" i="196" s="1"/>
  <c r="AL24" i="196"/>
  <c r="AM24" i="196" s="1"/>
  <c r="AN24" i="196" s="1"/>
  <c r="AL54" i="196"/>
  <c r="AM54" i="196" s="1"/>
  <c r="AN54" i="196" s="1"/>
  <c r="AL114" i="196"/>
  <c r="AM114" i="196" s="1"/>
  <c r="AN114" i="196" s="1"/>
  <c r="AL153" i="196"/>
  <c r="AM153" i="196" s="1"/>
  <c r="AN153" i="196" s="1"/>
  <c r="AL130" i="196"/>
  <c r="AM130" i="196" s="1"/>
  <c r="AN130" i="196" s="1"/>
  <c r="AL184" i="196"/>
  <c r="AM184" i="196" s="1"/>
  <c r="AN184" i="196" s="1"/>
  <c r="AL50" i="196"/>
  <c r="AM50" i="196" s="1"/>
  <c r="AN50" i="196" s="1"/>
  <c r="AL99" i="196"/>
  <c r="AM99" i="196" s="1"/>
  <c r="AN99" i="196" s="1"/>
  <c r="AL138" i="196"/>
  <c r="AM138" i="196" s="1"/>
  <c r="AN138" i="196" s="1"/>
  <c r="AL179" i="196"/>
  <c r="AM179" i="196" s="1"/>
  <c r="AN179" i="196" s="1"/>
  <c r="AL201" i="196"/>
  <c r="AM201" i="196" s="1"/>
  <c r="AN201" i="196" s="1"/>
  <c r="AL93" i="196"/>
  <c r="AM93" i="196" s="1"/>
  <c r="AN93" i="196" s="1"/>
  <c r="AL154" i="196"/>
  <c r="AM154" i="196" s="1"/>
  <c r="AN154" i="196" s="1"/>
  <c r="AL180" i="196"/>
  <c r="AM180" i="196" s="1"/>
  <c r="AN180" i="196" s="1"/>
  <c r="AL116" i="196"/>
  <c r="AM116" i="196" s="1"/>
  <c r="AN116" i="196" s="1"/>
  <c r="AL139" i="196"/>
  <c r="AM139" i="196" s="1"/>
  <c r="AN139" i="196" s="1"/>
  <c r="AL174" i="196"/>
  <c r="AM174" i="196" s="1"/>
  <c r="AN174" i="196" s="1"/>
  <c r="AL63" i="196"/>
  <c r="AM63" i="196" s="1"/>
  <c r="AN63" i="196" s="1"/>
  <c r="AL101" i="196"/>
  <c r="AM101" i="196" s="1"/>
  <c r="AN101" i="196" s="1"/>
  <c r="AL155" i="196"/>
  <c r="AM155" i="196" s="1"/>
  <c r="AN155" i="196" s="1"/>
  <c r="AL191" i="196"/>
  <c r="AM191" i="196" s="1"/>
  <c r="AN191" i="196" s="1"/>
  <c r="AL109" i="196"/>
  <c r="AM109" i="196" s="1"/>
  <c r="AN109" i="196" s="1"/>
  <c r="AL148" i="196"/>
  <c r="AM148" i="196" s="1"/>
  <c r="AN148" i="196" s="1"/>
  <c r="AL169" i="196"/>
  <c r="AM169" i="196" s="1"/>
  <c r="AN169" i="196" s="1"/>
  <c r="AL64" i="196"/>
  <c r="AM64" i="196" s="1"/>
  <c r="AN64" i="196" s="1"/>
  <c r="AL125" i="196"/>
  <c r="AM125" i="196" s="1"/>
  <c r="AN125" i="196" s="1"/>
  <c r="AL170" i="196"/>
  <c r="AM170" i="196" s="1"/>
  <c r="AN170" i="196" s="1"/>
  <c r="AL79" i="196"/>
  <c r="AM79" i="196" s="1"/>
  <c r="AN79" i="196" s="1"/>
  <c r="AL95" i="196"/>
  <c r="AM95" i="196" s="1"/>
  <c r="AN95" i="196" s="1"/>
  <c r="AL141" i="196"/>
  <c r="AM141" i="196" s="1"/>
  <c r="AN141" i="196" s="1"/>
  <c r="AL103" i="196"/>
  <c r="AM103" i="196" s="1"/>
  <c r="AN103" i="196" s="1"/>
  <c r="AL181" i="196"/>
  <c r="AM181" i="196" s="1"/>
  <c r="AN181" i="196" s="1"/>
  <c r="AL209" i="196"/>
  <c r="AM209" i="196" s="1"/>
  <c r="AN209" i="196" s="1"/>
  <c r="AO209" i="196" s="1"/>
  <c r="AP209" i="196" s="1"/>
  <c r="AL104" i="196"/>
  <c r="AM104" i="196" s="1"/>
  <c r="AN104" i="196" s="1"/>
  <c r="AL143" i="196"/>
  <c r="AM143" i="196" s="1"/>
  <c r="AN143" i="196" s="1"/>
  <c r="AL204" i="196"/>
  <c r="AM204" i="196" s="1"/>
  <c r="AN204" i="196" s="1"/>
  <c r="AL120" i="196"/>
  <c r="AM120" i="196" s="1"/>
  <c r="AN120" i="196" s="1"/>
  <c r="AL171" i="196"/>
  <c r="AM171" i="196" s="1"/>
  <c r="AN171" i="196" s="1"/>
  <c r="AL199" i="196"/>
  <c r="AM199" i="196" s="1"/>
  <c r="AN199" i="196" s="1"/>
  <c r="AL89" i="196"/>
  <c r="AM89" i="196" s="1"/>
  <c r="AN89" i="196" s="1"/>
  <c r="AL128" i="196"/>
  <c r="AM128" i="196" s="1"/>
  <c r="AN128" i="196" s="1"/>
  <c r="AL200" i="196"/>
  <c r="AM200" i="196" s="1"/>
  <c r="AN200" i="196" s="1"/>
  <c r="AB41" i="196"/>
  <c r="AC41" i="196" s="1"/>
  <c r="AD41" i="196" s="1"/>
  <c r="AE41" i="196" s="1"/>
  <c r="AF41" i="196" s="1"/>
  <c r="AL67" i="196"/>
  <c r="AM67" i="196" s="1"/>
  <c r="AN67" i="196" s="1"/>
  <c r="AL105" i="196"/>
  <c r="AM105" i="196" s="1"/>
  <c r="AN105" i="196" s="1"/>
  <c r="AL151" i="196"/>
  <c r="AM151" i="196" s="1"/>
  <c r="AN151" i="196" s="1"/>
  <c r="AL98" i="196"/>
  <c r="AM98" i="196" s="1"/>
  <c r="AN98" i="196" s="1"/>
  <c r="AL159" i="196"/>
  <c r="AM159" i="196" s="1"/>
  <c r="AN159" i="196" s="1"/>
  <c r="AL194" i="196"/>
  <c r="AM194" i="196" s="1"/>
  <c r="AN194" i="196" s="1"/>
  <c r="AB16" i="196"/>
  <c r="AC16" i="196" s="1"/>
  <c r="AD16" i="196" s="1"/>
  <c r="AE16" i="196" s="1"/>
  <c r="AF16" i="196" s="1"/>
  <c r="AL121" i="196"/>
  <c r="AM121" i="196" s="1"/>
  <c r="AN121" i="196" s="1"/>
  <c r="AL189" i="196"/>
  <c r="AM189" i="196" s="1"/>
  <c r="AN189" i="196" s="1"/>
  <c r="AL145" i="196"/>
  <c r="AM145" i="196" s="1"/>
  <c r="AN145" i="196" s="1"/>
  <c r="AL190" i="196"/>
  <c r="AM190" i="196" s="1"/>
  <c r="AN190" i="196" s="1"/>
  <c r="AL149" i="196"/>
  <c r="AM149" i="196" s="1"/>
  <c r="AN149" i="196" s="1"/>
  <c r="AL164" i="196"/>
  <c r="AM164" i="196" s="1"/>
  <c r="AN164" i="196" s="1"/>
  <c r="AL126" i="196"/>
  <c r="AM126" i="196" s="1"/>
  <c r="AN126" i="196" s="1"/>
  <c r="AL88" i="196"/>
  <c r="AM88" i="196" s="1"/>
  <c r="AN88" i="196" s="1"/>
  <c r="AL91" i="196"/>
  <c r="AM91" i="196" s="1"/>
  <c r="AN91" i="196" s="1"/>
  <c r="AP102" i="198"/>
  <c r="BB22" i="198"/>
  <c r="AP20" i="198"/>
  <c r="AT20" i="198"/>
  <c r="BF11" i="198"/>
  <c r="AP131" i="198"/>
  <c r="AX9" i="198"/>
  <c r="AP49" i="198"/>
  <c r="BF34" i="198"/>
  <c r="AP154" i="198"/>
  <c r="BN14" i="198"/>
  <c r="AP188" i="198"/>
  <c r="AX11" i="198"/>
  <c r="AP51" i="198"/>
  <c r="AX44" i="198"/>
  <c r="AP84" i="198"/>
  <c r="AP24" i="198"/>
  <c r="AT24" i="198"/>
  <c r="BF25" i="198"/>
  <c r="AP145" i="198"/>
  <c r="BB17" i="198"/>
  <c r="AP97" i="198"/>
  <c r="AP155" i="198"/>
  <c r="BF35" i="198"/>
  <c r="AP47" i="198"/>
  <c r="AT47" i="198"/>
  <c r="AP80" i="198"/>
  <c r="AX40" i="198"/>
  <c r="AT31" i="198"/>
  <c r="AP31" i="198"/>
  <c r="AP18" i="198"/>
  <c r="AT18" i="198"/>
  <c r="BB36" i="198"/>
  <c r="AP116" i="198"/>
  <c r="BN27" i="198"/>
  <c r="AP201" i="198"/>
  <c r="BN20" i="198"/>
  <c r="AP194" i="198"/>
  <c r="AT28" i="198"/>
  <c r="AP28" i="198"/>
  <c r="AP107" i="198"/>
  <c r="BB27" i="198"/>
  <c r="BJ30" i="198"/>
  <c r="AP177" i="198"/>
  <c r="AT12" i="198"/>
  <c r="AP12" i="198"/>
  <c r="BJ28" i="198"/>
  <c r="AP175" i="198"/>
  <c r="BB44" i="198"/>
  <c r="AP124" i="198"/>
  <c r="AP23" i="198"/>
  <c r="AT23" i="198"/>
  <c r="AX35" i="198"/>
  <c r="AP75" i="198"/>
  <c r="AP40" i="198"/>
  <c r="AT40" i="198"/>
  <c r="BN18" i="198"/>
  <c r="AP192" i="198"/>
  <c r="AX17" i="198"/>
  <c r="AP57" i="198"/>
  <c r="BB41" i="198"/>
  <c r="AP121" i="198"/>
  <c r="BF13" i="198"/>
  <c r="AP133" i="198"/>
  <c r="BB48" i="198"/>
  <c r="AP128" i="198"/>
  <c r="AP104" i="198"/>
  <c r="BB24" i="198"/>
  <c r="BJ17" i="198"/>
  <c r="AP164" i="198"/>
  <c r="BN15" i="198"/>
  <c r="AP189" i="198"/>
  <c r="AP153" i="198"/>
  <c r="BF33" i="198"/>
  <c r="AT9" i="198"/>
  <c r="AP9" i="198"/>
  <c r="BF10" i="198"/>
  <c r="AP130" i="198"/>
  <c r="BF15" i="198"/>
  <c r="AP135" i="198"/>
  <c r="AP43" i="198"/>
  <c r="AT43" i="198"/>
  <c r="AP10" i="198"/>
  <c r="AT10" i="198"/>
  <c r="AX16" i="198"/>
  <c r="AP56" i="198"/>
  <c r="BJ24" i="198"/>
  <c r="AP171" i="198"/>
  <c r="AP158" i="198"/>
  <c r="BJ11" i="198"/>
  <c r="BJ12" i="198"/>
  <c r="AP159" i="198"/>
  <c r="AP120" i="198"/>
  <c r="BB40" i="198"/>
  <c r="AP137" i="198"/>
  <c r="BF17" i="198"/>
  <c r="BN33" i="198"/>
  <c r="AP207" i="198"/>
  <c r="AP195" i="198"/>
  <c r="BN21" i="198"/>
  <c r="BB26" i="198"/>
  <c r="AP106" i="198"/>
  <c r="AP117" i="198"/>
  <c r="BB37" i="198"/>
  <c r="BN11" i="198"/>
  <c r="AP185" i="198"/>
  <c r="AP118" i="198"/>
  <c r="BB38" i="198"/>
  <c r="BB11" i="198"/>
  <c r="AP91" i="198"/>
  <c r="AX48" i="198"/>
  <c r="AP88" i="198"/>
  <c r="AP95" i="198"/>
  <c r="BB15" i="198"/>
  <c r="BN23" i="198"/>
  <c r="AP197" i="198"/>
  <c r="AP204" i="198"/>
  <c r="BN30" i="198"/>
  <c r="AX14" i="198"/>
  <c r="AP54" i="198"/>
  <c r="BF18" i="198"/>
  <c r="AP138" i="198"/>
  <c r="BN29" i="198"/>
  <c r="AP203" i="198"/>
  <c r="BB21" i="198"/>
  <c r="AP101" i="198"/>
  <c r="AP122" i="198"/>
  <c r="BB42" i="198"/>
  <c r="AP59" i="198"/>
  <c r="AX19" i="198"/>
  <c r="BZ39" i="197"/>
  <c r="CQ81" i="197"/>
  <c r="AX45" i="198"/>
  <c r="AP85" i="198"/>
  <c r="BF26" i="198"/>
  <c r="AP146" i="198"/>
  <c r="AP67" i="198"/>
  <c r="AX27" i="198"/>
  <c r="AP148" i="198"/>
  <c r="BF28" i="198"/>
  <c r="BB14" i="198"/>
  <c r="AP94" i="198"/>
  <c r="BN28" i="198"/>
  <c r="AP202" i="198"/>
  <c r="AP69" i="198"/>
  <c r="AX29" i="198"/>
  <c r="BJ10" i="198"/>
  <c r="AP157" i="198"/>
  <c r="AP37" i="198"/>
  <c r="AT37" i="198"/>
  <c r="AP60" i="198"/>
  <c r="AX20" i="198"/>
  <c r="AX26" i="198"/>
  <c r="AP66" i="198"/>
  <c r="BB9" i="198"/>
  <c r="AP89" i="198"/>
  <c r="AP132" i="198"/>
  <c r="BF12" i="198"/>
  <c r="AT16" i="198"/>
  <c r="AP16" i="198"/>
  <c r="BF23" i="198"/>
  <c r="AP143" i="198"/>
  <c r="AP163" i="198"/>
  <c r="BJ16" i="198"/>
  <c r="AT25" i="198"/>
  <c r="AP25" i="198"/>
  <c r="BM15" i="196" l="1"/>
  <c r="CA62" i="196" s="1"/>
  <c r="AO189" i="196"/>
  <c r="AO181" i="196"/>
  <c r="BI34" i="196"/>
  <c r="BW81" i="196" s="1"/>
  <c r="BA13" i="196"/>
  <c r="CA13" i="196" s="1"/>
  <c r="AO93" i="196"/>
  <c r="AO68" i="196"/>
  <c r="AW28" i="196"/>
  <c r="BW28" i="196" s="1"/>
  <c r="BM9" i="196"/>
  <c r="CA56" i="196" s="1"/>
  <c r="AO183" i="196"/>
  <c r="AO32" i="196"/>
  <c r="AS32" i="196"/>
  <c r="BS32" i="196" s="1"/>
  <c r="BA39" i="196"/>
  <c r="CA39" i="196" s="1"/>
  <c r="AO119" i="196"/>
  <c r="BM34" i="196"/>
  <c r="BJ39" i="196"/>
  <c r="AO22" i="196"/>
  <c r="AS22" i="196"/>
  <c r="BS22" i="196" s="1"/>
  <c r="BE22" i="196"/>
  <c r="BS69" i="196" s="1"/>
  <c r="AO142" i="196"/>
  <c r="BE25" i="196"/>
  <c r="BS72" i="196" s="1"/>
  <c r="AO145" i="196"/>
  <c r="AW13" i="196"/>
  <c r="BW13" i="196" s="1"/>
  <c r="AO53" i="196"/>
  <c r="BE21" i="196"/>
  <c r="BS68" i="196" s="1"/>
  <c r="AO141" i="196"/>
  <c r="BI9" i="196"/>
  <c r="BW56" i="196" s="1"/>
  <c r="AO156" i="196"/>
  <c r="BI16" i="196"/>
  <c r="BW63" i="196" s="1"/>
  <c r="AO163" i="196"/>
  <c r="AO72" i="196"/>
  <c r="AW32" i="196"/>
  <c r="BW32" i="196" s="1"/>
  <c r="AO188" i="196"/>
  <c r="BM14" i="196"/>
  <c r="CA61" i="196" s="1"/>
  <c r="BE12" i="196"/>
  <c r="BS59" i="196" s="1"/>
  <c r="AO132" i="196"/>
  <c r="AO17" i="196"/>
  <c r="AS17" i="196"/>
  <c r="BS17" i="196" s="1"/>
  <c r="AO34" i="196"/>
  <c r="AS34" i="196"/>
  <c r="BS34" i="196" s="1"/>
  <c r="AO39" i="196"/>
  <c r="AS39" i="196"/>
  <c r="BS39" i="196" s="1"/>
  <c r="BI32" i="196"/>
  <c r="BW79" i="196" s="1"/>
  <c r="AO179" i="196"/>
  <c r="AW12" i="196"/>
  <c r="BW12" i="196" s="1"/>
  <c r="AO52" i="196"/>
  <c r="AS18" i="196"/>
  <c r="BS18" i="196" s="1"/>
  <c r="AO18" i="196"/>
  <c r="BM20" i="196"/>
  <c r="CA67" i="196" s="1"/>
  <c r="AO194" i="196"/>
  <c r="BA15" i="196"/>
  <c r="CA15" i="196" s="1"/>
  <c r="AO95" i="196"/>
  <c r="BE18" i="196"/>
  <c r="BS65" i="196" s="1"/>
  <c r="AO138" i="196"/>
  <c r="AO110" i="196"/>
  <c r="BA30" i="196"/>
  <c r="CA30" i="196" s="1"/>
  <c r="AO140" i="196"/>
  <c r="BE20" i="196"/>
  <c r="BS67" i="196" s="1"/>
  <c r="AO38" i="196"/>
  <c r="AS38" i="196"/>
  <c r="BS38" i="196" s="1"/>
  <c r="BE30" i="196"/>
  <c r="BS77" i="196" s="1"/>
  <c r="AO150" i="196"/>
  <c r="AO178" i="196"/>
  <c r="BI31" i="196"/>
  <c r="BW78" i="196" s="1"/>
  <c r="AW21" i="196"/>
  <c r="BW21" i="196" s="1"/>
  <c r="AO61" i="196"/>
  <c r="AO127" i="196"/>
  <c r="BA47" i="196"/>
  <c r="CA47" i="196" s="1"/>
  <c r="AO76" i="196"/>
  <c r="AW36" i="196"/>
  <c r="BW36" i="196" s="1"/>
  <c r="BM19" i="196"/>
  <c r="CA66" i="196" s="1"/>
  <c r="AO193" i="196"/>
  <c r="BA28" i="196"/>
  <c r="CA28" i="196" s="1"/>
  <c r="AO108" i="196"/>
  <c r="BI12" i="196"/>
  <c r="BW59" i="196" s="1"/>
  <c r="AO159" i="196"/>
  <c r="AO99" i="196"/>
  <c r="BA19" i="196"/>
  <c r="CA19" i="196" s="1"/>
  <c r="BA26" i="196"/>
  <c r="CA26" i="196" s="1"/>
  <c r="AO106" i="196"/>
  <c r="BE16" i="196"/>
  <c r="BS63" i="196" s="1"/>
  <c r="AO136" i="196"/>
  <c r="AO146" i="196"/>
  <c r="BE26" i="196"/>
  <c r="BS73" i="196" s="1"/>
  <c r="AO168" i="196"/>
  <c r="BI21" i="196"/>
  <c r="BW68" i="196" s="1"/>
  <c r="BA42" i="196"/>
  <c r="CA42" i="196" s="1"/>
  <c r="AO122" i="196"/>
  <c r="AO41" i="196"/>
  <c r="AS41" i="196"/>
  <c r="BS41" i="196" s="1"/>
  <c r="BE17" i="196"/>
  <c r="BS64" i="196" s="1"/>
  <c r="AO137" i="196"/>
  <c r="AO79" i="196"/>
  <c r="AW39" i="196"/>
  <c r="BW39" i="196" s="1"/>
  <c r="BA18" i="196"/>
  <c r="CA18" i="196" s="1"/>
  <c r="AO98" i="196"/>
  <c r="BI23" i="196"/>
  <c r="BW70" i="196" s="1"/>
  <c r="AO170" i="196"/>
  <c r="AW10" i="196"/>
  <c r="BW10" i="196" s="1"/>
  <c r="AO50" i="196"/>
  <c r="AW37" i="196"/>
  <c r="BW37" i="196" s="1"/>
  <c r="AO77" i="196"/>
  <c r="BA10" i="196"/>
  <c r="CA10" i="196" s="1"/>
  <c r="AO90" i="196"/>
  <c r="AO100" i="196"/>
  <c r="BA20" i="196"/>
  <c r="CA20" i="196" s="1"/>
  <c r="AO161" i="196"/>
  <c r="BI14" i="196"/>
  <c r="BW61" i="196" s="1"/>
  <c r="AS37" i="196"/>
  <c r="BS37" i="196" s="1"/>
  <c r="AO37" i="196"/>
  <c r="BA37" i="196"/>
  <c r="CA37" i="196" s="1"/>
  <c r="AO117" i="196"/>
  <c r="AO12" i="196"/>
  <c r="AS12" i="196"/>
  <c r="BS12" i="196" s="1"/>
  <c r="AW31" i="196"/>
  <c r="BW31" i="196" s="1"/>
  <c r="AO71" i="196"/>
  <c r="AW46" i="196"/>
  <c r="BW46" i="196" s="1"/>
  <c r="AO86" i="196"/>
  <c r="AW18" i="196"/>
  <c r="BW18" i="196" s="1"/>
  <c r="AO58" i="196"/>
  <c r="BA16" i="196"/>
  <c r="CA16" i="196" s="1"/>
  <c r="AO96" i="196"/>
  <c r="AO115" i="196"/>
  <c r="BA35" i="196"/>
  <c r="CA35" i="196" s="1"/>
  <c r="AO19" i="196"/>
  <c r="AS19" i="196"/>
  <c r="BS19" i="196" s="1"/>
  <c r="BA32" i="196"/>
  <c r="CA32" i="196" s="1"/>
  <c r="AO112" i="196"/>
  <c r="AO13" i="196"/>
  <c r="AS13" i="196"/>
  <c r="BS13" i="196" s="1"/>
  <c r="BM24" i="196"/>
  <c r="CA71" i="196" s="1"/>
  <c r="AO198" i="196"/>
  <c r="BA45" i="196"/>
  <c r="CA45" i="196" s="1"/>
  <c r="AO125" i="196"/>
  <c r="BE10" i="196"/>
  <c r="BS57" i="196" s="1"/>
  <c r="AO130" i="196"/>
  <c r="AO45" i="196"/>
  <c r="AS45" i="196"/>
  <c r="BS45" i="196" s="1"/>
  <c r="AW11" i="196"/>
  <c r="BW11" i="196" s="1"/>
  <c r="AO51" i="196"/>
  <c r="BM28" i="196"/>
  <c r="CA75" i="196" s="1"/>
  <c r="AO202" i="196"/>
  <c r="AO102" i="196"/>
  <c r="BA22" i="196"/>
  <c r="CA22" i="196" s="1"/>
  <c r="AO8" i="196"/>
  <c r="AS8" i="196"/>
  <c r="BS8" i="196" s="1"/>
  <c r="AO107" i="196"/>
  <c r="BA27" i="196"/>
  <c r="CA27" i="196" s="1"/>
  <c r="AO28" i="196"/>
  <c r="AS28" i="196"/>
  <c r="BS28" i="196" s="1"/>
  <c r="AO42" i="196"/>
  <c r="AS42" i="196"/>
  <c r="BS42" i="196" s="1"/>
  <c r="BM31" i="196"/>
  <c r="CA78" i="196" s="1"/>
  <c r="AO205" i="196"/>
  <c r="BM23" i="196"/>
  <c r="CA70" i="196" s="1"/>
  <c r="AO197" i="196"/>
  <c r="BA17" i="196"/>
  <c r="CA17" i="196" s="1"/>
  <c r="AO97" i="196"/>
  <c r="AO20" i="196"/>
  <c r="AS20" i="196"/>
  <c r="BS20" i="196" s="1"/>
  <c r="AO109" i="196"/>
  <c r="BA29" i="196"/>
  <c r="CA29" i="196" s="1"/>
  <c r="AS23" i="196"/>
  <c r="BS23" i="196" s="1"/>
  <c r="AO23" i="196"/>
  <c r="AO195" i="196"/>
  <c r="BM21" i="196"/>
  <c r="CA68" i="196" s="1"/>
  <c r="AO9" i="196"/>
  <c r="AS9" i="196"/>
  <c r="BS9" i="196" s="1"/>
  <c r="BM18" i="196"/>
  <c r="CA65" i="196" s="1"/>
  <c r="AO192" i="196"/>
  <c r="BA12" i="196"/>
  <c r="CA12" i="196" s="1"/>
  <c r="AO92" i="196"/>
  <c r="AO74" i="196"/>
  <c r="AW34" i="196"/>
  <c r="BW34" i="196" s="1"/>
  <c r="AW40" i="196"/>
  <c r="BW40" i="196" s="1"/>
  <c r="AO80" i="196"/>
  <c r="BE27" i="196"/>
  <c r="BS74" i="196" s="1"/>
  <c r="AO147" i="196"/>
  <c r="AO26" i="196"/>
  <c r="AS26" i="196"/>
  <c r="BS26" i="196" s="1"/>
  <c r="BI22" i="196"/>
  <c r="BW69" i="196" s="1"/>
  <c r="AO169" i="196"/>
  <c r="AO191" i="196"/>
  <c r="BM17" i="196"/>
  <c r="CA64" i="196" s="1"/>
  <c r="AS33" i="196"/>
  <c r="BS33" i="196" s="1"/>
  <c r="AO33" i="196"/>
  <c r="AO55" i="196"/>
  <c r="AW15" i="196"/>
  <c r="BW15" i="196" s="1"/>
  <c r="BM11" i="196"/>
  <c r="CA58" i="196" s="1"/>
  <c r="AO185" i="196"/>
  <c r="AW35" i="196"/>
  <c r="BW35" i="196" s="1"/>
  <c r="AO75" i="196"/>
  <c r="BM13" i="196"/>
  <c r="CA60" i="196" s="1"/>
  <c r="AO187" i="196"/>
  <c r="AW47" i="196"/>
  <c r="BW47" i="196" s="1"/>
  <c r="AO87" i="196"/>
  <c r="AO47" i="196"/>
  <c r="AS47" i="196"/>
  <c r="BS47" i="196" s="1"/>
  <c r="AW20" i="196"/>
  <c r="BW20" i="196" s="1"/>
  <c r="AO60" i="196"/>
  <c r="BE31" i="196"/>
  <c r="BS78" i="196" s="1"/>
  <c r="AO151" i="196"/>
  <c r="AO153" i="196"/>
  <c r="BE33" i="196"/>
  <c r="BS80" i="196" s="1"/>
  <c r="BA9" i="196"/>
  <c r="CA9" i="196" s="1"/>
  <c r="AO89" i="196"/>
  <c r="BI8" i="196"/>
  <c r="BW55" i="196" s="1"/>
  <c r="AO155" i="196"/>
  <c r="BE13" i="196"/>
  <c r="BS60" i="196" s="1"/>
  <c r="AO133" i="196"/>
  <c r="BM32" i="196"/>
  <c r="CA79" i="196" s="1"/>
  <c r="AO206" i="196"/>
  <c r="AO49" i="196"/>
  <c r="AW9" i="196"/>
  <c r="BW9" i="196" s="1"/>
  <c r="BI28" i="196"/>
  <c r="BW75" i="196" s="1"/>
  <c r="AO175" i="196"/>
  <c r="AW16" i="196"/>
  <c r="BW16" i="196" s="1"/>
  <c r="AO56" i="196"/>
  <c r="BM8" i="196"/>
  <c r="CA55" i="196" s="1"/>
  <c r="AO182" i="196"/>
  <c r="AO82" i="196"/>
  <c r="AW42" i="196"/>
  <c r="BW42" i="196" s="1"/>
  <c r="AS36" i="196"/>
  <c r="BS36" i="196" s="1"/>
  <c r="AO36" i="196"/>
  <c r="AS35" i="196"/>
  <c r="BS35" i="196" s="1"/>
  <c r="AO35" i="196"/>
  <c r="BI11" i="196"/>
  <c r="BW58" i="196" s="1"/>
  <c r="AO158" i="196"/>
  <c r="BI26" i="196"/>
  <c r="BW73" i="196" s="1"/>
  <c r="AO173" i="196"/>
  <c r="AW24" i="196"/>
  <c r="BW24" i="196" s="1"/>
  <c r="AO64" i="196"/>
  <c r="AO114" i="196"/>
  <c r="BA34" i="196"/>
  <c r="CA34" i="196" s="1"/>
  <c r="AO144" i="196"/>
  <c r="BE24" i="196"/>
  <c r="BS71" i="196" s="1"/>
  <c r="BA11" i="196"/>
  <c r="CA11" i="196" s="1"/>
  <c r="AO91" i="196"/>
  <c r="AO199" i="196"/>
  <c r="BM25" i="196"/>
  <c r="CA72" i="196" s="1"/>
  <c r="BA21" i="196"/>
  <c r="CA21" i="196" s="1"/>
  <c r="AO101" i="196"/>
  <c r="AS30" i="196"/>
  <c r="BS30" i="196" s="1"/>
  <c r="AO30" i="196"/>
  <c r="BA14" i="196"/>
  <c r="CA14" i="196" s="1"/>
  <c r="AO94" i="196"/>
  <c r="BM22" i="196"/>
  <c r="CA69" i="196" s="1"/>
  <c r="AO196" i="196"/>
  <c r="BE15" i="196"/>
  <c r="BS62" i="196" s="1"/>
  <c r="AO135" i="196"/>
  <c r="BI18" i="196"/>
  <c r="BW65" i="196" s="1"/>
  <c r="AO165" i="196"/>
  <c r="BI30" i="196"/>
  <c r="BW77" i="196" s="1"/>
  <c r="AO177" i="196"/>
  <c r="AW19" i="196"/>
  <c r="BW19" i="196" s="1"/>
  <c r="AO59" i="196"/>
  <c r="AO154" i="196"/>
  <c r="BE34" i="196"/>
  <c r="BS81" i="196" s="1"/>
  <c r="AO16" i="196"/>
  <c r="AS16" i="196"/>
  <c r="BS16" i="196" s="1"/>
  <c r="AO103" i="196"/>
  <c r="BA23" i="196"/>
  <c r="CA23" i="196" s="1"/>
  <c r="AO46" i="196"/>
  <c r="AS46" i="196"/>
  <c r="BS46" i="196" s="1"/>
  <c r="BE28" i="196"/>
  <c r="BS75" i="196" s="1"/>
  <c r="AO148" i="196"/>
  <c r="AO24" i="196"/>
  <c r="AS24" i="196"/>
  <c r="BS24" i="196" s="1"/>
  <c r="BA8" i="196"/>
  <c r="CA8" i="196" s="1"/>
  <c r="AO88" i="196"/>
  <c r="BI24" i="196"/>
  <c r="BW71" i="196" s="1"/>
  <c r="AO171" i="196"/>
  <c r="AW23" i="196"/>
  <c r="BW23" i="196" s="1"/>
  <c r="AO63" i="196"/>
  <c r="AO27" i="196"/>
  <c r="AS27" i="196"/>
  <c r="BS27" i="196" s="1"/>
  <c r="AW43" i="196"/>
  <c r="BW43" i="196" s="1"/>
  <c r="AO83" i="196"/>
  <c r="BM12" i="196"/>
  <c r="CA59" i="196" s="1"/>
  <c r="AO186" i="196"/>
  <c r="BE11" i="196"/>
  <c r="BS58" i="196" s="1"/>
  <c r="AO131" i="196"/>
  <c r="AO134" i="196"/>
  <c r="BE14" i="196"/>
  <c r="BS61" i="196" s="1"/>
  <c r="AO43" i="196"/>
  <c r="AS43" i="196"/>
  <c r="BS43" i="196" s="1"/>
  <c r="BI25" i="196"/>
  <c r="BW72" i="196" s="1"/>
  <c r="AO172" i="196"/>
  <c r="AW8" i="196"/>
  <c r="BW8" i="196" s="1"/>
  <c r="AO48" i="196"/>
  <c r="AO25" i="196"/>
  <c r="AS25" i="196"/>
  <c r="BS25" i="196" s="1"/>
  <c r="BA41" i="196"/>
  <c r="CA41" i="196" s="1"/>
  <c r="AO121" i="196"/>
  <c r="AO40" i="196"/>
  <c r="AS40" i="196"/>
  <c r="BS40" i="196" s="1"/>
  <c r="BE8" i="196"/>
  <c r="BS55" i="196" s="1"/>
  <c r="AO128" i="196"/>
  <c r="AO126" i="196"/>
  <c r="BA46" i="196"/>
  <c r="CA46" i="196" s="1"/>
  <c r="AO120" i="196"/>
  <c r="BA40" i="196"/>
  <c r="CA40" i="196" s="1"/>
  <c r="BI27" i="196"/>
  <c r="BW74" i="196" s="1"/>
  <c r="AO174" i="196"/>
  <c r="AO44" i="196"/>
  <c r="AS44" i="196"/>
  <c r="BS44" i="196" s="1"/>
  <c r="AW25" i="196"/>
  <c r="BW25" i="196" s="1"/>
  <c r="AO65" i="196"/>
  <c r="BI29" i="196"/>
  <c r="BW76" i="196" s="1"/>
  <c r="AO176" i="196"/>
  <c r="AW45" i="196"/>
  <c r="BW45" i="196" s="1"/>
  <c r="AO85" i="196"/>
  <c r="AO123" i="196"/>
  <c r="BA43" i="196"/>
  <c r="CA43" i="196" s="1"/>
  <c r="AO167" i="196"/>
  <c r="BI20" i="196"/>
  <c r="BW67" i="196" s="1"/>
  <c r="AO14" i="196"/>
  <c r="AS14" i="196"/>
  <c r="BS14" i="196" s="1"/>
  <c r="BA38" i="196"/>
  <c r="CA38" i="196" s="1"/>
  <c r="AO118" i="196"/>
  <c r="AO160" i="196"/>
  <c r="BI13" i="196"/>
  <c r="BW60" i="196" s="1"/>
  <c r="AW41" i="196"/>
  <c r="BW41" i="196" s="1"/>
  <c r="AO81" i="196"/>
  <c r="BM26" i="196"/>
  <c r="CA73" i="196" s="1"/>
  <c r="AO200" i="196"/>
  <c r="AO164" i="196"/>
  <c r="BI17" i="196"/>
  <c r="BW64" i="196" s="1"/>
  <c r="AO204" i="196"/>
  <c r="BM30" i="196"/>
  <c r="CA77" i="196" s="1"/>
  <c r="AO139" i="196"/>
  <c r="BE19" i="196"/>
  <c r="BS66" i="196" s="1"/>
  <c r="AO31" i="196"/>
  <c r="AS31" i="196"/>
  <c r="BS31" i="196" s="1"/>
  <c r="AW22" i="196"/>
  <c r="BW22" i="196" s="1"/>
  <c r="AO62" i="196"/>
  <c r="BI19" i="196"/>
  <c r="BW66" i="196" s="1"/>
  <c r="AO166" i="196"/>
  <c r="AO84" i="196"/>
  <c r="AW44" i="196"/>
  <c r="BW44" i="196" s="1"/>
  <c r="AW33" i="196"/>
  <c r="BW33" i="196" s="1"/>
  <c r="AO73" i="196"/>
  <c r="BI15" i="196"/>
  <c r="BW62" i="196" s="1"/>
  <c r="AO162" i="196"/>
  <c r="AO15" i="196"/>
  <c r="AS15" i="196"/>
  <c r="BS15" i="196" s="1"/>
  <c r="AO111" i="196"/>
  <c r="BA31" i="196"/>
  <c r="CA31" i="196" s="1"/>
  <c r="AO67" i="196"/>
  <c r="AW27" i="196"/>
  <c r="BW27" i="196" s="1"/>
  <c r="AO149" i="196"/>
  <c r="BE29" i="196"/>
  <c r="BS76" i="196" s="1"/>
  <c r="AO143" i="196"/>
  <c r="BE23" i="196"/>
  <c r="BS70" i="196" s="1"/>
  <c r="BA36" i="196"/>
  <c r="CA36" i="196" s="1"/>
  <c r="AO116" i="196"/>
  <c r="AO10" i="196"/>
  <c r="AS10" i="196"/>
  <c r="BS10" i="196" s="1"/>
  <c r="BA44" i="196"/>
  <c r="CA44" i="196" s="1"/>
  <c r="AO124" i="196"/>
  <c r="AW29" i="196"/>
  <c r="BW29" i="196" s="1"/>
  <c r="AO69" i="196"/>
  <c r="BI10" i="196"/>
  <c r="BW57" i="196" s="1"/>
  <c r="AO157" i="196"/>
  <c r="AO78" i="196"/>
  <c r="AW38" i="196"/>
  <c r="BW38" i="196" s="1"/>
  <c r="AO70" i="196"/>
  <c r="AW30" i="196"/>
  <c r="BW30" i="196" s="1"/>
  <c r="BM27" i="196"/>
  <c r="CA74" i="196" s="1"/>
  <c r="AO201" i="196"/>
  <c r="AO29" i="196"/>
  <c r="AS29" i="196"/>
  <c r="BS29" i="196" s="1"/>
  <c r="AO184" i="196"/>
  <c r="BM10" i="196"/>
  <c r="CA57" i="196" s="1"/>
  <c r="BA25" i="196"/>
  <c r="CA25" i="196" s="1"/>
  <c r="AO105" i="196"/>
  <c r="BM33" i="196"/>
  <c r="CA80" i="196" s="1"/>
  <c r="AO207" i="196"/>
  <c r="AO54" i="196"/>
  <c r="AW14" i="196"/>
  <c r="BW14" i="196" s="1"/>
  <c r="BM16" i="196"/>
  <c r="CA63" i="196" s="1"/>
  <c r="AO190" i="196"/>
  <c r="BA24" i="196"/>
  <c r="CA24" i="196" s="1"/>
  <c r="AO104" i="196"/>
  <c r="BI33" i="196"/>
  <c r="BW80" i="196" s="1"/>
  <c r="AO180" i="196"/>
  <c r="BE9" i="196"/>
  <c r="BS56" i="196" s="1"/>
  <c r="AO129" i="196"/>
  <c r="BM29" i="196"/>
  <c r="CA76" i="196" s="1"/>
  <c r="AO203" i="196"/>
  <c r="BA33" i="196"/>
  <c r="CA33" i="196" s="1"/>
  <c r="AO113" i="196"/>
  <c r="AS11" i="196"/>
  <c r="BS11" i="196" s="1"/>
  <c r="AO11" i="196"/>
  <c r="AW26" i="196"/>
  <c r="BW26" i="196" s="1"/>
  <c r="AO66" i="196"/>
  <c r="AO21" i="196"/>
  <c r="AS21" i="196"/>
  <c r="BS21" i="196" s="1"/>
  <c r="AO152" i="196"/>
  <c r="BE32" i="196"/>
  <c r="BS79" i="196" s="1"/>
  <c r="AW17" i="196"/>
  <c r="BW17" i="196" s="1"/>
  <c r="AO57" i="196"/>
  <c r="AP152" i="196" l="1"/>
  <c r="BF32" i="196"/>
  <c r="AX14" i="196"/>
  <c r="AP54" i="196"/>
  <c r="AP84" i="196"/>
  <c r="AX44" i="196"/>
  <c r="AP126" i="196"/>
  <c r="BB46" i="196"/>
  <c r="AP16" i="196"/>
  <c r="AT16" i="196"/>
  <c r="AP199" i="196"/>
  <c r="BN25" i="196"/>
  <c r="AP26" i="196"/>
  <c r="AT26" i="196"/>
  <c r="AP20" i="196"/>
  <c r="AT20" i="196"/>
  <c r="AT38" i="196"/>
  <c r="AP38" i="196"/>
  <c r="AP34" i="196"/>
  <c r="AT34" i="196"/>
  <c r="AT21" i="196"/>
  <c r="AP21" i="196"/>
  <c r="BF34" i="196"/>
  <c r="AP154" i="196"/>
  <c r="AT45" i="196"/>
  <c r="AP45" i="196"/>
  <c r="AP99" i="196"/>
  <c r="BB19" i="196"/>
  <c r="BF20" i="196"/>
  <c r="AP140" i="196"/>
  <c r="AT17" i="196"/>
  <c r="AP17" i="196"/>
  <c r="AP22" i="196"/>
  <c r="AT22" i="196"/>
  <c r="BN8" i="196"/>
  <c r="AP182" i="196"/>
  <c r="BJ23" i="196"/>
  <c r="AP170" i="196"/>
  <c r="AP10" i="196"/>
  <c r="AT10" i="196"/>
  <c r="AP14" i="196"/>
  <c r="AT14" i="196"/>
  <c r="AT47" i="196"/>
  <c r="AP47" i="196"/>
  <c r="AP66" i="196"/>
  <c r="AX26" i="196"/>
  <c r="BB25" i="196"/>
  <c r="AP105" i="196"/>
  <c r="BB36" i="196"/>
  <c r="AP116" i="196"/>
  <c r="AP62" i="196"/>
  <c r="AX22" i="196"/>
  <c r="AX19" i="196"/>
  <c r="AP59" i="196"/>
  <c r="BJ28" i="196"/>
  <c r="AP175" i="196"/>
  <c r="AX47" i="196"/>
  <c r="AP87" i="196"/>
  <c r="AX40" i="196"/>
  <c r="AP80" i="196"/>
  <c r="BN23" i="196"/>
  <c r="AP197" i="196"/>
  <c r="AP130" i="196"/>
  <c r="BF10" i="196"/>
  <c r="AX31" i="196"/>
  <c r="AP71" i="196"/>
  <c r="BB18" i="196"/>
  <c r="AP98" i="196"/>
  <c r="AP159" i="196"/>
  <c r="BJ12" i="196"/>
  <c r="BF12" i="196"/>
  <c r="AP132" i="196"/>
  <c r="BB26" i="196"/>
  <c r="AP106" i="196"/>
  <c r="AP144" i="196"/>
  <c r="BF24" i="196"/>
  <c r="BB30" i="196"/>
  <c r="AP110" i="196"/>
  <c r="CA81" i="196"/>
  <c r="BJ38" i="196"/>
  <c r="BN12" i="196"/>
  <c r="AP186" i="196"/>
  <c r="AP60" i="196"/>
  <c r="AX20" i="196"/>
  <c r="BB41" i="196"/>
  <c r="AP121" i="196"/>
  <c r="AX23" i="196"/>
  <c r="AP63" i="196"/>
  <c r="BJ30" i="196"/>
  <c r="AP177" i="196"/>
  <c r="BN13" i="196"/>
  <c r="AP187" i="196"/>
  <c r="BN31" i="196"/>
  <c r="AP205" i="196"/>
  <c r="BB45" i="196"/>
  <c r="AP125" i="196"/>
  <c r="BB28" i="196"/>
  <c r="AP108" i="196"/>
  <c r="BF18" i="196"/>
  <c r="AP138" i="196"/>
  <c r="BB39" i="196"/>
  <c r="AP119" i="196"/>
  <c r="AT12" i="196"/>
  <c r="AP12" i="196"/>
  <c r="AX39" i="196"/>
  <c r="AP79" i="196"/>
  <c r="AP188" i="196"/>
  <c r="BN14" i="196"/>
  <c r="AP114" i="196"/>
  <c r="BB34" i="196"/>
  <c r="BN32" i="196"/>
  <c r="AP206" i="196"/>
  <c r="AP29" i="196"/>
  <c r="AT29" i="196"/>
  <c r="AT42" i="196"/>
  <c r="AP42" i="196"/>
  <c r="AP72" i="196"/>
  <c r="AX32" i="196"/>
  <c r="AP32" i="196"/>
  <c r="AT32" i="196"/>
  <c r="AP58" i="196"/>
  <c r="AX18" i="196"/>
  <c r="BB11" i="196"/>
  <c r="AP91" i="196"/>
  <c r="AP31" i="196"/>
  <c r="AT31" i="196"/>
  <c r="BN24" i="196"/>
  <c r="AP198" i="196"/>
  <c r="BB8" i="196"/>
  <c r="AP88" i="196"/>
  <c r="BF15" i="196"/>
  <c r="AP135" i="196"/>
  <c r="AP173" i="196"/>
  <c r="BJ26" i="196"/>
  <c r="BF13" i="196"/>
  <c r="AP133" i="196"/>
  <c r="BN11" i="196"/>
  <c r="AP185" i="196"/>
  <c r="BN18" i="196"/>
  <c r="AP192" i="196"/>
  <c r="AT37" i="196"/>
  <c r="AP37" i="196"/>
  <c r="BN20" i="196"/>
  <c r="AP194" i="196"/>
  <c r="BJ16" i="196"/>
  <c r="AP163" i="196"/>
  <c r="BN9" i="196"/>
  <c r="AP183" i="196"/>
  <c r="BB33" i="196"/>
  <c r="AP113" i="196"/>
  <c r="AP28" i="196"/>
  <c r="AT28" i="196"/>
  <c r="AP13" i="196"/>
  <c r="AT13" i="196"/>
  <c r="AP41" i="196"/>
  <c r="AT41" i="196"/>
  <c r="AP76" i="196"/>
  <c r="AX36" i="196"/>
  <c r="AP74" i="196"/>
  <c r="AX34" i="196"/>
  <c r="AX24" i="196"/>
  <c r="AP64" i="196"/>
  <c r="BB12" i="196"/>
  <c r="AP92" i="196"/>
  <c r="AX25" i="196"/>
  <c r="AP65" i="196"/>
  <c r="BB32" i="196"/>
  <c r="AP112" i="196"/>
  <c r="BB42" i="196"/>
  <c r="AP122" i="196"/>
  <c r="AP18" i="196"/>
  <c r="AT18" i="196"/>
  <c r="BJ9" i="196"/>
  <c r="AP156" i="196"/>
  <c r="AX11" i="196"/>
  <c r="AP51" i="196"/>
  <c r="AX46" i="196"/>
  <c r="AP86" i="196"/>
  <c r="AP40" i="196"/>
  <c r="AT40" i="196"/>
  <c r="AP123" i="196"/>
  <c r="BB43" i="196"/>
  <c r="AP49" i="196"/>
  <c r="AX9" i="196"/>
  <c r="BJ24" i="196"/>
  <c r="AP171" i="196"/>
  <c r="BF17" i="196"/>
  <c r="AP137" i="196"/>
  <c r="BJ11" i="196"/>
  <c r="AP158" i="196"/>
  <c r="AP70" i="196"/>
  <c r="AX30" i="196"/>
  <c r="BB31" i="196"/>
  <c r="AP111" i="196"/>
  <c r="AP164" i="196"/>
  <c r="BJ17" i="196"/>
  <c r="AP24" i="196"/>
  <c r="AT24" i="196"/>
  <c r="AX15" i="196"/>
  <c r="AP55" i="196"/>
  <c r="AP9" i="196"/>
  <c r="AT9" i="196"/>
  <c r="AP107" i="196"/>
  <c r="BB27" i="196"/>
  <c r="BJ14" i="196"/>
  <c r="AP161" i="196"/>
  <c r="BB47" i="196"/>
  <c r="AP127" i="196"/>
  <c r="AX28" i="196"/>
  <c r="AP68" i="196"/>
  <c r="BB44" i="196"/>
  <c r="AP124" i="196"/>
  <c r="AX10" i="196"/>
  <c r="AP50" i="196"/>
  <c r="BN33" i="196"/>
  <c r="AP207" i="196"/>
  <c r="AP117" i="196"/>
  <c r="BB37" i="196"/>
  <c r="AP203" i="196"/>
  <c r="BN29" i="196"/>
  <c r="BJ29" i="196"/>
  <c r="AP176" i="196"/>
  <c r="AP204" i="196"/>
  <c r="BN30" i="196"/>
  <c r="BN22" i="196"/>
  <c r="AP196" i="196"/>
  <c r="BN26" i="196"/>
  <c r="AP200" i="196"/>
  <c r="BF28" i="196"/>
  <c r="AP148" i="196"/>
  <c r="BB14" i="196"/>
  <c r="AP94" i="196"/>
  <c r="AP35" i="196"/>
  <c r="AT35" i="196"/>
  <c r="BB9" i="196"/>
  <c r="AP89" i="196"/>
  <c r="AP33" i="196"/>
  <c r="AT33" i="196"/>
  <c r="AX21" i="196"/>
  <c r="AP61" i="196"/>
  <c r="AX12" i="196"/>
  <c r="AP52" i="196"/>
  <c r="AP141" i="196"/>
  <c r="BF21" i="196"/>
  <c r="BB13" i="196"/>
  <c r="AP93" i="196"/>
  <c r="BJ18" i="196"/>
  <c r="AP165" i="196"/>
  <c r="AX35" i="196"/>
  <c r="AP75" i="196"/>
  <c r="BJ25" i="196"/>
  <c r="AP172" i="196"/>
  <c r="AP78" i="196"/>
  <c r="AX38" i="196"/>
  <c r="AP15" i="196"/>
  <c r="AT15" i="196"/>
  <c r="AT44" i="196"/>
  <c r="AP44" i="196"/>
  <c r="AT43" i="196"/>
  <c r="AP43" i="196"/>
  <c r="BN21" i="196"/>
  <c r="AP195" i="196"/>
  <c r="AP8" i="196"/>
  <c r="AT8" i="196"/>
  <c r="AP19" i="196"/>
  <c r="AT19" i="196"/>
  <c r="AP100" i="196"/>
  <c r="BB20" i="196"/>
  <c r="AP168" i="196"/>
  <c r="BJ21" i="196"/>
  <c r="BF22" i="196"/>
  <c r="AP142" i="196"/>
  <c r="BF8" i="196"/>
  <c r="AP128" i="196"/>
  <c r="AX16" i="196"/>
  <c r="AP56" i="196"/>
  <c r="BB15" i="196"/>
  <c r="AP95" i="196"/>
  <c r="AP139" i="196"/>
  <c r="BF19" i="196"/>
  <c r="AX8" i="196"/>
  <c r="AP48" i="196"/>
  <c r="AP67" i="196"/>
  <c r="AX27" i="196"/>
  <c r="BJ8" i="196"/>
  <c r="AP155" i="196"/>
  <c r="BJ33" i="196"/>
  <c r="AP180" i="196"/>
  <c r="BB24" i="196"/>
  <c r="AP104" i="196"/>
  <c r="BJ10" i="196"/>
  <c r="AP157" i="196"/>
  <c r="BJ15" i="196"/>
  <c r="AP162" i="196"/>
  <c r="AX41" i="196"/>
  <c r="AP81" i="196"/>
  <c r="BJ27" i="196"/>
  <c r="AP174" i="196"/>
  <c r="AP30" i="196"/>
  <c r="AT30" i="196"/>
  <c r="AP36" i="196"/>
  <c r="AT36" i="196"/>
  <c r="AT23" i="196"/>
  <c r="AP23" i="196"/>
  <c r="BB10" i="196"/>
  <c r="AP90" i="196"/>
  <c r="BJ32" i="196"/>
  <c r="AP179" i="196"/>
  <c r="AX13" i="196"/>
  <c r="AP53" i="196"/>
  <c r="AX43" i="196"/>
  <c r="AP83" i="196"/>
  <c r="BF23" i="196"/>
  <c r="AP143" i="196"/>
  <c r="AP149" i="196"/>
  <c r="BF29" i="196"/>
  <c r="AP134" i="196"/>
  <c r="BF14" i="196"/>
  <c r="AP46" i="196"/>
  <c r="AT46" i="196"/>
  <c r="BF33" i="196"/>
  <c r="AP153" i="196"/>
  <c r="BN17" i="196"/>
  <c r="AP191" i="196"/>
  <c r="BB22" i="196"/>
  <c r="AP102" i="196"/>
  <c r="BB35" i="196"/>
  <c r="AP115" i="196"/>
  <c r="BF26" i="196"/>
  <c r="AP146" i="196"/>
  <c r="BJ31" i="196"/>
  <c r="AP178" i="196"/>
  <c r="BJ34" i="196"/>
  <c r="AP181" i="196"/>
  <c r="BF27" i="196"/>
  <c r="AP147" i="196"/>
  <c r="BJ20" i="196"/>
  <c r="AP167" i="196"/>
  <c r="BF9" i="196"/>
  <c r="AP129" i="196"/>
  <c r="AP57" i="196"/>
  <c r="AX17" i="196"/>
  <c r="BN16" i="196"/>
  <c r="AP190" i="196"/>
  <c r="AX29" i="196"/>
  <c r="AP69" i="196"/>
  <c r="AP73" i="196"/>
  <c r="AX33" i="196"/>
  <c r="BF11" i="196"/>
  <c r="AP131" i="196"/>
  <c r="BB21" i="196"/>
  <c r="AP101" i="196"/>
  <c r="BF31" i="196"/>
  <c r="AP151" i="196"/>
  <c r="AP169" i="196"/>
  <c r="BJ22" i="196"/>
  <c r="BN28" i="196"/>
  <c r="AP202" i="196"/>
  <c r="AP96" i="196"/>
  <c r="BB16" i="196"/>
  <c r="AX37" i="196"/>
  <c r="AP77" i="196"/>
  <c r="BF16" i="196"/>
  <c r="AP136" i="196"/>
  <c r="BF30" i="196"/>
  <c r="AP150" i="196"/>
  <c r="BF25" i="196"/>
  <c r="AP145" i="196"/>
  <c r="AP189" i="196"/>
  <c r="BN15" i="196"/>
  <c r="BB38" i="196"/>
  <c r="AP118" i="196"/>
  <c r="BJ19" i="196"/>
  <c r="AP166" i="196"/>
  <c r="BB17" i="196"/>
  <c r="AP97" i="196"/>
  <c r="AT27" i="196"/>
  <c r="AP27" i="196"/>
  <c r="AP11" i="196"/>
  <c r="AT11" i="196"/>
  <c r="BN10" i="196"/>
  <c r="AP184" i="196"/>
  <c r="AX45" i="196"/>
  <c r="AP85" i="196"/>
  <c r="BN19" i="196"/>
  <c r="AP193" i="196"/>
  <c r="AP25" i="196"/>
  <c r="AT25" i="196"/>
  <c r="BN27" i="196"/>
  <c r="AP201" i="196"/>
  <c r="BJ13" i="196"/>
  <c r="AP160" i="196"/>
  <c r="BB40" i="196"/>
  <c r="AP120" i="196"/>
  <c r="BB23" i="196"/>
  <c r="AP103" i="196"/>
  <c r="AX42" i="196"/>
  <c r="AP82" i="196"/>
  <c r="AP109" i="196"/>
  <c r="BB29" i="196"/>
  <c r="AP39" i="196"/>
  <c r="AT39" i="196"/>
</calcChain>
</file>

<file path=xl/comments1.xml><?xml version="1.0" encoding="utf-8"?>
<comments xmlns="http://schemas.openxmlformats.org/spreadsheetml/2006/main">
  <authors>
    <author>user</author>
  </authors>
  <commentList>
    <comment ref="V22" authorId="0" shapeId="0">
      <text>
        <r>
          <rPr>
            <b/>
            <sz val="8"/>
            <rFont val="Tahoma"/>
            <family val="2"/>
            <charset val="222"/>
          </rPr>
          <t>user:</t>
        </r>
        <r>
          <rPr>
            <sz val="8"/>
            <rFont val="Tahoma"/>
            <family val="2"/>
            <charset val="222"/>
          </rPr>
          <t xml:space="preserve">
คิดไว้ตามสูตร</t>
        </r>
      </text>
    </comment>
    <comment ref="V23" authorId="0" shapeId="0">
      <text>
        <r>
          <rPr>
            <b/>
            <sz val="8"/>
            <rFont val="Tahoma"/>
            <family val="2"/>
            <charset val="222"/>
          </rPr>
          <t>user:</t>
        </r>
        <r>
          <rPr>
            <sz val="8"/>
            <rFont val="Tahoma"/>
            <family val="2"/>
            <charset val="222"/>
          </rPr>
          <t xml:space="preserve">
ประมาณจากความจริงจาก
รายการคำนวณคร่าว ๆ 
ด้านขวามือ
</t>
        </r>
      </text>
    </comment>
    <comment ref="Y27" authorId="0" shapeId="0">
      <text>
        <r>
          <rPr>
            <b/>
            <sz val="8"/>
            <rFont val="Tahoma"/>
            <family val="2"/>
            <charset val="222"/>
          </rPr>
          <t>user:</t>
        </r>
        <r>
          <rPr>
            <sz val="8"/>
            <rFont val="Tahoma"/>
            <family val="2"/>
            <charset val="222"/>
          </rPr>
          <t xml:space="preserve">
ตัวเลขเวลาที่เพิ่มขึ้นที่คำนวณคร่าว ๆ ไว้หลังจากเพิ่ม นน. บรรทุกเป็น 4.3 ตัน</t>
        </r>
      </text>
    </comment>
  </commentList>
</comments>
</file>

<file path=xl/sharedStrings.xml><?xml version="1.0" encoding="utf-8"?>
<sst xmlns="http://schemas.openxmlformats.org/spreadsheetml/2006/main" count="7399" uniqueCount="755">
  <si>
    <t xml:space="preserve">          ชื่อโครงการ</t>
  </si>
  <si>
    <t xml:space="preserve">          สถานที่ก่อสร้าง</t>
  </si>
  <si>
    <t xml:space="preserve">          หน่วยงานเจ้าของโครงการ</t>
  </si>
  <si>
    <t>ฝนชุก</t>
  </si>
  <si>
    <t>ไหล่ทางกว้างข้างละ</t>
  </si>
  <si>
    <t>หนา</t>
  </si>
  <si>
    <t>งานทรายรองพื้น</t>
  </si>
  <si>
    <t>บาท / ลบ.ม.</t>
  </si>
  <si>
    <t>ไม่มี</t>
  </si>
  <si>
    <t xml:space="preserve">  ม.</t>
  </si>
  <si>
    <t>บาท/ลิตร</t>
  </si>
  <si>
    <t>กม.</t>
  </si>
  <si>
    <t>ค่าบรรทุก</t>
  </si>
  <si>
    <t>บาท/ตัน</t>
  </si>
  <si>
    <t>บาท/ลบ.ม.</t>
  </si>
  <si>
    <t>รถบรรทุก 6 ล้อ</t>
  </si>
  <si>
    <t>ขนาด</t>
  </si>
  <si>
    <t>รถบรรทุก 10 ล้อ</t>
  </si>
  <si>
    <t>ความยาว</t>
  </si>
  <si>
    <t>จำนวน</t>
  </si>
  <si>
    <t>หน่วย</t>
  </si>
  <si>
    <t>หมายเหตุ</t>
  </si>
  <si>
    <t>ลวดผูกเหล็ก</t>
  </si>
  <si>
    <t>คณะกรรมการกำหนดราคากลาง</t>
  </si>
  <si>
    <t>ต้น</t>
  </si>
  <si>
    <t>ตะปู</t>
  </si>
  <si>
    <t>กก.</t>
  </si>
  <si>
    <t>สรุปผลการคำนวณ</t>
  </si>
  <si>
    <t>งาน Pavement In-Place Recycling</t>
  </si>
  <si>
    <t>ตร.ม.</t>
  </si>
  <si>
    <t>แบบสรุปราคากลาง  ผิวทางแอสฟัลต์คอนกรีต  ปรท.5</t>
  </si>
  <si>
    <t>แบบสรุปการประมาณราคางานก่อสร้างทาง  สะพาน  และท่อเหลียม</t>
  </si>
  <si>
    <t xml:space="preserve"> ปรับปรุงผิวจราจรแบบแอสฟัลท์ติกคอนกรีต รหัสสายทาง อบ.ถ.34-029  ถนนเทศบาล 14/1 บ้านม่วงสามสิบ  หมู่ 12 </t>
  </si>
  <si>
    <t>กว้าง (6.00-12.00) เมตร ยาว 228.5 เมตร หนา 0.05 เมตร หรือมีพื้นผิวแอสฟัลส์ติกคอนกรีตที่ไม่น้อยกว่า 1,777.00  ตร.ม.</t>
  </si>
  <si>
    <t>ตำบลม่วงสามสิบ อำเภอม่วงสามสิบ จังหวัดอุบลราชธานี</t>
  </si>
  <si>
    <t xml:space="preserve">   ม. 12 บ้านม่วงสามสิบ  ตำบลม่วงสามสิบ อำเภอม่วงสามสิบ จังหวัดอุบลราชธานี</t>
  </si>
  <si>
    <t xml:space="preserve">          ปริมาณงาน</t>
  </si>
  <si>
    <t xml:space="preserve"> -งานผิวจราจรเอสฟัลท์ติกคอนกรีตถนนกว้าง (6.00-12.00) เมตร   ยาว 228.5  เมตร   </t>
  </si>
  <si>
    <t>หรือมีพื้นผิวแอสฟัลส์ติกคอนกรีตที่ไม่น้อยกว่า 1,777.00  ตร.ม.</t>
  </si>
  <si>
    <t>(รายละเอียดตามแบบงานถนนแอสฟัลท์ติกอนกรีตที่เทศบาลตำบลม่วงสามสิบกำหนด)</t>
  </si>
  <si>
    <t xml:space="preserve"> - ป้ายชื่อโครงการ 1 ป้าย</t>
  </si>
  <si>
    <r>
      <rPr>
        <b/>
        <sz val="16"/>
        <rFont val="TH SarabunIT๙"/>
        <family val="2"/>
        <charset val="222"/>
      </rPr>
      <t xml:space="preserve">          ประมาณการตามแบบที่ ช 7/2567    </t>
    </r>
    <r>
      <rPr>
        <sz val="16"/>
        <rFont val="TH SarabunIT๙"/>
        <family val="2"/>
        <charset val="222"/>
      </rPr>
      <t>ปร.4 จำนวน  2   แผ่น</t>
    </r>
  </si>
  <si>
    <t xml:space="preserve">         ประมาณราคาเมื่อวันที่</t>
  </si>
  <si>
    <t>ลำดับ</t>
  </si>
  <si>
    <t>รายการ</t>
  </si>
  <si>
    <t>รวมราคากลางงานก่อสร้าง</t>
  </si>
  <si>
    <t>ค่างานต้นทุนงานทาง</t>
  </si>
  <si>
    <t>Factor F</t>
  </si>
  <si>
    <t xml:space="preserve"> - เงินล่วงหน้าจ่าย </t>
  </si>
  <si>
    <t>ป้ายชื่อโครงการ</t>
  </si>
  <si>
    <t xml:space="preserve"> - เงินประกันผลงานหัก </t>
  </si>
  <si>
    <t xml:space="preserve"> - ดอกเบี้ยเงินกู้ </t>
  </si>
  <si>
    <t xml:space="preserve"> - ค่าภาษีมูลค่าเพิ่ม </t>
  </si>
  <si>
    <t xml:space="preserve"> - พื้นที่</t>
  </si>
  <si>
    <t>รวมค่าก่อสร้าง</t>
  </si>
  <si>
    <t>สรุป</t>
  </si>
  <si>
    <t>คิดเป็นเงินค่าก่อสร้างประมาณ</t>
  </si>
  <si>
    <t>(ลงชื่อ)....................................................... กรรมการ</t>
  </si>
  <si>
    <t xml:space="preserve">   ว่าที่ ร.ต.................................................กรรมการและเลขานุการ</t>
  </si>
  <si>
    <t xml:space="preserve">          (นางสาวเนตรนภา  วิริยะกุล)</t>
  </si>
  <si>
    <t xml:space="preserve">                    (สมโชค  สุราช)</t>
  </si>
  <si>
    <t xml:space="preserve">     เจ้าพนักงานธุรการได้ปฏิบัติงาน</t>
  </si>
  <si>
    <t xml:space="preserve">                วิศวกรโยธาปฏิบัติการ</t>
  </si>
  <si>
    <t>(ลงชื่อ)................................................... ประธานกรรมการ</t>
  </si>
  <si>
    <t xml:space="preserve">                  (นางสาวทัศนพร  มงคลเสริม)</t>
  </si>
  <si>
    <t xml:space="preserve">                 นักวิชาการศึกษาชำนาญการ</t>
  </si>
  <si>
    <t xml:space="preserve">ว่าที่ร.ต.                                         ผู้ประมาณราคา </t>
  </si>
  <si>
    <t xml:space="preserve">(สมโชค   สุราช)
</t>
  </si>
  <si>
    <t xml:space="preserve">วิศวกรโยธาปฎิบัติการ รักษาราชการแทน
</t>
  </si>
  <si>
    <t>ผู้อำนวยการกองช่าง</t>
  </si>
  <si>
    <t xml:space="preserve">จ่าเอก                                         ผู้ตรวจ </t>
  </si>
  <si>
    <t xml:space="preserve">(ปีย์ธนา  พนาดร)
</t>
  </si>
  <si>
    <t xml:space="preserve">รองปลัดเทศบาล รักษาราชการแทน
</t>
  </si>
  <si>
    <t xml:space="preserve">ปลัดเทศบาลตำบลม่วงสามสิบ
</t>
  </si>
  <si>
    <t>ลงชื่อ                                       เห็นชอบ</t>
  </si>
  <si>
    <t xml:space="preserve">  ลงชื่อ                                  อนุมัติ</t>
  </si>
  <si>
    <t>(นายนิพนธ์     ถิระโคตร)</t>
  </si>
  <si>
    <t>(นายวัชระ      รักพันธ์)</t>
  </si>
  <si>
    <t>รองนายกเทศมนตรีตำบลม่วงสามสิบ</t>
  </si>
  <si>
    <t xml:space="preserve">นายกเทศมนตรีตำบลม่วงสามสิบ
</t>
  </si>
  <si>
    <t>ลงชื่อ                                    ผู้ประมาณราคา</t>
  </si>
  <si>
    <t xml:space="preserve">                                                                            (ว่าที่ร้อยตรีสมโชค  สุราช)    </t>
  </si>
  <si>
    <t xml:space="preserve">                                                                               วิศวกรโยธาปฎิบัติการ</t>
  </si>
  <si>
    <t>ลงชื่อ                                   ผู้ตรวจสอบ</t>
  </si>
  <si>
    <t xml:space="preserve">                                                                               ( นายอนุเทพ  อินทร์งาม )</t>
  </si>
  <si>
    <t xml:space="preserve">                                                                                 ผู้อำนวยการกองช่าง</t>
  </si>
  <si>
    <t>รวม</t>
  </si>
  <si>
    <t>บาท</t>
  </si>
  <si>
    <t>@</t>
  </si>
  <si>
    <t>บาท / ตัน</t>
  </si>
  <si>
    <t>=</t>
  </si>
  <si>
    <t xml:space="preserve"> </t>
  </si>
  <si>
    <t>เมตร</t>
  </si>
  <si>
    <t>ตัน</t>
  </si>
  <si>
    <t>บาท/วัน</t>
  </si>
  <si>
    <t>ลำดับที่</t>
  </si>
  <si>
    <t>ไม้แบบ</t>
  </si>
  <si>
    <t>ค่าแรง</t>
  </si>
  <si>
    <t>ระยะขนส่ง</t>
  </si>
  <si>
    <r>
      <rPr>
        <b/>
        <sz val="26"/>
        <color indexed="10"/>
        <rFont val="Browallia New"/>
        <family val="2"/>
        <charset val="222"/>
      </rPr>
      <t xml:space="preserve">กรุณาป้อนข้อมูลในแถบ     </t>
    </r>
    <r>
      <rPr>
        <b/>
        <sz val="26"/>
        <color indexed="13"/>
        <rFont val="Browallia New"/>
        <family val="2"/>
        <charset val="222"/>
      </rPr>
      <t xml:space="preserve">สีเหลือง </t>
    </r>
  </si>
  <si>
    <t>side slope</t>
  </si>
  <si>
    <t xml:space="preserve"> 1 : </t>
  </si>
  <si>
    <t>ผิวทางหนา</t>
  </si>
  <si>
    <t>1)</t>
  </si>
  <si>
    <t>2)</t>
  </si>
  <si>
    <t>3)</t>
  </si>
  <si>
    <t>ถนนคอนกรีตเสริมเหล็ก</t>
  </si>
  <si>
    <t>STA.</t>
  </si>
  <si>
    <t>ระยะ</t>
  </si>
  <si>
    <t>ดินตัด  (Cut)</t>
  </si>
  <si>
    <t>ดินถม (Fill)</t>
  </si>
  <si>
    <t>cut</t>
  </si>
  <si>
    <t>fill</t>
  </si>
  <si>
    <t>ผิวทางกว้าง</t>
  </si>
  <si>
    <t>งานถางป่าขุดตอ กว้าง</t>
  </si>
  <si>
    <t>รวมผิว+ไหล่ทาง</t>
  </si>
  <si>
    <t>งานชั้นวัสดุคัดเลือก</t>
  </si>
  <si>
    <t>งานรองพื้นทาง</t>
  </si>
  <si>
    <t>งานปรับเกลียคันทางเดิม</t>
  </si>
  <si>
    <t>งานวัสดุคัดเลือก</t>
  </si>
  <si>
    <t>งานรองพื้นทางลูกรัง</t>
  </si>
  <si>
    <t>งานชั้นพื้นทาง</t>
  </si>
  <si>
    <t>งาน prime coat</t>
  </si>
  <si>
    <t>งานผิวทาง</t>
  </si>
  <si>
    <t>งานไหล่ทาง</t>
  </si>
  <si>
    <t>งานทรายรองพื้นใต้คอนกรีต</t>
  </si>
  <si>
    <t>งานลูกรังไหล่ทาง</t>
  </si>
  <si>
    <t>งานขุดตอถางป่า</t>
  </si>
  <si>
    <t>งานผิวทางลูกรัง</t>
  </si>
  <si>
    <t>(ควรกรอกที่ละ 25 ม.)</t>
  </si>
  <si>
    <t>ลบ.ม.</t>
  </si>
  <si>
    <t>ม.</t>
  </si>
  <si>
    <t>ระยะผิวบน</t>
  </si>
  <si>
    <t>ระยะผิวล่าง</t>
  </si>
  <si>
    <t>กว้างเฉลี่ย</t>
  </si>
  <si>
    <t>ตารางสรุปค่าดำเนินการและค่าเสื่อมราคา</t>
  </si>
  <si>
    <t xml:space="preserve">     ลักษณะงาน</t>
  </si>
  <si>
    <t xml:space="preserve">  หน่วย</t>
  </si>
  <si>
    <t>ค่าดำเนินการ</t>
  </si>
  <si>
    <t>บาท/หน่วย</t>
  </si>
  <si>
    <t>ปกติ</t>
  </si>
  <si>
    <t>งานถางป่าขุดตอ</t>
  </si>
  <si>
    <t xml:space="preserve">  ขนาดเบา</t>
  </si>
  <si>
    <t xml:space="preserve">  ตรม.</t>
  </si>
  <si>
    <t xml:space="preserve">  ขนาดกลาง</t>
  </si>
  <si>
    <t xml:space="preserve">  ขนาดหนัก</t>
  </si>
  <si>
    <t>งานดินคันทาง</t>
  </si>
  <si>
    <t xml:space="preserve">  ขุด-ขน</t>
  </si>
  <si>
    <t>ลบม. หลวม</t>
  </si>
  <si>
    <t xml:space="preserve">  บดทับ</t>
  </si>
  <si>
    <t>ลบม. แน่น</t>
  </si>
  <si>
    <t>งานตัด-ขึ้นรูปคันทาง</t>
  </si>
  <si>
    <t xml:space="preserve">  ดิน-ขุดตัด</t>
  </si>
  <si>
    <t>ลบม. ปกติ</t>
  </si>
  <si>
    <t xml:space="preserve">  หินผุ-ขุดตัด</t>
  </si>
  <si>
    <t xml:space="preserve">     -ดันและตัก</t>
  </si>
  <si>
    <t xml:space="preserve">  หินแข็ง-เจาะระเบิด</t>
  </si>
  <si>
    <t>งานวัสดุคัดเลือก ลูกรังรองพื้นทาง</t>
  </si>
  <si>
    <t xml:space="preserve">  ผสม (ผสมกับวัสดุอื่นๆ)</t>
  </si>
  <si>
    <t>งานไหล่ทางลูกรัง ผสม-บดทับ</t>
  </si>
  <si>
    <t>งานพื้นทาง(หินคลุก)</t>
  </si>
  <si>
    <t xml:space="preserve">  ผสม (Blend)</t>
  </si>
  <si>
    <t>งานตัดแต่งขั้นบันได</t>
  </si>
  <si>
    <t>งานขุดรื้อคันทางเดิมแล้วบดทับ</t>
  </si>
  <si>
    <t xml:space="preserve"> ลูกรัง 10 ซม.</t>
  </si>
  <si>
    <t xml:space="preserve"> หินคลุก 10 ซม.</t>
  </si>
  <si>
    <t>งานราดยางไพรม์โค้ด</t>
  </si>
  <si>
    <t>งานราดยางแทคโค้ด</t>
  </si>
  <si>
    <t>งานผิวทางแบบบาง</t>
  </si>
  <si>
    <t xml:space="preserve"> ชั้นเดียว (1/2")</t>
  </si>
  <si>
    <t xml:space="preserve"> ชั้นเดียว (3/4")</t>
  </si>
  <si>
    <t xml:space="preserve"> สองชั้น (3/4"+3/8")</t>
  </si>
  <si>
    <t xml:space="preserve"> สองชั้น (1"+1/2")</t>
  </si>
  <si>
    <t>งานเคลือบหิน ขจัดฝุ่น (Pre-coat)</t>
  </si>
  <si>
    <t>งานผิวทางแอสฟัลติกคอนกรีต</t>
  </si>
  <si>
    <t xml:space="preserve"> ค่าผสมวัสดุแอสฟัลติกคอนกรีต</t>
  </si>
  <si>
    <t xml:space="preserve">  ตัน</t>
  </si>
  <si>
    <t xml:space="preserve"> ค่าขนส่งอุปกรณ์ 80 ตัน ระยะทางขนส่ง 100-300 กม.</t>
  </si>
  <si>
    <t xml:space="preserve"> ค่าติดตั้งเครื่องผสม</t>
  </si>
  <si>
    <t xml:space="preserve">  ครั้ง</t>
  </si>
  <si>
    <t xml:space="preserve">  บนผิวไพรม์โค้ด</t>
  </si>
  <si>
    <t xml:space="preserve">  บนผิวแทคโค้ด</t>
  </si>
  <si>
    <t>งานผิวทางคอนกรีต</t>
  </si>
  <si>
    <t xml:space="preserve"> ด่าผสมคอนกรีต</t>
  </si>
  <si>
    <t xml:space="preserve">  ลบม.</t>
  </si>
  <si>
    <t xml:space="preserve"> ด่าขนส่งคอนกรีต</t>
  </si>
  <si>
    <t>ลบม./กม.</t>
  </si>
  <si>
    <t xml:space="preserve"> ค่าแบบข้างคิดตามยาว 2 ข้าง</t>
  </si>
  <si>
    <t xml:space="preserve">  เมตร</t>
  </si>
  <si>
    <t xml:space="preserve"> ด่าปูผิวคอนกรีต</t>
  </si>
  <si>
    <t xml:space="preserve"> ด่าตัดรอยต่อคอนกรีต และหยอดยาง</t>
  </si>
  <si>
    <t xml:space="preserve"> ด่าหยอดยางรอยต่อคอนกรีต</t>
  </si>
  <si>
    <t xml:space="preserve"> ค่าบ่มผิวทางคอนกรีต</t>
  </si>
  <si>
    <t>งาน stabilized layer</t>
  </si>
  <si>
    <t xml:space="preserve"> ค่าผสมวัสดุ ลูกรัง</t>
  </si>
  <si>
    <t xml:space="preserve"> ค่าบ่มวัสดุ  ลูกรัง</t>
  </si>
  <si>
    <t xml:space="preserve"> ค่าผสมวัสดุ หินคลุก</t>
  </si>
  <si>
    <t xml:space="preserve"> ค่าบ่มวัสดุ  หินคลุก</t>
  </si>
  <si>
    <t>งาน Pavement  In  Place  Recycling</t>
  </si>
  <si>
    <t>ขุดลึกเฉลี่ย 15 ซม.</t>
  </si>
  <si>
    <t>ตรม.</t>
  </si>
  <si>
    <t>ขุดลึกเฉลี่ย 20 ซม.</t>
  </si>
  <si>
    <t>ขุดลึกเฉลี่ย 25 ซม.</t>
  </si>
  <si>
    <t>ขุดลึกเฉลี่ย 30 ซม.</t>
  </si>
  <si>
    <t>งาน Slurry Seal</t>
  </si>
  <si>
    <t>งาน Fog  Spray</t>
  </si>
  <si>
    <t>งาน Hot Mixed  Recycling</t>
  </si>
  <si>
    <t>ขุดลึก  3  ซม.</t>
  </si>
  <si>
    <t>ขุดลึก  4  ซม.</t>
  </si>
  <si>
    <t>ขุดลึก  5  ซม.</t>
  </si>
  <si>
    <t>ขุดลึก  6  ซม.</t>
  </si>
  <si>
    <t>งาน Milling</t>
  </si>
  <si>
    <t>ขุดลึก  10  ซม.</t>
  </si>
  <si>
    <t xml:space="preserve">   ค่า</t>
  </si>
  <si>
    <t xml:space="preserve">ค่าเสื่อมราคา </t>
  </si>
  <si>
    <t xml:space="preserve"> รวมค่างาน </t>
  </si>
  <si>
    <t>ลำ</t>
  </si>
  <si>
    <t>ดำเนินการ</t>
  </si>
  <si>
    <t>( บาท )</t>
  </si>
  <si>
    <t>ดับ</t>
  </si>
  <si>
    <t xml:space="preserve">    -ตัก</t>
  </si>
  <si>
    <t xml:space="preserve">       -ดันและตัก</t>
  </si>
  <si>
    <t xml:space="preserve"> ผิวAC 5 ซม.</t>
  </si>
  <si>
    <t xml:space="preserve"> งานปูลาดและบดทับ ผิวACหนา5ซม.</t>
  </si>
  <si>
    <t>ตารางค่าดำเนินการและค่าเสื่อมราคา</t>
  </si>
  <si>
    <t>ราคาน้ำมันเชื้อเพลิงโซล่า ที่ อำเภอเมือง  15.00 - 50.00  บาท / ลิตร</t>
  </si>
  <si>
    <t xml:space="preserve"> ( ราคาเครื่องจักร 2558 )</t>
  </si>
  <si>
    <t>ลักษณะงาน</t>
  </si>
  <si>
    <t>ค่าเสื่อมราคา (บาท)</t>
  </si>
  <si>
    <t>รวมค่างาน  (บาท)</t>
  </si>
  <si>
    <t>เริ่มแก้ไข</t>
  </si>
  <si>
    <t xml:space="preserve">  ขุด - ขน</t>
  </si>
  <si>
    <t>ลบม.  หลวม</t>
  </si>
  <si>
    <t>ลบม.  แน่น</t>
  </si>
  <si>
    <t>งานตัด - ขึ้นรูปคันทาง</t>
  </si>
  <si>
    <t xml:space="preserve">  ดิน - ขุดตัด</t>
  </si>
  <si>
    <t>ลบม.  ปกติ</t>
  </si>
  <si>
    <t xml:space="preserve">         - ตัก</t>
  </si>
  <si>
    <t xml:space="preserve">  หินผุ - ขุดตัด</t>
  </si>
  <si>
    <t xml:space="preserve">         - ดันและตัก</t>
  </si>
  <si>
    <t xml:space="preserve">  หินแข็ง - เจาะระเบิด</t>
  </si>
  <si>
    <t xml:space="preserve">  ผสม ( ผสมกับวัสดุอื่นๆ )</t>
  </si>
  <si>
    <t>งานไหล่ทางลูกรัง ผสม - บดทับ</t>
  </si>
  <si>
    <t>งานพื้นทาง ( หินคลุก )</t>
  </si>
  <si>
    <t xml:space="preserve">  ผสม ( Blend )</t>
  </si>
  <si>
    <t xml:space="preserve">  ลูกรัง 10 ซม.</t>
  </si>
  <si>
    <t xml:space="preserve">  หินคลุก 10 ซม.</t>
  </si>
  <si>
    <t xml:space="preserve">  ผิว AC 5  ซม.</t>
  </si>
  <si>
    <t>งานราดยางไพรม์โค้ต</t>
  </si>
  <si>
    <t>งานราดยางแทคโค้ต</t>
  </si>
  <si>
    <t xml:space="preserve">  ชั้นเดียว ( 1/2 ")</t>
  </si>
  <si>
    <t xml:space="preserve">  ชั้นเดียว ( 3/4 ")</t>
  </si>
  <si>
    <t xml:space="preserve">  สองชั้น ( 3/4 " + 3/8 ")</t>
  </si>
  <si>
    <t xml:space="preserve">  สองชั้น ( 1 " + 1/2 ")</t>
  </si>
  <si>
    <t>งานเคลือบหิน ขจัดฝุ่น ( Pre - Coat )</t>
  </si>
  <si>
    <t>งานผิวทางแอสฟัลท์ติกคอนกรีต</t>
  </si>
  <si>
    <t xml:space="preserve">  ค่าผสมวัสดุแอสฟัลท์ติกคอนกรีต</t>
  </si>
  <si>
    <t xml:space="preserve">  ค่าขนส่งอุปกรณ์ 80 ตัน ระยะขนส่ง100-300 กม.</t>
  </si>
  <si>
    <t xml:space="preserve">  ค่าติดตั้งเครื่องผสม</t>
  </si>
  <si>
    <t>ครั้ง</t>
  </si>
  <si>
    <t xml:space="preserve">  งานปูลาดและบดทับ ผิว AC หนา 5 ซม.</t>
  </si>
  <si>
    <t xml:space="preserve">     บนผิวไพรม์โค้ต</t>
  </si>
  <si>
    <t xml:space="preserve">     บนผิวแทคโค้ต</t>
  </si>
  <si>
    <t xml:space="preserve">  ค่าผสมคอนกรีต</t>
  </si>
  <si>
    <t>ลบม.</t>
  </si>
  <si>
    <t xml:space="preserve">  ค่าขนส่งคอนกรีต</t>
  </si>
  <si>
    <t xml:space="preserve">  ค่าแบบข้างติดตามยาว 2 ข้าง</t>
  </si>
  <si>
    <t xml:space="preserve">  ค่าปูผิวคอนกรีต</t>
  </si>
  <si>
    <t xml:space="preserve">  ค่าตัดรอยต่อคอนกรีต และหยอดยาง</t>
  </si>
  <si>
    <t xml:space="preserve">  ค่าบ่มผิวทางคอนกรีต</t>
  </si>
  <si>
    <t>งาน Stabilized Layer</t>
  </si>
  <si>
    <t xml:space="preserve">  ค่าผสมวัสดุ ลูกรัง</t>
  </si>
  <si>
    <t xml:space="preserve">  ค่าบ่มวัสดุ ลูกรัง</t>
  </si>
  <si>
    <t xml:space="preserve">  ค่าผสมวัสดุ หินคลุก</t>
  </si>
  <si>
    <t xml:space="preserve">  ค่าบ่มวัสดุ หินคลุก</t>
  </si>
  <si>
    <t>ตารางค่าขนส่งวัสดุก่อสร้าง  รถบรรทุก 6 ล้อ(กรณีน้ำหนักรวมไม่เกิน 15  ตัน)</t>
  </si>
  <si>
    <t>ภูมิประเทศเป็น ที่ราบ ผิวทางลาดยาง  และการจราจรปรกติ</t>
  </si>
  <si>
    <t>ขนส่ง</t>
  </si>
  <si>
    <t>201-</t>
  </si>
  <si>
    <t>ต่อ กม.</t>
  </si>
  <si>
    <t xml:space="preserve">   - ระยะขนส่งตั้งแต่ 201 กม.ถึง 1000 กม. ค่าขนส่งคิดเป็นกม.ละ </t>
  </si>
  <si>
    <t xml:space="preserve">   - การคิดค่าขนส่งใช้ระยะทางขนส่งคูณด้วยอัตราค่าขนส่งต่อตัน หรือต่อลบ.ม.</t>
  </si>
  <si>
    <t xml:space="preserve">   - อัตราน้ำมันเชื้อเพลิงเฉลี่ย     </t>
  </si>
  <si>
    <t>ตารางค่าขนส่งวัสดุก่อสร้าง  รถบรรทุก 10 ล้อ และรถลากพ่วง (กรณีน้ำหนักรวมไม่เกิน 47 ตัน)</t>
  </si>
  <si>
    <t xml:space="preserve"> 201-1000</t>
  </si>
  <si>
    <t>ตารางค่าขนส่งวัสดุก่อสร้าง  รถบรรทุก 6 ล้อ</t>
  </si>
  <si>
    <t>ภูมิประเทศเป็น ที่ราบ ผิวทางลาดยาง การจราจรปรกติ</t>
  </si>
  <si>
    <t>ตารางค่าขนส่งวัสดุก่อสร้าง  รถบรรทุก 10 ล้อ</t>
  </si>
  <si>
    <t>ตารางค่าขนส่งวัสดุก่อสร้าง  รถบรรทุก 10 ล้อ + ลากพ่วง</t>
  </si>
  <si>
    <t>ราคาน้ำมันเชื้อเพลิงโซล่า ที่ อำเภอ เมือง   20.00 - 50.00  บาท / ลิตร</t>
  </si>
  <si>
    <t>ราคาน้ำมัน   15 .00 - 15.99  บาท</t>
  </si>
  <si>
    <t>ราคาน้ำมัน   16 .00 - 16.99  บาท</t>
  </si>
  <si>
    <t>ราคาน้ำมัน   17 .00 - 17.99  บาท</t>
  </si>
  <si>
    <t>ราคาน้ำมัน   18 .00 - 18.99  บาท</t>
  </si>
  <si>
    <t>ราคาน้ำมัน   19 .00 - 19.99  บาท</t>
  </si>
  <si>
    <t>ราคาน้ำมัน   20 .00 - 20.99  บาท</t>
  </si>
  <si>
    <t>ราคาน้ำมัน   21 .00 - 21.99  บาท</t>
  </si>
  <si>
    <t>ราคาน้ำมัน   22 .00 - 22.99  บาท</t>
  </si>
  <si>
    <t>ราคาน้ำมัน   23 .00 - 23.99  บาท</t>
  </si>
  <si>
    <t>ราคาน้ำมัน   24 .00 - 24.99  บาท</t>
  </si>
  <si>
    <t>ราคาน้ำมัน   25 .00 - 25.99  บาท</t>
  </si>
  <si>
    <t>ราคาน้ำมัน   26 .00 - 26.99  บาท</t>
  </si>
  <si>
    <t>ราคาน้ำมัน   27 .00 - 27.99  บาท</t>
  </si>
  <si>
    <t>ราคาน้ำมัน   28 .00 - 28.99  บาท</t>
  </si>
  <si>
    <t>ราคาน้ำมัน   29 .00 - 29.99  บาท</t>
  </si>
  <si>
    <t>ราคาน้ำมัน   30 .00 - 30.99  บาท</t>
  </si>
  <si>
    <t>ราคาน้ำมัน   31 .00 - 31.99  บาท</t>
  </si>
  <si>
    <t>ราคาน้ำมัน   32 .00 - 32.99  บาท</t>
  </si>
  <si>
    <t>ราคาน้ำมัน   33 .00 - 33.99  บาท</t>
  </si>
  <si>
    <t>ราคาน้ำมัน   34 .00 - 34.99  บาท</t>
  </si>
  <si>
    <t>ราคาน้ำมัน   35 .00 - 35.99  บาท</t>
  </si>
  <si>
    <t>ราคาน้ำมัน   36 .00 - 36.99  บาท</t>
  </si>
  <si>
    <t>17.92.</t>
  </si>
  <si>
    <t>ราคาน้ำมัน   37 .00 - 37.99  บาท</t>
  </si>
  <si>
    <t>ราคาน้ำมัน   38 .00 - 38.99  บาท</t>
  </si>
  <si>
    <t>ราคาน้ำมัน   39 .00 - 39.99  บาท</t>
  </si>
  <si>
    <t>ราคาน้ำมัน   40 .00 - 40.99  บาท</t>
  </si>
  <si>
    <t>ราคาน้ำมัน   41 .00 - 41.99  บาท</t>
  </si>
  <si>
    <t>ราคาน้ำมัน   42 .00 - 42.99  บาท</t>
  </si>
  <si>
    <t>ราคาน้ำมัน   43 .00 - 43.99  บาท</t>
  </si>
  <si>
    <t>ราคาน้ำมัน   44 .00 - 44.99  บาท</t>
  </si>
  <si>
    <t>ราคาน้ำมัน   45 .00 - 45.99  บาท</t>
  </si>
  <si>
    <t>ราคาน้ำมัน   46 .00 - 46.99  บาท</t>
  </si>
  <si>
    <t>ราคาน้ำมัน   47 .00 - 47.99  บาท</t>
  </si>
  <si>
    <t>ราคาน้ำมัน   48 .00 - 48.99  บาท</t>
  </si>
  <si>
    <t>ราคาน้ำมัน   49 .00 - 49.99  บาท</t>
  </si>
  <si>
    <t>ราคาน้ำมัน   50 .00 - 50.99  บาท</t>
  </si>
  <si>
    <t>11.58.</t>
  </si>
  <si>
    <t>ตารางค่าขนส่งวัสดุก่อสร้าง   รถบรรทุก  6  ล้อ</t>
  </si>
  <si>
    <t>ข้อกำหนดและสมมติฐาน  รถบรรทุกวิ่งบนทางราบ ผิวลาดยาง</t>
  </si>
  <si>
    <t>ข้อกำหนดและข้อสมมติฐานในการคำนวณค่าขนส่งวัสดุก่อสร้าง รถบรรทุก 6 ล้อ</t>
  </si>
  <si>
    <t>การคำนวณค่าขนส่งวัสดุก่อสร้าง รถบรรทุก 6 ล้อ</t>
  </si>
  <si>
    <t>การคำนวณจำนวนเที่ยวที่วิ่งต่อวัน รถบรรทุก  6  ล้อ</t>
  </si>
  <si>
    <t>ภูมิประเทศเป็นที่ราบ  ทางผิวลาดยาง  ปริมาณจราจรปกติ</t>
  </si>
  <si>
    <t>(1)</t>
  </si>
  <si>
    <t>(2)</t>
  </si>
  <si>
    <t>(3)</t>
  </si>
  <si>
    <t>(4)</t>
  </si>
  <si>
    <t>(5)</t>
  </si>
  <si>
    <t>(6)</t>
  </si>
  <si>
    <t>(7)</t>
  </si>
  <si>
    <t>(8)</t>
  </si>
  <si>
    <t>(9)</t>
  </si>
  <si>
    <t xml:space="preserve">รถบรรทุก 10 ล้อ </t>
  </si>
  <si>
    <t>ปริมาณ</t>
  </si>
  <si>
    <t>(2)/(3)</t>
  </si>
  <si>
    <t>(4)+(5)</t>
  </si>
  <si>
    <t>(7)x1.4</t>
  </si>
  <si>
    <t>(8)/(1)</t>
  </si>
  <si>
    <t>(7)*1.4</t>
  </si>
  <si>
    <t xml:space="preserve">  พร้อมลากพ่วง</t>
  </si>
  <si>
    <t>ค่าใช้จ่ายคงที่ (Fixed Cost)</t>
  </si>
  <si>
    <t>เวลาที่ใช้ในการตักบรรทุก และยกเทลงกอง(Loading And Dumping)</t>
  </si>
  <si>
    <t>Terminal</t>
  </si>
  <si>
    <t>Running</t>
  </si>
  <si>
    <t>Total</t>
  </si>
  <si>
    <t>ราคารถบรรทุกพร้อมตัวถัง</t>
  </si>
  <si>
    <t xml:space="preserve">ราคารถบรรทุก 6 ล้อ  แบบยกเท  ราคาเฉลี่ย  </t>
  </si>
  <si>
    <t>บาท/ปี</t>
  </si>
  <si>
    <t>จาก Caterpillar Performance Handbook Front-end Loader</t>
  </si>
  <si>
    <t>Cost</t>
  </si>
  <si>
    <t>เที่ยว</t>
  </si>
  <si>
    <t>ราคายางรถยนต์ 1 ชุด</t>
  </si>
  <si>
    <t>Caterpillar 950</t>
  </si>
  <si>
    <t>เที่ยว/วัน</t>
  </si>
  <si>
    <t>บาท/เที่ยว</t>
  </si>
  <si>
    <t>/กม.</t>
  </si>
  <si>
    <t>อายุใช้งานของรถ</t>
  </si>
  <si>
    <t>ปี</t>
  </si>
  <si>
    <t xml:space="preserve">ราคายาง รวมยางใน ผ้ารองยาง  7 เส้น </t>
  </si>
  <si>
    <t xml:space="preserve">ค่าเบี้ยประกันอุบัติเหตุ  </t>
  </si>
  <si>
    <t xml:space="preserve"> - ตัก 1 ครั้ง ปุ้งกี๋จุ 3.00 ลบ.ม. ใช้เวลาปกติ</t>
  </si>
  <si>
    <t>นาที</t>
  </si>
  <si>
    <t>อัตราดอกเบี้ยร้อยละ</t>
  </si>
  <si>
    <t>ต่อปี</t>
  </si>
  <si>
    <t>ดังนั้นราคาเฉพาะตัวรถ ไม่รวมยางรถยนต์</t>
  </si>
  <si>
    <t>ค่าทะเบียนรถยนต์บรรทุก</t>
  </si>
  <si>
    <t xml:space="preserve"> - ปรับเนื่องจากวัสดุที่ตักเป็น Bank and Brocken เพิ่มเวลา</t>
  </si>
  <si>
    <t>ปีหนึ่งวิ่งใช้งาน</t>
  </si>
  <si>
    <t>ก.ม.</t>
  </si>
  <si>
    <t xml:space="preserve">       รวมค่าใช้จ่ายคงที่</t>
  </si>
  <si>
    <t xml:space="preserve"> - ปรับกรณีกองวัสดุมีความสูงน้อยกว่า 3.0 ม. เพิ่มเวลา</t>
  </si>
  <si>
    <t>ราคาน้ำมันเชื้อเพลิงโซล่า</t>
  </si>
  <si>
    <t>ดังนั้น  ตัวรถที่ใช้คิดมีราคา</t>
  </si>
  <si>
    <t xml:space="preserve"> - รวมเวลาที่ใช้ตัก 1 ครั้ง ปริมาตร 3.00 ลบ.ม.</t>
  </si>
  <si>
    <t>ราคาน้ำมันหล่อลื่น</t>
  </si>
  <si>
    <t>%ต่อปี</t>
  </si>
  <si>
    <t>ค่าใช้จ่ายการเดินรถ (Running Cost)</t>
  </si>
  <si>
    <t>เงินเดือนพนักงานขับรถ</t>
  </si>
  <si>
    <t>ปีหนึ่งรถวิ่งได้ระยะทาง</t>
  </si>
  <si>
    <t>บาท/ก.ม.</t>
  </si>
  <si>
    <t>รถบรรทุก  6  ล้อ</t>
  </si>
  <si>
    <t>เงินเดือนเด็กท้ายรถ</t>
  </si>
  <si>
    <t>น้ำมันเชื้อเพลิงโซล่า  เฉลี่ยระหว่าง  กทม.  กับจังหวัดไกลสุดของประเทศ</t>
  </si>
  <si>
    <t>ค่าทะเบียนรถยนต์</t>
  </si>
  <si>
    <t>น้ำมันหล่อลื่นเฉลี่ยลิตรละ</t>
  </si>
  <si>
    <t>สัมประสิทธิ์ในการตักของรถตักสำหรับวัสดุมวลหลวม</t>
  </si>
  <si>
    <t>ความจุปุ้งกี๋</t>
  </si>
  <si>
    <t>ค่าประกันอุบัติเหตุปีละ</t>
  </si>
  <si>
    <t>เงินเดือนพนักงานขับรถและเบี้ยเลี้ยง</t>
  </si>
  <si>
    <t xml:space="preserve">ตัก 1 ครั้ง ปุ้งกี๋จุ </t>
  </si>
  <si>
    <t>น้ำหนักตัวรถ</t>
  </si>
  <si>
    <t>ค่าทะเบียนรถยนต์ต่อปี</t>
  </si>
  <si>
    <t xml:space="preserve">     รวมค่าใช้จ่ายเดินรถ</t>
  </si>
  <si>
    <t>ตักหนึ่งครั้งได้วัสดุ</t>
  </si>
  <si>
    <t>น้ำหนักบรรทุก</t>
  </si>
  <si>
    <t>ค่าประกันอุบัติเหตุปีละประเภท 1 คิด 1% ต่อปี</t>
  </si>
  <si>
    <t xml:space="preserve">ดังนั้น ตักเต็มคันรถสิบล้อ ต้องตัก   </t>
  </si>
  <si>
    <t>วัสดุก่อสร้างมีความหนาแน่น</t>
  </si>
  <si>
    <t>ตัน/ลบ.ม.</t>
  </si>
  <si>
    <t>วัสดุก่อสร้างมีความหนาแน่นของมวลหลวม  เฉลี่ย จาก ดิน ทราย ลูกรัง หิน</t>
  </si>
  <si>
    <t>Terminal Cost</t>
  </si>
  <si>
    <t>คิดเป็น</t>
  </si>
  <si>
    <t>เวลาที่สามารถทำงานได้ต่อปี</t>
  </si>
  <si>
    <t>วัน</t>
  </si>
  <si>
    <t>น้ำหนักรถบรรทุก 6 ตัน  น้ำหนักบรรทุกตามกฎหมาย</t>
  </si>
  <si>
    <t>ปีหนึ่งรถบรรทุกใช้งานวิ่งเป็นระยะทาง 60,000 กม.</t>
  </si>
  <si>
    <t xml:space="preserve">ดังนั้น ต้องใช้เวลาตักเต็มคันรถสิบล้อ </t>
  </si>
  <si>
    <t>เวลาที่สามารถทำงานได้ต่อวัน</t>
  </si>
  <si>
    <t>ชม.</t>
  </si>
  <si>
    <t>เวลาที่ทำการได้ตลอดปี</t>
  </si>
  <si>
    <t>ด้วยความเร็วเฉลี่ย</t>
  </si>
  <si>
    <t>ก.ม./ช.ม.</t>
  </si>
  <si>
    <t>เวลารถ 6ล้อ เข้าจอดในที่รอตักวัสดุใส่รถ</t>
  </si>
  <si>
    <t>ความเร็วเฉลี่ยของรถ</t>
  </si>
  <si>
    <t>ก.ม./ชม.</t>
  </si>
  <si>
    <t>เวลาที่ทำการได้ต่อวัน</t>
  </si>
  <si>
    <t>เวลาถึงหน้างานเทลงกองและออกรถใช้เวลา</t>
  </si>
  <si>
    <t>เวลาใช้ตักวัสดุใส่รถ เทกอง</t>
  </si>
  <si>
    <t>นาที/เที่ยว</t>
  </si>
  <si>
    <t>ความเร็วของรถเวลาวิ่งรถปล่าว</t>
  </si>
  <si>
    <t>รวมเวลาที่ใช้ในงาน ตักใส่ - เทกอง</t>
  </si>
  <si>
    <t>ค่าซ่อมบำรุงรักษารถต่อปี</t>
  </si>
  <si>
    <t>ความเร็วของรถเวลาวิ่งรถบรรทุกเต็ม</t>
  </si>
  <si>
    <t>การสิ้นเปลืองเชื้อเพลิง</t>
  </si>
  <si>
    <t>ลิตร/ก.ม.</t>
  </si>
  <si>
    <t>ความเร็วเฉลี่ย ไป - กลับ</t>
  </si>
  <si>
    <t>การสิ้นเปลืองน้ำมันหล่อลื่น</t>
  </si>
  <si>
    <t>เวลาในการตักวัสดุใส่รถ - เทลงกอง</t>
  </si>
  <si>
    <t>กรณีต้องรอคิวตัก - เท</t>
  </si>
  <si>
    <t>ยาง 1 ชุดใช้วิ่งได้ระยะทาง</t>
  </si>
  <si>
    <t>ค่าซ่อมบำรุงรักษาปีหนึ่งเป็นเงิน</t>
  </si>
  <si>
    <t>มูลค่ารถ + เงินเดือนเบี้ยเลี้ยงพนักงาน</t>
  </si>
  <si>
    <t>ตัวรถพ่วง</t>
  </si>
  <si>
    <t>การสิ้นเปลืองเชื้อเพลิงที่ความเร็ว  55 กม. /ชม.</t>
  </si>
  <si>
    <t>ยางรถยนต์ 1 ชุด มีเวลาใช้งานได้ระยะทาง</t>
  </si>
  <si>
    <t>Time related cost</t>
  </si>
  <si>
    <t xml:space="preserve">  Capital Recovery Factor ( CRF ) </t>
  </si>
  <si>
    <t>CRF = i ( 1+i )^n / {( 1+i )^n -1 }</t>
  </si>
  <si>
    <t>ดังนั้น ค่า Time related cost ของค่ารถ + เงินเดือนเบี้ยเลี้ยงพนักงาน</t>
  </si>
  <si>
    <t>( n  =  จำนวนปี  ,  i  =  อัตราดอกเบี้ย )</t>
  </si>
  <si>
    <t>จำนวนรถบรรทุกกำหนดให้มี 9 คัน  รถที่เฉลี่ยคือคันที่ 5</t>
  </si>
  <si>
    <t>วิ่งขนส่งวัสดุระยะทาง 1 ก.ม.( ขาเดียว)</t>
  </si>
  <si>
    <t>Trip related cost</t>
  </si>
  <si>
    <t xml:space="preserve">ความเร็วเฉลี่ย </t>
  </si>
  <si>
    <t>กม./ชม.</t>
  </si>
  <si>
    <t>1 กม. ใช้เวลาเดินทาง</t>
  </si>
  <si>
    <t>วิ่งไปกลับใช้เวลาเดินทาง</t>
  </si>
  <si>
    <t>ดังนั้น ค่าใช้จ่ายในการเดินรถทั้งหมด ต่อ 1 กิโลเมตร ขาเดียว</t>
  </si>
  <si>
    <t>ดังนั้น รถคันที่ 5( คันเฉลี่ย) วิ่งครบ 1 เที่ยว</t>
  </si>
  <si>
    <t xml:space="preserve">                                                                 ใช้เวลารวม ( 3.5 x 5+  2 x 5 ) - 1.091</t>
  </si>
  <si>
    <t>ดังนั้น ค่าใช้จ่ายในการเดินรถทั้งหมด 1 เที่ยว /  1 กม.</t>
  </si>
  <si>
    <t>"&amp;TEXT(</t>
  </si>
  <si>
    <t>,"0.00")&amp;"</t>
  </si>
  <si>
    <t>เขียนเป็นสูตรๆสำเร็จรูปดังนี้</t>
  </si>
  <si>
    <t>จำนวนเที่ยวต่อวัน =                            ชั่วโมงทำงานต่อวัน x 60 นาที</t>
  </si>
  <si>
    <t xml:space="preserve">                                (เวลารอตักและเท) x 5 - (60นาที/ความเร็วเฉลี่ย) x ระยะทางขาเดียว</t>
  </si>
  <si>
    <t>กรณีไม่ต้องรอคิวตักและเท</t>
  </si>
  <si>
    <t>วิ่งขนส่งวัสดุระยะทาง 20 ก.ม.( ขาเดียว)</t>
  </si>
  <si>
    <t>ก.ม./ ช.ม.</t>
  </si>
  <si>
    <t>20 ก.ม. ใช้เวลาเดินทาง</t>
  </si>
  <si>
    <t>ดังนั้น เวลาวิ่ง 1 เที่ยว มากกว่าเวลารอ จึงไม่ต้องรอ</t>
  </si>
  <si>
    <t xml:space="preserve">วิ่ง 1 รอบ ไป-กลับ รวมเวลาตักและเท </t>
  </si>
  <si>
    <t>1 วันทำงาน 10 ชั่วโมง ดังนั้น วิ่งได้</t>
  </si>
  <si>
    <t>จำนวนเที่ยวต่อวัน =                                  ชั่วโมงทำงานต่อวัน x 60 นาที</t>
  </si>
  <si>
    <t xml:space="preserve">                           (เวลาตักและเท)+2(60นาที / ความเร็วเฉลี่ย) x ระยะทางขาเดียว</t>
  </si>
  <si>
    <t>ช่วงระยะขนส่งที่ต้องใช้เวลาเดินทาง 1 เที่ยว (ไป-กลับ) ใกล้เคียงกับเวลารอตัก</t>
  </si>
  <si>
    <t>และเท การใช้สูตรหาจำนวนเที่ยวต้องลองทั้งสูตร เพื่อให้ได้ค่าขนส่งที่ต่อเนื่อง</t>
  </si>
  <si>
    <t>ไม่กระโดดหรือมากขึ้นกว่าระยะขนส่งก่อนหน้าช่วงนั้น</t>
  </si>
  <si>
    <t>สำหรับรถบรรทุก 6 ล้อ รถบรรทุก 10 ล้อ + รถลากพ่วง ก็ใช้หลักเกณฑ์เดียวกัน</t>
  </si>
  <si>
    <t>เพียงแต่ระยะเวลาที่ใช้ตักและเท ต่างกัน ตามความจุของกะบะบรรทุก ดังนี้</t>
  </si>
  <si>
    <t>รถบรรทุก 10 ล้อ + รถลากพ่วง เวลาตักใส่บรรทุก</t>
  </si>
  <si>
    <t>นาที/ต่อคัน</t>
  </si>
  <si>
    <t>เวลาเทลงกอง</t>
  </si>
  <si>
    <t>รถบรรทุก 6 ล้อ เวลาตักใส่บรรทุก</t>
  </si>
  <si>
    <t>อ่านก่อนใช้งาน</t>
  </si>
  <si>
    <t>การจัดทำตารางคำนวณนี้ มีจุดประสงค์เพื่ออำนวยความสะดวกแก่ผู้ใช้งาน</t>
  </si>
  <si>
    <t>การปรับปรุง</t>
  </si>
  <si>
    <t>ผมมีความยินดีเป็นอย่างยิ่งที่ได้รับการประสานจากผู้จัดทำตารางการคำนวณ</t>
  </si>
  <si>
    <t>ในการคำนวณหาค่า  Factor F ที่ถูกต้อง  ตามมติ ครม. เมื่อวันที่ 6 กุมภาพันธ์ 2550</t>
  </si>
  <si>
    <t>หาค่า Factor F ให้ช่วยทำการปรับปรุงตารางการคำนวณหาค่า Factor F นี้</t>
  </si>
  <si>
    <t xml:space="preserve">เรื่องเกณฑ์การคำนวณราคากลางงานก่อสร้างของราชการ ฉบับใหม่ </t>
  </si>
  <si>
    <t>ทั้งนี้ สืบเนื่องมาจากมติ ครม. เมื่อวันที่ 13 มีนาคม  2555 เรื่องเกณฑ์การ</t>
  </si>
  <si>
    <t>โดยตารางการคำนวณ ค่า Factor F นี้ สามารถปรับเปลี่ยน เงื่อนไข ส่วนประกอบ</t>
  </si>
  <si>
    <t>คำนวณราคากลางงานก่อสร้างของทางราชการ ฉบับใหม่ ได้ปรับปรุงและ</t>
  </si>
  <si>
    <t>ของค่า Factor F ได้ตามข้อเท็จจริงของแต่ละโครงการ ตลอดถึงสถานที่ และห้วงเวลา</t>
  </si>
  <si>
    <t>เพิ่มเติมรายละเอียดในหลายๆ ด้าน และที่สำคัญคือได้เพิ่ม ตาราง Factor F</t>
  </si>
  <si>
    <t>งานก่อสร้างชลประทานเพิ่มเติมเข้ามาด้วย จึงมีความจำเป็นอย่างยิ่ง ที่จะต้อง</t>
  </si>
  <si>
    <t>ตารางคำนวณค่า Factor F F2550 V.2.0 นี้เป็นเวอร์ชั่นที่ปรับปรุงจากรุ่น V.1.0 นะครับ</t>
  </si>
  <si>
    <t>ปรับปรุงตารางคำนวณนี้ให้ทันสมัยตามด้วย ซึ่งมีรายละเอียดการปรับปรุง</t>
  </si>
  <si>
    <t>ผมได้ทำการปรับปรุง เมื่อวันที่ 18 มีนาคม 2552</t>
  </si>
  <si>
    <t>ดังนี้</t>
  </si>
  <si>
    <t xml:space="preserve">เนื่องจาก กรมบัญชีกลางได้แจ้งเวียนอัตราดอกเบี้ยเงินกู้ ใหม่เปลี่ยนจาก 7% เป็น 6% </t>
  </si>
  <si>
    <t xml:space="preserve">  </t>
  </si>
  <si>
    <t>1.เพิ่มเติมตาราง Factor F งานก่อสร้างชลประทาน</t>
  </si>
  <si>
    <t xml:space="preserve">ตามหนังสือด่วนที่สุดที่ กค 0421.5/ว 20 ลว. 13 มีนาคม 2552 </t>
  </si>
  <si>
    <t>2.เพิ่มรายการคำนวณเทียบหาอัตราส่วนเพื่อหาค่า Factor F</t>
  </si>
  <si>
    <t>โปรแกรมนี้ สามารถคำนวณ ค่า Factor F ที่ตัวแปรอัตราดอกเบี้ยเงินกู้</t>
  </si>
  <si>
    <t>กรณีค่างานต้นทุนอยู่ระหว่างช่วงของค่างานต้นทุนที่กำหนด โดยแสดง</t>
  </si>
  <si>
    <t>เท่ากับ 6%  7% และ 8% เท่านั้นนะครับ หากดอกเบี้ย เงินกู้ ต่ำ หรือ สูงกว่านี้</t>
  </si>
  <si>
    <t>สูตร วิธีการคำนวณ ซึ่งสามารถพิมพ์เป็นเอกสาร ประกอบรายละเอียด</t>
  </si>
  <si>
    <r>
      <rPr>
        <sz val="14"/>
        <color indexed="9"/>
        <rFont val="BrowalliaUPC"/>
        <family val="2"/>
        <charset val="222"/>
      </rPr>
      <t xml:space="preserve">ผมจะปรับปรุงและแจ้งให้เพื่อนๆ ทราบอีกครับ ในเว็บ </t>
    </r>
    <r>
      <rPr>
        <b/>
        <sz val="14"/>
        <color indexed="9"/>
        <rFont val="BrowalliaUPC"/>
        <family val="2"/>
        <charset val="222"/>
      </rPr>
      <t>โยธาไทย</t>
    </r>
    <r>
      <rPr>
        <sz val="14"/>
        <color indexed="9"/>
        <rFont val="BrowalliaUPC"/>
        <family val="2"/>
        <charset val="222"/>
      </rPr>
      <t xml:space="preserve"> นะครับ</t>
    </r>
  </si>
  <si>
    <t>การคำนวณราคากลางฯ ได้ด้วย</t>
  </si>
  <si>
    <t>3.ปรับปรุงตาราง Factor F ของค่างานทุกประเภทให้สวยงาม</t>
  </si>
  <si>
    <t>ผู้จัดทำ สละเวลาจัดทำขึ้น เพื่อจุดมุ่งหมายในการสรรค์สร้าง และพัฒนาชาติเป็นสำคัญ</t>
  </si>
  <si>
    <t>ใช้งานสะดวกยิ่งขึ้น และสามารถพิมพ์เป็นเอกสาร ประกอบรายละเอียด</t>
  </si>
  <si>
    <t xml:space="preserve">จึงมุ่งหมายที่จะให้ มีการใช้งานอย่างแพร่หลาย  การนำไปแก้ไขเพื่อใช้งานและ </t>
  </si>
  <si>
    <t>การคำนวณราคากลางฯ ได้เช่นกัน</t>
  </si>
  <si>
    <t xml:space="preserve">การพัฒนาต่อยอด จึงสามารถกระทำได้ โดยทันที  ทั้งนี้ ได้ตั้งค่าการป้องกันแผ่นงาน </t>
  </si>
  <si>
    <t>ไว้เพื่อป้องกันการแก้ไข โดยไม่ตั้งใจ  รหัสผ่านเพื่อยกเลิกการป้องกันแผ่นงานคือ</t>
  </si>
  <si>
    <t>ขอขอบคุณโยธาไทยที่ให้การสนับสนุนการจัดทำในครั้งนี้ และที่สำคัญ</t>
  </si>
  <si>
    <t>yotathai</t>
  </si>
  <si>
    <t>ครับ</t>
  </si>
  <si>
    <t>ขอขอบคุณพี่อภิสิทธิ์ มากสุวรรณ(ช่างถึก) ผู้จัดทำตารางคำนวณนี้</t>
  </si>
  <si>
    <t xml:space="preserve">ที่ให้โอกาสในการปรับปรุงและร่วมสร้างสรรค์สิ่งดีๆ เสมอมา </t>
  </si>
  <si>
    <t>หากประสงค์จะติดต่อผู้จัดทำตารางคำนวณ  ติดต่อได้ดังนี้</t>
  </si>
  <si>
    <t>1. ทาง Email : yotathai@gmail.com</t>
  </si>
  <si>
    <t>ธราเทพ  ทองเบ้า</t>
  </si>
  <si>
    <t>2. ทาง MSN : mapisith@hotmail.com</t>
  </si>
  <si>
    <t>ang_nobita@hotmail.com</t>
  </si>
  <si>
    <t>3. Web site : http://www.yotathai.net</t>
  </si>
  <si>
    <t>t.tharatep@gmail.com</t>
  </si>
  <si>
    <t>5. ทางโทรศัพท์ 084-7508118  โทรได้เฉพาะวันและเวลาราชการ</t>
  </si>
  <si>
    <t>โทรศัพท์นอกเวลาราชการ ขอใด้โปรดหลีกเลี่ยง</t>
  </si>
  <si>
    <t>นายอภิสิทธิ์  มากสุวรรณ (ช่างถึก)</t>
  </si>
  <si>
    <t>www.yotathai.net</t>
  </si>
  <si>
    <t>http://www.facebook.com/yotathai.net</t>
  </si>
  <si>
    <t>สวัสดีครับ....</t>
  </si>
  <si>
    <t>ปรับปรุงเมื่อ 25 เมษายน 2555</t>
  </si>
  <si>
    <t>ตารางค่าขนส่งวัสดุก่อสร้าง   รถบรรทุก  10  ล้อ</t>
  </si>
  <si>
    <t>ข้อกำหนดและสมมติฐานในการคำนวณค่าขนส่งวัสดุก่อสร้าง รถบรรทุก 10 ล้อ</t>
  </si>
  <si>
    <t>วิธีการคำนวณค่าขนส่งวัสดุก่อสร้าง รถบรรทุก 10 ล้อ</t>
  </si>
  <si>
    <t>การคำนวณจำนวนเที่ยวที่วิ่งต่อวัน รถบรรทุก 10 ล้อ</t>
  </si>
  <si>
    <t>ตารางค่าขนส่งวัสดุก่อสร้าง  รถบรรทุก 10 ล้อ(น้ำหนัก 21 ตัน)</t>
  </si>
  <si>
    <t>ราคาน้ำมันเชื้อเพลิงโซล่า ที่ อำเภอเมือง  12.00 - 12.99  บาท / ลิตร</t>
  </si>
  <si>
    <t xml:space="preserve">ราคารถบรรทุก 10 ล้อ  แบบยกเท  ราคาเฉลี่ย                                          </t>
  </si>
  <si>
    <t xml:space="preserve">ราคายาง รวมยางใน ผ้ารองยาง  11 เส้น </t>
  </si>
  <si>
    <t xml:space="preserve"> ตัก 1 ครั้ง ปุ้งกี๋จุ 3.00 ลบ.ม. ใช้เวลาปกติ</t>
  </si>
  <si>
    <t>ปรับเนื่องจากวัสดุที่ตักเป็น Bank and Broken เพิ่มเวลา</t>
  </si>
  <si>
    <t xml:space="preserve">          รวมค่าใช้จ่ายคงที่</t>
  </si>
  <si>
    <t xml:space="preserve"> ปรับกรณีกองวัสดุมีความสูงน้อยกว่า 3.0 ม. เพิ่มเวลา</t>
  </si>
  <si>
    <t xml:space="preserve">    รวมเวลาที่ใช้ตัก 1 ครั้ง ปริมาตร 3.00 ลบ.ม.</t>
  </si>
  <si>
    <t>ปีหนึ่งรถบรรทุก 10 ล้อ จะวิ่งใช้งานเป็นระยะทาง</t>
  </si>
  <si>
    <t>รถบรรทุก  10  ล้อ</t>
  </si>
  <si>
    <t>-</t>
  </si>
  <si>
    <t>น้ำมันเชื้อเพลิงโซล่า  เฉลี่ยระหว่าง  กทม.  กับจังหวัดไกลสุดของทุกภาค</t>
  </si>
  <si>
    <t xml:space="preserve">          รวมค่าใช้จ่ายเดินรถ</t>
  </si>
  <si>
    <t>ตัก 1 ครั้งได้วัสดุ   .85 x 3.0</t>
  </si>
  <si>
    <t>ค่าประกันอุบัติเหตุประเภท 1 คิด 1% ต่อปี</t>
  </si>
  <si>
    <t>วัสดุก่อสร้างมีความหนาแน่นของมวลหลวม  เฉลี่ยจาก ดิน ทราย ลูกรัง หิน</t>
  </si>
  <si>
    <t>น้ำหนักรถบรรทุก10 ตัน  น้ำหนักบรรทุกตามกฎหมาย</t>
  </si>
  <si>
    <t xml:space="preserve">ดังนั้น ต้องใช้เวลาตักเต็มคันรถ 10 ล้อ </t>
  </si>
  <si>
    <t>เวลารถ 10 ล้อ เข้าจอดในที่รอตักวัสดุใส่รถ</t>
  </si>
  <si>
    <t>ความเร็วของรถเวลาวิ่งรถเปล่า</t>
  </si>
  <si>
    <t xml:space="preserve">      รวมเวลาที่ใช้ในงาน ตักใส่ - เทกอง</t>
  </si>
  <si>
    <t>CRF</t>
  </si>
  <si>
    <t>ดังนั้น ค่า Time related cost ของค่ารถ + เงินเดือน</t>
  </si>
  <si>
    <t>1 กม. ใช้เวลาเดินทาง   (1 x 60 )/55</t>
  </si>
  <si>
    <t>วิ่งไปกลับใช้เวลาเดินทาง  2x1.091</t>
  </si>
  <si>
    <t xml:space="preserve">                                                          ใช้เวลารวม ( 4.25 x 5 +  2 x 5 ) - 1.091</t>
  </si>
  <si>
    <t xml:space="preserve">  จำนวนเที่ยวต่อวัน                                         ชั่วโมงทำงานต่อวัน x 60 นาที</t>
  </si>
  <si>
    <t xml:space="preserve">                          (เวลารอตักและเท) x 5 - (60นาที/ความเร็วเฉลี่ย) x ระยะทางขาเดียว</t>
  </si>
  <si>
    <t>20 ก.ม. ใช้เวลาเดินทาง   20 x 60 / 55</t>
  </si>
  <si>
    <t xml:space="preserve">                         (เวลาตักและเท)+2(60นาที / ความเร็วเฉลี่ย) x ระยะทางขาเดียว</t>
  </si>
  <si>
    <t>1 ต.ค. 2543</t>
  </si>
  <si>
    <t xml:space="preserve">   - ระยะขนส่งตั้งแต่ 201 กม.ถึง 1000 กม. ค่าขนส่งคิดเป็นกม.ละ</t>
  </si>
  <si>
    <t>1.31       บาท / ตัน</t>
  </si>
  <si>
    <t>1.83       บาท / ลบ.ม.</t>
  </si>
  <si>
    <t>12.50     บาท / ลิตร</t>
  </si>
  <si>
    <t>ข้อกำหนดและสมมติฐานในการคำนวณค่าขนส่งวัสดุก่อสร้าง รถบรรทุก 10 ล้อ + ลากพ่วง</t>
  </si>
  <si>
    <t>การคำนวณค่าขนส่งวัสดุก่อสร้าง รถบรรทุก 10 ล้อ+ลากพ่วง</t>
  </si>
  <si>
    <t>การคำนวณจำนวนเที่ยวที่วิ่งต่อวัน ของ 10 ล้อ พร้อมลากพ่วง</t>
  </si>
  <si>
    <t>ตารางค่าขนส่งวัสดุก่อสร้าง   รถบรรทุก  10  ล้อ+ลากพ่วง</t>
  </si>
  <si>
    <t>ตารางค่าขนส่งวัสดุก่อสร้าง  รถบรรทุก 10 ล้อ(กรณีน้ำหนักไม่เกิน 26 ตัน)</t>
  </si>
  <si>
    <t>ตารางค่าขนส่งวัสดุก่อสร้าง  รถบรรทุก 10 ล้อ และรถลากพ่วง</t>
  </si>
  <si>
    <t>ราคารถบรรทุก 10 ล้อ แบบยกแท + ลากพ่วง(มีตัวถัง)</t>
  </si>
  <si>
    <t>รถบรรทุก</t>
  </si>
  <si>
    <t>ลากพ่วง</t>
  </si>
  <si>
    <t>ราคายางรถยนต์ รวมยางใน  ผ้ารองยาง 11 เส้น</t>
  </si>
  <si>
    <t>ราคายางรถยนต์ รวมยางใน  ผ้ารองยาง 8 เส้น</t>
  </si>
  <si>
    <t xml:space="preserve">        รวมค่าใช้จ่ายคงที่</t>
  </si>
  <si>
    <t>รวมค่ายางรถยนต์</t>
  </si>
  <si>
    <t>ดังนั้นราคาเฉพาะตัวรถและตัวลากพ่วง</t>
  </si>
  <si>
    <t>รถบรรทุก  10  ล้อ  พร้อมลากพ่วง</t>
  </si>
  <si>
    <t xml:space="preserve">เมื่อใช้งานครบอายุ 12 ปี แล้วมีซากรถตีค่า </t>
  </si>
  <si>
    <t>ดังนั้นมูลค่าของรถที่ใช้คำนวณ</t>
  </si>
  <si>
    <t xml:space="preserve">        รวมค่าใช้จ่ายเดินรถ</t>
  </si>
  <si>
    <t>ดังนั้น ตักเต็มคันรถสิบล้อ ต้องตัก   + ลากพ่วง</t>
  </si>
  <si>
    <t>ปีหนึ่งรถบรรทุก 10 ล้อ + ลากพ่วงจะวิ่งใช้งานเป็นระยะทาง</t>
  </si>
  <si>
    <t>น้ำมันเชื้อเพลิงโซล่า เฉลี่ยระหว่าง กทม. กับจังหวัดไกลสุดของทุกภาค</t>
  </si>
  <si>
    <t>ปีหนึ่งรถบรรทุกใช้งานวิ่งเป็นระยะทาง 120,000 กม. ด้วย</t>
  </si>
  <si>
    <t>นน.บรรทุกวัสดุเดิม</t>
  </si>
  <si>
    <t>เวลารถ 10 ล้อ พร้อมลากพ่วง เข้าจอดในที่รอตักวัสดุใส่รถ</t>
  </si>
  <si>
    <t>นน.บรรทุกวัสดุใหม่</t>
  </si>
  <si>
    <t>เงินเดือนพนักงานขับรถและเบี้ยเลี้ยงเดือนละ</t>
  </si>
  <si>
    <t>นน.บรรทุกที่เพีม</t>
  </si>
  <si>
    <t>เงินเดือนเด็กท้ายรถ และเบี้ยเลี้ยงเดือนละ</t>
  </si>
  <si>
    <t>คิดเป็นปริมาตร</t>
  </si>
  <si>
    <t xml:space="preserve">ค่าทะเบียนรถยนต์ 10 ล้อ + ลากพ่วง </t>
  </si>
  <si>
    <t>ตักครั้งละ</t>
  </si>
  <si>
    <t>ค่าว่อมบำรุงรักษารถต่อปี</t>
  </si>
  <si>
    <t xml:space="preserve">ค่าประกันอุบัติเหตุประเภท 1 คิด 1% ต่อปี                                  </t>
  </si>
  <si>
    <t>จำครั้งที่ตักเพิ่ม</t>
  </si>
  <si>
    <t>วัสดุก่อสร้างมีความหนาแน่นของมวลหลวมเฉลี่ยจาก ดิน ทราย ลูกรัง หิน</t>
  </si>
  <si>
    <t>ตามพิกัดกฎหมายบรรทุกได้รวมตัวรถ</t>
  </si>
  <si>
    <t>ใช้เวลาตักครั้งละ</t>
  </si>
  <si>
    <t xml:space="preserve">น้ำหนักบรรทุก                                                                         </t>
  </si>
  <si>
    <t>ดังนั้นเวลาเพิ่มขึ้น</t>
  </si>
  <si>
    <t>ความเร็วเฉลี่ย 55 กม. / ชม.</t>
  </si>
  <si>
    <t>กม/ชม</t>
  </si>
  <si>
    <t xml:space="preserve">เวลาที่สามารถทำการได้ตลอดปี                                                  </t>
  </si>
  <si>
    <t xml:space="preserve">เวลาที่สามารถทำการได้ต่อวัน                                                    </t>
  </si>
  <si>
    <t xml:space="preserve">ความเร็วของรถเวลาวิ่งรถเปล่า                                                    </t>
  </si>
  <si>
    <t xml:space="preserve">ความเร็วของรถเวลาบรรทุกเต็ม                                                    </t>
  </si>
  <si>
    <t xml:space="preserve">                                                                ใช้เวลารวม ( 7 * 5 +  5 * 5 ) - 1.091</t>
  </si>
  <si>
    <t xml:space="preserve">ความเร็วเฉลี่ย ไป-กลับ                                                             </t>
  </si>
  <si>
    <t xml:space="preserve">เวลาในการตักวัสดุใส่รถ - เทลงกอง                                              </t>
  </si>
  <si>
    <t>นาที/เทียว</t>
  </si>
  <si>
    <t xml:space="preserve">ค่าซ่อมบำรุงรักษารถบรรทุก 10 ล้อ + ลากพ่วง เฉลี่ยปีละ                                 </t>
  </si>
  <si>
    <t>อัตราการสิ้นเปลืองเชื้อเพลิงสำหรับรถลากพ่วงจะสิ้นเปลืองเพิ่มขึ้น</t>
  </si>
  <si>
    <t>ลิตร/กม.</t>
  </si>
  <si>
    <t>จำนวนเที่ยวต่อวัน =    ชั่วโมงทำงานต่อวัน * 60 นาที</t>
  </si>
  <si>
    <t>(เวลารอตักและเท) * 5 - (60นาที/ความเร็วเฉลี่ย) * ระยะทางขาเดียว</t>
  </si>
  <si>
    <t>น้ำมันหล่อลื่น  อัตราสิ้นเปลืองคงที่เท่ากับรถสิบล้อธรรมดา</t>
  </si>
  <si>
    <t>การสึกหรอยางรถยนต์  ที่ความเร็วเฉลี่ย 55  กม./ ชม.</t>
  </si>
  <si>
    <t>ยางรถ  10  ล้อ ใช้ได้ระยะทาง</t>
  </si>
  <si>
    <t>ยางรถลากพ่วง ใช้ได้ระยะทาง</t>
  </si>
  <si>
    <t xml:space="preserve">ตารางค่าขนส่งวัสดุก่อสร้าง  รถบรรทุก 10 ล้อ และรถลากพ่วง  </t>
  </si>
  <si>
    <t>(เวลาตักและเท)+2(60นาที / ความเร็วเฉลี่ย) * ระยะทางขาเดียว</t>
  </si>
  <si>
    <t>0.80       บาท / ตัน</t>
  </si>
  <si>
    <t>1.12       บาท / ลบ.ม.</t>
  </si>
  <si>
    <t>เนื่องจาก ค่างานต้นทุนอยู่ระหว่างช่วงของค่างานต้นทุนที่กำหนด</t>
  </si>
  <si>
    <t>เลือกประเภทงานที่ต้องการแสดงรายละเอียดการคำนวณ</t>
  </si>
  <si>
    <t>อาคาร</t>
  </si>
  <si>
    <t>สูตร  ค่า Factor F ของค่างานต้นทุน A = D-{(D-E)x(A-B)/(C-B)}</t>
  </si>
  <si>
    <t>ทาง</t>
  </si>
  <si>
    <t xml:space="preserve"> โดย ค่างานต้นทุน A </t>
  </si>
  <si>
    <t>หมายถึง ค่างานต้นทุนที่ต้องการหาค่า Factor F</t>
  </si>
  <si>
    <t>ชลประทาน</t>
  </si>
  <si>
    <t xml:space="preserve">B </t>
  </si>
  <si>
    <r>
      <rPr>
        <sz val="14"/>
        <color indexed="8"/>
        <rFont val="Browallia New"/>
        <family val="2"/>
        <charset val="222"/>
      </rPr>
      <t>หมายถึง ค่างานต้นทุน</t>
    </r>
    <r>
      <rPr>
        <b/>
        <sz val="14"/>
        <color indexed="12"/>
        <rFont val="Browallia New"/>
        <family val="2"/>
        <charset val="222"/>
      </rPr>
      <t>ขั้นต่ำ</t>
    </r>
    <r>
      <rPr>
        <sz val="14"/>
        <color indexed="8"/>
        <rFont val="Browallia New"/>
        <family val="2"/>
        <charset val="222"/>
      </rPr>
      <t>ของช่วงค่างานต้นทุน ที่ค่างานต้นทุน</t>
    </r>
  </si>
  <si>
    <t>สะพานและท่อเหลี่ยม</t>
  </si>
  <si>
    <t>ที่ต้องการหาค่า Factor F (ค่างานต้นทุน A) อยู่</t>
  </si>
  <si>
    <t xml:space="preserve">C </t>
  </si>
  <si>
    <r>
      <rPr>
        <sz val="14"/>
        <color indexed="8"/>
        <rFont val="Browallia New"/>
        <family val="2"/>
        <charset val="222"/>
      </rPr>
      <t>หมายถึง ค่างานต้นทุน</t>
    </r>
    <r>
      <rPr>
        <b/>
        <sz val="14"/>
        <color indexed="12"/>
        <rFont val="Browallia New"/>
        <family val="2"/>
        <charset val="222"/>
      </rPr>
      <t>ขั้นสูง</t>
    </r>
    <r>
      <rPr>
        <sz val="14"/>
        <color indexed="8"/>
        <rFont val="Browallia New"/>
        <family val="2"/>
        <charset val="222"/>
      </rPr>
      <t>ของช่วงค่างานต้นทุน ที่ค่างานต้นทุน</t>
    </r>
  </si>
  <si>
    <t xml:space="preserve">ข้อแนะนำ </t>
  </si>
  <si>
    <t>ผมจัดทำหน้านี้ไว้เพื่ออำนวยความสะดวกสำหรับตรวจสอบและแสดงวิธีการคำนวณ</t>
  </si>
  <si>
    <t xml:space="preserve">D </t>
  </si>
  <si>
    <r>
      <rPr>
        <sz val="14"/>
        <color indexed="8"/>
        <rFont val="Browallia New"/>
        <family val="2"/>
        <charset val="222"/>
      </rPr>
      <t>หมายถึง ค่า Factor F ของค่างานต้นทุน</t>
    </r>
    <r>
      <rPr>
        <b/>
        <sz val="14"/>
        <color indexed="12"/>
        <rFont val="Browallia New"/>
        <family val="2"/>
        <charset val="222"/>
      </rPr>
      <t>ขั้นต่ำ</t>
    </r>
    <r>
      <rPr>
        <sz val="14"/>
        <color indexed="8"/>
        <rFont val="Browallia New"/>
        <family val="2"/>
        <charset val="222"/>
      </rPr>
      <t>ของช่วงค่างานต้นทุน</t>
    </r>
  </si>
  <si>
    <t>กรณีของค่างานต้นทุนอยู่ระหว่างช่วงของค่างานต้นทุนที่กำหนด ซึ่งตามหลักเกณฑ์การคำนวณ</t>
  </si>
  <si>
    <t>ที่ค่างานต้นทุนที่ต้องการหาค่า Factor F (ค่างานต้นทุน A อยู่)</t>
  </si>
  <si>
    <t>ราคากลางฯ กำหนดให้เทียบอัตราส่วนเพื่อหาค่า Factor F หรือใช้สูตรในการคำนวณหาค่า</t>
  </si>
  <si>
    <t xml:space="preserve">E </t>
  </si>
  <si>
    <r>
      <rPr>
        <sz val="14"/>
        <color indexed="8"/>
        <rFont val="Browallia New"/>
        <family val="2"/>
        <charset val="222"/>
      </rPr>
      <t>หมายถึง ค่า Factor F ของค่างานต้นทุน</t>
    </r>
    <r>
      <rPr>
        <b/>
        <sz val="14"/>
        <color indexed="12"/>
        <rFont val="Browallia New"/>
        <family val="2"/>
        <charset val="222"/>
      </rPr>
      <t>ขั้นสูง</t>
    </r>
    <r>
      <rPr>
        <sz val="14"/>
        <color indexed="8"/>
        <rFont val="Browallia New"/>
        <family val="2"/>
        <charset val="222"/>
      </rPr>
      <t>ของช่วงค่างานต้นทุน</t>
    </r>
  </si>
  <si>
    <r>
      <rPr>
        <sz val="14"/>
        <color indexed="8"/>
        <rFont val="Browallia New"/>
        <family val="2"/>
        <charset val="222"/>
      </rPr>
      <t>Factor F ดังที่แสดงไว้</t>
    </r>
    <r>
      <rPr>
        <sz val="14"/>
        <color indexed="10"/>
        <rFont val="Browallia New"/>
        <family val="2"/>
        <charset val="222"/>
      </rPr>
      <t xml:space="preserve"> </t>
    </r>
    <r>
      <rPr>
        <u/>
        <sz val="14"/>
        <rFont val="Browallia New"/>
        <family val="2"/>
        <charset val="222"/>
      </rPr>
      <t xml:space="preserve">ส่วนค่าของ Factor F ที่ตรงตามค่างานต้นทุนที่กำหนดไว้แล้ว </t>
    </r>
    <r>
      <rPr>
        <u/>
        <sz val="14"/>
        <color indexed="10"/>
        <rFont val="Browallia New"/>
        <family val="2"/>
        <charset val="222"/>
      </rPr>
      <t>ไม่ต้องใช้</t>
    </r>
  </si>
  <si>
    <t>หน้านี้ครับ</t>
  </si>
  <si>
    <t>รายการคำนวณ</t>
  </si>
  <si>
    <t>ค่างานต้นทุนที่ต้องการหาค่า Factor F</t>
  </si>
  <si>
    <t>บาท…A</t>
  </si>
  <si>
    <t xml:space="preserve">แทนค่าในสูตร </t>
  </si>
  <si>
    <t>ค่างานต้นทุนตัวต่ำกว่า A</t>
  </si>
  <si>
    <t>บาท…B</t>
  </si>
  <si>
    <t>ค่างานต้นทุนตัวสูงกว่า A</t>
  </si>
  <si>
    <t>บาท…C</t>
  </si>
  <si>
    <t>จะได้ Factor F ของค่างานต้นทุน A</t>
  </si>
  <si>
    <t>Factor F ของค่างานต้นทุน B</t>
  </si>
  <si>
    <t>…D</t>
  </si>
  <si>
    <t>Factor F ของค่างานต้นทุน C</t>
  </si>
  <si>
    <t>…E</t>
  </si>
  <si>
    <t>รายการประมาณราคาต่อหน่วยของท่อลอดเหลี่ยม คสล.</t>
  </si>
  <si>
    <t>กม. ที่</t>
  </si>
  <si>
    <t>ก่อสร้างท่อลอดเหลี่ยม คสล.ขนาด</t>
  </si>
  <si>
    <t>ค่าวัสดุ</t>
  </si>
  <si>
    <t>รวมค่าวัสดุและค่าแรง</t>
  </si>
  <si>
    <t>ต่อหน่วย</t>
  </si>
  <si>
    <t>งานขุดดิน</t>
  </si>
  <si>
    <t>งานคอนกรีตหยาบ</t>
  </si>
  <si>
    <t>งานคอนกรีต  ค.2</t>
  </si>
  <si>
    <t>ไม้แบบ (คิด 50%)</t>
  </si>
  <si>
    <t>ไม้รัดแบบ-เคร่า</t>
  </si>
  <si>
    <r>
      <rPr>
        <sz val="14"/>
        <rFont val="Browallia New"/>
        <family val="2"/>
        <charset val="222"/>
      </rPr>
      <t>ไม้ค้ำยัน f</t>
    </r>
    <r>
      <rPr>
        <sz val="16"/>
        <rFont val="Browallia New"/>
        <family val="2"/>
        <charset val="222"/>
      </rPr>
      <t xml:space="preserve"> 3" x 3.00 ม.</t>
    </r>
  </si>
  <si>
    <r>
      <rPr>
        <sz val="14"/>
        <rFont val="Browallia New"/>
        <family val="2"/>
        <charset val="222"/>
      </rPr>
      <t>ไม้ค้ำยัน f</t>
    </r>
    <r>
      <rPr>
        <sz val="16"/>
        <rFont val="Browallia New"/>
        <family val="2"/>
        <charset val="222"/>
      </rPr>
      <t xml:space="preserve"> 4" x 3.00 ม.</t>
    </r>
  </si>
  <si>
    <t>น้ำมันทาแบบ</t>
  </si>
  <si>
    <t>ลิตร</t>
  </si>
  <si>
    <t>ค่าแรงประกอบแบบ</t>
  </si>
  <si>
    <t>งานเหล็กเสริม</t>
  </si>
  <si>
    <t>RB6</t>
  </si>
  <si>
    <t>RB9</t>
  </si>
  <si>
    <t>DB12</t>
  </si>
  <si>
    <t>DB16</t>
  </si>
  <si>
    <t>DB20</t>
  </si>
  <si>
    <t>DB25</t>
  </si>
  <si>
    <t>…ราคาค่างานต้นทุนท่อลอดเหลี่ยม คสล. ขนาด</t>
  </si>
  <si>
    <t>เมตร / แห่ง</t>
  </si>
  <si>
    <t>งานคอนกรีต ค.2</t>
  </si>
  <si>
    <r>
      <rPr>
        <sz val="14"/>
        <rFont val="Cordia New"/>
        <family val="2"/>
        <charset val="222"/>
      </rPr>
      <t xml:space="preserve">ไม้ค้ำยัน </t>
    </r>
    <r>
      <rPr>
        <sz val="14"/>
        <rFont val="Symbol"/>
        <family val="1"/>
        <charset val="2"/>
      </rPr>
      <t>f</t>
    </r>
    <r>
      <rPr>
        <sz val="16"/>
        <rFont val="AngsanaUPC"/>
        <family val="1"/>
        <charset val="222"/>
      </rPr>
      <t xml:space="preserve"> 3" x 3.00 ม.</t>
    </r>
  </si>
  <si>
    <r>
      <rPr>
        <sz val="14"/>
        <rFont val="Cordia New"/>
        <family val="2"/>
        <charset val="222"/>
      </rPr>
      <t xml:space="preserve">ไม้ค้ำยัน </t>
    </r>
    <r>
      <rPr>
        <sz val="14"/>
        <rFont val="Symbol"/>
        <family val="1"/>
        <charset val="2"/>
      </rPr>
      <t>f</t>
    </r>
    <r>
      <rPr>
        <sz val="16"/>
        <rFont val="AngsanaUPC"/>
        <family val="1"/>
        <charset val="222"/>
      </rPr>
      <t xml:space="preserve"> 4" x 3.00 ม.</t>
    </r>
  </si>
  <si>
    <t>งานเหล็กเสริม DB12</t>
  </si>
  <si>
    <t>งานเหล็กเสริม DB16</t>
  </si>
  <si>
    <t>งานเหล็กเสริม DB20</t>
  </si>
  <si>
    <t>งานเหล็กเสริม DB25</t>
  </si>
  <si>
    <t>งานเหล็กเสริม RB6</t>
  </si>
  <si>
    <t>งานเหล็กเสริม RB9</t>
  </si>
  <si>
    <t>dowel DB20 ยาว 0.80 ม.</t>
  </si>
  <si>
    <t>คอนกรีต ค.2</t>
  </si>
  <si>
    <t>ตารางสรุปปริมาณวัสดุกำแพงปากท่อลอดเหลี่ยม 2 -ข้าง</t>
  </si>
  <si>
    <t>1-1.80x1.80</t>
  </si>
  <si>
    <t>1-2.10x2.10</t>
  </si>
  <si>
    <t>1-2.40x2.40</t>
  </si>
  <si>
    <t>1-2.70x2.70</t>
  </si>
  <si>
    <t>1-3.00x3.00</t>
  </si>
  <si>
    <t>1-2.40x1.60</t>
  </si>
  <si>
    <t>1-3.00x1.80</t>
  </si>
  <si>
    <t>1-4.00x2.50</t>
  </si>
  <si>
    <t>2-1.80x1.80</t>
  </si>
  <si>
    <t>2-2.10x2.10</t>
  </si>
  <si>
    <t>2-2.40x2.40</t>
  </si>
  <si>
    <t>2-2.70x2.70</t>
  </si>
  <si>
    <t>2-3.00x3.00</t>
  </si>
  <si>
    <t>2-2.40x1.60</t>
  </si>
  <si>
    <t>2-3.00x1.80</t>
  </si>
  <si>
    <t>2-4.00x2.50</t>
  </si>
  <si>
    <t>2-3.60x3.60</t>
  </si>
  <si>
    <t>3-1.80x1.80</t>
  </si>
  <si>
    <t>3-2.10x2.10</t>
  </si>
  <si>
    <t>3-2.40x2.40</t>
  </si>
  <si>
    <t>3-2.70x2.70</t>
  </si>
  <si>
    <t>3-3.00x3.00</t>
  </si>
  <si>
    <t>3-2.40x1.60</t>
  </si>
  <si>
    <t>3-3.30x3.30</t>
  </si>
  <si>
    <t>ตารางสรุปปริมาณวัสดุตัวท่อลอดเหลี่ยม</t>
  </si>
  <si>
    <t>งานคอนกรีตหบาบ</t>
  </si>
  <si>
    <r>
      <rPr>
        <sz val="18"/>
        <rFont val="Browallia New"/>
        <family val="2"/>
        <charset val="222"/>
      </rPr>
      <t>ราคาหินผสมแอสฟัลต์ (</t>
    </r>
    <r>
      <rPr>
        <b/>
        <sz val="18"/>
        <rFont val="Browallia New"/>
        <family val="2"/>
        <charset val="222"/>
      </rPr>
      <t>ราคาเงินสด ไม่รวมภาษีมูลค่าเพิ่ม ไม่รวมค่าขนส่ง</t>
    </r>
    <r>
      <rPr>
        <sz val="18"/>
        <rFont val="Browallia New"/>
        <family val="2"/>
        <charset val="222"/>
      </rPr>
      <t xml:space="preserve">) ของจังหวัด </t>
    </r>
    <r>
      <rPr>
        <b/>
        <sz val="18"/>
        <rFont val="Browallia New"/>
        <family val="2"/>
        <charset val="222"/>
      </rPr>
      <t>หนองบัวลำภู</t>
    </r>
    <r>
      <rPr>
        <sz val="18"/>
        <rFont val="Browallia New"/>
        <family val="2"/>
        <charset val="222"/>
      </rPr>
      <t xml:space="preserve"> </t>
    </r>
  </si>
  <si>
    <t>ราคา / บาท</t>
  </si>
  <si>
    <t> หินย่อย เบอร์ 1 ราคา ณ โรงโม่  (หิน 1/2")</t>
  </si>
  <si>
    <t xml:space="preserve">ตัน </t>
  </si>
  <si>
    <t> หินย่อย 3/4" ราคา ณ โรงโม่</t>
  </si>
  <si>
    <t> หินย่อย 3/8" ราคา ณ โรงโม่</t>
  </si>
  <si>
    <t> หินฝุ่น ราคา ณ โรงโม่</t>
  </si>
  <si>
    <t>หินผสมแอสฟัลท์ติกคอนกรีต = 0.5*(ราคาหินฝุ่นที่แหล่ง)+0.25*(ราคาหิน 3/4"ที่แหล่ง)+0.1*(ราคาหิน 1/2"ที่แหล่ง)+0.15*(ราคาหิน 3/8")</t>
  </si>
  <si>
    <t>1.  หินฝุ่น            มีขนาด  1/2 นิ้วลงไป            ใช้ทำถนนลาดยาง</t>
  </si>
  <si>
    <t>2.  หินเบอร์ 1.         “        1/2 - 1  นิ้ว            ใช้ผสมคอนกรีต</t>
  </si>
  <si>
    <t>3.  หินเบอร์ 2.         “        1 - 2  นิ้ว               ใช้ผสมคอนกรีต</t>
  </si>
  <si>
    <t>4.  หินเบอร์ 3.         “        2 - 3  นิ้ว               ใช้ผสมคอนกรีต</t>
  </si>
  <si>
    <t>5.  หินใหญ่             “        4  นิ้วขึ้นไป             ใช้ผสมคอนกรีต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</si>
</sst>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43" formatCode="_-* #,##0.00_-;\-* #,##0.00_-;_-* &quot;-&quot;??_-;_-@_-"/>
    <numFmt numFmtId="191" formatCode="_(* #,##0.00_);_(* \(#,##0.00\);_(* &quot;-&quot;??_);_(@_)"/>
    <numFmt numFmtId="192" formatCode="General_)"/>
    <numFmt numFmtId="193" formatCode="#,##0.000000&quot; &quot;"/>
    <numFmt numFmtId="194" formatCode="dd\-mm\-yy"/>
    <numFmt numFmtId="195" formatCode="#,###&quot;   &quot;"/>
    <numFmt numFmtId="196" formatCode="&quot;฿&quot;\t#,##0_);\(&quot;฿&quot;\t#,##0\)"/>
    <numFmt numFmtId="197" formatCode="\t0.00E+00"/>
    <numFmt numFmtId="198" formatCode="#,##0.0_);\(#,##0.0\)"/>
    <numFmt numFmtId="199" formatCode="_(&quot;$&quot;* #,##0.000_);_(&quot;$&quot;* \(#,##0.000\);_(&quot;$&quot;* &quot;-&quot;??_);_(@_)"/>
    <numFmt numFmtId="200" formatCode="0.0&quot;  &quot;"/>
    <numFmt numFmtId="201" formatCode="d\-mmm\-yy"/>
    <numFmt numFmtId="202" formatCode="m/d/yy\ hh:mm"/>
    <numFmt numFmtId="203" formatCode="_(&quot;$&quot;* #,##0.0000_);_(&quot;$&quot;* \(#,##0.0000\);_(&quot;$&quot;* &quot;-&quot;??_);_(@_)"/>
    <numFmt numFmtId="204" formatCode="_(* #,##0.000_);_(* \(#,##0.000\);_(* &quot;-&quot;??_);_(@_)"/>
    <numFmt numFmtId="205" formatCode="_-* #,##0.0000_-;\-* #,##0.0000_-;_-* &quot;-&quot;??_-;_-@_-"/>
    <numFmt numFmtId="207" formatCode="_(* #,##0.0000_);_(* \(#,##0.0000\);_(* &quot;-&quot;????_);_(@_)"/>
    <numFmt numFmtId="208" formatCode="_-* #,##0_-;\-* #,##0_-;_-* &quot;-&quot;??_-;_-@_-"/>
    <numFmt numFmtId="209" formatCode="_-* #,##0.000_-;\-* #,##0.000_-;_-* &quot;-&quot;??_-;_-@_-"/>
    <numFmt numFmtId="210" formatCode="0.000"/>
    <numFmt numFmtId="211" formatCode="0\+000"/>
    <numFmt numFmtId="212" formatCode="0\+000.000"/>
    <numFmt numFmtId="213" formatCode="0.0000"/>
    <numFmt numFmtId="214" formatCode="_(* #,##0.0000_);_(* \(#,##0.0000\);_(* &quot;-&quot;??_);_(@_)"/>
    <numFmt numFmtId="216" formatCode="_(* #,##0.000000_);_(* \(#,##0.000000\);_(* &quot;-&quot;??_);_(@_)"/>
    <numFmt numFmtId="218" formatCode="_(* #,##0_);_(* \(#,##0\);_(* &quot;-&quot;??_);_(@_)"/>
    <numFmt numFmtId="219" formatCode="_(* #,##0.0_);_(* \(#,##0.0\);_(* &quot;-&quot;??_);_(@_)"/>
    <numFmt numFmtId="220" formatCode="_(* #,##0.00000_);_(* \(#,##0.00000\);_(* &quot;-&quot;??_);_(@_)"/>
    <numFmt numFmtId="221" formatCode="0.00000"/>
    <numFmt numFmtId="222" formatCode="d\-mmm"/>
    <numFmt numFmtId="223" formatCode="0_)"/>
    <numFmt numFmtId="224" formatCode="###0.00"/>
    <numFmt numFmtId="225" formatCode="0.00_)"/>
    <numFmt numFmtId="229" formatCode="[$-D07041E]d\ mmmm\ yyyy;@"/>
    <numFmt numFmtId="230" formatCode="#,##0.00_ ;\-#,##0.00\ "/>
  </numFmts>
  <fonts count="86">
    <font>
      <sz val="16"/>
      <name val="AngsanaUPC"/>
      <family val="1"/>
      <charset val="222"/>
    </font>
    <font>
      <sz val="14"/>
      <color indexed="8"/>
      <name val="Browallia New"/>
      <family val="2"/>
      <charset val="222"/>
    </font>
    <font>
      <sz val="16"/>
      <color indexed="8"/>
      <name val="Browallia New"/>
      <family val="2"/>
      <charset val="222"/>
    </font>
    <font>
      <sz val="18"/>
      <name val="Browallia New"/>
      <family val="2"/>
      <charset val="222"/>
    </font>
    <font>
      <b/>
      <sz val="16"/>
      <name val="Browallia New"/>
      <family val="2"/>
      <charset val="222"/>
    </font>
    <font>
      <sz val="16"/>
      <name val="Browallia New"/>
      <family val="2"/>
      <charset val="222"/>
    </font>
    <font>
      <sz val="14"/>
      <name val="Browallia New"/>
      <family val="2"/>
      <charset val="222"/>
    </font>
    <font>
      <b/>
      <sz val="14"/>
      <name val="Browallia New"/>
      <family val="2"/>
      <charset val="222"/>
    </font>
    <font>
      <sz val="14"/>
      <name val="AngsanaUPC"/>
      <family val="1"/>
      <charset val="222"/>
    </font>
    <font>
      <sz val="14"/>
      <name val="TH SarabunPSK"/>
      <family val="2"/>
      <charset val="222"/>
    </font>
    <font>
      <sz val="14"/>
      <color indexed="10"/>
      <name val="Browallia New"/>
      <family val="2"/>
      <charset val="222"/>
    </font>
    <font>
      <sz val="14"/>
      <name val="Cordia New"/>
      <family val="2"/>
      <charset val="222"/>
    </font>
    <font>
      <b/>
      <sz val="16"/>
      <name val="Cordia New"/>
      <family val="2"/>
      <charset val="222"/>
    </font>
    <font>
      <b/>
      <sz val="22"/>
      <color indexed="10"/>
      <name val="Browallia New"/>
      <family val="2"/>
      <charset val="222"/>
    </font>
    <font>
      <b/>
      <sz val="14"/>
      <color indexed="8"/>
      <name val="Browallia New"/>
      <family val="2"/>
      <charset val="222"/>
    </font>
    <font>
      <b/>
      <sz val="16"/>
      <color indexed="8"/>
      <name val="Browallia New"/>
      <family val="2"/>
      <charset val="222"/>
    </font>
    <font>
      <b/>
      <sz val="14"/>
      <color indexed="10"/>
      <name val="Browallia New"/>
      <family val="2"/>
      <charset val="222"/>
    </font>
    <font>
      <b/>
      <i/>
      <sz val="14"/>
      <color indexed="17"/>
      <name val="Browallia New"/>
      <family val="2"/>
      <charset val="222"/>
    </font>
    <font>
      <sz val="14"/>
      <color indexed="17"/>
      <name val="Browallia New"/>
      <family val="2"/>
      <charset val="222"/>
    </font>
    <font>
      <b/>
      <u/>
      <sz val="14"/>
      <color indexed="8"/>
      <name val="Browallia New"/>
      <family val="2"/>
      <charset val="222"/>
    </font>
    <font>
      <u/>
      <sz val="14"/>
      <name val="Browallia New"/>
      <family val="2"/>
      <charset val="222"/>
    </font>
    <font>
      <sz val="16"/>
      <color indexed="12"/>
      <name val="Browallia New"/>
      <family val="2"/>
      <charset val="222"/>
    </font>
    <font>
      <b/>
      <sz val="26"/>
      <color indexed="10"/>
      <name val="Browallia New"/>
      <family val="2"/>
      <charset val="222"/>
    </font>
    <font>
      <sz val="16"/>
      <color indexed="10"/>
      <name val="Browallia New"/>
      <family val="2"/>
      <charset val="222"/>
    </font>
    <font>
      <u/>
      <sz val="10"/>
      <color indexed="12"/>
      <name val="Arial"/>
      <family val="2"/>
    </font>
    <font>
      <sz val="14"/>
      <color indexed="43"/>
      <name val="BrowalliaUPC"/>
      <family val="2"/>
      <charset val="222"/>
    </font>
    <font>
      <sz val="14"/>
      <color indexed="9"/>
      <name val="BrowalliaUPC"/>
      <family val="2"/>
      <charset val="222"/>
    </font>
    <font>
      <sz val="14"/>
      <color indexed="10"/>
      <name val="BrowalliaUPC"/>
      <family val="2"/>
      <charset val="222"/>
    </font>
    <font>
      <b/>
      <sz val="14"/>
      <color indexed="10"/>
      <name val="BrowalliaUPC"/>
      <family val="2"/>
      <charset val="222"/>
    </font>
    <font>
      <sz val="10"/>
      <name val="Arial"/>
      <family val="2"/>
    </font>
    <font>
      <sz val="13"/>
      <name val="AngsanaUPC"/>
      <family val="1"/>
      <charset val="222"/>
    </font>
    <font>
      <b/>
      <sz val="14"/>
      <name val="AngsanaUPC"/>
      <family val="1"/>
      <charset val="222"/>
    </font>
    <font>
      <b/>
      <sz val="13"/>
      <name val="AngsanaUPC"/>
      <family val="1"/>
      <charset val="222"/>
    </font>
    <font>
      <sz val="16"/>
      <name val="Angsana New"/>
      <family val="1"/>
      <charset val="222"/>
    </font>
    <font>
      <b/>
      <sz val="16"/>
      <name val="AngsanaUPC"/>
      <family val="1"/>
      <charset val="222"/>
    </font>
    <font>
      <u/>
      <sz val="14"/>
      <name val="AngsanaUPC"/>
      <family val="1"/>
      <charset val="222"/>
    </font>
    <font>
      <sz val="14"/>
      <color indexed="8"/>
      <name val="AngsanaUPC"/>
      <family val="1"/>
      <charset val="222"/>
    </font>
    <font>
      <b/>
      <sz val="14"/>
      <color indexed="45"/>
      <name val="BrowalliaUPC"/>
      <family val="2"/>
      <charset val="222"/>
    </font>
    <font>
      <b/>
      <i/>
      <sz val="14"/>
      <color indexed="22"/>
      <name val="BrowalliaUPC"/>
      <family val="2"/>
      <charset val="222"/>
    </font>
    <font>
      <sz val="14"/>
      <color indexed="26"/>
      <name val="BrowalliaUPC"/>
      <family val="2"/>
      <charset val="222"/>
    </font>
    <font>
      <sz val="10"/>
      <color indexed="22"/>
      <name val="Arial"/>
      <family val="2"/>
    </font>
    <font>
      <sz val="10"/>
      <name val="Browallia New"/>
      <family val="2"/>
      <charset val="222"/>
    </font>
    <font>
      <sz val="16"/>
      <name val="TH SarabunPSK"/>
      <family val="2"/>
      <charset val="222"/>
    </font>
    <font>
      <sz val="10"/>
      <name val="TH SarabunPSK"/>
      <family val="2"/>
      <charset val="222"/>
    </font>
    <font>
      <b/>
      <sz val="16"/>
      <name val="TH SarabunPSK"/>
      <family val="2"/>
      <charset val="222"/>
    </font>
    <font>
      <sz val="16"/>
      <color indexed="10"/>
      <name val="TH SarabunPSK"/>
      <family val="2"/>
      <charset val="222"/>
    </font>
    <font>
      <sz val="11"/>
      <name val="TH SarabunPSK"/>
      <family val="2"/>
      <charset val="222"/>
    </font>
    <font>
      <b/>
      <sz val="14"/>
      <name val="TH SarabunPSK"/>
      <family val="2"/>
      <charset val="222"/>
    </font>
    <font>
      <sz val="14"/>
      <color indexed="12"/>
      <name val="TH SarabunPSK"/>
      <family val="2"/>
      <charset val="222"/>
    </font>
    <font>
      <b/>
      <u/>
      <sz val="14"/>
      <name val="TH SarabunPSK"/>
      <family val="2"/>
      <charset val="222"/>
    </font>
    <font>
      <sz val="14"/>
      <color indexed="10"/>
      <name val="TH SarabunPSK"/>
      <family val="2"/>
      <charset val="222"/>
    </font>
    <font>
      <b/>
      <sz val="18"/>
      <name val="TH SarabunPSK"/>
      <family val="2"/>
      <charset val="222"/>
    </font>
    <font>
      <b/>
      <sz val="18"/>
      <name val="Browallia New"/>
      <family val="2"/>
      <charset val="222"/>
    </font>
    <font>
      <sz val="16"/>
      <name val="TH SarabunIT๙"/>
      <family val="2"/>
      <charset val="222"/>
    </font>
    <font>
      <b/>
      <sz val="16"/>
      <name val="TH SarabunIT๙"/>
      <family val="2"/>
      <charset val="222"/>
    </font>
    <font>
      <b/>
      <sz val="16"/>
      <color indexed="9"/>
      <name val="TH SarabunIT๙"/>
      <family val="2"/>
      <charset val="222"/>
    </font>
    <font>
      <b/>
      <sz val="20"/>
      <name val="TH SarabunIT๙"/>
      <family val="2"/>
      <charset val="222"/>
    </font>
    <font>
      <b/>
      <sz val="18"/>
      <name val="TH SarabunIT๙"/>
      <family val="2"/>
      <charset val="222"/>
    </font>
    <font>
      <sz val="18"/>
      <name val="TH SarabunIT๙"/>
      <family val="2"/>
      <charset val="222"/>
    </font>
    <font>
      <b/>
      <sz val="36"/>
      <color indexed="9"/>
      <name val="Browallia New"/>
      <family val="2"/>
      <charset val="222"/>
    </font>
    <font>
      <sz val="28"/>
      <color indexed="9"/>
      <name val="Browallia New"/>
      <family val="2"/>
      <charset val="222"/>
    </font>
    <font>
      <b/>
      <sz val="14"/>
      <color indexed="12"/>
      <name val="Browallia New"/>
      <family val="2"/>
      <charset val="222"/>
    </font>
    <font>
      <sz val="14"/>
      <name val="SV Rojchana"/>
      <family val="2"/>
    </font>
    <font>
      <sz val="10"/>
      <name val="Helv"/>
      <family val="2"/>
      <charset val="222"/>
    </font>
    <font>
      <sz val="16"/>
      <name val="DilleniaUPC"/>
      <family val="1"/>
      <charset val="222"/>
    </font>
    <font>
      <sz val="11"/>
      <name val="?? ?????"/>
      <family val="2"/>
    </font>
    <font>
      <sz val="11"/>
      <name val="??"/>
      <family val="2"/>
    </font>
    <font>
      <sz val="12"/>
      <name val="Helv"/>
      <family val="2"/>
      <charset val="222"/>
    </font>
    <font>
      <b/>
      <i/>
      <sz val="24"/>
      <color indexed="49"/>
      <name val="Arial Narrow"/>
      <family val="2"/>
    </font>
    <font>
      <sz val="12"/>
      <name val="Times New Roman"/>
      <family val="1"/>
    </font>
    <font>
      <sz val="12"/>
      <name val="????"/>
      <family val="2"/>
    </font>
    <font>
      <sz val="10"/>
      <color indexed="8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1"/>
      <name val="Times New Roman"/>
      <family val="1"/>
    </font>
    <font>
      <b/>
      <i/>
      <sz val="18"/>
      <color indexed="28"/>
      <name val="AngsanaUPC"/>
      <family val="1"/>
      <charset val="222"/>
    </font>
    <font>
      <sz val="15"/>
      <name val="AngsanaUPC"/>
      <family val="1"/>
      <charset val="222"/>
    </font>
    <font>
      <sz val="16"/>
      <name val="CordiaUPC"/>
      <family val="2"/>
      <charset val="222"/>
    </font>
    <font>
      <sz val="14"/>
      <name val="Symbol"/>
      <family val="1"/>
      <charset val="2"/>
    </font>
    <font>
      <b/>
      <sz val="26"/>
      <color indexed="13"/>
      <name val="Browallia New"/>
      <family val="2"/>
      <charset val="222"/>
    </font>
    <font>
      <u/>
      <sz val="14"/>
      <color indexed="10"/>
      <name val="Browallia New"/>
      <family val="2"/>
      <charset val="222"/>
    </font>
    <font>
      <b/>
      <sz val="14"/>
      <color indexed="9"/>
      <name val="BrowalliaUPC"/>
      <family val="2"/>
      <charset val="222"/>
    </font>
    <font>
      <sz val="8"/>
      <name val="Tahoma"/>
      <family val="2"/>
      <charset val="222"/>
    </font>
    <font>
      <b/>
      <sz val="8"/>
      <name val="Tahoma"/>
      <family val="2"/>
      <charset val="222"/>
    </font>
    <font>
      <sz val="16"/>
      <color theme="1"/>
      <name val="AngsanaUPC"/>
      <family val="1"/>
      <charset val="222"/>
    </font>
    <font>
      <sz val="16"/>
      <name val="AngsanaUPC"/>
      <family val="1"/>
      <charset val="222"/>
    </font>
  </fonts>
  <fills count="19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theme="0"/>
        <bgColor indexed="64"/>
      </patternFill>
    </fill>
  </fills>
  <borders count="6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17"/>
      </left>
      <right/>
      <top style="thin">
        <color indexed="17"/>
      </top>
      <bottom style="thin">
        <color indexed="17"/>
      </bottom>
      <diagonal/>
    </border>
    <border>
      <left/>
      <right/>
      <top style="thin">
        <color indexed="17"/>
      </top>
      <bottom style="thin">
        <color indexed="17"/>
      </bottom>
      <diagonal/>
    </border>
    <border>
      <left/>
      <right style="thin">
        <color indexed="17"/>
      </right>
      <top style="thin">
        <color indexed="17"/>
      </top>
      <bottom style="thin">
        <color indexed="17"/>
      </bottom>
      <diagonal/>
    </border>
    <border>
      <left style="thin">
        <color indexed="17"/>
      </left>
      <right/>
      <top/>
      <bottom/>
      <diagonal/>
    </border>
    <border>
      <left/>
      <right style="thin">
        <color indexed="17"/>
      </right>
      <top/>
      <bottom/>
      <diagonal/>
    </border>
    <border>
      <left/>
      <right style="thin">
        <color indexed="10"/>
      </right>
      <top/>
      <bottom/>
      <diagonal/>
    </border>
    <border>
      <left/>
      <right/>
      <top style="thin">
        <color indexed="10"/>
      </top>
      <bottom style="thin">
        <color indexed="10"/>
      </bottom>
      <diagonal/>
    </border>
    <border>
      <left style="thin">
        <color indexed="10"/>
      </left>
      <right/>
      <top/>
      <bottom/>
      <diagonal/>
    </border>
    <border>
      <left style="thin">
        <color indexed="17"/>
      </left>
      <right/>
      <top/>
      <bottom style="thin">
        <color indexed="17"/>
      </bottom>
      <diagonal/>
    </border>
    <border>
      <left/>
      <right/>
      <top/>
      <bottom style="thin">
        <color indexed="17"/>
      </bottom>
      <diagonal/>
    </border>
    <border>
      <left/>
      <right style="thin">
        <color indexed="17"/>
      </right>
      <top/>
      <bottom style="thin">
        <color indexed="17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</borders>
  <cellStyleXfs count="102">
    <xf numFmtId="0" fontId="0" fillId="0" borderId="0"/>
    <xf numFmtId="191" fontId="85" fillId="0" borderId="0" applyFon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62" fillId="0" borderId="0">
      <alignment vertical="center"/>
    </xf>
    <xf numFmtId="192" fontId="8" fillId="0" borderId="0" applyFont="0" applyFill="0" applyBorder="0" applyAlignment="0" applyProtection="0"/>
    <xf numFmtId="193" fontId="8" fillId="0" borderId="0" applyFont="0" applyFill="0" applyBorder="0" applyAlignment="0" applyProtection="0"/>
    <xf numFmtId="194" fontId="8" fillId="0" borderId="0" applyFont="0" applyFill="0" applyBorder="0" applyAlignment="0" applyProtection="0"/>
    <xf numFmtId="195" fontId="8" fillId="0" borderId="0" applyFont="0" applyFill="0" applyBorder="0" applyAlignment="0" applyProtection="0"/>
    <xf numFmtId="4" fontId="63" fillId="0" borderId="0" applyFont="0" applyFill="0" applyBorder="0" applyAlignment="0" applyProtection="0"/>
    <xf numFmtId="196" fontId="64" fillId="0" borderId="0" applyFont="0" applyFill="0" applyBorder="0" applyAlignment="0" applyProtection="0"/>
    <xf numFmtId="197" fontId="64" fillId="0" borderId="0" applyFont="0" applyFill="0" applyBorder="0" applyAlignment="0" applyProtection="0"/>
    <xf numFmtId="195" fontId="8" fillId="0" borderId="0" applyFont="0" applyFill="0" applyBorder="0" applyAlignment="0" applyProtection="0"/>
    <xf numFmtId="38" fontId="65" fillId="0" borderId="0" applyFont="0" applyFill="0" applyBorder="0" applyAlignment="0" applyProtection="0"/>
    <xf numFmtId="40" fontId="65" fillId="0" borderId="0" applyFont="0" applyFill="0" applyBorder="0" applyAlignment="0" applyProtection="0"/>
    <xf numFmtId="0" fontId="66" fillId="0" borderId="0"/>
    <xf numFmtId="0" fontId="67" fillId="0" borderId="0"/>
    <xf numFmtId="9" fontId="29" fillId="5" borderId="0"/>
    <xf numFmtId="0" fontId="68" fillId="8" borderId="1">
      <alignment horizontal="centerContinuous" vertical="top"/>
    </xf>
    <xf numFmtId="0" fontId="29" fillId="0" borderId="0" applyFill="0" applyBorder="0" applyAlignment="0"/>
    <xf numFmtId="198" fontId="63" fillId="0" borderId="0" applyFill="0" applyBorder="0" applyAlignment="0"/>
    <xf numFmtId="0" fontId="69" fillId="0" borderId="0" applyFill="0" applyBorder="0" applyAlignment="0"/>
    <xf numFmtId="0" fontId="70" fillId="0" borderId="0" applyFill="0" applyBorder="0" applyAlignment="0"/>
    <xf numFmtId="0" fontId="70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199" fontId="8" fillId="0" borderId="0" applyFont="0" applyFill="0" applyBorder="0" applyAlignment="0" applyProtection="0"/>
    <xf numFmtId="191" fontId="29" fillId="0" borderId="0" applyFont="0" applyFill="0" applyBorder="0" applyAlignment="0" applyProtection="0"/>
    <xf numFmtId="0" fontId="68" fillId="8" borderId="1">
      <alignment horizontal="centerContinuous" vertical="top"/>
    </xf>
    <xf numFmtId="198" fontId="63" fillId="0" borderId="0" applyFont="0" applyFill="0" applyBorder="0" applyAlignment="0" applyProtection="0"/>
    <xf numFmtId="14" fontId="71" fillId="0" borderId="0" applyFill="0" applyBorder="0" applyAlignment="0"/>
    <xf numFmtId="201" fontId="31" fillId="7" borderId="0">
      <alignment horizontal="centerContinuous"/>
    </xf>
    <xf numFmtId="199" fontId="8" fillId="0" borderId="0" applyFill="0" applyBorder="0" applyAlignment="0"/>
    <xf numFmtId="198" fontId="63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38" fontId="72" fillId="8" borderId="0" applyNumberFormat="0" applyBorder="0" applyAlignment="0" applyProtection="0"/>
    <xf numFmtId="0" fontId="73" fillId="0" borderId="2" applyNumberFormat="0" applyAlignment="0" applyProtection="0">
      <alignment horizontal="left" vertical="center"/>
    </xf>
    <xf numFmtId="0" fontId="73" fillId="0" borderId="3">
      <alignment horizontal="left" vertical="center"/>
    </xf>
    <xf numFmtId="10" fontId="72" fillId="2" borderId="4" applyNumberFormat="0" applyBorder="0" applyAlignment="0" applyProtection="0"/>
    <xf numFmtId="199" fontId="8" fillId="0" borderId="0" applyFill="0" applyBorder="0" applyAlignment="0"/>
    <xf numFmtId="198" fontId="63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0" fontId="74" fillId="0" borderId="0"/>
    <xf numFmtId="0" fontId="29" fillId="0" borderId="0"/>
    <xf numFmtId="0" fontId="8" fillId="0" borderId="0"/>
    <xf numFmtId="0" fontId="11" fillId="0" borderId="0" applyFont="0" applyFill="0" applyBorder="0" applyAlignment="0" applyProtection="0"/>
    <xf numFmtId="199" fontId="8" fillId="0" borderId="0" applyFont="0" applyFill="0" applyBorder="0" applyAlignment="0" applyProtection="0"/>
    <xf numFmtId="0" fontId="70" fillId="0" borderId="0" applyFont="0" applyFill="0" applyBorder="0" applyAlignment="0" applyProtection="0"/>
    <xf numFmtId="0" fontId="70" fillId="0" borderId="0" applyFont="0" applyFill="0" applyBorder="0" applyAlignment="0" applyProtection="0"/>
    <xf numFmtId="10" fontId="29" fillId="0" borderId="0" applyFont="0" applyFill="0" applyBorder="0" applyAlignment="0" applyProtection="0"/>
    <xf numFmtId="199" fontId="8" fillId="0" borderId="0" applyFill="0" applyBorder="0" applyAlignment="0"/>
    <xf numFmtId="198" fontId="63" fillId="0" borderId="0" applyFill="0" applyBorder="0" applyAlignment="0"/>
    <xf numFmtId="199" fontId="8" fillId="0" borderId="0" applyFill="0" applyBorder="0" applyAlignment="0"/>
    <xf numFmtId="200" fontId="64" fillId="0" borderId="0" applyFill="0" applyBorder="0" applyAlignment="0"/>
    <xf numFmtId="198" fontId="63" fillId="0" borderId="0" applyFill="0" applyBorder="0" applyAlignment="0"/>
    <xf numFmtId="0" fontId="75" fillId="5" borderId="0"/>
    <xf numFmtId="49" fontId="71" fillId="0" borderId="0" applyFill="0" applyBorder="0" applyAlignment="0"/>
    <xf numFmtId="0" fontId="70" fillId="0" borderId="0" applyFill="0" applyBorder="0" applyAlignment="0"/>
    <xf numFmtId="0" fontId="70" fillId="0" borderId="0" applyFill="0" applyBorder="0" applyAlignment="0"/>
    <xf numFmtId="202" fontId="8" fillId="0" borderId="0" applyFont="0" applyFill="0" applyBorder="0" applyAlignment="0" applyProtection="0"/>
    <xf numFmtId="203" fontId="8" fillId="0" borderId="0" applyFont="0" applyFill="0" applyBorder="0" applyAlignment="0" applyProtection="0"/>
    <xf numFmtId="191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85" fillId="0" borderId="0" applyFont="0" applyFill="0" applyBorder="0" applyAlignment="0" applyProtection="0"/>
    <xf numFmtId="191" fontId="85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191" fontId="29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29" fillId="0" borderId="0"/>
    <xf numFmtId="0" fontId="11" fillId="0" borderId="0"/>
    <xf numFmtId="0" fontId="29" fillId="0" borderId="0"/>
    <xf numFmtId="0" fontId="11" fillId="0" borderId="0"/>
    <xf numFmtId="0" fontId="11" fillId="0" borderId="0"/>
    <xf numFmtId="0" fontId="11" fillId="0" borderId="0"/>
    <xf numFmtId="0" fontId="84" fillId="0" borderId="0"/>
    <xf numFmtId="0" fontId="11" fillId="0" borderId="0"/>
    <xf numFmtId="0" fontId="11" fillId="0" borderId="0"/>
    <xf numFmtId="0" fontId="29" fillId="0" borderId="0"/>
    <xf numFmtId="0" fontId="8" fillId="0" borderId="0"/>
    <xf numFmtId="0" fontId="29" fillId="0" borderId="0"/>
    <xf numFmtId="0" fontId="76" fillId="0" borderId="0"/>
    <xf numFmtId="0" fontId="29" fillId="0" borderId="0"/>
    <xf numFmtId="0" fontId="29" fillId="0" borderId="0"/>
    <xf numFmtId="0" fontId="11" fillId="0" borderId="0"/>
    <xf numFmtId="0" fontId="11" fillId="0" borderId="0"/>
    <xf numFmtId="0" fontId="29" fillId="0" borderId="0"/>
    <xf numFmtId="0" fontId="77" fillId="0" borderId="0"/>
    <xf numFmtId="9" fontId="29" fillId="0" borderId="0" applyFont="0" applyFill="0" applyBorder="0" applyAlignment="0" applyProtection="0"/>
  </cellStyleXfs>
  <cellXfs count="860">
    <xf numFmtId="0" fontId="0" fillId="0" borderId="0" xfId="0"/>
    <xf numFmtId="0" fontId="1" fillId="0" borderId="0" xfId="88" applyFont="1"/>
    <xf numFmtId="0" fontId="2" fillId="0" borderId="0" xfId="88" applyFont="1" applyAlignment="1">
      <alignment horizontal="left"/>
    </xf>
    <xf numFmtId="0" fontId="3" fillId="0" borderId="0" xfId="0" applyFont="1"/>
    <xf numFmtId="0" fontId="2" fillId="0" borderId="0" xfId="88" applyFont="1"/>
    <xf numFmtId="0" fontId="4" fillId="2" borderId="5" xfId="0" applyFont="1" applyFill="1" applyBorder="1" applyAlignment="1">
      <alignment horizontal="center" wrapText="1"/>
    </xf>
    <xf numFmtId="0" fontId="5" fillId="0" borderId="5" xfId="0" applyFont="1" applyBorder="1" applyAlignment="1">
      <alignment horizontal="center" wrapText="1"/>
    </xf>
    <xf numFmtId="0" fontId="5" fillId="0" borderId="5" xfId="0" applyFont="1" applyBorder="1" applyAlignment="1">
      <alignment wrapText="1"/>
    </xf>
    <xf numFmtId="191" fontId="5" fillId="9" borderId="5" xfId="1" applyFont="1" applyFill="1" applyBorder="1" applyAlignment="1">
      <alignment horizontal="right" wrapText="1"/>
    </xf>
    <xf numFmtId="191" fontId="1" fillId="0" borderId="0" xfId="1" applyFont="1" applyFill="1" applyBorder="1"/>
    <xf numFmtId="43" fontId="2" fillId="10" borderId="4" xfId="88" applyNumberFormat="1" applyFont="1" applyFill="1" applyBorder="1"/>
    <xf numFmtId="0" fontId="5" fillId="0" borderId="0" xfId="0" applyFont="1"/>
    <xf numFmtId="0" fontId="5" fillId="0" borderId="0" xfId="0" applyFont="1" applyAlignment="1">
      <alignment horizontal="left"/>
    </xf>
    <xf numFmtId="0" fontId="11" fillId="0" borderId="0" xfId="85" applyAlignment="1">
      <alignment horizontal="center"/>
    </xf>
    <xf numFmtId="0" fontId="12" fillId="0" borderId="0" xfId="85" applyFont="1" applyAlignment="1">
      <alignment horizontal="center"/>
    </xf>
    <xf numFmtId="0" fontId="11" fillId="0" borderId="4" xfId="85" applyBorder="1" applyAlignment="1">
      <alignment horizontal="center"/>
    </xf>
    <xf numFmtId="0" fontId="11" fillId="0" borderId="4" xfId="85" applyBorder="1" applyAlignment="1">
      <alignment horizontal="left"/>
    </xf>
    <xf numFmtId="0" fontId="11" fillId="0" borderId="4" xfId="85" applyBorder="1" applyAlignment="1">
      <alignment horizontal="center" vertical="center"/>
    </xf>
    <xf numFmtId="191" fontId="0" fillId="0" borderId="4" xfId="72" applyFont="1" applyBorder="1" applyAlignment="1">
      <alignment horizontal="center"/>
    </xf>
    <xf numFmtId="0" fontId="11" fillId="0" borderId="25" xfId="85" applyBorder="1" applyAlignment="1">
      <alignment horizontal="center"/>
    </xf>
    <xf numFmtId="209" fontId="0" fillId="0" borderId="4" xfId="72" applyNumberFormat="1" applyFont="1" applyBorder="1" applyAlignment="1">
      <alignment horizontal="center"/>
    </xf>
    <xf numFmtId="209" fontId="0" fillId="0" borderId="4" xfId="72" applyNumberFormat="1" applyFont="1" applyBorder="1" applyAlignment="1">
      <alignment horizontal="center" vertical="center"/>
    </xf>
    <xf numFmtId="209" fontId="0" fillId="0" borderId="25" xfId="72" applyNumberFormat="1" applyFont="1" applyBorder="1" applyAlignment="1">
      <alignment horizontal="center"/>
    </xf>
    <xf numFmtId="0" fontId="11" fillId="0" borderId="0" xfId="85"/>
    <xf numFmtId="191" fontId="0" fillId="0" borderId="0" xfId="72" applyFont="1" applyAlignment="1">
      <alignment horizontal="center"/>
    </xf>
    <xf numFmtId="2" fontId="11" fillId="0" borderId="0" xfId="85" applyNumberFormat="1" applyAlignment="1">
      <alignment horizontal="center"/>
    </xf>
    <xf numFmtId="0" fontId="6" fillId="3" borderId="0" xfId="85" applyFont="1" applyFill="1"/>
    <xf numFmtId="0" fontId="14" fillId="3" borderId="0" xfId="85" applyFont="1" applyFill="1" applyAlignment="1" applyProtection="1">
      <alignment horizontal="left"/>
      <protection hidden="1"/>
    </xf>
    <xf numFmtId="210" fontId="14" fillId="3" borderId="0" xfId="85" applyNumberFormat="1" applyFont="1" applyFill="1" applyAlignment="1" applyProtection="1">
      <alignment horizontal="center"/>
      <protection hidden="1"/>
    </xf>
    <xf numFmtId="0" fontId="7" fillId="3" borderId="0" xfId="85" applyFont="1" applyFill="1" applyAlignment="1">
      <alignment horizontal="center"/>
    </xf>
    <xf numFmtId="212" fontId="7" fillId="3" borderId="0" xfId="85" applyNumberFormat="1" applyFont="1" applyFill="1" applyAlignment="1">
      <alignment horizontal="center"/>
    </xf>
    <xf numFmtId="212" fontId="7" fillId="3" borderId="0" xfId="85" applyNumberFormat="1" applyFont="1" applyFill="1" applyAlignment="1">
      <alignment horizontal="left"/>
    </xf>
    <xf numFmtId="191" fontId="7" fillId="3" borderId="0" xfId="85" applyNumberFormat="1" applyFont="1" applyFill="1" applyAlignment="1">
      <alignment horizontal="center"/>
    </xf>
    <xf numFmtId="0" fontId="7" fillId="3" borderId="0" xfId="85" applyFont="1" applyFill="1"/>
    <xf numFmtId="2" fontId="7" fillId="3" borderId="0" xfId="85" applyNumberFormat="1" applyFont="1" applyFill="1" applyAlignment="1">
      <alignment horizontal="center"/>
    </xf>
    <xf numFmtId="0" fontId="7" fillId="3" borderId="4" xfId="85" applyFont="1" applyFill="1" applyBorder="1" applyAlignment="1">
      <alignment horizontal="center"/>
    </xf>
    <xf numFmtId="0" fontId="6" fillId="3" borderId="4" xfId="85" applyFont="1" applyFill="1" applyBorder="1" applyAlignment="1">
      <alignment horizontal="center"/>
    </xf>
    <xf numFmtId="0" fontId="6" fillId="3" borderId="4" xfId="85" applyFont="1" applyFill="1" applyBorder="1"/>
    <xf numFmtId="191" fontId="5" fillId="3" borderId="4" xfId="72" applyFont="1" applyFill="1" applyBorder="1" applyAlignment="1">
      <alignment horizontal="center"/>
    </xf>
    <xf numFmtId="0" fontId="6" fillId="3" borderId="4" xfId="85" applyFont="1" applyFill="1" applyBorder="1" applyAlignment="1">
      <alignment horizontal="left"/>
    </xf>
    <xf numFmtId="208" fontId="5" fillId="3" borderId="4" xfId="72" applyNumberFormat="1" applyFont="1" applyFill="1" applyBorder="1" applyAlignment="1">
      <alignment horizontal="center"/>
    </xf>
    <xf numFmtId="2" fontId="6" fillId="3" borderId="4" xfId="85" applyNumberFormat="1" applyFont="1" applyFill="1" applyBorder="1" applyAlignment="1">
      <alignment horizontal="center"/>
    </xf>
    <xf numFmtId="0" fontId="4" fillId="3" borderId="3" xfId="85" applyFont="1" applyFill="1" applyBorder="1" applyAlignment="1">
      <alignment horizontal="center"/>
    </xf>
    <xf numFmtId="2" fontId="7" fillId="3" borderId="3" xfId="85" applyNumberFormat="1" applyFont="1" applyFill="1" applyBorder="1" applyAlignment="1">
      <alignment horizontal="center"/>
    </xf>
    <xf numFmtId="0" fontId="7" fillId="3" borderId="3" xfId="85" applyFont="1" applyFill="1" applyBorder="1" applyAlignment="1">
      <alignment horizontal="left"/>
    </xf>
    <xf numFmtId="0" fontId="7" fillId="3" borderId="25" xfId="85" applyFont="1" applyFill="1" applyBorder="1" applyAlignment="1">
      <alignment horizontal="left"/>
    </xf>
    <xf numFmtId="2" fontId="14" fillId="3" borderId="0" xfId="72" applyNumberFormat="1" applyFont="1" applyFill="1" applyAlignment="1" applyProtection="1">
      <alignment horizontal="center"/>
      <protection hidden="1"/>
    </xf>
    <xf numFmtId="0" fontId="1" fillId="3" borderId="0" xfId="85" applyFont="1" applyFill="1" applyAlignment="1" applyProtection="1">
      <alignment horizontal="center"/>
      <protection hidden="1"/>
    </xf>
    <xf numFmtId="191" fontId="6" fillId="3" borderId="0" xfId="85" applyNumberFormat="1" applyFont="1" applyFill="1"/>
    <xf numFmtId="191" fontId="6" fillId="3" borderId="4" xfId="85" applyNumberFormat="1" applyFont="1" applyFill="1" applyBorder="1"/>
    <xf numFmtId="191" fontId="4" fillId="3" borderId="4" xfId="72" applyFont="1" applyFill="1" applyBorder="1"/>
    <xf numFmtId="0" fontId="1" fillId="0" borderId="0" xfId="82" applyFont="1"/>
    <xf numFmtId="0" fontId="1" fillId="0" borderId="0" xfId="82" applyFont="1" applyAlignment="1">
      <alignment horizontal="center"/>
    </xf>
    <xf numFmtId="0" fontId="14" fillId="0" borderId="0" xfId="82" applyFont="1"/>
    <xf numFmtId="0" fontId="1" fillId="0" borderId="0" xfId="82" applyFont="1" applyAlignment="1">
      <alignment horizontal="right"/>
    </xf>
    <xf numFmtId="191" fontId="6" fillId="0" borderId="0" xfId="67" applyFont="1"/>
    <xf numFmtId="0" fontId="1" fillId="0" borderId="0" xfId="82" applyFont="1" applyAlignment="1">
      <alignment horizontal="left"/>
    </xf>
    <xf numFmtId="191" fontId="6" fillId="0" borderId="0" xfId="67" applyFont="1" applyFill="1" applyAlignment="1" applyProtection="1">
      <alignment horizontal="right"/>
      <protection hidden="1"/>
    </xf>
    <xf numFmtId="213" fontId="6" fillId="0" borderId="0" xfId="82" applyNumberFormat="1" applyFont="1"/>
    <xf numFmtId="0" fontId="14" fillId="0" borderId="0" xfId="82" applyFont="1" applyAlignment="1">
      <alignment horizontal="left"/>
    </xf>
    <xf numFmtId="213" fontId="16" fillId="0" borderId="0" xfId="82" applyNumberFormat="1" applyFont="1" applyAlignment="1">
      <alignment horizontal="left"/>
    </xf>
    <xf numFmtId="0" fontId="18" fillId="0" borderId="32" xfId="82" applyFont="1" applyBorder="1"/>
    <xf numFmtId="0" fontId="1" fillId="0" borderId="32" xfId="82" applyFont="1" applyBorder="1"/>
    <xf numFmtId="0" fontId="1" fillId="0" borderId="33" xfId="82" applyFont="1" applyBorder="1"/>
    <xf numFmtId="0" fontId="10" fillId="0" borderId="34" xfId="82" applyFont="1" applyBorder="1"/>
    <xf numFmtId="0" fontId="10" fillId="0" borderId="36" xfId="82" applyFont="1" applyBorder="1"/>
    <xf numFmtId="0" fontId="1" fillId="0" borderId="37" xfId="82" applyFont="1" applyBorder="1"/>
    <xf numFmtId="0" fontId="1" fillId="0" borderId="38" xfId="82" applyFont="1" applyBorder="1"/>
    <xf numFmtId="0" fontId="1" fillId="0" borderId="39" xfId="82" applyFont="1" applyBorder="1"/>
    <xf numFmtId="0" fontId="19" fillId="0" borderId="0" xfId="82" applyFont="1"/>
    <xf numFmtId="0" fontId="20" fillId="0" borderId="0" xfId="82" applyFont="1"/>
    <xf numFmtId="0" fontId="5" fillId="11" borderId="0" xfId="85" applyFont="1" applyFill="1"/>
    <xf numFmtId="0" fontId="5" fillId="0" borderId="0" xfId="85" applyFont="1" applyAlignment="1">
      <alignment horizontal="center" vertical="top"/>
    </xf>
    <xf numFmtId="0" fontId="5" fillId="0" borderId="0" xfId="85" applyFont="1" applyAlignment="1">
      <alignment horizontal="center"/>
    </xf>
    <xf numFmtId="4" fontId="21" fillId="0" borderId="0" xfId="85" applyNumberFormat="1" applyFont="1"/>
    <xf numFmtId="0" fontId="21" fillId="0" borderId="0" xfId="85" applyFont="1"/>
    <xf numFmtId="0" fontId="5" fillId="0" borderId="0" xfId="85" applyFont="1"/>
    <xf numFmtId="0" fontId="5" fillId="10" borderId="0" xfId="85" applyFont="1" applyFill="1"/>
    <xf numFmtId="0" fontId="5" fillId="10" borderId="0" xfId="85" applyFont="1" applyFill="1" applyAlignment="1">
      <alignment horizontal="center"/>
    </xf>
    <xf numFmtId="0" fontId="5" fillId="10" borderId="0" xfId="85" applyFont="1" applyFill="1" applyAlignment="1">
      <alignment horizontal="right"/>
    </xf>
    <xf numFmtId="1" fontId="5" fillId="10" borderId="0" xfId="85" applyNumberFormat="1" applyFont="1" applyFill="1"/>
    <xf numFmtId="0" fontId="5" fillId="0" borderId="40" xfId="85" applyFont="1" applyBorder="1" applyAlignment="1">
      <alignment horizontal="center" vertical="top"/>
    </xf>
    <xf numFmtId="0" fontId="23" fillId="0" borderId="40" xfId="85" applyFont="1" applyBorder="1" applyAlignment="1">
      <alignment horizontal="center" vertical="top"/>
    </xf>
    <xf numFmtId="0" fontId="21" fillId="0" borderId="40" xfId="85" applyFont="1" applyBorder="1" applyAlignment="1">
      <alignment horizontal="center" vertical="top"/>
    </xf>
    <xf numFmtId="0" fontId="23" fillId="0" borderId="41" xfId="85" applyFont="1" applyBorder="1" applyAlignment="1">
      <alignment horizontal="center"/>
    </xf>
    <xf numFmtId="0" fontId="5" fillId="0" borderId="14" xfId="85" applyFont="1" applyBorder="1" applyAlignment="1">
      <alignment horizontal="center"/>
    </xf>
    <xf numFmtId="0" fontId="21" fillId="0" borderId="41" xfId="85" applyFont="1" applyBorder="1" applyAlignment="1">
      <alignment horizontal="center"/>
    </xf>
    <xf numFmtId="0" fontId="6" fillId="0" borderId="0" xfId="85" applyFont="1"/>
    <xf numFmtId="212" fontId="23" fillId="9" borderId="4" xfId="85" applyNumberFormat="1" applyFont="1" applyFill="1" applyBorder="1"/>
    <xf numFmtId="0" fontId="5" fillId="0" borderId="4" xfId="85" applyFont="1" applyBorder="1"/>
    <xf numFmtId="210" fontId="23" fillId="9" borderId="4" xfId="85" applyNumberFormat="1" applyFont="1" applyFill="1" applyBorder="1"/>
    <xf numFmtId="0" fontId="21" fillId="0" borderId="4" xfId="85" applyFont="1" applyBorder="1"/>
    <xf numFmtId="2" fontId="5" fillId="0" borderId="4" xfId="85" applyNumberFormat="1" applyFont="1" applyBorder="1"/>
    <xf numFmtId="2" fontId="21" fillId="0" borderId="4" xfId="85" applyNumberFormat="1" applyFont="1" applyBorder="1"/>
    <xf numFmtId="4" fontId="21" fillId="0" borderId="4" xfId="85" applyNumberFormat="1" applyFont="1" applyBorder="1" applyAlignment="1">
      <alignment horizontal="center"/>
    </xf>
    <xf numFmtId="4" fontId="21" fillId="0" borderId="4" xfId="85" applyNumberFormat="1" applyFont="1" applyBorder="1"/>
    <xf numFmtId="4" fontId="21" fillId="0" borderId="3" xfId="85" applyNumberFormat="1" applyFont="1" applyBorder="1"/>
    <xf numFmtId="4" fontId="21" fillId="0" borderId="25" xfId="85" applyNumberFormat="1" applyFont="1" applyBorder="1"/>
    <xf numFmtId="212" fontId="5" fillId="0" borderId="0" xfId="85" applyNumberFormat="1" applyFont="1"/>
    <xf numFmtId="2" fontId="5" fillId="0" borderId="0" xfId="85" applyNumberFormat="1" applyFont="1"/>
    <xf numFmtId="2" fontId="21" fillId="0" borderId="0" xfId="85" applyNumberFormat="1" applyFont="1"/>
    <xf numFmtId="0" fontId="23" fillId="0" borderId="0" xfId="85" applyFont="1"/>
    <xf numFmtId="0" fontId="5" fillId="13" borderId="1" xfId="85" applyFont="1" applyFill="1" applyBorder="1" applyAlignment="1">
      <alignment horizontal="right"/>
    </xf>
    <xf numFmtId="0" fontId="5" fillId="13" borderId="25" xfId="85" applyFont="1" applyFill="1" applyBorder="1" applyAlignment="1">
      <alignment horizontal="left"/>
    </xf>
    <xf numFmtId="2" fontId="5" fillId="13" borderId="40" xfId="85" applyNumberFormat="1" applyFont="1" applyFill="1" applyBorder="1"/>
    <xf numFmtId="0" fontId="5" fillId="10" borderId="0" xfId="85" applyFont="1" applyFill="1" applyAlignment="1">
      <alignment horizontal="left"/>
    </xf>
    <xf numFmtId="2" fontId="5" fillId="3" borderId="4" xfId="85" applyNumberFormat="1" applyFont="1" applyFill="1" applyBorder="1"/>
    <xf numFmtId="2" fontId="5" fillId="13" borderId="14" xfId="85" applyNumberFormat="1" applyFont="1" applyFill="1" applyBorder="1"/>
    <xf numFmtId="0" fontId="5" fillId="3" borderId="4" xfId="85" applyFont="1" applyFill="1" applyBorder="1"/>
    <xf numFmtId="2" fontId="5" fillId="13" borderId="41" xfId="85" applyNumberFormat="1" applyFont="1" applyFill="1" applyBorder="1"/>
    <xf numFmtId="0" fontId="23" fillId="0" borderId="14" xfId="85" applyFont="1" applyBorder="1" applyAlignment="1">
      <alignment horizontal="center" vertical="top" wrapText="1"/>
    </xf>
    <xf numFmtId="0" fontId="23" fillId="0" borderId="40" xfId="85" applyFont="1" applyBorder="1" applyAlignment="1">
      <alignment horizontal="center" vertical="top" wrapText="1"/>
    </xf>
    <xf numFmtId="0" fontId="5" fillId="0" borderId="4" xfId="85" applyFont="1" applyBorder="1" applyAlignment="1">
      <alignment horizontal="center" vertical="top" wrapText="1"/>
    </xf>
    <xf numFmtId="0" fontId="5" fillId="0" borderId="4" xfId="85" applyFont="1" applyBorder="1" applyAlignment="1">
      <alignment horizontal="center"/>
    </xf>
    <xf numFmtId="2" fontId="23" fillId="9" borderId="4" xfId="85" applyNumberFormat="1" applyFont="1" applyFill="1" applyBorder="1"/>
    <xf numFmtId="2" fontId="23" fillId="9" borderId="41" xfId="85" applyNumberFormat="1" applyFont="1" applyFill="1" applyBorder="1"/>
    <xf numFmtId="2" fontId="5" fillId="0" borderId="41" xfId="85" applyNumberFormat="1" applyFont="1" applyBorder="1"/>
    <xf numFmtId="0" fontId="5" fillId="13" borderId="4" xfId="85" applyFont="1" applyFill="1" applyBorder="1"/>
    <xf numFmtId="0" fontId="21" fillId="0" borderId="4" xfId="85" applyFont="1" applyBorder="1" applyAlignment="1">
      <alignment horizontal="center" vertical="top" wrapText="1"/>
    </xf>
    <xf numFmtId="2" fontId="21" fillId="0" borderId="4" xfId="85" applyNumberFormat="1" applyFont="1" applyBorder="1" applyAlignment="1">
      <alignment horizontal="center" vertical="top" wrapText="1"/>
    </xf>
    <xf numFmtId="2" fontId="21" fillId="0" borderId="4" xfId="85" applyNumberFormat="1" applyFont="1" applyBorder="1" applyAlignment="1">
      <alignment horizontal="center"/>
    </xf>
    <xf numFmtId="0" fontId="21" fillId="0" borderId="4" xfId="85" applyFont="1" applyBorder="1" applyAlignment="1">
      <alignment horizontal="center"/>
    </xf>
    <xf numFmtId="2" fontId="21" fillId="0" borderId="40" xfId="85" applyNumberFormat="1" applyFont="1" applyBorder="1" applyAlignment="1">
      <alignment horizontal="center" vertical="top" wrapText="1"/>
    </xf>
    <xf numFmtId="2" fontId="21" fillId="0" borderId="41" xfId="85" applyNumberFormat="1" applyFont="1" applyBorder="1" applyAlignment="1">
      <alignment horizontal="center"/>
    </xf>
    <xf numFmtId="0" fontId="21" fillId="0" borderId="1" xfId="85" applyFont="1" applyBorder="1"/>
    <xf numFmtId="1" fontId="21" fillId="0" borderId="1" xfId="85" applyNumberFormat="1" applyFont="1" applyBorder="1"/>
    <xf numFmtId="210" fontId="5" fillId="0" borderId="0" xfId="85" applyNumberFormat="1" applyFont="1"/>
    <xf numFmtId="0" fontId="21" fillId="0" borderId="41" xfId="85" applyFont="1" applyBorder="1" applyAlignment="1">
      <alignment horizontal="center" vertical="top"/>
    </xf>
    <xf numFmtId="2" fontId="21" fillId="0" borderId="14" xfId="85" applyNumberFormat="1" applyFont="1" applyBorder="1" applyAlignment="1">
      <alignment horizontal="center" vertical="top" wrapText="1"/>
    </xf>
    <xf numFmtId="1" fontId="21" fillId="0" borderId="4" xfId="85" applyNumberFormat="1" applyFont="1" applyBorder="1"/>
    <xf numFmtId="0" fontId="21" fillId="0" borderId="41" xfId="85" applyFont="1" applyBorder="1" applyAlignment="1">
      <alignment horizontal="center" vertical="top" wrapText="1"/>
    </xf>
    <xf numFmtId="0" fontId="30" fillId="0" borderId="0" xfId="95" applyFont="1" applyAlignment="1" applyProtection="1">
      <alignment horizontal="center"/>
      <protection locked="0"/>
    </xf>
    <xf numFmtId="0" fontId="30" fillId="0" borderId="0" xfId="95" applyFont="1" applyProtection="1">
      <protection locked="0"/>
    </xf>
    <xf numFmtId="218" fontId="30" fillId="0" borderId="0" xfId="78" applyNumberFormat="1" applyFont="1" applyProtection="1">
      <protection locked="0"/>
    </xf>
    <xf numFmtId="191" fontId="30" fillId="0" borderId="0" xfId="78" applyFont="1" applyAlignment="1" applyProtection="1">
      <alignment horizontal="center"/>
      <protection locked="0"/>
    </xf>
    <xf numFmtId="191" fontId="30" fillId="0" borderId="0" xfId="78" applyFont="1" applyProtection="1">
      <protection locked="0"/>
    </xf>
    <xf numFmtId="218" fontId="30" fillId="0" borderId="0" xfId="78" applyNumberFormat="1" applyFont="1" applyAlignment="1" applyProtection="1">
      <alignment horizontal="center"/>
      <protection locked="0"/>
    </xf>
    <xf numFmtId="2" fontId="30" fillId="0" borderId="0" xfId="95" applyNumberFormat="1" applyFont="1" applyProtection="1">
      <protection locked="0"/>
    </xf>
    <xf numFmtId="0" fontId="8" fillId="0" borderId="0" xfId="95" applyFont="1" applyAlignment="1" applyProtection="1">
      <alignment horizontal="center"/>
      <protection locked="0"/>
    </xf>
    <xf numFmtId="0" fontId="30" fillId="0" borderId="40" xfId="95" applyFont="1" applyBorder="1" applyAlignment="1" applyProtection="1">
      <alignment horizontal="center"/>
      <protection locked="0"/>
    </xf>
    <xf numFmtId="218" fontId="30" fillId="0" borderId="40" xfId="78" applyNumberFormat="1" applyFont="1" applyBorder="1" applyAlignment="1" applyProtection="1">
      <alignment horizontal="center"/>
      <protection locked="0"/>
    </xf>
    <xf numFmtId="191" fontId="30" fillId="0" borderId="40" xfId="78" applyFont="1" applyBorder="1" applyAlignment="1" applyProtection="1">
      <alignment horizontal="center"/>
      <protection locked="0"/>
    </xf>
    <xf numFmtId="0" fontId="8" fillId="0" borderId="1" xfId="95" applyFont="1" applyBorder="1" applyAlignment="1" applyProtection="1">
      <alignment horizontal="center"/>
      <protection locked="0"/>
    </xf>
    <xf numFmtId="0" fontId="30" fillId="0" borderId="41" xfId="95" applyFont="1" applyBorder="1" applyAlignment="1" applyProtection="1">
      <alignment horizontal="center"/>
      <protection locked="0"/>
    </xf>
    <xf numFmtId="0" fontId="30" fillId="0" borderId="41" xfId="95" applyFont="1" applyBorder="1" applyProtection="1">
      <protection locked="0"/>
    </xf>
    <xf numFmtId="218" fontId="30" fillId="0" borderId="41" xfId="78" applyNumberFormat="1" applyFont="1" applyBorder="1" applyProtection="1">
      <protection locked="0"/>
    </xf>
    <xf numFmtId="218" fontId="30" fillId="0" borderId="41" xfId="78" applyNumberFormat="1" applyFont="1" applyBorder="1" applyAlignment="1" applyProtection="1">
      <alignment horizontal="center"/>
      <protection locked="0"/>
    </xf>
    <xf numFmtId="191" fontId="30" fillId="0" borderId="41" xfId="78" applyFont="1" applyBorder="1" applyAlignment="1" applyProtection="1">
      <alignment horizontal="center"/>
      <protection locked="0"/>
    </xf>
    <xf numFmtId="0" fontId="8" fillId="0" borderId="40" xfId="95" applyFont="1" applyBorder="1" applyAlignment="1" applyProtection="1">
      <alignment horizontal="center"/>
      <protection locked="0"/>
    </xf>
    <xf numFmtId="0" fontId="30" fillId="0" borderId="14" xfId="95" applyFont="1" applyBorder="1" applyAlignment="1" applyProtection="1">
      <alignment horizontal="center"/>
      <protection locked="0"/>
    </xf>
    <xf numFmtId="0" fontId="30" fillId="0" borderId="14" xfId="95" applyFont="1" applyBorder="1" applyProtection="1">
      <protection locked="0"/>
    </xf>
    <xf numFmtId="218" fontId="30" fillId="0" borderId="14" xfId="78" applyNumberFormat="1" applyFont="1" applyBorder="1" applyProtection="1">
      <protection locked="0"/>
    </xf>
    <xf numFmtId="191" fontId="30" fillId="0" borderId="14" xfId="78" applyFont="1" applyBorder="1" applyAlignment="1" applyProtection="1">
      <alignment horizontal="center"/>
      <protection locked="0"/>
    </xf>
    <xf numFmtId="0" fontId="8" fillId="0" borderId="14" xfId="95" applyFont="1" applyBorder="1" applyAlignment="1" applyProtection="1">
      <alignment horizontal="center"/>
      <protection locked="0"/>
    </xf>
    <xf numFmtId="191" fontId="30" fillId="0" borderId="14" xfId="78" applyFont="1" applyBorder="1" applyProtection="1">
      <protection locked="0"/>
    </xf>
    <xf numFmtId="219" fontId="30" fillId="0" borderId="14" xfId="78" applyNumberFormat="1" applyFont="1" applyBorder="1" applyProtection="1">
      <protection locked="0"/>
    </xf>
    <xf numFmtId="204" fontId="30" fillId="0" borderId="14" xfId="78" applyNumberFormat="1" applyFont="1" applyBorder="1" applyProtection="1">
      <protection locked="0"/>
    </xf>
    <xf numFmtId="214" fontId="30" fillId="0" borderId="14" xfId="78" applyNumberFormat="1" applyFont="1" applyBorder="1" applyProtection="1">
      <protection locked="0"/>
    </xf>
    <xf numFmtId="220" fontId="30" fillId="0" borderId="14" xfId="78" applyNumberFormat="1" applyFont="1" applyBorder="1" applyProtection="1">
      <protection locked="0"/>
    </xf>
    <xf numFmtId="216" fontId="30" fillId="0" borderId="14" xfId="78" applyNumberFormat="1" applyFont="1" applyBorder="1" applyProtection="1">
      <protection locked="0"/>
    </xf>
    <xf numFmtId="0" fontId="8" fillId="0" borderId="41" xfId="95" applyFont="1" applyBorder="1" applyAlignment="1" applyProtection="1">
      <alignment horizontal="center"/>
      <protection locked="0"/>
    </xf>
    <xf numFmtId="218" fontId="8" fillId="0" borderId="0" xfId="78" applyNumberFormat="1" applyFont="1" applyProtection="1">
      <protection locked="0"/>
    </xf>
    <xf numFmtId="218" fontId="8" fillId="0" borderId="4" xfId="78" applyNumberFormat="1" applyFont="1" applyBorder="1" applyAlignment="1" applyProtection="1">
      <alignment horizontal="center"/>
      <protection locked="0"/>
    </xf>
    <xf numFmtId="0" fontId="8" fillId="0" borderId="4" xfId="95" applyFont="1" applyBorder="1" applyAlignment="1" applyProtection="1">
      <alignment horizontal="center"/>
      <protection locked="0"/>
    </xf>
    <xf numFmtId="0" fontId="30" fillId="0" borderId="4" xfId="95" applyFont="1" applyBorder="1" applyAlignment="1" applyProtection="1">
      <alignment horizontal="center"/>
      <protection locked="0"/>
    </xf>
    <xf numFmtId="0" fontId="8" fillId="0" borderId="44" xfId="95" applyFont="1" applyBorder="1" applyProtection="1">
      <protection locked="0"/>
    </xf>
    <xf numFmtId="191" fontId="8" fillId="0" borderId="40" xfId="78" applyFont="1" applyBorder="1" applyAlignment="1" applyProtection="1">
      <alignment horizontal="center"/>
      <protection locked="0"/>
    </xf>
    <xf numFmtId="0" fontId="30" fillId="0" borderId="40" xfId="95" applyFont="1" applyBorder="1" applyAlignment="1" applyProtection="1">
      <alignment horizontal="left"/>
      <protection locked="0"/>
    </xf>
    <xf numFmtId="0" fontId="8" fillId="0" borderId="15" xfId="95" applyFont="1" applyBorder="1" applyAlignment="1" applyProtection="1">
      <alignment horizontal="right"/>
      <protection locked="0"/>
    </xf>
    <xf numFmtId="218" fontId="8" fillId="0" borderId="14" xfId="78" applyNumberFormat="1" applyFont="1" applyBorder="1" applyAlignment="1" applyProtection="1">
      <alignment horizontal="center"/>
      <protection locked="0"/>
    </xf>
    <xf numFmtId="0" fontId="30" fillId="0" borderId="14" xfId="95" applyFont="1" applyBorder="1" applyAlignment="1" applyProtection="1">
      <alignment horizontal="left"/>
      <protection locked="0"/>
    </xf>
    <xf numFmtId="0" fontId="8" fillId="0" borderId="15" xfId="95" applyFont="1" applyBorder="1" applyProtection="1">
      <protection locked="0"/>
    </xf>
    <xf numFmtId="191" fontId="8" fillId="0" borderId="14" xfId="78" applyFont="1" applyBorder="1" applyAlignment="1" applyProtection="1">
      <alignment horizontal="center"/>
      <protection locked="0"/>
    </xf>
    <xf numFmtId="0" fontId="8" fillId="0" borderId="15" xfId="95" applyFont="1" applyBorder="1" applyAlignment="1" applyProtection="1">
      <alignment horizontal="left"/>
      <protection locked="0"/>
    </xf>
    <xf numFmtId="191" fontId="8" fillId="0" borderId="0" xfId="78" applyFont="1" applyAlignment="1" applyProtection="1">
      <alignment horizontal="center"/>
      <protection locked="0"/>
    </xf>
    <xf numFmtId="191" fontId="8" fillId="6" borderId="14" xfId="78" applyFont="1" applyFill="1" applyBorder="1" applyAlignment="1" applyProtection="1">
      <alignment horizontal="center"/>
      <protection locked="0"/>
    </xf>
    <xf numFmtId="214" fontId="8" fillId="0" borderId="14" xfId="78" applyNumberFormat="1" applyFont="1" applyBorder="1" applyAlignment="1" applyProtection="1">
      <alignment horizontal="center"/>
      <protection locked="0"/>
    </xf>
    <xf numFmtId="204" fontId="8" fillId="0" borderId="14" xfId="78" applyNumberFormat="1" applyFont="1" applyBorder="1" applyAlignment="1" applyProtection="1">
      <alignment horizontal="center"/>
      <protection locked="0"/>
    </xf>
    <xf numFmtId="0" fontId="30" fillId="0" borderId="41" xfId="95" applyFont="1" applyBorder="1" applyAlignment="1" applyProtection="1">
      <alignment horizontal="left"/>
      <protection locked="0"/>
    </xf>
    <xf numFmtId="0" fontId="8" fillId="0" borderId="26" xfId="95" applyFont="1" applyBorder="1" applyAlignment="1" applyProtection="1">
      <alignment horizontal="left"/>
      <protection locked="0"/>
    </xf>
    <xf numFmtId="214" fontId="8" fillId="0" borderId="41" xfId="78" applyNumberFormat="1" applyFont="1" applyBorder="1" applyAlignment="1" applyProtection="1">
      <alignment horizontal="center"/>
      <protection locked="0"/>
    </xf>
    <xf numFmtId="0" fontId="8" fillId="0" borderId="4" xfId="95" applyFont="1" applyBorder="1" applyProtection="1">
      <protection locked="0"/>
    </xf>
    <xf numFmtId="221" fontId="8" fillId="0" borderId="4" xfId="95" applyNumberFormat="1" applyFont="1" applyBorder="1" applyProtection="1">
      <protection locked="0"/>
    </xf>
    <xf numFmtId="0" fontId="33" fillId="0" borderId="0" xfId="95" applyFont="1" applyProtection="1">
      <protection locked="0"/>
    </xf>
    <xf numFmtId="191" fontId="30" fillId="0" borderId="4" xfId="78" applyFont="1" applyBorder="1" applyAlignment="1" applyProtection="1">
      <alignment horizontal="center"/>
      <protection locked="0"/>
    </xf>
    <xf numFmtId="0" fontId="32" fillId="0" borderId="40" xfId="95" applyFont="1" applyBorder="1" applyProtection="1">
      <protection locked="0"/>
    </xf>
    <xf numFmtId="191" fontId="30" fillId="0" borderId="40" xfId="78" applyFont="1" applyBorder="1" applyProtection="1">
      <protection locked="0"/>
    </xf>
    <xf numFmtId="218" fontId="30" fillId="0" borderId="14" xfId="78" applyNumberFormat="1" applyFont="1" applyBorder="1" applyAlignment="1" applyProtection="1">
      <alignment horizontal="center"/>
      <protection locked="0"/>
    </xf>
    <xf numFmtId="0" fontId="32" fillId="0" borderId="14" xfId="95" applyFont="1" applyBorder="1" applyAlignment="1" applyProtection="1">
      <alignment horizontal="left"/>
      <protection locked="0"/>
    </xf>
    <xf numFmtId="214" fontId="30" fillId="0" borderId="14" xfId="78" applyNumberFormat="1" applyFont="1" applyBorder="1" applyAlignment="1" applyProtection="1">
      <alignment horizontal="center"/>
      <protection locked="0"/>
    </xf>
    <xf numFmtId="0" fontId="30" fillId="0" borderId="14" xfId="95" applyFont="1" applyBorder="1" applyAlignment="1" applyProtection="1">
      <alignment horizontal="right"/>
      <protection locked="0"/>
    </xf>
    <xf numFmtId="191" fontId="30" fillId="0" borderId="0" xfId="95" applyNumberFormat="1" applyFont="1" applyProtection="1">
      <protection locked="0"/>
    </xf>
    <xf numFmtId="191" fontId="30" fillId="0" borderId="14" xfId="78" applyFont="1" applyFill="1" applyBorder="1" applyProtection="1">
      <protection locked="0"/>
    </xf>
    <xf numFmtId="0" fontId="32" fillId="0" borderId="14" xfId="95" applyFont="1" applyBorder="1" applyProtection="1">
      <protection locked="0"/>
    </xf>
    <xf numFmtId="191" fontId="30" fillId="0" borderId="41" xfId="78" applyFont="1" applyBorder="1" applyProtection="1">
      <protection locked="0"/>
    </xf>
    <xf numFmtId="191" fontId="30" fillId="0" borderId="0" xfId="95" applyNumberFormat="1" applyFont="1" applyAlignment="1" applyProtection="1">
      <alignment horizontal="center"/>
      <protection locked="0"/>
    </xf>
    <xf numFmtId="218" fontId="30" fillId="0" borderId="0" xfId="95" applyNumberFormat="1" applyFont="1" applyProtection="1">
      <protection locked="0"/>
    </xf>
    <xf numFmtId="191" fontId="30" fillId="9" borderId="0" xfId="78" applyFont="1" applyFill="1" applyAlignment="1" applyProtection="1">
      <alignment horizontal="center"/>
      <protection locked="0"/>
    </xf>
    <xf numFmtId="0" fontId="30" fillId="0" borderId="40" xfId="95" applyFont="1" applyBorder="1" applyProtection="1">
      <protection locked="0"/>
    </xf>
    <xf numFmtId="2" fontId="30" fillId="0" borderId="26" xfId="95" applyNumberFormat="1" applyFont="1" applyBorder="1" applyProtection="1">
      <protection locked="0"/>
    </xf>
    <xf numFmtId="2" fontId="30" fillId="0" borderId="40" xfId="95" applyNumberFormat="1" applyFont="1" applyBorder="1" applyProtection="1">
      <protection locked="0"/>
    </xf>
    <xf numFmtId="0" fontId="30" fillId="0" borderId="44" xfId="95" applyFont="1" applyBorder="1" applyProtection="1">
      <protection locked="0"/>
    </xf>
    <xf numFmtId="2" fontId="30" fillId="0" borderId="44" xfId="95" applyNumberFormat="1" applyFont="1" applyBorder="1" applyProtection="1">
      <protection locked="0"/>
    </xf>
    <xf numFmtId="2" fontId="30" fillId="0" borderId="14" xfId="95" applyNumberFormat="1" applyFont="1" applyBorder="1" applyProtection="1">
      <protection locked="0"/>
    </xf>
    <xf numFmtId="0" fontId="30" fillId="0" borderId="15" xfId="95" applyFont="1" applyBorder="1" applyProtection="1">
      <protection locked="0"/>
    </xf>
    <xf numFmtId="2" fontId="30" fillId="0" borderId="15" xfId="95" applyNumberFormat="1" applyFont="1" applyBorder="1" applyProtection="1">
      <protection locked="0"/>
    </xf>
    <xf numFmtId="2" fontId="30" fillId="0" borderId="41" xfId="95" applyNumberFormat="1" applyFont="1" applyBorder="1" applyProtection="1">
      <protection locked="0"/>
    </xf>
    <xf numFmtId="0" fontId="30" fillId="0" borderId="28" xfId="95" applyFont="1" applyBorder="1" applyProtection="1">
      <protection locked="0"/>
    </xf>
    <xf numFmtId="0" fontId="30" fillId="0" borderId="26" xfId="95" applyFont="1" applyBorder="1" applyProtection="1">
      <protection locked="0"/>
    </xf>
    <xf numFmtId="0" fontId="32" fillId="0" borderId="0" xfId="95" applyFont="1" applyProtection="1">
      <protection locked="0"/>
    </xf>
    <xf numFmtId="2" fontId="30" fillId="0" borderId="28" xfId="95" applyNumberFormat="1" applyFont="1" applyBorder="1" applyProtection="1">
      <protection locked="0"/>
    </xf>
    <xf numFmtId="2" fontId="30" fillId="0" borderId="20" xfId="95" applyNumberFormat="1" applyFont="1" applyBorder="1" applyProtection="1">
      <protection locked="0"/>
    </xf>
    <xf numFmtId="2" fontId="30" fillId="0" borderId="45" xfId="95" applyNumberFormat="1" applyFont="1" applyBorder="1" applyProtection="1">
      <protection locked="0"/>
    </xf>
    <xf numFmtId="2" fontId="30" fillId="0" borderId="16" xfId="95" applyNumberFormat="1" applyFont="1" applyBorder="1" applyProtection="1">
      <protection locked="0"/>
    </xf>
    <xf numFmtId="2" fontId="30" fillId="0" borderId="27" xfId="95" applyNumberFormat="1" applyFont="1" applyBorder="1" applyProtection="1">
      <protection locked="0"/>
    </xf>
    <xf numFmtId="0" fontId="30" fillId="15" borderId="0" xfId="95" applyFont="1" applyFill="1" applyAlignment="1" applyProtection="1">
      <alignment horizontal="center"/>
      <protection locked="0"/>
    </xf>
    <xf numFmtId="0" fontId="30" fillId="15" borderId="40" xfId="95" applyFont="1" applyFill="1" applyBorder="1" applyAlignment="1" applyProtection="1">
      <alignment horizontal="center"/>
      <protection locked="0"/>
    </xf>
    <xf numFmtId="2" fontId="30" fillId="15" borderId="0" xfId="95" applyNumberFormat="1" applyFont="1" applyFill="1" applyProtection="1">
      <protection locked="0"/>
    </xf>
    <xf numFmtId="0" fontId="30" fillId="15" borderId="41" xfId="95" applyFont="1" applyFill="1" applyBorder="1" applyAlignment="1" applyProtection="1">
      <alignment horizontal="center"/>
      <protection locked="0"/>
    </xf>
    <xf numFmtId="0" fontId="30" fillId="15" borderId="14" xfId="95" applyFont="1" applyFill="1" applyBorder="1" applyProtection="1">
      <protection locked="0"/>
    </xf>
    <xf numFmtId="0" fontId="30" fillId="15" borderId="4" xfId="95" applyFont="1" applyFill="1" applyBorder="1" applyAlignment="1" applyProtection="1">
      <alignment horizontal="center"/>
      <protection locked="0"/>
    </xf>
    <xf numFmtId="0" fontId="30" fillId="15" borderId="14" xfId="95" applyFont="1" applyFill="1" applyBorder="1" applyAlignment="1" applyProtection="1">
      <alignment horizontal="center"/>
      <protection locked="0"/>
    </xf>
    <xf numFmtId="0" fontId="30" fillId="15" borderId="44" xfId="95" applyFont="1" applyFill="1" applyBorder="1" applyProtection="1">
      <protection locked="0"/>
    </xf>
    <xf numFmtId="2" fontId="30" fillId="15" borderId="40" xfId="95" applyNumberFormat="1" applyFont="1" applyFill="1" applyBorder="1" applyProtection="1">
      <protection locked="0"/>
    </xf>
    <xf numFmtId="2" fontId="30" fillId="15" borderId="45" xfId="95" applyNumberFormat="1" applyFont="1" applyFill="1" applyBorder="1" applyProtection="1">
      <protection locked="0"/>
    </xf>
    <xf numFmtId="0" fontId="30" fillId="15" borderId="15" xfId="95" applyFont="1" applyFill="1" applyBorder="1" applyProtection="1">
      <protection locked="0"/>
    </xf>
    <xf numFmtId="2" fontId="30" fillId="15" borderId="14" xfId="95" applyNumberFormat="1" applyFont="1" applyFill="1" applyBorder="1" applyProtection="1">
      <protection locked="0"/>
    </xf>
    <xf numFmtId="2" fontId="30" fillId="15" borderId="16" xfId="95" applyNumberFormat="1" applyFont="1" applyFill="1" applyBorder="1" applyProtection="1">
      <protection locked="0"/>
    </xf>
    <xf numFmtId="2" fontId="30" fillId="0" borderId="20" xfId="95" applyNumberFormat="1" applyFont="1" applyBorder="1" applyAlignment="1" applyProtection="1">
      <alignment horizontal="center"/>
      <protection locked="0"/>
    </xf>
    <xf numFmtId="2" fontId="30" fillId="0" borderId="45" xfId="95" applyNumberFormat="1" applyFont="1" applyBorder="1" applyAlignment="1" applyProtection="1">
      <alignment horizontal="center"/>
      <protection locked="0"/>
    </xf>
    <xf numFmtId="2" fontId="30" fillId="0" borderId="0" xfId="95" applyNumberFormat="1" applyFont="1" applyAlignment="1" applyProtection="1">
      <alignment horizontal="center"/>
      <protection locked="0"/>
    </xf>
    <xf numFmtId="2" fontId="30" fillId="0" borderId="16" xfId="95" applyNumberFormat="1" applyFont="1" applyBorder="1" applyAlignment="1" applyProtection="1">
      <alignment horizontal="center"/>
      <protection locked="0"/>
    </xf>
    <xf numFmtId="0" fontId="30" fillId="15" borderId="26" xfId="95" applyFont="1" applyFill="1" applyBorder="1" applyProtection="1">
      <protection locked="0"/>
    </xf>
    <xf numFmtId="2" fontId="30" fillId="15" borderId="41" xfId="95" applyNumberFormat="1" applyFont="1" applyFill="1" applyBorder="1" applyProtection="1">
      <protection locked="0"/>
    </xf>
    <xf numFmtId="2" fontId="30" fillId="15" borderId="27" xfId="95" applyNumberFormat="1" applyFont="1" applyFill="1" applyBorder="1" applyProtection="1">
      <protection locked="0"/>
    </xf>
    <xf numFmtId="2" fontId="30" fillId="15" borderId="20" xfId="95" applyNumberFormat="1" applyFont="1" applyFill="1" applyBorder="1" applyProtection="1">
      <protection locked="0"/>
    </xf>
    <xf numFmtId="2" fontId="30" fillId="15" borderId="28" xfId="95" applyNumberFormat="1" applyFont="1" applyFill="1" applyBorder="1" applyProtection="1">
      <protection locked="0"/>
    </xf>
    <xf numFmtId="0" fontId="30" fillId="15" borderId="0" xfId="95" applyFont="1" applyFill="1" applyProtection="1">
      <protection locked="0"/>
    </xf>
    <xf numFmtId="0" fontId="30" fillId="15" borderId="44" xfId="95" applyFont="1" applyFill="1" applyBorder="1" applyAlignment="1" applyProtection="1">
      <alignment horizontal="center"/>
      <protection locked="0"/>
    </xf>
    <xf numFmtId="0" fontId="30" fillId="15" borderId="15" xfId="95" applyFont="1" applyFill="1" applyBorder="1" applyAlignment="1" applyProtection="1">
      <alignment horizontal="center"/>
      <protection locked="0"/>
    </xf>
    <xf numFmtId="0" fontId="30" fillId="15" borderId="16" xfId="95" applyFont="1" applyFill="1" applyBorder="1" applyAlignment="1" applyProtection="1">
      <alignment horizontal="center"/>
      <protection locked="0"/>
    </xf>
    <xf numFmtId="0" fontId="30" fillId="15" borderId="26" xfId="95" applyFont="1" applyFill="1" applyBorder="1" applyAlignment="1" applyProtection="1">
      <alignment horizontal="center"/>
      <protection locked="0"/>
    </xf>
    <xf numFmtId="0" fontId="30" fillId="15" borderId="41" xfId="95" applyFont="1" applyFill="1" applyBorder="1" applyProtection="1">
      <protection locked="0"/>
    </xf>
    <xf numFmtId="0" fontId="30" fillId="15" borderId="27" xfId="95" applyFont="1" applyFill="1" applyBorder="1" applyProtection="1">
      <protection locked="0"/>
    </xf>
    <xf numFmtId="0" fontId="30" fillId="15" borderId="0" xfId="95" applyFont="1" applyFill="1" applyAlignment="1" applyProtection="1">
      <alignment horizontal="left"/>
      <protection locked="0"/>
    </xf>
    <xf numFmtId="0" fontId="8" fillId="0" borderId="0" xfId="96" applyFont="1" applyAlignment="1" applyProtection="1">
      <alignment horizontal="center"/>
      <protection locked="0"/>
    </xf>
    <xf numFmtId="0" fontId="8" fillId="0" borderId="0" xfId="96" applyFont="1" applyProtection="1">
      <protection locked="0"/>
    </xf>
    <xf numFmtId="218" fontId="8" fillId="0" borderId="0" xfId="79" applyNumberFormat="1" applyFont="1" applyProtection="1">
      <protection locked="0"/>
    </xf>
    <xf numFmtId="191" fontId="8" fillId="0" borderId="0" xfId="79" applyFont="1" applyAlignment="1" applyProtection="1">
      <alignment horizontal="center"/>
      <protection locked="0"/>
    </xf>
    <xf numFmtId="191" fontId="8" fillId="0" borderId="0" xfId="79" applyFont="1" applyProtection="1">
      <protection locked="0"/>
    </xf>
    <xf numFmtId="218" fontId="8" fillId="0" borderId="0" xfId="79" applyNumberFormat="1" applyFont="1" applyAlignment="1" applyProtection="1">
      <alignment horizontal="center"/>
      <protection locked="0"/>
    </xf>
    <xf numFmtId="0" fontId="8" fillId="0" borderId="40" xfId="96" applyFont="1" applyBorder="1" applyAlignment="1" applyProtection="1">
      <alignment horizontal="center"/>
      <protection locked="0"/>
    </xf>
    <xf numFmtId="218" fontId="8" fillId="0" borderId="40" xfId="79" applyNumberFormat="1" applyFont="1" applyBorder="1" applyAlignment="1" applyProtection="1">
      <alignment horizontal="center"/>
      <protection locked="0"/>
    </xf>
    <xf numFmtId="191" fontId="8" fillId="0" borderId="40" xfId="79" applyFont="1" applyBorder="1" applyAlignment="1" applyProtection="1">
      <alignment horizontal="center"/>
      <protection locked="0"/>
    </xf>
    <xf numFmtId="0" fontId="8" fillId="0" borderId="41" xfId="96" applyFont="1" applyBorder="1" applyAlignment="1" applyProtection="1">
      <alignment horizontal="center"/>
      <protection locked="0"/>
    </xf>
    <xf numFmtId="0" fontId="8" fillId="0" borderId="41" xfId="96" applyFont="1" applyBorder="1" applyProtection="1">
      <protection locked="0"/>
    </xf>
    <xf numFmtId="218" fontId="8" fillId="0" borderId="41" xfId="79" applyNumberFormat="1" applyFont="1" applyBorder="1" applyProtection="1">
      <protection locked="0"/>
    </xf>
    <xf numFmtId="218" fontId="8" fillId="0" borderId="41" xfId="79" applyNumberFormat="1" applyFont="1" applyBorder="1" applyAlignment="1" applyProtection="1">
      <alignment horizontal="center"/>
      <protection locked="0"/>
    </xf>
    <xf numFmtId="191" fontId="8" fillId="0" borderId="41" xfId="79" applyFont="1" applyBorder="1" applyAlignment="1" applyProtection="1">
      <alignment horizontal="center"/>
      <protection locked="0"/>
    </xf>
    <xf numFmtId="0" fontId="8" fillId="0" borderId="14" xfId="96" applyFont="1" applyBorder="1" applyAlignment="1" applyProtection="1">
      <alignment horizontal="center"/>
      <protection locked="0"/>
    </xf>
    <xf numFmtId="218" fontId="8" fillId="0" borderId="14" xfId="79" applyNumberFormat="1" applyFont="1" applyFill="1" applyBorder="1" applyProtection="1">
      <protection locked="0"/>
    </xf>
    <xf numFmtId="191" fontId="8" fillId="0" borderId="16" xfId="79" applyFont="1" applyBorder="1" applyAlignment="1" applyProtection="1">
      <alignment horizontal="center"/>
      <protection locked="0"/>
    </xf>
    <xf numFmtId="191" fontId="8" fillId="0" borderId="14" xfId="79" applyFont="1" applyFill="1" applyBorder="1" applyProtection="1">
      <protection locked="0"/>
    </xf>
    <xf numFmtId="191" fontId="8" fillId="0" borderId="16" xfId="79" applyFont="1" applyFill="1" applyBorder="1" applyAlignment="1" applyProtection="1">
      <alignment horizontal="center"/>
      <protection locked="0"/>
    </xf>
    <xf numFmtId="219" fontId="8" fillId="0" borderId="14" xfId="79" applyNumberFormat="1" applyFont="1" applyFill="1" applyBorder="1" applyProtection="1">
      <protection locked="0"/>
    </xf>
    <xf numFmtId="204" fontId="8" fillId="0" borderId="14" xfId="79" applyNumberFormat="1" applyFont="1" applyFill="1" applyBorder="1" applyProtection="1">
      <protection locked="0"/>
    </xf>
    <xf numFmtId="220" fontId="8" fillId="0" borderId="14" xfId="79" applyNumberFormat="1" applyFont="1" applyFill="1" applyBorder="1" applyProtection="1">
      <protection locked="0"/>
    </xf>
    <xf numFmtId="218" fontId="8" fillId="0" borderId="14" xfId="79" applyNumberFormat="1" applyFont="1" applyFill="1" applyBorder="1" applyAlignment="1" applyProtection="1">
      <alignment horizontal="right"/>
      <protection locked="0"/>
    </xf>
    <xf numFmtId="218" fontId="8" fillId="0" borderId="14" xfId="79" applyNumberFormat="1" applyFont="1" applyBorder="1" applyProtection="1">
      <protection locked="0"/>
    </xf>
    <xf numFmtId="218" fontId="8" fillId="0" borderId="16" xfId="79" applyNumberFormat="1" applyFont="1" applyBorder="1" applyProtection="1">
      <protection locked="0"/>
    </xf>
    <xf numFmtId="218" fontId="8" fillId="0" borderId="27" xfId="79" applyNumberFormat="1" applyFont="1" applyBorder="1" applyProtection="1">
      <protection locked="0"/>
    </xf>
    <xf numFmtId="191" fontId="8" fillId="0" borderId="27" xfId="79" applyFont="1" applyBorder="1" applyAlignment="1" applyProtection="1">
      <alignment horizontal="center"/>
      <protection locked="0"/>
    </xf>
    <xf numFmtId="0" fontId="8" fillId="0" borderId="4" xfId="96" applyFont="1" applyBorder="1" applyAlignment="1" applyProtection="1">
      <alignment horizontal="center"/>
      <protection locked="0"/>
    </xf>
    <xf numFmtId="191" fontId="8" fillId="0" borderId="4" xfId="79" applyFont="1" applyBorder="1" applyAlignment="1" applyProtection="1">
      <alignment horizontal="center"/>
      <protection locked="0"/>
    </xf>
    <xf numFmtId="0" fontId="31" fillId="0" borderId="40" xfId="96" applyFont="1" applyBorder="1" applyProtection="1">
      <protection locked="0"/>
    </xf>
    <xf numFmtId="0" fontId="8" fillId="0" borderId="16" xfId="96" applyFont="1" applyBorder="1" applyProtection="1">
      <protection locked="0"/>
    </xf>
    <xf numFmtId="0" fontId="8" fillId="0" borderId="16" xfId="96" applyFont="1" applyBorder="1" applyAlignment="1" applyProtection="1">
      <alignment horizontal="center"/>
      <protection locked="0"/>
    </xf>
    <xf numFmtId="0" fontId="8" fillId="0" borderId="14" xfId="96" applyFont="1" applyBorder="1" applyProtection="1">
      <protection locked="0"/>
    </xf>
    <xf numFmtId="218" fontId="8" fillId="0" borderId="14" xfId="79" applyNumberFormat="1" applyFont="1" applyBorder="1" applyAlignment="1" applyProtection="1">
      <alignment horizontal="center"/>
      <protection locked="0"/>
    </xf>
    <xf numFmtId="0" fontId="8" fillId="0" borderId="16" xfId="96" applyFont="1" applyBorder="1" applyAlignment="1" applyProtection="1">
      <alignment horizontal="right"/>
      <protection locked="0"/>
    </xf>
    <xf numFmtId="191" fontId="8" fillId="0" borderId="14" xfId="79" applyFont="1" applyBorder="1" applyAlignment="1" applyProtection="1">
      <alignment horizontal="center"/>
      <protection locked="0"/>
    </xf>
    <xf numFmtId="0" fontId="31" fillId="0" borderId="14" xfId="96" applyFont="1" applyBorder="1" applyProtection="1">
      <protection locked="0"/>
    </xf>
    <xf numFmtId="191" fontId="8" fillId="6" borderId="16" xfId="79" applyFont="1" applyFill="1" applyBorder="1" applyProtection="1">
      <protection locked="0"/>
    </xf>
    <xf numFmtId="191" fontId="8" fillId="0" borderId="16" xfId="79" applyFont="1" applyBorder="1" applyProtection="1">
      <protection locked="0"/>
    </xf>
    <xf numFmtId="219" fontId="8" fillId="0" borderId="16" xfId="79" applyNumberFormat="1" applyFont="1" applyBorder="1" applyProtection="1">
      <protection locked="0"/>
    </xf>
    <xf numFmtId="219" fontId="8" fillId="0" borderId="16" xfId="79" applyNumberFormat="1" applyFont="1" applyFill="1" applyBorder="1" applyProtection="1">
      <protection locked="0"/>
    </xf>
    <xf numFmtId="204" fontId="8" fillId="0" borderId="16" xfId="79" applyNumberFormat="1" applyFont="1" applyBorder="1" applyProtection="1">
      <protection locked="0"/>
    </xf>
    <xf numFmtId="220" fontId="8" fillId="0" borderId="16" xfId="79" applyNumberFormat="1" applyFont="1" applyBorder="1" applyProtection="1">
      <protection locked="0"/>
    </xf>
    <xf numFmtId="0" fontId="8" fillId="0" borderId="27" xfId="96" applyFont="1" applyBorder="1" applyProtection="1">
      <protection locked="0"/>
    </xf>
    <xf numFmtId="214" fontId="8" fillId="0" borderId="27" xfId="79" applyNumberFormat="1" applyFont="1" applyBorder="1" applyProtection="1">
      <protection locked="0"/>
    </xf>
    <xf numFmtId="0" fontId="8" fillId="0" borderId="27" xfId="96" applyFont="1" applyBorder="1" applyAlignment="1" applyProtection="1">
      <alignment horizontal="center"/>
      <protection locked="0"/>
    </xf>
    <xf numFmtId="191" fontId="8" fillId="0" borderId="4" xfId="96" applyNumberFormat="1" applyFont="1" applyBorder="1" applyProtection="1">
      <protection locked="0"/>
    </xf>
    <xf numFmtId="205" fontId="8" fillId="0" borderId="4" xfId="96" applyNumberFormat="1" applyFont="1" applyBorder="1" applyProtection="1">
      <protection locked="0"/>
    </xf>
    <xf numFmtId="0" fontId="33" fillId="0" borderId="0" xfId="96" applyFont="1" applyProtection="1">
      <protection locked="0"/>
    </xf>
    <xf numFmtId="191" fontId="8" fillId="0" borderId="40" xfId="79" applyFont="1" applyBorder="1" applyProtection="1">
      <protection locked="0"/>
    </xf>
    <xf numFmtId="191" fontId="8" fillId="0" borderId="14" xfId="79" applyFont="1" applyBorder="1" applyProtection="1">
      <protection locked="0"/>
    </xf>
    <xf numFmtId="0" fontId="31" fillId="0" borderId="14" xfId="96" applyFont="1" applyBorder="1" applyAlignment="1" applyProtection="1">
      <alignment horizontal="left"/>
      <protection locked="0"/>
    </xf>
    <xf numFmtId="0" fontId="8" fillId="0" borderId="14" xfId="96" applyFont="1" applyBorder="1" applyAlignment="1" applyProtection="1">
      <alignment horizontal="left"/>
      <protection locked="0"/>
    </xf>
    <xf numFmtId="0" fontId="8" fillId="0" borderId="14" xfId="96" applyFont="1" applyBorder="1" applyAlignment="1" applyProtection="1">
      <alignment horizontal="right"/>
      <protection locked="0"/>
    </xf>
    <xf numFmtId="191" fontId="8" fillId="0" borderId="0" xfId="96" applyNumberFormat="1" applyFont="1" applyProtection="1">
      <protection locked="0"/>
    </xf>
    <xf numFmtId="191" fontId="8" fillId="6" borderId="14" xfId="79" applyFont="1" applyFill="1" applyBorder="1" applyProtection="1">
      <protection locked="0"/>
    </xf>
    <xf numFmtId="0" fontId="35" fillId="0" borderId="14" xfId="96" applyFont="1" applyBorder="1" applyProtection="1">
      <protection locked="0"/>
    </xf>
    <xf numFmtId="204" fontId="8" fillId="0" borderId="14" xfId="79" applyNumberFormat="1" applyFont="1" applyBorder="1" applyProtection="1">
      <protection locked="0"/>
    </xf>
    <xf numFmtId="214" fontId="8" fillId="0" borderId="14" xfId="79" applyNumberFormat="1" applyFont="1" applyBorder="1" applyProtection="1">
      <protection locked="0"/>
    </xf>
    <xf numFmtId="191" fontId="8" fillId="0" borderId="41" xfId="79" applyFont="1" applyBorder="1" applyProtection="1">
      <protection locked="0"/>
    </xf>
    <xf numFmtId="0" fontId="8" fillId="0" borderId="0" xfId="96" applyFont="1" applyAlignment="1" applyProtection="1">
      <alignment horizontal="right"/>
      <protection locked="0"/>
    </xf>
    <xf numFmtId="191" fontId="8" fillId="0" borderId="0" xfId="79" applyFont="1" applyBorder="1" applyProtection="1">
      <protection locked="0"/>
    </xf>
    <xf numFmtId="0" fontId="31" fillId="0" borderId="0" xfId="96" applyFont="1" applyAlignment="1" applyProtection="1">
      <alignment horizontal="left"/>
      <protection locked="0"/>
    </xf>
    <xf numFmtId="0" fontId="8" fillId="0" borderId="40" xfId="96" applyFont="1" applyBorder="1" applyProtection="1">
      <protection locked="0"/>
    </xf>
    <xf numFmtId="2" fontId="8" fillId="0" borderId="0" xfId="96" applyNumberFormat="1" applyFont="1" applyProtection="1">
      <protection locked="0"/>
    </xf>
    <xf numFmtId="2" fontId="8" fillId="0" borderId="40" xfId="96" applyNumberFormat="1" applyFont="1" applyBorder="1" applyProtection="1">
      <protection locked="0"/>
    </xf>
    <xf numFmtId="0" fontId="8" fillId="0" borderId="44" xfId="96" applyFont="1" applyBorder="1" applyProtection="1">
      <protection locked="0"/>
    </xf>
    <xf numFmtId="2" fontId="8" fillId="0" borderId="14" xfId="96" applyNumberFormat="1" applyFont="1" applyBorder="1" applyProtection="1">
      <protection locked="0"/>
    </xf>
    <xf numFmtId="0" fontId="8" fillId="0" borderId="15" xfId="96" applyFont="1" applyBorder="1" applyProtection="1">
      <protection locked="0"/>
    </xf>
    <xf numFmtId="2" fontId="8" fillId="0" borderId="26" xfId="96" applyNumberFormat="1" applyFont="1" applyBorder="1" applyProtection="1">
      <protection locked="0"/>
    </xf>
    <xf numFmtId="2" fontId="8" fillId="0" borderId="41" xfId="96" applyNumberFormat="1" applyFont="1" applyBorder="1" applyProtection="1">
      <protection locked="0"/>
    </xf>
    <xf numFmtId="0" fontId="8" fillId="0" borderId="26" xfId="96" applyFont="1" applyBorder="1" applyProtection="1">
      <protection locked="0"/>
    </xf>
    <xf numFmtId="2" fontId="8" fillId="0" borderId="44" xfId="96" applyNumberFormat="1" applyFont="1" applyBorder="1" applyProtection="1">
      <protection locked="0"/>
    </xf>
    <xf numFmtId="0" fontId="31" fillId="0" borderId="0" xfId="96" applyFont="1" applyProtection="1">
      <protection locked="0"/>
    </xf>
    <xf numFmtId="2" fontId="8" fillId="0" borderId="15" xfId="96" applyNumberFormat="1" applyFont="1" applyBorder="1" applyProtection="1">
      <protection locked="0"/>
    </xf>
    <xf numFmtId="0" fontId="8" fillId="0" borderId="45" xfId="96" applyFont="1" applyBorder="1" applyAlignment="1" applyProtection="1">
      <alignment horizontal="center"/>
      <protection locked="0"/>
    </xf>
    <xf numFmtId="2" fontId="8" fillId="0" borderId="28" xfId="96" applyNumberFormat="1" applyFont="1" applyBorder="1" applyProtection="1">
      <protection locked="0"/>
    </xf>
    <xf numFmtId="0" fontId="8" fillId="0" borderId="44" xfId="96" applyFont="1" applyBorder="1" applyAlignment="1" applyProtection="1">
      <alignment horizontal="center"/>
      <protection locked="0"/>
    </xf>
    <xf numFmtId="0" fontId="8" fillId="0" borderId="15" xfId="96" applyFont="1" applyBorder="1" applyAlignment="1" applyProtection="1">
      <alignment horizontal="center"/>
      <protection locked="0"/>
    </xf>
    <xf numFmtId="0" fontId="8" fillId="0" borderId="26" xfId="96" applyFont="1" applyBorder="1" applyAlignment="1" applyProtection="1">
      <alignment horizontal="center"/>
      <protection locked="0"/>
    </xf>
    <xf numFmtId="0" fontId="36" fillId="15" borderId="0" xfId="96" applyFont="1" applyFill="1" applyAlignment="1" applyProtection="1">
      <alignment horizontal="center"/>
      <protection locked="0"/>
    </xf>
    <xf numFmtId="0" fontId="36" fillId="15" borderId="40" xfId="96" applyFont="1" applyFill="1" applyBorder="1" applyAlignment="1" applyProtection="1">
      <alignment horizontal="center"/>
      <protection locked="0"/>
    </xf>
    <xf numFmtId="0" fontId="36" fillId="15" borderId="0" xfId="96" applyFont="1" applyFill="1" applyProtection="1">
      <protection locked="0"/>
    </xf>
    <xf numFmtId="0" fontId="36" fillId="15" borderId="41" xfId="96" applyFont="1" applyFill="1" applyBorder="1" applyAlignment="1" applyProtection="1">
      <alignment horizontal="center"/>
      <protection locked="0"/>
    </xf>
    <xf numFmtId="0" fontId="36" fillId="15" borderId="14" xfId="96" applyFont="1" applyFill="1" applyBorder="1" applyProtection="1">
      <protection locked="0"/>
    </xf>
    <xf numFmtId="0" fontId="36" fillId="15" borderId="4" xfId="96" applyFont="1" applyFill="1" applyBorder="1" applyAlignment="1" applyProtection="1">
      <alignment horizontal="center"/>
      <protection locked="0"/>
    </xf>
    <xf numFmtId="0" fontId="36" fillId="15" borderId="40" xfId="96" applyFont="1" applyFill="1" applyBorder="1" applyProtection="1">
      <protection locked="0"/>
    </xf>
    <xf numFmtId="2" fontId="36" fillId="15" borderId="44" xfId="96" applyNumberFormat="1" applyFont="1" applyFill="1" applyBorder="1" applyProtection="1">
      <protection locked="0"/>
    </xf>
    <xf numFmtId="2" fontId="36" fillId="15" borderId="40" xfId="96" applyNumberFormat="1" applyFont="1" applyFill="1" applyBorder="1" applyProtection="1">
      <protection locked="0"/>
    </xf>
    <xf numFmtId="2" fontId="36" fillId="15" borderId="0" xfId="96" applyNumberFormat="1" applyFont="1" applyFill="1" applyProtection="1">
      <protection locked="0"/>
    </xf>
    <xf numFmtId="2" fontId="36" fillId="15" borderId="15" xfId="96" applyNumberFormat="1" applyFont="1" applyFill="1" applyBorder="1" applyProtection="1">
      <protection locked="0"/>
    </xf>
    <xf numFmtId="2" fontId="36" fillId="15" borderId="14" xfId="96" applyNumberFormat="1" applyFont="1" applyFill="1" applyBorder="1" applyProtection="1">
      <protection locked="0"/>
    </xf>
    <xf numFmtId="2" fontId="8" fillId="0" borderId="20" xfId="96" applyNumberFormat="1" applyFont="1" applyBorder="1" applyAlignment="1" applyProtection="1">
      <alignment horizontal="center"/>
      <protection locked="0"/>
    </xf>
    <xf numFmtId="2" fontId="8" fillId="0" borderId="45" xfId="96" applyNumberFormat="1" applyFont="1" applyBorder="1" applyAlignment="1" applyProtection="1">
      <alignment horizontal="center"/>
      <protection locked="0"/>
    </xf>
    <xf numFmtId="2" fontId="8" fillId="0" borderId="0" xfId="96" applyNumberFormat="1" applyFont="1" applyAlignment="1" applyProtection="1">
      <alignment horizontal="center"/>
      <protection locked="0"/>
    </xf>
    <xf numFmtId="2" fontId="8" fillId="0" borderId="16" xfId="96" applyNumberFormat="1" applyFont="1" applyBorder="1" applyAlignment="1" applyProtection="1">
      <alignment horizontal="center"/>
      <protection locked="0"/>
    </xf>
    <xf numFmtId="2" fontId="8" fillId="0" borderId="28" xfId="96" applyNumberFormat="1" applyFont="1" applyBorder="1" applyAlignment="1" applyProtection="1">
      <alignment horizontal="center"/>
      <protection locked="0"/>
    </xf>
    <xf numFmtId="2" fontId="8" fillId="0" borderId="27" xfId="96" applyNumberFormat="1" applyFont="1" applyBorder="1" applyAlignment="1" applyProtection="1">
      <alignment horizontal="center"/>
      <protection locked="0"/>
    </xf>
    <xf numFmtId="0" fontId="36" fillId="15" borderId="41" xfId="96" applyFont="1" applyFill="1" applyBorder="1" applyProtection="1">
      <protection locked="0"/>
    </xf>
    <xf numFmtId="2" fontId="36" fillId="15" borderId="26" xfId="96" applyNumberFormat="1" applyFont="1" applyFill="1" applyBorder="1" applyProtection="1">
      <protection locked="0"/>
    </xf>
    <xf numFmtId="2" fontId="36" fillId="15" borderId="41" xfId="96" applyNumberFormat="1" applyFont="1" applyFill="1" applyBorder="1" applyProtection="1">
      <protection locked="0"/>
    </xf>
    <xf numFmtId="0" fontId="36" fillId="15" borderId="14" xfId="96" applyFont="1" applyFill="1" applyBorder="1" applyAlignment="1" applyProtection="1">
      <alignment horizontal="center"/>
      <protection locked="0"/>
    </xf>
    <xf numFmtId="0" fontId="36" fillId="15" borderId="44" xfId="96" applyFont="1" applyFill="1" applyBorder="1" applyProtection="1">
      <protection locked="0"/>
    </xf>
    <xf numFmtId="0" fontId="36" fillId="15" borderId="15" xfId="96" applyFont="1" applyFill="1" applyBorder="1" applyProtection="1">
      <protection locked="0"/>
    </xf>
    <xf numFmtId="0" fontId="36" fillId="15" borderId="44" xfId="96" applyFont="1" applyFill="1" applyBorder="1" applyAlignment="1" applyProtection="1">
      <alignment horizontal="center"/>
      <protection locked="0"/>
    </xf>
    <xf numFmtId="0" fontId="36" fillId="15" borderId="26" xfId="96" applyFont="1" applyFill="1" applyBorder="1" applyAlignment="1" applyProtection="1">
      <alignment horizontal="center"/>
      <protection locked="0"/>
    </xf>
    <xf numFmtId="2" fontId="36" fillId="15" borderId="45" xfId="96" applyNumberFormat="1" applyFont="1" applyFill="1" applyBorder="1" applyProtection="1">
      <protection locked="0"/>
    </xf>
    <xf numFmtId="2" fontId="36" fillId="15" borderId="16" xfId="96" applyNumberFormat="1" applyFont="1" applyFill="1" applyBorder="1" applyProtection="1">
      <protection locked="0"/>
    </xf>
    <xf numFmtId="222" fontId="8" fillId="0" borderId="0" xfId="96" applyNumberFormat="1" applyFont="1" applyProtection="1">
      <protection locked="0"/>
    </xf>
    <xf numFmtId="0" fontId="36" fillId="15" borderId="26" xfId="96" applyFont="1" applyFill="1" applyBorder="1" applyProtection="1">
      <protection locked="0"/>
    </xf>
    <xf numFmtId="2" fontId="36" fillId="15" borderId="27" xfId="96" applyNumberFormat="1" applyFont="1" applyFill="1" applyBorder="1" applyProtection="1">
      <protection locked="0"/>
    </xf>
    <xf numFmtId="0" fontId="36" fillId="15" borderId="45" xfId="96" applyFont="1" applyFill="1" applyBorder="1" applyAlignment="1" applyProtection="1">
      <alignment horizontal="center"/>
      <protection locked="0"/>
    </xf>
    <xf numFmtId="0" fontId="36" fillId="15" borderId="15" xfId="96" applyFont="1" applyFill="1" applyBorder="1" applyAlignment="1" applyProtection="1">
      <alignment horizontal="center"/>
      <protection locked="0"/>
    </xf>
    <xf numFmtId="0" fontId="36" fillId="15" borderId="16" xfId="96" applyFont="1" applyFill="1" applyBorder="1" applyAlignment="1" applyProtection="1">
      <alignment horizontal="center"/>
      <protection locked="0"/>
    </xf>
    <xf numFmtId="0" fontId="36" fillId="15" borderId="27" xfId="96" applyFont="1" applyFill="1" applyBorder="1" applyProtection="1">
      <protection locked="0"/>
    </xf>
    <xf numFmtId="0" fontId="36" fillId="15" borderId="0" xfId="96" applyFont="1" applyFill="1" applyAlignment="1" applyProtection="1">
      <alignment horizontal="left"/>
      <protection locked="0"/>
    </xf>
    <xf numFmtId="0" fontId="25" fillId="8" borderId="0" xfId="82" applyFont="1" applyFill="1"/>
    <xf numFmtId="0" fontId="25" fillId="16" borderId="0" xfId="82" applyFont="1" applyFill="1"/>
    <xf numFmtId="0" fontId="28" fillId="16" borderId="0" xfId="82" applyFont="1" applyFill="1"/>
    <xf numFmtId="0" fontId="27" fillId="16" borderId="0" xfId="82" applyFont="1" applyFill="1"/>
    <xf numFmtId="0" fontId="26" fillId="16" borderId="0" xfId="82" applyFont="1" applyFill="1"/>
    <xf numFmtId="0" fontId="37" fillId="16" borderId="0" xfId="82" applyFont="1" applyFill="1"/>
    <xf numFmtId="0" fontId="25" fillId="4" borderId="0" xfId="82" applyFont="1" applyFill="1"/>
    <xf numFmtId="0" fontId="38" fillId="4" borderId="0" xfId="82" applyFont="1" applyFill="1"/>
    <xf numFmtId="0" fontId="39" fillId="4" borderId="0" xfId="82" applyFont="1" applyFill="1"/>
    <xf numFmtId="0" fontId="39" fillId="4" borderId="0" xfId="82" applyFont="1" applyFill="1" applyAlignment="1">
      <alignment horizontal="right"/>
    </xf>
    <xf numFmtId="0" fontId="8" fillId="0" borderId="0" xfId="99" applyFont="1" applyAlignment="1" applyProtection="1">
      <alignment horizontal="center"/>
      <protection locked="0"/>
    </xf>
    <xf numFmtId="0" fontId="8" fillId="0" borderId="0" xfId="99" applyFont="1" applyProtection="1">
      <protection locked="0"/>
    </xf>
    <xf numFmtId="218" fontId="8" fillId="0" borderId="0" xfId="80" applyNumberFormat="1" applyFont="1" applyProtection="1">
      <protection locked="0"/>
    </xf>
    <xf numFmtId="191" fontId="8" fillId="0" borderId="0" xfId="80" applyFont="1" applyAlignment="1" applyProtection="1">
      <alignment horizontal="center"/>
      <protection locked="0"/>
    </xf>
    <xf numFmtId="191" fontId="8" fillId="0" borderId="0" xfId="80" applyFont="1" applyProtection="1">
      <protection locked="0"/>
    </xf>
    <xf numFmtId="218" fontId="8" fillId="0" borderId="0" xfId="80" applyNumberFormat="1" applyFont="1" applyAlignment="1" applyProtection="1">
      <alignment horizontal="center"/>
      <protection locked="0"/>
    </xf>
    <xf numFmtId="0" fontId="8" fillId="0" borderId="40" xfId="99" applyFont="1" applyBorder="1" applyAlignment="1" applyProtection="1">
      <alignment horizontal="center"/>
      <protection locked="0"/>
    </xf>
    <xf numFmtId="218" fontId="8" fillId="0" borderId="40" xfId="80" applyNumberFormat="1" applyFont="1" applyBorder="1" applyAlignment="1" applyProtection="1">
      <alignment horizontal="center"/>
      <protection locked="0"/>
    </xf>
    <xf numFmtId="191" fontId="8" fillId="0" borderId="40" xfId="80" applyFont="1" applyBorder="1" applyAlignment="1" applyProtection="1">
      <alignment horizontal="center"/>
      <protection locked="0"/>
    </xf>
    <xf numFmtId="0" fontId="8" fillId="0" borderId="41" xfId="99" applyFont="1" applyBorder="1" applyAlignment="1" applyProtection="1">
      <alignment horizontal="center"/>
      <protection locked="0"/>
    </xf>
    <xf numFmtId="0" fontId="8" fillId="0" borderId="41" xfId="99" applyFont="1" applyBorder="1" applyProtection="1">
      <protection locked="0"/>
    </xf>
    <xf numFmtId="218" fontId="8" fillId="0" borderId="41" xfId="80" applyNumberFormat="1" applyFont="1" applyBorder="1" applyProtection="1">
      <protection locked="0"/>
    </xf>
    <xf numFmtId="218" fontId="8" fillId="0" borderId="41" xfId="80" applyNumberFormat="1" applyFont="1" applyBorder="1" applyAlignment="1" applyProtection="1">
      <alignment horizontal="center"/>
      <protection locked="0"/>
    </xf>
    <xf numFmtId="191" fontId="8" fillId="0" borderId="41" xfId="80" applyFont="1" applyBorder="1" applyAlignment="1" applyProtection="1">
      <alignment horizontal="center"/>
      <protection locked="0"/>
    </xf>
    <xf numFmtId="0" fontId="8" fillId="0" borderId="14" xfId="99" applyFont="1" applyBorder="1" applyAlignment="1" applyProtection="1">
      <alignment horizontal="center"/>
      <protection locked="0"/>
    </xf>
    <xf numFmtId="191" fontId="8" fillId="0" borderId="16" xfId="80" applyFont="1" applyBorder="1" applyAlignment="1" applyProtection="1">
      <alignment horizontal="center"/>
      <protection locked="0"/>
    </xf>
    <xf numFmtId="218" fontId="8" fillId="0" borderId="14" xfId="80" applyNumberFormat="1" applyFont="1" applyFill="1" applyBorder="1" applyProtection="1">
      <protection locked="0"/>
    </xf>
    <xf numFmtId="218" fontId="8" fillId="0" borderId="14" xfId="80" applyNumberFormat="1" applyFont="1" applyBorder="1" applyProtection="1">
      <protection locked="0"/>
    </xf>
    <xf numFmtId="218" fontId="8" fillId="0" borderId="16" xfId="80" applyNumberFormat="1" applyFont="1" applyBorder="1" applyProtection="1">
      <protection locked="0"/>
    </xf>
    <xf numFmtId="191" fontId="8" fillId="0" borderId="14" xfId="80" applyFont="1" applyFill="1" applyBorder="1" applyProtection="1">
      <protection locked="0"/>
    </xf>
    <xf numFmtId="191" fontId="8" fillId="0" borderId="16" xfId="80" applyFont="1" applyFill="1" applyBorder="1" applyProtection="1">
      <protection locked="0"/>
    </xf>
    <xf numFmtId="191" fontId="8" fillId="0" borderId="16" xfId="80" applyFont="1" applyFill="1" applyBorder="1" applyAlignment="1" applyProtection="1">
      <alignment horizontal="center"/>
      <protection locked="0"/>
    </xf>
    <xf numFmtId="218" fontId="8" fillId="0" borderId="16" xfId="80" applyNumberFormat="1" applyFont="1" applyFill="1" applyBorder="1" applyProtection="1">
      <protection locked="0"/>
    </xf>
    <xf numFmtId="219" fontId="8" fillId="0" borderId="14" xfId="80" applyNumberFormat="1" applyFont="1" applyFill="1" applyBorder="1" applyProtection="1">
      <protection locked="0"/>
    </xf>
    <xf numFmtId="219" fontId="8" fillId="0" borderId="16" xfId="80" applyNumberFormat="1" applyFont="1" applyFill="1" applyBorder="1" applyProtection="1">
      <protection locked="0"/>
    </xf>
    <xf numFmtId="219" fontId="8" fillId="0" borderId="14" xfId="80" applyNumberFormat="1" applyFont="1" applyBorder="1" applyProtection="1">
      <protection locked="0"/>
    </xf>
    <xf numFmtId="219" fontId="8" fillId="0" borderId="16" xfId="80" applyNumberFormat="1" applyFont="1" applyBorder="1" applyProtection="1">
      <protection locked="0"/>
    </xf>
    <xf numFmtId="191" fontId="8" fillId="0" borderId="14" xfId="80" applyFont="1" applyBorder="1" applyProtection="1">
      <protection locked="0"/>
    </xf>
    <xf numFmtId="191" fontId="8" fillId="0" borderId="16" xfId="80" applyFont="1" applyBorder="1" applyProtection="1">
      <protection locked="0"/>
    </xf>
    <xf numFmtId="204" fontId="8" fillId="0" borderId="14" xfId="80" applyNumberFormat="1" applyFont="1" applyFill="1" applyBorder="1" applyProtection="1">
      <protection locked="0"/>
    </xf>
    <xf numFmtId="204" fontId="8" fillId="0" borderId="14" xfId="80" applyNumberFormat="1" applyFont="1" applyBorder="1" applyProtection="1">
      <protection locked="0"/>
    </xf>
    <xf numFmtId="204" fontId="8" fillId="0" borderId="16" xfId="80" applyNumberFormat="1" applyFont="1" applyBorder="1" applyProtection="1">
      <protection locked="0"/>
    </xf>
    <xf numFmtId="220" fontId="8" fillId="0" borderId="14" xfId="80" applyNumberFormat="1" applyFont="1" applyFill="1" applyBorder="1" applyProtection="1">
      <protection locked="0"/>
    </xf>
    <xf numFmtId="220" fontId="8" fillId="0" borderId="14" xfId="80" applyNumberFormat="1" applyFont="1" applyBorder="1" applyProtection="1">
      <protection locked="0"/>
    </xf>
    <xf numFmtId="220" fontId="8" fillId="0" borderId="16" xfId="80" applyNumberFormat="1" applyFont="1" applyBorder="1" applyProtection="1">
      <protection locked="0"/>
    </xf>
    <xf numFmtId="218" fontId="8" fillId="0" borderId="27" xfId="80" applyNumberFormat="1" applyFont="1" applyBorder="1" applyProtection="1">
      <protection locked="0"/>
    </xf>
    <xf numFmtId="191" fontId="8" fillId="0" borderId="27" xfId="80" applyFont="1" applyBorder="1" applyAlignment="1" applyProtection="1">
      <alignment horizontal="center"/>
      <protection locked="0"/>
    </xf>
    <xf numFmtId="0" fontId="8" fillId="0" borderId="4" xfId="99" applyFont="1" applyBorder="1" applyAlignment="1" applyProtection="1">
      <alignment horizontal="center"/>
      <protection locked="0"/>
    </xf>
    <xf numFmtId="191" fontId="8" fillId="0" borderId="4" xfId="80" applyFont="1" applyBorder="1" applyAlignment="1" applyProtection="1">
      <alignment horizontal="center"/>
      <protection locked="0"/>
    </xf>
    <xf numFmtId="0" fontId="31" fillId="0" borderId="40" xfId="99" applyFont="1" applyBorder="1" applyProtection="1">
      <protection locked="0"/>
    </xf>
    <xf numFmtId="0" fontId="8" fillId="0" borderId="16" xfId="99" applyFont="1" applyBorder="1" applyProtection="1">
      <protection locked="0"/>
    </xf>
    <xf numFmtId="0" fontId="8" fillId="0" borderId="16" xfId="99" applyFont="1" applyBorder="1" applyAlignment="1" applyProtection="1">
      <alignment horizontal="center"/>
      <protection locked="0"/>
    </xf>
    <xf numFmtId="0" fontId="8" fillId="0" borderId="14" xfId="99" applyFont="1" applyBorder="1" applyProtection="1">
      <protection locked="0"/>
    </xf>
    <xf numFmtId="218" fontId="8" fillId="0" borderId="14" xfId="80" applyNumberFormat="1" applyFont="1" applyBorder="1" applyAlignment="1" applyProtection="1">
      <alignment horizontal="center"/>
      <protection locked="0"/>
    </xf>
    <xf numFmtId="0" fontId="8" fillId="0" borderId="16" xfId="99" applyFont="1" applyBorder="1" applyAlignment="1" applyProtection="1">
      <alignment horizontal="right"/>
      <protection locked="0"/>
    </xf>
    <xf numFmtId="191" fontId="8" fillId="0" borderId="14" xfId="80" applyFont="1" applyBorder="1" applyAlignment="1" applyProtection="1">
      <alignment horizontal="center"/>
      <protection locked="0"/>
    </xf>
    <xf numFmtId="0" fontId="31" fillId="0" borderId="14" xfId="99" applyFont="1" applyBorder="1" applyProtection="1">
      <protection locked="0"/>
    </xf>
    <xf numFmtId="191" fontId="8" fillId="6" borderId="16" xfId="80" applyFont="1" applyFill="1" applyBorder="1" applyProtection="1">
      <protection locked="0"/>
    </xf>
    <xf numFmtId="219" fontId="8" fillId="0" borderId="14" xfId="80" applyNumberFormat="1" applyFont="1" applyBorder="1" applyAlignment="1" applyProtection="1">
      <alignment horizontal="center"/>
      <protection locked="0"/>
    </xf>
    <xf numFmtId="214" fontId="8" fillId="0" borderId="14" xfId="99" applyNumberFormat="1" applyFont="1" applyBorder="1" applyProtection="1">
      <protection locked="0"/>
    </xf>
    <xf numFmtId="0" fontId="8" fillId="0" borderId="28" xfId="99" applyFont="1" applyBorder="1" applyProtection="1">
      <protection locked="0"/>
    </xf>
    <xf numFmtId="0" fontId="8" fillId="0" borderId="27" xfId="99" applyFont="1" applyBorder="1" applyAlignment="1" applyProtection="1">
      <alignment horizontal="center"/>
      <protection locked="0"/>
    </xf>
    <xf numFmtId="0" fontId="8" fillId="0" borderId="4" xfId="99" applyFont="1" applyBorder="1" applyProtection="1">
      <protection locked="0"/>
    </xf>
    <xf numFmtId="214" fontId="8" fillId="0" borderId="4" xfId="99" applyNumberFormat="1" applyFont="1" applyBorder="1" applyProtection="1">
      <protection locked="0"/>
    </xf>
    <xf numFmtId="0" fontId="33" fillId="0" borderId="0" xfId="99" applyFont="1" applyProtection="1">
      <protection locked="0"/>
    </xf>
    <xf numFmtId="191" fontId="8" fillId="0" borderId="14" xfId="99" applyNumberFormat="1" applyFont="1" applyBorder="1" applyProtection="1">
      <protection locked="0"/>
    </xf>
    <xf numFmtId="191" fontId="8" fillId="0" borderId="40" xfId="80" applyFont="1" applyBorder="1" applyProtection="1">
      <protection locked="0"/>
    </xf>
    <xf numFmtId="0" fontId="31" fillId="0" borderId="14" xfId="99" applyFont="1" applyBorder="1" applyAlignment="1" applyProtection="1">
      <alignment horizontal="left"/>
      <protection locked="0"/>
    </xf>
    <xf numFmtId="0" fontId="8" fillId="0" borderId="14" xfId="99" applyFont="1" applyBorder="1" applyAlignment="1" applyProtection="1">
      <alignment horizontal="left"/>
      <protection locked="0"/>
    </xf>
    <xf numFmtId="0" fontId="8" fillId="0" borderId="14" xfId="99" applyFont="1" applyBorder="1" applyAlignment="1" applyProtection="1">
      <alignment horizontal="right"/>
      <protection locked="0"/>
    </xf>
    <xf numFmtId="191" fontId="8" fillId="0" borderId="0" xfId="99" applyNumberFormat="1" applyFont="1" applyProtection="1">
      <protection locked="0"/>
    </xf>
    <xf numFmtId="191" fontId="8" fillId="6" borderId="14" xfId="80" applyFont="1" applyFill="1" applyBorder="1" applyProtection="1">
      <protection locked="0"/>
    </xf>
    <xf numFmtId="0" fontId="35" fillId="0" borderId="14" xfId="99" applyFont="1" applyBorder="1" applyProtection="1">
      <protection locked="0"/>
    </xf>
    <xf numFmtId="214" fontId="8" fillId="0" borderId="14" xfId="80" applyNumberFormat="1" applyFont="1" applyBorder="1" applyProtection="1">
      <protection locked="0"/>
    </xf>
    <xf numFmtId="191" fontId="8" fillId="0" borderId="41" xfId="80" applyFont="1" applyBorder="1" applyProtection="1">
      <protection locked="0"/>
    </xf>
    <xf numFmtId="204" fontId="8" fillId="0" borderId="0" xfId="99" applyNumberFormat="1" applyFont="1" applyProtection="1">
      <protection locked="0"/>
    </xf>
    <xf numFmtId="0" fontId="31" fillId="0" borderId="0" xfId="99" applyFont="1" applyAlignment="1" applyProtection="1">
      <alignment horizontal="left"/>
      <protection locked="0"/>
    </xf>
    <xf numFmtId="0" fontId="8" fillId="0" borderId="40" xfId="99" applyFont="1" applyBorder="1" applyProtection="1">
      <protection locked="0"/>
    </xf>
    <xf numFmtId="2" fontId="8" fillId="0" borderId="0" xfId="99" applyNumberFormat="1" applyFont="1" applyProtection="1">
      <protection locked="0"/>
    </xf>
    <xf numFmtId="2" fontId="8" fillId="0" borderId="40" xfId="99" applyNumberFormat="1" applyFont="1" applyBorder="1" applyProtection="1">
      <protection locked="0"/>
    </xf>
    <xf numFmtId="0" fontId="8" fillId="0" borderId="44" xfId="99" applyFont="1" applyBorder="1" applyProtection="1">
      <protection locked="0"/>
    </xf>
    <xf numFmtId="2" fontId="8" fillId="0" borderId="14" xfId="99" applyNumberFormat="1" applyFont="1" applyBorder="1" applyProtection="1">
      <protection locked="0"/>
    </xf>
    <xf numFmtId="0" fontId="8" fillId="0" borderId="15" xfId="99" applyFont="1" applyBorder="1" applyProtection="1">
      <protection locked="0"/>
    </xf>
    <xf numFmtId="2" fontId="8" fillId="0" borderId="26" xfId="99" applyNumberFormat="1" applyFont="1" applyBorder="1" applyProtection="1">
      <protection locked="0"/>
    </xf>
    <xf numFmtId="2" fontId="8" fillId="0" borderId="41" xfId="99" applyNumberFormat="1" applyFont="1" applyBorder="1" applyProtection="1">
      <protection locked="0"/>
    </xf>
    <xf numFmtId="0" fontId="8" fillId="0" borderId="26" xfId="99" applyFont="1" applyBorder="1" applyProtection="1">
      <protection locked="0"/>
    </xf>
    <xf numFmtId="2" fontId="8" fillId="0" borderId="44" xfId="99" applyNumberFormat="1" applyFont="1" applyBorder="1" applyProtection="1">
      <protection locked="0"/>
    </xf>
    <xf numFmtId="0" fontId="31" fillId="0" borderId="0" xfId="99" applyFont="1" applyProtection="1">
      <protection locked="0"/>
    </xf>
    <xf numFmtId="2" fontId="8" fillId="0" borderId="15" xfId="99" applyNumberFormat="1" applyFont="1" applyBorder="1" applyProtection="1">
      <protection locked="0"/>
    </xf>
    <xf numFmtId="0" fontId="8" fillId="0" borderId="45" xfId="99" applyFont="1" applyBorder="1" applyAlignment="1" applyProtection="1">
      <alignment horizontal="center"/>
      <protection locked="0"/>
    </xf>
    <xf numFmtId="2" fontId="8" fillId="0" borderId="28" xfId="99" applyNumberFormat="1" applyFont="1" applyBorder="1" applyProtection="1">
      <protection locked="0"/>
    </xf>
    <xf numFmtId="0" fontId="8" fillId="0" borderId="44" xfId="99" applyFont="1" applyBorder="1" applyAlignment="1" applyProtection="1">
      <alignment horizontal="center"/>
      <protection locked="0"/>
    </xf>
    <xf numFmtId="0" fontId="8" fillId="0" borderId="15" xfId="99" applyFont="1" applyBorder="1" applyAlignment="1" applyProtection="1">
      <alignment horizontal="center"/>
      <protection locked="0"/>
    </xf>
    <xf numFmtId="0" fontId="8" fillId="0" borderId="26" xfId="99" applyFont="1" applyBorder="1" applyAlignment="1" applyProtection="1">
      <alignment horizontal="center"/>
      <protection locked="0"/>
    </xf>
    <xf numFmtId="2" fontId="8" fillId="0" borderId="20" xfId="99" applyNumberFormat="1" applyFont="1" applyBorder="1" applyAlignment="1" applyProtection="1">
      <alignment horizontal="center"/>
      <protection locked="0"/>
    </xf>
    <xf numFmtId="2" fontId="8" fillId="0" borderId="45" xfId="99" applyNumberFormat="1" applyFont="1" applyBorder="1" applyAlignment="1" applyProtection="1">
      <alignment horizontal="center"/>
      <protection locked="0"/>
    </xf>
    <xf numFmtId="2" fontId="8" fillId="0" borderId="0" xfId="99" applyNumberFormat="1" applyFont="1" applyAlignment="1" applyProtection="1">
      <alignment horizontal="center"/>
      <protection locked="0"/>
    </xf>
    <xf numFmtId="2" fontId="8" fillId="0" borderId="16" xfId="99" applyNumberFormat="1" applyFont="1" applyBorder="1" applyAlignment="1" applyProtection="1">
      <alignment horizontal="center"/>
      <protection locked="0"/>
    </xf>
    <xf numFmtId="2" fontId="8" fillId="0" borderId="28" xfId="99" applyNumberFormat="1" applyFont="1" applyBorder="1" applyAlignment="1" applyProtection="1">
      <alignment horizontal="center"/>
      <protection locked="0"/>
    </xf>
    <xf numFmtId="2" fontId="8" fillId="0" borderId="27" xfId="99" applyNumberFormat="1" applyFont="1" applyBorder="1" applyAlignment="1" applyProtection="1">
      <alignment horizontal="center"/>
      <protection locked="0"/>
    </xf>
    <xf numFmtId="0" fontId="4" fillId="17" borderId="0" xfId="93" applyFont="1" applyFill="1" applyAlignment="1" applyProtection="1">
      <alignment vertical="center"/>
      <protection locked="0"/>
    </xf>
    <xf numFmtId="4" fontId="4" fillId="17" borderId="0" xfId="93" applyNumberFormat="1" applyFont="1" applyFill="1" applyAlignment="1" applyProtection="1">
      <alignment vertical="center"/>
      <protection locked="0"/>
    </xf>
    <xf numFmtId="0" fontId="4" fillId="0" borderId="0" xfId="93" applyFont="1" applyAlignment="1" applyProtection="1">
      <alignment vertical="center"/>
      <protection locked="0"/>
    </xf>
    <xf numFmtId="0" fontId="5" fillId="0" borderId="0" xfId="93" applyFont="1" applyAlignment="1" applyProtection="1">
      <alignment horizontal="left" vertical="center"/>
      <protection locked="0"/>
    </xf>
    <xf numFmtId="4" fontId="4" fillId="0" borderId="0" xfId="93" applyNumberFormat="1" applyFont="1" applyAlignment="1" applyProtection="1">
      <alignment horizontal="center" vertical="center"/>
      <protection locked="0"/>
    </xf>
    <xf numFmtId="0" fontId="4" fillId="0" borderId="0" xfId="93" applyFont="1" applyAlignment="1" applyProtection="1">
      <alignment horizontal="center" vertical="center"/>
      <protection locked="0"/>
    </xf>
    <xf numFmtId="4" fontId="5" fillId="0" borderId="0" xfId="93" applyNumberFormat="1" applyFont="1" applyAlignment="1" applyProtection="1">
      <alignment horizontal="left" vertical="center"/>
      <protection locked="0"/>
    </xf>
    <xf numFmtId="4" fontId="5" fillId="0" borderId="0" xfId="93" applyNumberFormat="1" applyFont="1" applyAlignment="1" applyProtection="1">
      <alignment horizontal="center" vertical="center"/>
      <protection locked="0"/>
    </xf>
    <xf numFmtId="0" fontId="5" fillId="0" borderId="0" xfId="93" applyFont="1" applyAlignment="1" applyProtection="1">
      <alignment horizontal="center" vertical="center"/>
      <protection locked="0"/>
    </xf>
    <xf numFmtId="0" fontId="5" fillId="0" borderId="0" xfId="93" applyFont="1" applyAlignment="1" applyProtection="1">
      <alignment vertical="center"/>
      <protection locked="0"/>
    </xf>
    <xf numFmtId="223" fontId="5" fillId="0" borderId="46" xfId="93" applyNumberFormat="1" applyFont="1" applyBorder="1" applyAlignment="1" applyProtection="1">
      <alignment horizontal="center" vertical="center"/>
      <protection locked="0"/>
    </xf>
    <xf numFmtId="4" fontId="5" fillId="0" borderId="47" xfId="93" applyNumberFormat="1" applyFont="1" applyBorder="1" applyAlignment="1" applyProtection="1">
      <alignment horizontal="center" vertical="center"/>
      <protection locked="0"/>
    </xf>
    <xf numFmtId="4" fontId="5" fillId="0" borderId="40" xfId="93" applyNumberFormat="1" applyFont="1" applyBorder="1" applyAlignment="1" applyProtection="1">
      <alignment horizontal="center" vertical="center"/>
      <protection locked="0"/>
    </xf>
    <xf numFmtId="223" fontId="5" fillId="0" borderId="0" xfId="93" applyNumberFormat="1" applyFont="1" applyAlignment="1" applyProtection="1">
      <alignment horizontal="center" vertical="center"/>
      <protection locked="0"/>
    </xf>
    <xf numFmtId="0" fontId="5" fillId="0" borderId="48" xfId="93" applyFont="1" applyBorder="1" applyAlignment="1" applyProtection="1">
      <alignment horizontal="center" vertical="center"/>
      <protection locked="0"/>
    </xf>
    <xf numFmtId="4" fontId="5" fillId="0" borderId="49" xfId="93" applyNumberFormat="1" applyFont="1" applyBorder="1" applyAlignment="1" applyProtection="1">
      <alignment horizontal="center" vertical="center"/>
      <protection locked="0"/>
    </xf>
    <xf numFmtId="4" fontId="5" fillId="0" borderId="14" xfId="93" applyNumberFormat="1" applyFont="1" applyBorder="1" applyAlignment="1" applyProtection="1">
      <alignment horizontal="center" vertical="center"/>
      <protection locked="0"/>
    </xf>
    <xf numFmtId="0" fontId="5" fillId="0" borderId="0" xfId="0" applyFont="1" applyAlignment="1">
      <alignment horizontal="center"/>
    </xf>
    <xf numFmtId="0" fontId="5" fillId="0" borderId="4" xfId="93" applyFont="1" applyBorder="1" applyAlignment="1" applyProtection="1">
      <alignment horizontal="center" vertical="center"/>
      <protection locked="0"/>
    </xf>
    <xf numFmtId="4" fontId="5" fillId="3" borderId="4" xfId="93" applyNumberFormat="1" applyFont="1" applyFill="1" applyBorder="1" applyAlignment="1" applyProtection="1">
      <alignment horizontal="center" vertical="center"/>
      <protection locked="0"/>
    </xf>
    <xf numFmtId="0" fontId="5" fillId="9" borderId="0" xfId="93" applyFont="1" applyFill="1" applyAlignment="1" applyProtection="1">
      <alignment vertical="center"/>
      <protection locked="0"/>
    </xf>
    <xf numFmtId="0" fontId="41" fillId="0" borderId="0" xfId="93" applyFont="1" applyAlignment="1" applyProtection="1">
      <alignment horizontal="center"/>
      <protection locked="0"/>
    </xf>
    <xf numFmtId="4" fontId="41" fillId="0" borderId="0" xfId="93" applyNumberFormat="1" applyFont="1" applyAlignment="1" applyProtection="1">
      <alignment horizontal="center"/>
      <protection locked="0"/>
    </xf>
    <xf numFmtId="0" fontId="23" fillId="0" borderId="4" xfId="93" applyFont="1" applyBorder="1" applyAlignment="1" applyProtection="1">
      <alignment horizontal="center" vertical="center"/>
      <protection locked="0"/>
    </xf>
    <xf numFmtId="4" fontId="23" fillId="3" borderId="4" xfId="93" applyNumberFormat="1" applyFont="1" applyFill="1" applyBorder="1" applyAlignment="1" applyProtection="1">
      <alignment horizontal="center" vertical="center"/>
      <protection locked="0"/>
    </xf>
    <xf numFmtId="4" fontId="5" fillId="0" borderId="4" xfId="93" applyNumberFormat="1" applyFont="1" applyBorder="1" applyAlignment="1" applyProtection="1">
      <alignment horizontal="center"/>
      <protection locked="0"/>
    </xf>
    <xf numFmtId="0" fontId="5" fillId="3" borderId="4" xfId="93" applyFont="1" applyFill="1" applyBorder="1" applyAlignment="1" applyProtection="1">
      <alignment horizontal="center"/>
      <protection locked="0"/>
    </xf>
    <xf numFmtId="0" fontId="5" fillId="3" borderId="41" xfId="93" applyFont="1" applyFill="1" applyBorder="1" applyAlignment="1" applyProtection="1">
      <alignment horizontal="center"/>
      <protection locked="0"/>
    </xf>
    <xf numFmtId="0" fontId="4" fillId="13" borderId="0" xfId="93" applyFont="1" applyFill="1" applyAlignment="1" applyProtection="1">
      <alignment vertical="center"/>
      <protection locked="0"/>
    </xf>
    <xf numFmtId="4" fontId="4" fillId="13" borderId="0" xfId="93" applyNumberFormat="1" applyFont="1" applyFill="1" applyAlignment="1" applyProtection="1">
      <alignment vertical="center"/>
      <protection locked="0"/>
    </xf>
    <xf numFmtId="4" fontId="5" fillId="0" borderId="4" xfId="93" applyNumberFormat="1" applyFont="1" applyBorder="1" applyAlignment="1" applyProtection="1">
      <alignment horizontal="center" vertical="center"/>
      <protection locked="0"/>
    </xf>
    <xf numFmtId="4" fontId="23" fillId="0" borderId="4" xfId="93" applyNumberFormat="1" applyFont="1" applyBorder="1" applyAlignment="1" applyProtection="1">
      <alignment horizontal="center" vertical="center"/>
      <protection locked="0"/>
    </xf>
    <xf numFmtId="0" fontId="5" fillId="0" borderId="4" xfId="93" applyFont="1" applyBorder="1" applyAlignment="1" applyProtection="1">
      <alignment horizontal="center"/>
      <protection locked="0"/>
    </xf>
    <xf numFmtId="2" fontId="5" fillId="0" borderId="4" xfId="93" applyNumberFormat="1" applyFont="1" applyBorder="1" applyAlignment="1" applyProtection="1">
      <alignment horizontal="center"/>
      <protection locked="0"/>
    </xf>
    <xf numFmtId="2" fontId="5" fillId="0" borderId="4" xfId="93" applyNumberFormat="1" applyFont="1" applyBorder="1" applyAlignment="1" applyProtection="1">
      <alignment horizontal="center" vertical="center"/>
      <protection locked="0"/>
    </xf>
    <xf numFmtId="0" fontId="4" fillId="10" borderId="0" xfId="93" applyFont="1" applyFill="1" applyAlignment="1" applyProtection="1">
      <alignment vertical="center"/>
      <protection locked="0"/>
    </xf>
    <xf numFmtId="4" fontId="4" fillId="10" borderId="0" xfId="93" applyNumberFormat="1" applyFont="1" applyFill="1" applyAlignment="1" applyProtection="1">
      <alignment vertical="center"/>
      <protection locked="0"/>
    </xf>
    <xf numFmtId="0" fontId="0" fillId="9" borderId="0" xfId="0" applyFill="1"/>
    <xf numFmtId="2" fontId="5" fillId="0" borderId="4" xfId="1" applyNumberFormat="1" applyFont="1" applyBorder="1" applyAlignment="1" applyProtection="1">
      <alignment horizontal="center" vertical="center"/>
      <protection locked="0"/>
    </xf>
    <xf numFmtId="224" fontId="5" fillId="0" borderId="4" xfId="1" applyNumberFormat="1" applyFont="1" applyBorder="1" applyAlignment="1" applyProtection="1">
      <alignment horizontal="center" vertical="center"/>
      <protection locked="0"/>
    </xf>
    <xf numFmtId="224" fontId="5" fillId="0" borderId="4" xfId="93" applyNumberFormat="1" applyFont="1" applyBorder="1" applyAlignment="1" applyProtection="1">
      <alignment horizontal="center" vertical="center"/>
      <protection locked="0"/>
    </xf>
    <xf numFmtId="0" fontId="42" fillId="0" borderId="0" xfId="93" applyFont="1" applyAlignment="1" applyProtection="1">
      <alignment vertical="center"/>
      <protection locked="0"/>
    </xf>
    <xf numFmtId="0" fontId="43" fillId="0" borderId="0" xfId="93" applyFont="1" applyProtection="1">
      <protection locked="0"/>
    </xf>
    <xf numFmtId="0" fontId="43" fillId="0" borderId="0" xfId="93" applyFont="1" applyAlignment="1" applyProtection="1">
      <alignment horizontal="center"/>
      <protection locked="0"/>
    </xf>
    <xf numFmtId="4" fontId="43" fillId="0" borderId="0" xfId="93" applyNumberFormat="1" applyFont="1" applyAlignment="1" applyProtection="1">
      <alignment horizontal="center"/>
      <protection locked="0"/>
    </xf>
    <xf numFmtId="0" fontId="42" fillId="0" borderId="0" xfId="93" applyFont="1" applyAlignment="1" applyProtection="1">
      <alignment horizontal="center" vertical="center"/>
      <protection locked="0"/>
    </xf>
    <xf numFmtId="0" fontId="44" fillId="0" borderId="0" xfId="93" applyFont="1" applyAlignment="1" applyProtection="1">
      <alignment vertical="center"/>
      <protection locked="0"/>
    </xf>
    <xf numFmtId="4" fontId="44" fillId="0" borderId="0" xfId="93" applyNumberFormat="1" applyFont="1" applyAlignment="1" applyProtection="1">
      <alignment vertical="center"/>
      <protection locked="0"/>
    </xf>
    <xf numFmtId="0" fontId="42" fillId="0" borderId="0" xfId="93" applyFont="1" applyAlignment="1" applyProtection="1">
      <alignment horizontal="left" vertical="center"/>
      <protection locked="0"/>
    </xf>
    <xf numFmtId="4" fontId="44" fillId="0" borderId="0" xfId="93" applyNumberFormat="1" applyFont="1" applyAlignment="1" applyProtection="1">
      <alignment horizontal="center" vertical="center"/>
      <protection locked="0"/>
    </xf>
    <xf numFmtId="0" fontId="44" fillId="0" borderId="0" xfId="93" applyFont="1" applyAlignment="1" applyProtection="1">
      <alignment horizontal="center" vertical="center"/>
      <protection locked="0"/>
    </xf>
    <xf numFmtId="4" fontId="42" fillId="0" borderId="0" xfId="93" applyNumberFormat="1" applyFont="1" applyAlignment="1" applyProtection="1">
      <alignment horizontal="left" vertical="center"/>
      <protection locked="0"/>
    </xf>
    <xf numFmtId="4" fontId="42" fillId="0" borderId="0" xfId="93" applyNumberFormat="1" applyFont="1" applyAlignment="1" applyProtection="1">
      <alignment horizontal="center" vertical="center"/>
      <protection locked="0"/>
    </xf>
    <xf numFmtId="223" fontId="42" fillId="0" borderId="46" xfId="93" applyNumberFormat="1" applyFont="1" applyBorder="1" applyAlignment="1" applyProtection="1">
      <alignment horizontal="center" vertical="center"/>
      <protection locked="0"/>
    </xf>
    <xf numFmtId="4" fontId="42" fillId="0" borderId="47" xfId="93" applyNumberFormat="1" applyFont="1" applyBorder="1" applyAlignment="1" applyProtection="1">
      <alignment horizontal="center" vertical="center"/>
      <protection locked="0"/>
    </xf>
    <xf numFmtId="4" fontId="42" fillId="0" borderId="40" xfId="93" applyNumberFormat="1" applyFont="1" applyBorder="1" applyAlignment="1" applyProtection="1">
      <alignment horizontal="center" vertical="center"/>
      <protection locked="0"/>
    </xf>
    <xf numFmtId="223" fontId="42" fillId="0" borderId="0" xfId="93" applyNumberFormat="1" applyFont="1" applyAlignment="1" applyProtection="1">
      <alignment horizontal="center" vertical="center"/>
      <protection locked="0"/>
    </xf>
    <xf numFmtId="0" fontId="42" fillId="0" borderId="48" xfId="93" applyFont="1" applyBorder="1" applyAlignment="1" applyProtection="1">
      <alignment horizontal="center" vertical="center"/>
      <protection locked="0"/>
    </xf>
    <xf numFmtId="4" fontId="42" fillId="0" borderId="49" xfId="93" applyNumberFormat="1" applyFont="1" applyBorder="1" applyAlignment="1" applyProtection="1">
      <alignment horizontal="center" vertical="center"/>
      <protection locked="0"/>
    </xf>
    <xf numFmtId="4" fontId="42" fillId="0" borderId="14" xfId="93" applyNumberFormat="1" applyFont="1" applyBorder="1" applyAlignment="1" applyProtection="1">
      <alignment horizontal="center" vertical="center"/>
      <protection locked="0"/>
    </xf>
    <xf numFmtId="0" fontId="42" fillId="0" borderId="4" xfId="93" applyFont="1" applyBorder="1" applyAlignment="1" applyProtection="1">
      <alignment horizontal="center" vertical="center"/>
      <protection locked="0"/>
    </xf>
    <xf numFmtId="4" fontId="42" fillId="0" borderId="4" xfId="93" applyNumberFormat="1" applyFont="1" applyBorder="1" applyAlignment="1" applyProtection="1">
      <alignment horizontal="center" vertical="center"/>
      <protection locked="0"/>
    </xf>
    <xf numFmtId="0" fontId="45" fillId="0" borderId="4" xfId="93" applyFont="1" applyBorder="1" applyAlignment="1" applyProtection="1">
      <alignment horizontal="center" vertical="center"/>
      <protection locked="0"/>
    </xf>
    <xf numFmtId="4" fontId="45" fillId="0" borderId="4" xfId="93" applyNumberFormat="1" applyFont="1" applyBorder="1" applyAlignment="1" applyProtection="1">
      <alignment horizontal="center" vertical="center"/>
      <protection locked="0"/>
    </xf>
    <xf numFmtId="0" fontId="6" fillId="0" borderId="0" xfId="99" applyFont="1" applyAlignment="1" applyProtection="1">
      <alignment horizontal="left"/>
      <protection locked="0"/>
    </xf>
    <xf numFmtId="2" fontId="6" fillId="0" borderId="0" xfId="99" applyNumberFormat="1" applyFont="1" applyProtection="1">
      <protection locked="0"/>
    </xf>
    <xf numFmtId="0" fontId="6" fillId="0" borderId="0" xfId="99" applyFont="1" applyProtection="1">
      <protection locked="0"/>
    </xf>
    <xf numFmtId="0" fontId="6" fillId="0" borderId="0" xfId="99" applyFont="1" applyAlignment="1" applyProtection="1">
      <alignment horizontal="center"/>
      <protection locked="0"/>
    </xf>
    <xf numFmtId="0" fontId="9" fillId="0" borderId="0" xfId="47" applyFont="1" applyProtection="1">
      <protection locked="0"/>
    </xf>
    <xf numFmtId="0" fontId="9" fillId="0" borderId="0" xfId="47" applyFont="1" applyAlignment="1" applyProtection="1">
      <alignment horizontal="center"/>
      <protection locked="0"/>
    </xf>
    <xf numFmtId="0" fontId="46" fillId="0" borderId="0" xfId="47" applyFont="1" applyProtection="1">
      <protection locked="0"/>
    </xf>
    <xf numFmtId="0" fontId="46" fillId="0" borderId="0" xfId="47" applyFont="1" applyAlignment="1" applyProtection="1">
      <alignment horizontal="center"/>
      <protection locked="0"/>
    </xf>
    <xf numFmtId="0" fontId="46" fillId="3" borderId="0" xfId="47" applyFont="1" applyFill="1" applyProtection="1">
      <protection locked="0"/>
    </xf>
    <xf numFmtId="0" fontId="42" fillId="0" borderId="0" xfId="47" applyFont="1" applyProtection="1">
      <protection locked="0"/>
    </xf>
    <xf numFmtId="0" fontId="47" fillId="0" borderId="0" xfId="47" applyFont="1" applyProtection="1">
      <protection locked="0"/>
    </xf>
    <xf numFmtId="0" fontId="9" fillId="3" borderId="0" xfId="47" applyFont="1" applyFill="1" applyProtection="1">
      <protection locked="0"/>
    </xf>
    <xf numFmtId="0" fontId="9" fillId="0" borderId="44" xfId="47" applyFont="1" applyBorder="1" applyAlignment="1" applyProtection="1">
      <alignment horizontal="center"/>
      <protection locked="0"/>
    </xf>
    <xf numFmtId="0" fontId="9" fillId="0" borderId="40" xfId="47" applyFont="1" applyBorder="1" applyAlignment="1" applyProtection="1">
      <alignment horizontal="center"/>
      <protection locked="0"/>
    </xf>
    <xf numFmtId="0" fontId="9" fillId="0" borderId="20" xfId="47" applyFont="1" applyBorder="1" applyAlignment="1" applyProtection="1">
      <alignment horizontal="center"/>
      <protection locked="0"/>
    </xf>
    <xf numFmtId="0" fontId="9" fillId="3" borderId="40" xfId="47" applyFont="1" applyFill="1" applyBorder="1" applyAlignment="1" applyProtection="1">
      <alignment horizontal="center"/>
      <protection locked="0"/>
    </xf>
    <xf numFmtId="0" fontId="9" fillId="0" borderId="26" xfId="47" applyFont="1" applyBorder="1" applyProtection="1">
      <protection locked="0"/>
    </xf>
    <xf numFmtId="0" fontId="9" fillId="0" borderId="41" xfId="47" applyFont="1" applyBorder="1" applyProtection="1">
      <protection locked="0"/>
    </xf>
    <xf numFmtId="0" fontId="9" fillId="0" borderId="28" xfId="47" applyFont="1" applyBorder="1" applyAlignment="1" applyProtection="1">
      <alignment horizontal="center"/>
      <protection locked="0"/>
    </xf>
    <xf numFmtId="0" fontId="9" fillId="3" borderId="41" xfId="47" applyFont="1" applyFill="1" applyBorder="1" applyAlignment="1" applyProtection="1">
      <alignment horizontal="center"/>
      <protection locked="0"/>
    </xf>
    <xf numFmtId="0" fontId="9" fillId="0" borderId="4" xfId="47" applyFont="1" applyBorder="1" applyAlignment="1" applyProtection="1">
      <alignment horizontal="center"/>
      <protection locked="0"/>
    </xf>
    <xf numFmtId="0" fontId="9" fillId="3" borderId="28" xfId="47" applyFont="1" applyFill="1" applyBorder="1" applyAlignment="1" applyProtection="1">
      <alignment horizontal="center"/>
      <protection locked="0"/>
    </xf>
    <xf numFmtId="0" fontId="9" fillId="0" borderId="50" xfId="47" applyFont="1" applyBorder="1" applyAlignment="1" applyProtection="1">
      <alignment horizontal="center"/>
      <protection locked="0"/>
    </xf>
    <xf numFmtId="0" fontId="9" fillId="0" borderId="50" xfId="47" applyFont="1" applyBorder="1" applyProtection="1">
      <protection locked="0"/>
    </xf>
    <xf numFmtId="0" fontId="9" fillId="3" borderId="50" xfId="47" applyFont="1" applyFill="1" applyBorder="1" applyProtection="1">
      <protection locked="0"/>
    </xf>
    <xf numFmtId="0" fontId="9" fillId="0" borderId="51" xfId="47" applyFont="1" applyBorder="1" applyAlignment="1" applyProtection="1">
      <alignment horizontal="center"/>
      <protection locked="0"/>
    </xf>
    <xf numFmtId="0" fontId="9" fillId="0" borderId="51" xfId="47" applyFont="1" applyBorder="1" applyProtection="1">
      <protection locked="0"/>
    </xf>
    <xf numFmtId="191" fontId="9" fillId="3" borderId="51" xfId="47" applyNumberFormat="1" applyFont="1" applyFill="1" applyBorder="1" applyProtection="1">
      <protection locked="0"/>
    </xf>
    <xf numFmtId="191" fontId="9" fillId="0" borderId="51" xfId="27" applyFont="1" applyFill="1" applyBorder="1" applyProtection="1">
      <protection locked="0"/>
    </xf>
    <xf numFmtId="191" fontId="9" fillId="0" borderId="51" xfId="47" applyNumberFormat="1" applyFont="1" applyBorder="1" applyProtection="1">
      <protection locked="0"/>
    </xf>
    <xf numFmtId="191" fontId="48" fillId="3" borderId="51" xfId="47" applyNumberFormat="1" applyFont="1" applyFill="1" applyBorder="1" applyProtection="1">
      <protection locked="0"/>
    </xf>
    <xf numFmtId="191" fontId="48" fillId="0" borderId="51" xfId="47" applyNumberFormat="1" applyFont="1" applyBorder="1" applyProtection="1">
      <protection locked="0"/>
    </xf>
    <xf numFmtId="0" fontId="9" fillId="3" borderId="51" xfId="47" applyFont="1" applyFill="1" applyBorder="1" applyProtection="1">
      <protection locked="0"/>
    </xf>
    <xf numFmtId="0" fontId="49" fillId="0" borderId="51" xfId="47" applyFont="1" applyBorder="1" applyAlignment="1" applyProtection="1">
      <alignment horizontal="center"/>
      <protection locked="0"/>
    </xf>
    <xf numFmtId="0" fontId="9" fillId="0" borderId="52" xfId="47" applyFont="1" applyBorder="1" applyAlignment="1" applyProtection="1">
      <alignment horizontal="center"/>
      <protection locked="0"/>
    </xf>
    <xf numFmtId="0" fontId="9" fillId="0" borderId="52" xfId="47" applyFont="1" applyBorder="1" applyProtection="1">
      <protection locked="0"/>
    </xf>
    <xf numFmtId="191" fontId="9" fillId="3" borderId="52" xfId="47" applyNumberFormat="1" applyFont="1" applyFill="1" applyBorder="1" applyProtection="1">
      <protection locked="0"/>
    </xf>
    <xf numFmtId="191" fontId="9" fillId="0" borderId="52" xfId="47" applyNumberFormat="1" applyFont="1" applyBorder="1" applyProtection="1">
      <protection locked="0"/>
    </xf>
    <xf numFmtId="191" fontId="9" fillId="3" borderId="53" xfId="47" applyNumberFormat="1" applyFont="1" applyFill="1" applyBorder="1" applyProtection="1">
      <protection locked="0"/>
    </xf>
    <xf numFmtId="218" fontId="9" fillId="3" borderId="51" xfId="47" applyNumberFormat="1" applyFont="1" applyFill="1" applyBorder="1" applyProtection="1">
      <protection locked="0"/>
    </xf>
    <xf numFmtId="0" fontId="9" fillId="0" borderId="48" xfId="47" applyFont="1" applyBorder="1" applyProtection="1">
      <protection locked="0"/>
    </xf>
    <xf numFmtId="225" fontId="9" fillId="0" borderId="48" xfId="47" applyNumberFormat="1" applyFont="1" applyBorder="1" applyAlignment="1" applyProtection="1">
      <alignment horizontal="center"/>
      <protection locked="0"/>
    </xf>
    <xf numFmtId="218" fontId="9" fillId="3" borderId="48" xfId="27" applyNumberFormat="1" applyFont="1" applyFill="1" applyBorder="1" applyProtection="1">
      <protection locked="0"/>
    </xf>
    <xf numFmtId="0" fontId="9" fillId="3" borderId="0" xfId="47" applyFont="1" applyFill="1" applyAlignment="1" applyProtection="1">
      <alignment horizontal="right"/>
      <protection locked="0"/>
    </xf>
    <xf numFmtId="0" fontId="9" fillId="3" borderId="4" xfId="47" applyFont="1" applyFill="1" applyBorder="1" applyAlignment="1" applyProtection="1">
      <alignment horizontal="center"/>
      <protection locked="0"/>
    </xf>
    <xf numFmtId="0" fontId="42" fillId="9" borderId="0" xfId="47" applyFont="1" applyFill="1" applyProtection="1">
      <protection locked="0"/>
    </xf>
    <xf numFmtId="191" fontId="9" fillId="0" borderId="0" xfId="47" applyNumberFormat="1" applyFont="1" applyProtection="1">
      <protection locked="0"/>
    </xf>
    <xf numFmtId="191" fontId="50" fillId="0" borderId="0" xfId="47" applyNumberFormat="1" applyFont="1" applyProtection="1">
      <protection locked="0"/>
    </xf>
    <xf numFmtId="191" fontId="42" fillId="0" borderId="0" xfId="47" applyNumberFormat="1" applyFont="1" applyProtection="1">
      <protection locked="0"/>
    </xf>
    <xf numFmtId="0" fontId="9" fillId="0" borderId="54" xfId="47" applyFont="1" applyBorder="1" applyAlignment="1" applyProtection="1">
      <alignment horizontal="center"/>
      <protection locked="0"/>
    </xf>
    <xf numFmtId="0" fontId="9" fillId="0" borderId="54" xfId="47" applyFont="1" applyBorder="1" applyProtection="1">
      <protection locked="0"/>
    </xf>
    <xf numFmtId="191" fontId="9" fillId="3" borderId="54" xfId="47" applyNumberFormat="1" applyFont="1" applyFill="1" applyBorder="1" applyProtection="1">
      <protection locked="0"/>
    </xf>
    <xf numFmtId="191" fontId="9" fillId="0" borderId="54" xfId="47" applyNumberFormat="1" applyFont="1" applyBorder="1" applyProtection="1">
      <protection locked="0"/>
    </xf>
    <xf numFmtId="0" fontId="9" fillId="0" borderId="53" xfId="47" applyFont="1" applyBorder="1" applyAlignment="1" applyProtection="1">
      <alignment horizontal="center"/>
      <protection locked="0"/>
    </xf>
    <xf numFmtId="0" fontId="9" fillId="0" borderId="53" xfId="47" applyFont="1" applyBorder="1" applyProtection="1">
      <protection locked="0"/>
    </xf>
    <xf numFmtId="191" fontId="9" fillId="0" borderId="53" xfId="47" applyNumberFormat="1" applyFont="1" applyBorder="1" applyProtection="1">
      <protection locked="0"/>
    </xf>
    <xf numFmtId="191" fontId="9" fillId="3" borderId="51" xfId="47" applyNumberFormat="1" applyFont="1" applyFill="1" applyBorder="1" applyAlignment="1" applyProtection="1">
      <alignment horizontal="center"/>
      <protection locked="0"/>
    </xf>
    <xf numFmtId="191" fontId="9" fillId="10" borderId="0" xfId="47" applyNumberFormat="1" applyFont="1" applyFill="1" applyProtection="1">
      <protection locked="0"/>
    </xf>
    <xf numFmtId="0" fontId="42" fillId="0" borderId="0" xfId="93" applyFont="1" applyProtection="1">
      <protection locked="0"/>
    </xf>
    <xf numFmtId="0" fontId="42" fillId="0" borderId="0" xfId="93" applyFont="1" applyAlignment="1" applyProtection="1">
      <alignment horizontal="center"/>
      <protection locked="0"/>
    </xf>
    <xf numFmtId="0" fontId="42" fillId="0" borderId="40" xfId="93" applyFont="1" applyBorder="1" applyAlignment="1" applyProtection="1">
      <alignment horizontal="center"/>
      <protection locked="0"/>
    </xf>
    <xf numFmtId="0" fontId="42" fillId="0" borderId="55" xfId="93" applyFont="1" applyBorder="1" applyAlignment="1" applyProtection="1">
      <alignment horizontal="center"/>
      <protection locked="0"/>
    </xf>
    <xf numFmtId="0" fontId="42" fillId="0" borderId="46" xfId="93" applyFont="1" applyBorder="1" applyAlignment="1" applyProtection="1">
      <alignment horizontal="center"/>
      <protection locked="0"/>
    </xf>
    <xf numFmtId="4" fontId="42" fillId="0" borderId="56" xfId="93" applyNumberFormat="1" applyFont="1" applyBorder="1" applyAlignment="1" applyProtection="1">
      <alignment horizontal="center"/>
      <protection locked="0"/>
    </xf>
    <xf numFmtId="4" fontId="42" fillId="0" borderId="47" xfId="93" applyNumberFormat="1" applyFont="1" applyBorder="1" applyAlignment="1" applyProtection="1">
      <alignment horizontal="center"/>
      <protection locked="0"/>
    </xf>
    <xf numFmtId="4" fontId="42" fillId="0" borderId="40" xfId="93" applyNumberFormat="1" applyFont="1" applyBorder="1" applyAlignment="1" applyProtection="1">
      <alignment horizontal="center"/>
      <protection locked="0"/>
    </xf>
    <xf numFmtId="0" fontId="42" fillId="0" borderId="14" xfId="93" applyFont="1" applyBorder="1" applyAlignment="1" applyProtection="1">
      <alignment horizontal="center"/>
      <protection locked="0"/>
    </xf>
    <xf numFmtId="0" fontId="42" fillId="0" borderId="57" xfId="93" applyFont="1" applyBorder="1" applyAlignment="1" applyProtection="1">
      <alignment horizontal="center"/>
      <protection locked="0"/>
    </xf>
    <xf numFmtId="0" fontId="42" fillId="0" borderId="48" xfId="93" applyFont="1" applyBorder="1" applyAlignment="1" applyProtection="1">
      <alignment horizontal="center"/>
      <protection locked="0"/>
    </xf>
    <xf numFmtId="4" fontId="42" fillId="0" borderId="0" xfId="93" applyNumberFormat="1" applyFont="1" applyAlignment="1" applyProtection="1">
      <alignment horizontal="center"/>
      <protection locked="0"/>
    </xf>
    <xf numFmtId="4" fontId="42" fillId="0" borderId="58" xfId="93" applyNumberFormat="1" applyFont="1" applyBorder="1" applyAlignment="1" applyProtection="1">
      <alignment horizontal="center"/>
      <protection locked="0"/>
    </xf>
    <xf numFmtId="4" fontId="42" fillId="0" borderId="41" xfId="93" applyNumberFormat="1" applyFont="1" applyBorder="1" applyAlignment="1" applyProtection="1">
      <alignment horizontal="center"/>
      <protection locked="0"/>
    </xf>
    <xf numFmtId="0" fontId="42" fillId="0" borderId="41" xfId="93" applyFont="1" applyBorder="1" applyAlignment="1" applyProtection="1">
      <alignment horizontal="center"/>
      <protection locked="0"/>
    </xf>
    <xf numFmtId="0" fontId="42" fillId="0" borderId="59" xfId="93" applyFont="1" applyBorder="1" applyAlignment="1" applyProtection="1">
      <alignment horizontal="center"/>
      <protection locked="0"/>
    </xf>
    <xf numFmtId="0" fontId="42" fillId="0" borderId="60" xfId="93" applyFont="1" applyBorder="1" applyAlignment="1" applyProtection="1">
      <alignment horizontal="center"/>
      <protection locked="0"/>
    </xf>
    <xf numFmtId="4" fontId="42" fillId="0" borderId="28" xfId="93" applyNumberFormat="1" applyFont="1" applyBorder="1" applyAlignment="1" applyProtection="1">
      <alignment horizontal="center"/>
      <protection locked="0"/>
    </xf>
    <xf numFmtId="4" fontId="42" fillId="0" borderId="61" xfId="93" applyNumberFormat="1" applyFont="1" applyBorder="1" applyAlignment="1" applyProtection="1">
      <alignment horizontal="center"/>
      <protection locked="0"/>
    </xf>
    <xf numFmtId="0" fontId="42" fillId="0" borderId="62" xfId="93" applyFont="1" applyBorder="1" applyProtection="1">
      <protection locked="0"/>
    </xf>
    <xf numFmtId="4" fontId="42" fillId="0" borderId="48" xfId="93" applyNumberFormat="1" applyFont="1" applyBorder="1" applyProtection="1">
      <protection locked="0"/>
    </xf>
    <xf numFmtId="4" fontId="42" fillId="0" borderId="48" xfId="93" applyNumberFormat="1" applyFont="1" applyBorder="1" applyAlignment="1" applyProtection="1">
      <alignment horizontal="center" vertical="center"/>
      <protection locked="0"/>
    </xf>
    <xf numFmtId="225" fontId="42" fillId="0" borderId="48" xfId="93" applyNumberFormat="1" applyFont="1" applyBorder="1" applyAlignment="1" applyProtection="1">
      <alignment horizontal="center"/>
      <protection locked="0"/>
    </xf>
    <xf numFmtId="225" fontId="42" fillId="0" borderId="0" xfId="93" applyNumberFormat="1" applyFont="1" applyProtection="1">
      <protection locked="0"/>
    </xf>
    <xf numFmtId="0" fontId="42" fillId="0" borderId="14" xfId="47" applyFont="1" applyBorder="1" applyAlignment="1" applyProtection="1">
      <alignment horizontal="center"/>
      <protection locked="0"/>
    </xf>
    <xf numFmtId="0" fontId="42" fillId="0" borderId="14" xfId="47" applyFont="1" applyBorder="1" applyProtection="1">
      <protection locked="0"/>
    </xf>
    <xf numFmtId="0" fontId="42" fillId="0" borderId="41" xfId="47" applyFont="1" applyBorder="1" applyAlignment="1" applyProtection="1">
      <alignment horizontal="center"/>
      <protection locked="0"/>
    </xf>
    <xf numFmtId="4" fontId="42" fillId="0" borderId="59" xfId="93" applyNumberFormat="1" applyFont="1" applyBorder="1" applyAlignment="1" applyProtection="1">
      <alignment horizontal="center" vertical="center"/>
      <protection locked="0"/>
    </xf>
    <xf numFmtId="4" fontId="42" fillId="0" borderId="60" xfId="93" applyNumberFormat="1" applyFont="1" applyBorder="1" applyAlignment="1" applyProtection="1">
      <alignment horizontal="center" vertical="center"/>
      <protection locked="0"/>
    </xf>
    <xf numFmtId="2" fontId="5" fillId="0" borderId="4" xfId="85" applyNumberFormat="1" applyFont="1" applyBorder="1" applyProtection="1">
      <protection locked="0"/>
    </xf>
    <xf numFmtId="0" fontId="5" fillId="11" borderId="0" xfId="85" applyFont="1" applyFill="1" applyProtection="1">
      <protection locked="0"/>
    </xf>
    <xf numFmtId="0" fontId="5" fillId="0" borderId="0" xfId="85" applyFont="1" applyAlignment="1" applyProtection="1">
      <alignment horizontal="center" vertical="top"/>
      <protection locked="0"/>
    </xf>
    <xf numFmtId="0" fontId="5" fillId="0" borderId="0" xfId="85" applyFont="1" applyAlignment="1" applyProtection="1">
      <alignment horizontal="center"/>
      <protection locked="0"/>
    </xf>
    <xf numFmtId="4" fontId="21" fillId="0" borderId="0" xfId="85" applyNumberFormat="1" applyFont="1" applyProtection="1">
      <protection locked="0"/>
    </xf>
    <xf numFmtId="0" fontId="5" fillId="0" borderId="0" xfId="85" applyFont="1" applyProtection="1">
      <protection locked="0"/>
    </xf>
    <xf numFmtId="0" fontId="21" fillId="0" borderId="0" xfId="85" applyFont="1" applyProtection="1">
      <protection locked="0"/>
    </xf>
    <xf numFmtId="212" fontId="5" fillId="0" borderId="0" xfId="85" applyNumberFormat="1" applyFont="1" applyProtection="1">
      <protection locked="0"/>
    </xf>
    <xf numFmtId="2" fontId="5" fillId="0" borderId="0" xfId="85" applyNumberFormat="1" applyFont="1" applyProtection="1">
      <protection locked="0"/>
    </xf>
    <xf numFmtId="2" fontId="21" fillId="0" borderId="0" xfId="85" applyNumberFormat="1" applyFont="1" applyProtection="1">
      <protection locked="0"/>
    </xf>
    <xf numFmtId="4" fontId="23" fillId="13" borderId="0" xfId="85" applyNumberFormat="1" applyFont="1" applyFill="1" applyProtection="1">
      <protection locked="0"/>
    </xf>
    <xf numFmtId="210" fontId="5" fillId="0" borderId="0" xfId="85" applyNumberFormat="1" applyFont="1" applyProtection="1">
      <protection locked="0"/>
    </xf>
    <xf numFmtId="0" fontId="21" fillId="0" borderId="41" xfId="85" applyFont="1" applyBorder="1" applyAlignment="1" applyProtection="1">
      <alignment horizontal="center" vertical="top"/>
      <protection locked="0"/>
    </xf>
    <xf numFmtId="2" fontId="21" fillId="0" borderId="14" xfId="85" applyNumberFormat="1" applyFont="1" applyBorder="1" applyAlignment="1" applyProtection="1">
      <alignment horizontal="center" vertical="top" wrapText="1"/>
      <protection locked="0"/>
    </xf>
    <xf numFmtId="0" fontId="21" fillId="0" borderId="41" xfId="85" applyFont="1" applyBorder="1" applyAlignment="1" applyProtection="1">
      <alignment horizontal="center" vertical="top" wrapText="1"/>
      <protection locked="0"/>
    </xf>
    <xf numFmtId="0" fontId="21" fillId="0" borderId="4" xfId="85" applyFont="1" applyBorder="1" applyAlignment="1" applyProtection="1">
      <alignment horizontal="center"/>
      <protection locked="0"/>
    </xf>
    <xf numFmtId="0" fontId="21" fillId="0" borderId="41" xfId="85" applyFont="1" applyBorder="1" applyAlignment="1" applyProtection="1">
      <alignment horizontal="center"/>
      <protection locked="0"/>
    </xf>
    <xf numFmtId="2" fontId="21" fillId="0" borderId="4" xfId="85" applyNumberFormat="1" applyFont="1" applyBorder="1" applyAlignment="1" applyProtection="1">
      <alignment horizontal="center"/>
      <protection locked="0"/>
    </xf>
    <xf numFmtId="2" fontId="21" fillId="0" borderId="4" xfId="85" applyNumberFormat="1" applyFont="1" applyBorder="1" applyProtection="1">
      <protection locked="0"/>
    </xf>
    <xf numFmtId="0" fontId="21" fillId="0" borderId="4" xfId="85" applyFont="1" applyBorder="1" applyProtection="1">
      <protection locked="0"/>
    </xf>
    <xf numFmtId="0" fontId="5" fillId="0" borderId="4" xfId="85" applyFont="1" applyBorder="1" applyProtection="1">
      <protection locked="0"/>
    </xf>
    <xf numFmtId="1" fontId="21" fillId="0" borderId="4" xfId="85" applyNumberFormat="1" applyFont="1" applyBorder="1" applyProtection="1">
      <protection locked="0"/>
    </xf>
    <xf numFmtId="4" fontId="21" fillId="0" borderId="4" xfId="85" applyNumberFormat="1" applyFont="1" applyBorder="1" applyProtection="1">
      <protection locked="0"/>
    </xf>
    <xf numFmtId="2" fontId="21" fillId="0" borderId="40" xfId="85" applyNumberFormat="1" applyFont="1" applyBorder="1" applyAlignment="1" applyProtection="1">
      <alignment horizontal="center" vertical="top" wrapText="1"/>
      <protection locked="0"/>
    </xf>
    <xf numFmtId="2" fontId="21" fillId="0" borderId="41" xfId="85" applyNumberFormat="1" applyFont="1" applyBorder="1" applyAlignment="1" applyProtection="1">
      <alignment horizontal="center"/>
      <protection locked="0"/>
    </xf>
    <xf numFmtId="0" fontId="53" fillId="0" borderId="0" xfId="92" applyFont="1" applyAlignment="1">
      <alignment horizontal="left" vertical="center"/>
    </xf>
    <xf numFmtId="0" fontId="54" fillId="0" borderId="0" xfId="0" applyFont="1" applyAlignment="1">
      <alignment vertical="center"/>
    </xf>
    <xf numFmtId="0" fontId="54" fillId="0" borderId="0" xfId="0" applyFont="1" applyAlignment="1">
      <alignment horizontal="center" vertical="center"/>
    </xf>
    <xf numFmtId="0" fontId="53" fillId="0" borderId="0" xfId="0" applyFont="1"/>
    <xf numFmtId="0" fontId="53" fillId="0" borderId="0" xfId="0" applyFont="1" applyAlignment="1">
      <alignment vertical="center"/>
    </xf>
    <xf numFmtId="0" fontId="53" fillId="0" borderId="0" xfId="0" applyFont="1" applyAlignment="1">
      <alignment horizontal="center" vertical="center"/>
    </xf>
    <xf numFmtId="0" fontId="53" fillId="0" borderId="0" xfId="0" applyFont="1" applyAlignment="1">
      <alignment horizontal="left" vertical="center"/>
    </xf>
    <xf numFmtId="3" fontId="53" fillId="0" borderId="0" xfId="0" applyNumberFormat="1" applyFont="1" applyAlignment="1">
      <alignment horizontal="center" vertical="center"/>
    </xf>
    <xf numFmtId="4" fontId="53" fillId="0" borderId="0" xfId="0" applyNumberFormat="1" applyFont="1" applyAlignment="1">
      <alignment vertical="center"/>
    </xf>
    <xf numFmtId="4" fontId="53" fillId="0" borderId="0" xfId="0" applyNumberFormat="1" applyFont="1" applyAlignment="1">
      <alignment horizontal="center" vertical="center"/>
    </xf>
    <xf numFmtId="0" fontId="54" fillId="3" borderId="0" xfId="93" applyFont="1" applyFill="1"/>
    <xf numFmtId="0" fontId="54" fillId="0" borderId="0" xfId="92" applyFont="1" applyAlignment="1">
      <alignment vertical="center"/>
    </xf>
    <xf numFmtId="0" fontId="53" fillId="0" borderId="0" xfId="92" applyFont="1" applyAlignment="1">
      <alignment vertical="center"/>
    </xf>
    <xf numFmtId="0" fontId="54" fillId="0" borderId="14" xfId="0" applyFont="1" applyBorder="1" applyAlignment="1">
      <alignment horizontal="center" vertical="center"/>
    </xf>
    <xf numFmtId="0" fontId="54" fillId="0" borderId="0" xfId="0" applyFont="1"/>
    <xf numFmtId="0" fontId="53" fillId="0" borderId="0" xfId="0" applyFont="1" applyAlignment="1">
      <alignment horizontal="center"/>
    </xf>
    <xf numFmtId="0" fontId="54" fillId="0" borderId="0" xfId="0" applyFont="1" applyAlignment="1">
      <alignment horizontal="center"/>
    </xf>
    <xf numFmtId="0" fontId="58" fillId="0" borderId="0" xfId="0" applyFont="1"/>
    <xf numFmtId="0" fontId="53" fillId="0" borderId="0" xfId="98" applyFont="1"/>
    <xf numFmtId="0" fontId="53" fillId="0" borderId="0" xfId="94" applyFont="1"/>
    <xf numFmtId="191" fontId="53" fillId="0" borderId="0" xfId="1" applyFont="1"/>
    <xf numFmtId="0" fontId="54" fillId="0" borderId="0" xfId="92" applyFont="1" applyAlignment="1">
      <alignment horizontal="center" vertical="center"/>
    </xf>
    <xf numFmtId="191" fontId="53" fillId="0" borderId="0" xfId="1" applyFont="1" applyAlignment="1">
      <alignment horizontal="left" vertical="center"/>
    </xf>
    <xf numFmtId="4" fontId="53" fillId="0" borderId="0" xfId="92" applyNumberFormat="1" applyFont="1" applyAlignment="1">
      <alignment horizontal="left" vertical="center"/>
    </xf>
    <xf numFmtId="191" fontId="53" fillId="0" borderId="0" xfId="94" applyNumberFormat="1" applyFont="1"/>
    <xf numFmtId="207" fontId="53" fillId="0" borderId="0" xfId="94" applyNumberFormat="1" applyFont="1"/>
    <xf numFmtId="0" fontId="53" fillId="18" borderId="0" xfId="92" applyFont="1" applyFill="1" applyAlignment="1">
      <alignment horizontal="left" vertical="center"/>
    </xf>
    <xf numFmtId="0" fontId="53" fillId="0" borderId="0" xfId="100" applyFont="1" applyAlignment="1">
      <alignment horizontal="center" vertical="center"/>
    </xf>
    <xf numFmtId="0" fontId="53" fillId="0" borderId="0" xfId="48" applyFont="1" applyAlignment="1">
      <alignment horizontal="center" vertical="center"/>
    </xf>
    <xf numFmtId="0" fontId="53" fillId="0" borderId="0" xfId="48" applyFont="1" applyAlignment="1">
      <alignment horizontal="center" vertical="top"/>
    </xf>
    <xf numFmtId="0" fontId="57" fillId="0" borderId="0" xfId="48" applyFont="1" applyAlignment="1">
      <alignment horizontal="center" vertical="top"/>
    </xf>
    <xf numFmtId="0" fontId="53" fillId="0" borderId="0" xfId="48" applyFont="1"/>
    <xf numFmtId="0" fontId="53" fillId="0" borderId="0" xfId="100" applyFont="1"/>
    <xf numFmtId="0" fontId="55" fillId="18" borderId="0" xfId="92" applyFont="1" applyFill="1" applyAlignment="1">
      <alignment horizontal="center" vertical="center"/>
    </xf>
    <xf numFmtId="0" fontId="53" fillId="18" borderId="0" xfId="98" applyFont="1" applyFill="1" applyAlignment="1">
      <alignment horizontal="left"/>
    </xf>
    <xf numFmtId="14" fontId="53" fillId="0" borderId="0" xfId="92" applyNumberFormat="1" applyFont="1" applyAlignment="1">
      <alignment horizontal="center" vertical="center"/>
    </xf>
    <xf numFmtId="0" fontId="54" fillId="0" borderId="7" xfId="0" applyFont="1" applyBorder="1" applyAlignment="1">
      <alignment horizontal="left" vertical="center"/>
    </xf>
    <xf numFmtId="0" fontId="54" fillId="0" borderId="8" xfId="0" applyFont="1" applyBorder="1" applyAlignment="1">
      <alignment horizontal="left" vertical="center"/>
    </xf>
    <xf numFmtId="0" fontId="54" fillId="0" borderId="8" xfId="0" applyFont="1" applyBorder="1" applyAlignment="1">
      <alignment vertical="center"/>
    </xf>
    <xf numFmtId="0" fontId="54" fillId="0" borderId="16" xfId="0" applyFont="1" applyBorder="1" applyAlignment="1">
      <alignment horizontal="center" vertical="center"/>
    </xf>
    <xf numFmtId="0" fontId="54" fillId="0" borderId="15" xfId="0" applyFont="1" applyBorder="1" applyAlignment="1">
      <alignment horizontal="center" vertical="center"/>
    </xf>
    <xf numFmtId="0" fontId="54" fillId="0" borderId="0" xfId="0" applyFont="1" applyAlignment="1">
      <alignment horizontal="left" vertical="center"/>
    </xf>
    <xf numFmtId="0" fontId="54" fillId="0" borderId="15" xfId="0" applyFont="1" applyBorder="1" applyAlignment="1">
      <alignment vertical="center"/>
    </xf>
    <xf numFmtId="0" fontId="54" fillId="0" borderId="15" xfId="0" applyFont="1" applyBorder="1" applyAlignment="1">
      <alignment horizontal="left" vertical="center"/>
    </xf>
    <xf numFmtId="0" fontId="53" fillId="0" borderId="6" xfId="0" applyFont="1" applyBorder="1" applyAlignment="1">
      <alignment horizontal="center" vertical="center"/>
    </xf>
    <xf numFmtId="0" fontId="53" fillId="0" borderId="7" xfId="0" applyFont="1" applyBorder="1" applyAlignment="1">
      <alignment vertical="center"/>
    </xf>
    <xf numFmtId="0" fontId="54" fillId="3" borderId="8" xfId="82" applyFont="1" applyFill="1" applyBorder="1" applyProtection="1">
      <protection hidden="1"/>
    </xf>
    <xf numFmtId="0" fontId="54" fillId="0" borderId="14" xfId="0" applyFont="1" applyBorder="1" applyAlignment="1">
      <alignment horizontal="center"/>
    </xf>
    <xf numFmtId="0" fontId="53" fillId="0" borderId="15" xfId="0" applyFont="1" applyBorder="1"/>
    <xf numFmtId="0" fontId="53" fillId="0" borderId="10" xfId="0" applyFont="1" applyBorder="1"/>
    <xf numFmtId="0" fontId="53" fillId="0" borderId="11" xfId="0" applyFont="1" applyBorder="1"/>
    <xf numFmtId="0" fontId="54" fillId="0" borderId="12" xfId="0" applyFont="1" applyBorder="1" applyAlignment="1">
      <alignment horizontal="left"/>
    </xf>
    <xf numFmtId="0" fontId="54" fillId="0" borderId="12" xfId="0" applyFont="1" applyBorder="1"/>
    <xf numFmtId="0" fontId="53" fillId="0" borderId="12" xfId="0" applyFont="1" applyBorder="1"/>
    <xf numFmtId="191" fontId="53" fillId="0" borderId="19" xfId="1" applyFont="1" applyBorder="1" applyAlignment="1">
      <alignment horizontal="right"/>
    </xf>
    <xf numFmtId="0" fontId="54" fillId="0" borderId="0" xfId="98" applyFont="1" applyAlignment="1">
      <alignment horizontal="center" vertical="center"/>
    </xf>
    <xf numFmtId="208" fontId="53" fillId="0" borderId="0" xfId="81" applyNumberFormat="1" applyFont="1" applyAlignment="1">
      <alignment horizontal="center" vertical="center"/>
    </xf>
    <xf numFmtId="208" fontId="53" fillId="0" borderId="0" xfId="100" applyNumberFormat="1" applyFont="1" applyAlignment="1">
      <alignment horizontal="center" vertical="center"/>
    </xf>
    <xf numFmtId="0" fontId="54" fillId="0" borderId="0" xfId="0" applyFont="1" applyAlignment="1">
      <alignment horizontal="center" vertical="center" wrapText="1"/>
    </xf>
    <xf numFmtId="0" fontId="57" fillId="0" borderId="0" xfId="0" applyFont="1" applyAlignment="1">
      <alignment horizontal="center" vertical="center" wrapText="1"/>
    </xf>
    <xf numFmtId="0" fontId="53" fillId="0" borderId="0" xfId="97" applyFont="1"/>
    <xf numFmtId="230" fontId="53" fillId="0" borderId="0" xfId="1" applyNumberFormat="1" applyFont="1" applyBorder="1" applyAlignment="1">
      <alignment horizontal="center" vertical="center"/>
    </xf>
    <xf numFmtId="2" fontId="53" fillId="0" borderId="0" xfId="92" applyNumberFormat="1" applyFont="1" applyAlignment="1">
      <alignment vertical="center"/>
    </xf>
    <xf numFmtId="2" fontId="53" fillId="0" borderId="0" xfId="92" applyNumberFormat="1" applyFont="1" applyAlignment="1">
      <alignment horizontal="right" vertical="center"/>
    </xf>
    <xf numFmtId="191" fontId="53" fillId="0" borderId="0" xfId="92" applyNumberFormat="1" applyFont="1" applyAlignment="1">
      <alignment vertical="center"/>
    </xf>
    <xf numFmtId="0" fontId="53" fillId="0" borderId="0" xfId="92" applyFont="1" applyAlignment="1">
      <alignment horizontal="center" vertical="center"/>
    </xf>
    <xf numFmtId="2" fontId="53" fillId="0" borderId="0" xfId="92" applyNumberFormat="1" applyFont="1" applyAlignment="1">
      <alignment horizontal="center" vertical="center"/>
    </xf>
    <xf numFmtId="3" fontId="54" fillId="0" borderId="15" xfId="0" applyNumberFormat="1" applyFont="1" applyBorder="1"/>
    <xf numFmtId="0" fontId="54" fillId="0" borderId="20" xfId="0" applyFont="1" applyBorder="1"/>
    <xf numFmtId="191" fontId="54" fillId="0" borderId="9" xfId="1" applyFont="1" applyBorder="1" applyAlignment="1">
      <alignment vertical="center"/>
    </xf>
    <xf numFmtId="9" fontId="54" fillId="0" borderId="16" xfId="0" applyNumberFormat="1" applyFont="1" applyBorder="1" applyAlignment="1">
      <alignment horizontal="center"/>
    </xf>
    <xf numFmtId="1" fontId="53" fillId="0" borderId="0" xfId="0" applyNumberFormat="1" applyFont="1" applyAlignment="1">
      <alignment horizontal="center"/>
    </xf>
    <xf numFmtId="9" fontId="54" fillId="0" borderId="16" xfId="82" applyNumberFormat="1" applyFont="1" applyBorder="1" applyAlignment="1">
      <alignment horizontal="center"/>
    </xf>
    <xf numFmtId="4" fontId="54" fillId="0" borderId="0" xfId="93" applyNumberFormat="1" applyFont="1"/>
    <xf numFmtId="191" fontId="54" fillId="0" borderId="16" xfId="1" applyFont="1" applyBorder="1" applyAlignment="1">
      <alignment horizontal="right" vertical="center"/>
    </xf>
    <xf numFmtId="205" fontId="54" fillId="0" borderId="15" xfId="1" applyNumberFormat="1" applyFont="1" applyBorder="1" applyAlignment="1">
      <alignment vertical="center"/>
    </xf>
    <xf numFmtId="191" fontId="54" fillId="0" borderId="0" xfId="1" applyFont="1" applyBorder="1" applyAlignment="1">
      <alignment horizontal="right" vertical="center"/>
    </xf>
    <xf numFmtId="191" fontId="54" fillId="0" borderId="13" xfId="1" applyFont="1" applyBorder="1" applyAlignment="1">
      <alignment horizontal="right" vertical="center"/>
    </xf>
    <xf numFmtId="191" fontId="53" fillId="0" borderId="15" xfId="1" applyFont="1" applyBorder="1" applyAlignment="1">
      <alignment horizontal="center"/>
    </xf>
    <xf numFmtId="191" fontId="53" fillId="0" borderId="0" xfId="1" applyFont="1" applyBorder="1" applyAlignment="1">
      <alignment vertical="center"/>
    </xf>
    <xf numFmtId="191" fontId="53" fillId="0" borderId="16" xfId="1" applyFont="1" applyBorder="1"/>
    <xf numFmtId="191" fontId="53" fillId="0" borderId="12" xfId="1" applyFont="1" applyBorder="1" applyAlignment="1">
      <alignment horizontal="center"/>
    </xf>
    <xf numFmtId="191" fontId="53" fillId="0" borderId="12" xfId="1" applyFont="1" applyBorder="1" applyAlignment="1">
      <alignment vertical="center"/>
    </xf>
    <xf numFmtId="191" fontId="53" fillId="0" borderId="13" xfId="1" applyFont="1" applyBorder="1"/>
    <xf numFmtId="0" fontId="53" fillId="0" borderId="0" xfId="0" applyFont="1" applyAlignment="1">
      <alignment horizontal="center" vertical="top"/>
    </xf>
    <xf numFmtId="0" fontId="57" fillId="0" borderId="0" xfId="0" applyFont="1" applyAlignment="1">
      <alignment horizontal="center" vertical="top"/>
    </xf>
    <xf numFmtId="230" fontId="57" fillId="0" borderId="0" xfId="1" applyNumberFormat="1" applyFont="1" applyBorder="1" applyAlignment="1">
      <alignment horizontal="center" vertical="top"/>
    </xf>
    <xf numFmtId="230" fontId="53" fillId="0" borderId="0" xfId="1" applyNumberFormat="1" applyFont="1" applyBorder="1" applyAlignment="1">
      <alignment horizontal="center" vertical="top"/>
    </xf>
    <xf numFmtId="0" fontId="54" fillId="0" borderId="0" xfId="0" applyFont="1" applyAlignment="1">
      <alignment horizontal="center" vertical="top"/>
    </xf>
    <xf numFmtId="230" fontId="53" fillId="0" borderId="0" xfId="1" applyNumberFormat="1" applyFont="1" applyBorder="1" applyAlignment="1">
      <alignment vertical="center"/>
    </xf>
    <xf numFmtId="0" fontId="54" fillId="0" borderId="0" xfId="98" applyFont="1" applyAlignment="1">
      <alignment horizontal="left"/>
    </xf>
    <xf numFmtId="208" fontId="53" fillId="0" borderId="0" xfId="81" applyNumberFormat="1" applyFont="1"/>
    <xf numFmtId="208" fontId="53" fillId="0" borderId="0" xfId="100" applyNumberFormat="1" applyFont="1"/>
    <xf numFmtId="0" fontId="54" fillId="0" borderId="0" xfId="98" applyFont="1"/>
    <xf numFmtId="0" fontId="53" fillId="0" borderId="0" xfId="98" applyFont="1" applyAlignment="1">
      <alignment horizontal="left"/>
    </xf>
    <xf numFmtId="0" fontId="53" fillId="0" borderId="0" xfId="98" applyFont="1" applyAlignment="1">
      <alignment horizontal="center"/>
    </xf>
    <xf numFmtId="0" fontId="53" fillId="0" borderId="0" xfId="100" applyFont="1" applyAlignment="1">
      <alignment horizontal="center"/>
    </xf>
    <xf numFmtId="0" fontId="53" fillId="0" borderId="0" xfId="100" applyFont="1" applyAlignment="1">
      <alignment horizontal="left"/>
    </xf>
    <xf numFmtId="3" fontId="53" fillId="0" borderId="0" xfId="0" applyNumberFormat="1" applyFont="1" applyAlignment="1">
      <alignment vertical="center"/>
    </xf>
    <xf numFmtId="0" fontId="5" fillId="14" borderId="0" xfId="0" applyFont="1" applyFill="1"/>
    <xf numFmtId="0" fontId="5" fillId="12" borderId="0" xfId="0" applyFont="1" applyFill="1"/>
    <xf numFmtId="0" fontId="5" fillId="12" borderId="0" xfId="0" applyFont="1" applyFill="1" applyAlignment="1">
      <alignment horizontal="left"/>
    </xf>
    <xf numFmtId="0" fontId="5" fillId="12" borderId="0" xfId="0" applyFont="1" applyFill="1" applyAlignment="1">
      <alignment horizontal="center"/>
    </xf>
    <xf numFmtId="2" fontId="23" fillId="12" borderId="0" xfId="0" applyNumberFormat="1" applyFont="1" applyFill="1"/>
    <xf numFmtId="191" fontId="23" fillId="12" borderId="0" xfId="1" applyFont="1" applyFill="1" applyProtection="1"/>
    <xf numFmtId="2" fontId="5" fillId="12" borderId="0" xfId="0" applyNumberFormat="1" applyFont="1" applyFill="1"/>
    <xf numFmtId="191" fontId="5" fillId="12" borderId="0" xfId="0" applyNumberFormat="1" applyFont="1" applyFill="1"/>
    <xf numFmtId="0" fontId="23" fillId="12" borderId="0" xfId="0" applyFont="1" applyFill="1" applyAlignment="1">
      <alignment horizontal="center"/>
    </xf>
    <xf numFmtId="2" fontId="23" fillId="12" borderId="0" xfId="0" applyNumberFormat="1" applyFont="1" applyFill="1" applyAlignment="1">
      <alignment horizontal="center"/>
    </xf>
    <xf numFmtId="2" fontId="5" fillId="12" borderId="0" xfId="0" applyNumberFormat="1" applyFont="1" applyFill="1" applyAlignment="1">
      <alignment horizontal="left"/>
    </xf>
    <xf numFmtId="191" fontId="23" fillId="12" borderId="0" xfId="0" applyNumberFormat="1" applyFont="1" applyFill="1"/>
    <xf numFmtId="218" fontId="8" fillId="0" borderId="40" xfId="80" quotePrefix="1" applyNumberFormat="1" applyFont="1" applyBorder="1" applyAlignment="1" applyProtection="1">
      <alignment horizontal="center"/>
      <protection locked="0"/>
    </xf>
    <xf numFmtId="191" fontId="8" fillId="0" borderId="40" xfId="80" quotePrefix="1" applyFont="1" applyBorder="1" applyAlignment="1" applyProtection="1">
      <alignment horizontal="center"/>
      <protection locked="0"/>
    </xf>
    <xf numFmtId="218" fontId="8" fillId="0" borderId="0" xfId="80" quotePrefix="1" applyNumberFormat="1" applyFont="1" applyAlignment="1" applyProtection="1">
      <alignment horizontal="center"/>
      <protection locked="0"/>
    </xf>
    <xf numFmtId="191" fontId="8" fillId="0" borderId="0" xfId="80" quotePrefix="1" applyFont="1" applyAlignment="1" applyProtection="1">
      <alignment horizontal="center"/>
      <protection locked="0"/>
    </xf>
    <xf numFmtId="218" fontId="8" fillId="0" borderId="40" xfId="79" quotePrefix="1" applyNumberFormat="1" applyFont="1" applyBorder="1" applyAlignment="1" applyProtection="1">
      <alignment horizontal="center"/>
      <protection locked="0"/>
    </xf>
    <xf numFmtId="191" fontId="8" fillId="0" borderId="40" xfId="79" quotePrefix="1" applyFont="1" applyBorder="1" applyAlignment="1" applyProtection="1">
      <alignment horizontal="center"/>
      <protection locked="0"/>
    </xf>
    <xf numFmtId="218" fontId="8" fillId="0" borderId="0" xfId="79" quotePrefix="1" applyNumberFormat="1" applyFont="1" applyAlignment="1" applyProtection="1">
      <alignment horizontal="center"/>
      <protection locked="0"/>
    </xf>
    <xf numFmtId="191" fontId="8" fillId="0" borderId="0" xfId="79" quotePrefix="1" applyFont="1" applyAlignment="1" applyProtection="1">
      <alignment horizontal="center"/>
      <protection locked="0"/>
    </xf>
    <xf numFmtId="0" fontId="36" fillId="15" borderId="0" xfId="96" quotePrefix="1" applyFont="1" applyFill="1" applyProtection="1">
      <protection locked="0"/>
    </xf>
    <xf numFmtId="218" fontId="30" fillId="0" borderId="40" xfId="78" quotePrefix="1" applyNumberFormat="1" applyFont="1" applyBorder="1" applyAlignment="1" applyProtection="1">
      <alignment horizontal="center"/>
      <protection locked="0"/>
    </xf>
    <xf numFmtId="218" fontId="30" fillId="0" borderId="0" xfId="78" quotePrefix="1" applyNumberFormat="1" applyFont="1" applyAlignment="1" applyProtection="1">
      <alignment horizontal="center"/>
      <protection locked="0"/>
    </xf>
    <xf numFmtId="191" fontId="30" fillId="0" borderId="0" xfId="78" quotePrefix="1" applyFont="1" applyAlignment="1" applyProtection="1">
      <alignment horizontal="center"/>
      <protection locked="0"/>
    </xf>
    <xf numFmtId="0" fontId="30" fillId="15" borderId="0" xfId="95" quotePrefix="1" applyFont="1" applyFill="1" applyProtection="1">
      <protection locked="0"/>
    </xf>
    <xf numFmtId="0" fontId="59" fillId="14" borderId="0" xfId="0" applyFont="1" applyFill="1" applyAlignment="1">
      <alignment horizontal="center" vertical="center"/>
    </xf>
    <xf numFmtId="0" fontId="60" fillId="14" borderId="0" xfId="0" applyFont="1" applyFill="1" applyAlignment="1">
      <alignment horizontal="center" vertical="center"/>
    </xf>
    <xf numFmtId="0" fontId="55" fillId="11" borderId="0" xfId="92" applyFont="1" applyFill="1" applyAlignment="1">
      <alignment horizontal="center" vertical="center"/>
    </xf>
    <xf numFmtId="0" fontId="56" fillId="0" borderId="0" xfId="92" applyFont="1" applyAlignment="1">
      <alignment horizontal="center" vertical="center"/>
    </xf>
    <xf numFmtId="0" fontId="53" fillId="0" borderId="0" xfId="92" applyFont="1" applyAlignment="1">
      <alignment horizontal="left" vertical="center"/>
    </xf>
    <xf numFmtId="0" fontId="53" fillId="18" borderId="0" xfId="98" applyFont="1" applyFill="1" applyAlignment="1">
      <alignment horizontal="left"/>
    </xf>
    <xf numFmtId="229" fontId="53" fillId="0" borderId="0" xfId="92" applyNumberFormat="1" applyFont="1" applyAlignment="1">
      <alignment horizontal="center" vertical="center"/>
    </xf>
    <xf numFmtId="4" fontId="54" fillId="0" borderId="7" xfId="1" applyNumberFormat="1" applyFont="1" applyBorder="1" applyAlignment="1">
      <alignment horizontal="center" vertical="center"/>
    </xf>
    <xf numFmtId="4" fontId="54" fillId="0" borderId="8" xfId="1" applyNumberFormat="1" applyFont="1" applyBorder="1" applyAlignment="1">
      <alignment horizontal="center" vertical="center"/>
    </xf>
    <xf numFmtId="4" fontId="54" fillId="0" borderId="9" xfId="1" applyNumberFormat="1" applyFont="1" applyBorder="1" applyAlignment="1">
      <alignment horizontal="center" vertical="center"/>
    </xf>
    <xf numFmtId="4" fontId="54" fillId="0" borderId="15" xfId="1" applyNumberFormat="1" applyFont="1" applyBorder="1" applyAlignment="1">
      <alignment horizontal="center" vertical="center"/>
    </xf>
    <xf numFmtId="4" fontId="54" fillId="0" borderId="0" xfId="1" applyNumberFormat="1" applyFont="1" applyBorder="1" applyAlignment="1">
      <alignment horizontal="center" vertical="center"/>
    </xf>
    <xf numFmtId="4" fontId="54" fillId="0" borderId="16" xfId="1" applyNumberFormat="1" applyFont="1" applyBorder="1" applyAlignment="1">
      <alignment horizontal="center" vertical="center"/>
    </xf>
    <xf numFmtId="4" fontId="54" fillId="0" borderId="15" xfId="0" applyNumberFormat="1" applyFont="1" applyBorder="1" applyAlignment="1">
      <alignment horizontal="center" vertical="center"/>
    </xf>
    <xf numFmtId="4" fontId="54" fillId="0" borderId="0" xfId="0" applyNumberFormat="1" applyFont="1" applyAlignment="1">
      <alignment horizontal="center" vertical="center"/>
    </xf>
    <xf numFmtId="4" fontId="54" fillId="0" borderId="16" xfId="0" applyNumberFormat="1" applyFont="1" applyBorder="1" applyAlignment="1">
      <alignment horizontal="center" vertical="center"/>
    </xf>
    <xf numFmtId="4" fontId="54" fillId="3" borderId="17" xfId="82" applyNumberFormat="1" applyFont="1" applyFill="1" applyBorder="1" applyAlignment="1" applyProtection="1">
      <alignment horizontal="center" vertical="center"/>
      <protection hidden="1"/>
    </xf>
    <xf numFmtId="4" fontId="54" fillId="3" borderId="21" xfId="82" applyNumberFormat="1" applyFont="1" applyFill="1" applyBorder="1" applyAlignment="1" applyProtection="1">
      <alignment horizontal="center" vertical="center"/>
      <protection hidden="1"/>
    </xf>
    <xf numFmtId="4" fontId="54" fillId="3" borderId="22" xfId="82" applyNumberFormat="1" applyFont="1" applyFill="1" applyBorder="1" applyAlignment="1" applyProtection="1">
      <alignment horizontal="center" vertical="center"/>
      <protection hidden="1"/>
    </xf>
    <xf numFmtId="205" fontId="53" fillId="0" borderId="7" xfId="1" applyNumberFormat="1" applyFont="1" applyBorder="1" applyAlignment="1">
      <alignment horizontal="center" vertical="center"/>
    </xf>
    <xf numFmtId="205" fontId="53" fillId="0" borderId="8" xfId="1" applyNumberFormat="1" applyFont="1" applyBorder="1" applyAlignment="1">
      <alignment horizontal="center" vertical="center"/>
    </xf>
    <xf numFmtId="205" fontId="53" fillId="0" borderId="9" xfId="1" applyNumberFormat="1" applyFont="1" applyBorder="1" applyAlignment="1">
      <alignment horizontal="center" vertical="center"/>
    </xf>
    <xf numFmtId="4" fontId="54" fillId="0" borderId="18" xfId="1" applyNumberFormat="1" applyFont="1" applyBorder="1" applyAlignment="1">
      <alignment horizontal="center" vertical="center"/>
    </xf>
    <xf numFmtId="4" fontId="54" fillId="0" borderId="23" xfId="1" applyNumberFormat="1" applyFont="1" applyBorder="1" applyAlignment="1">
      <alignment horizontal="center" vertical="center"/>
    </xf>
    <xf numFmtId="4" fontId="54" fillId="0" borderId="24" xfId="1" applyNumberFormat="1" applyFont="1" applyBorder="1" applyAlignment="1">
      <alignment horizontal="center" vertical="center"/>
    </xf>
    <xf numFmtId="191" fontId="53" fillId="0" borderId="19" xfId="1" applyFont="1" applyBorder="1" applyAlignment="1">
      <alignment horizontal="center"/>
    </xf>
    <xf numFmtId="0" fontId="54" fillId="0" borderId="0" xfId="0" applyFont="1" applyAlignment="1">
      <alignment horizontal="center" vertical="center" wrapText="1"/>
    </xf>
    <xf numFmtId="0" fontId="58" fillId="0" borderId="0" xfId="0" applyFont="1" applyAlignment="1">
      <alignment horizontal="left"/>
    </xf>
    <xf numFmtId="0" fontId="58" fillId="0" borderId="0" xfId="0" applyFont="1" applyAlignment="1">
      <alignment horizontal="center"/>
    </xf>
    <xf numFmtId="0" fontId="57" fillId="0" borderId="0" xfId="0" applyFont="1" applyAlignment="1">
      <alignment horizontal="center" vertical="top"/>
    </xf>
    <xf numFmtId="0" fontId="57" fillId="0" borderId="0" xfId="0" applyFont="1" applyAlignment="1">
      <alignment horizontal="center" vertical="top" wrapText="1"/>
    </xf>
    <xf numFmtId="230" fontId="57" fillId="0" borderId="0" xfId="1" applyNumberFormat="1" applyFont="1" applyBorder="1" applyAlignment="1">
      <alignment horizontal="center" vertical="top"/>
    </xf>
    <xf numFmtId="0" fontId="54" fillId="0" borderId="0" xfId="98" applyFont="1" applyAlignment="1">
      <alignment horizontal="center"/>
    </xf>
    <xf numFmtId="0" fontId="53" fillId="0" borderId="0" xfId="98" applyFont="1" applyAlignment="1">
      <alignment horizontal="left"/>
    </xf>
    <xf numFmtId="0" fontId="53" fillId="0" borderId="0" xfId="98" applyFont="1"/>
    <xf numFmtId="0" fontId="54" fillId="0" borderId="6" xfId="92" applyFont="1" applyBorder="1" applyAlignment="1">
      <alignment horizontal="center" vertical="center"/>
    </xf>
    <xf numFmtId="0" fontId="54" fillId="0" borderId="10" xfId="92" applyFont="1" applyBorder="1" applyAlignment="1">
      <alignment horizontal="center" vertical="center"/>
    </xf>
    <xf numFmtId="0" fontId="54" fillId="0" borderId="7" xfId="0" applyFont="1" applyBorder="1" applyAlignment="1">
      <alignment horizontal="center" vertical="center"/>
    </xf>
    <xf numFmtId="0" fontId="54" fillId="0" borderId="8" xfId="0" applyFont="1" applyBorder="1" applyAlignment="1">
      <alignment horizontal="center" vertical="center"/>
    </xf>
    <xf numFmtId="0" fontId="54" fillId="0" borderId="9" xfId="0" applyFont="1" applyBorder="1" applyAlignment="1">
      <alignment horizontal="center" vertical="center"/>
    </xf>
    <xf numFmtId="0" fontId="54" fillId="0" borderId="11" xfId="0" applyFont="1" applyBorder="1" applyAlignment="1">
      <alignment horizontal="center" vertical="center"/>
    </xf>
    <xf numFmtId="0" fontId="54" fillId="0" borderId="12" xfId="0" applyFont="1" applyBorder="1" applyAlignment="1">
      <alignment horizontal="center" vertical="center"/>
    </xf>
    <xf numFmtId="0" fontId="54" fillId="0" borderId="13" xfId="0" applyFont="1" applyBorder="1" applyAlignment="1">
      <alignment horizontal="center" vertical="center"/>
    </xf>
    <xf numFmtId="3" fontId="54" fillId="0" borderId="7" xfId="92" applyNumberFormat="1" applyFont="1" applyBorder="1" applyAlignment="1">
      <alignment horizontal="center" vertical="center"/>
    </xf>
    <xf numFmtId="3" fontId="54" fillId="0" borderId="8" xfId="92" applyNumberFormat="1" applyFont="1" applyBorder="1" applyAlignment="1">
      <alignment horizontal="center" vertical="center"/>
    </xf>
    <xf numFmtId="3" fontId="54" fillId="0" borderId="9" xfId="92" applyNumberFormat="1" applyFont="1" applyBorder="1" applyAlignment="1">
      <alignment horizontal="center" vertical="center"/>
    </xf>
    <xf numFmtId="3" fontId="54" fillId="0" borderId="11" xfId="92" applyNumberFormat="1" applyFont="1" applyBorder="1" applyAlignment="1">
      <alignment horizontal="center" vertical="center"/>
    </xf>
    <xf numFmtId="3" fontId="54" fillId="0" borderId="12" xfId="92" applyNumberFormat="1" applyFont="1" applyBorder="1" applyAlignment="1">
      <alignment horizontal="center" vertical="center"/>
    </xf>
    <xf numFmtId="3" fontId="54" fillId="0" borderId="13" xfId="92" applyNumberFormat="1" applyFont="1" applyBorder="1" applyAlignment="1">
      <alignment horizontal="center" vertical="center"/>
    </xf>
    <xf numFmtId="0" fontId="22" fillId="11" borderId="0" xfId="85" applyFont="1" applyFill="1" applyAlignment="1">
      <alignment horizontal="center"/>
    </xf>
    <xf numFmtId="0" fontId="5" fillId="10" borderId="0" xfId="85" applyFont="1" applyFill="1" applyAlignment="1">
      <alignment horizontal="center"/>
    </xf>
    <xf numFmtId="0" fontId="5" fillId="10" borderId="16" xfId="85" applyFont="1" applyFill="1" applyBorder="1" applyAlignment="1">
      <alignment horizontal="center"/>
    </xf>
    <xf numFmtId="0" fontId="5" fillId="13" borderId="42" xfId="85" applyFont="1" applyFill="1" applyBorder="1" applyAlignment="1" applyProtection="1">
      <alignment horizontal="center"/>
      <protection locked="0"/>
    </xf>
    <xf numFmtId="0" fontId="5" fillId="13" borderId="2" xfId="85" applyFont="1" applyFill="1" applyBorder="1" applyAlignment="1" applyProtection="1">
      <alignment horizontal="center"/>
      <protection locked="0"/>
    </xf>
    <xf numFmtId="0" fontId="5" fillId="13" borderId="43" xfId="85" applyFont="1" applyFill="1" applyBorder="1" applyAlignment="1" applyProtection="1">
      <alignment horizontal="center"/>
      <protection locked="0"/>
    </xf>
    <xf numFmtId="0" fontId="5" fillId="0" borderId="4" xfId="85" applyFont="1" applyBorder="1" applyAlignment="1">
      <alignment horizontal="center" vertical="top"/>
    </xf>
    <xf numFmtId="0" fontId="21" fillId="0" borderId="4" xfId="85" applyFont="1" applyBorder="1" applyAlignment="1">
      <alignment horizontal="center" vertical="top"/>
    </xf>
    <xf numFmtId="0" fontId="21" fillId="0" borderId="41" xfId="85" applyFont="1" applyBorder="1" applyAlignment="1" applyProtection="1">
      <alignment horizontal="center" vertical="top"/>
      <protection locked="0"/>
    </xf>
    <xf numFmtId="0" fontId="5" fillId="13" borderId="42" xfId="85" applyFont="1" applyFill="1" applyBorder="1" applyAlignment="1">
      <alignment horizontal="center"/>
    </xf>
    <xf numFmtId="0" fontId="5" fillId="13" borderId="2" xfId="85" applyFont="1" applyFill="1" applyBorder="1" applyAlignment="1">
      <alignment horizontal="center"/>
    </xf>
    <xf numFmtId="0" fontId="5" fillId="13" borderId="43" xfId="85" applyFont="1" applyFill="1" applyBorder="1" applyAlignment="1">
      <alignment horizontal="center"/>
    </xf>
    <xf numFmtId="0" fontId="21" fillId="0" borderId="41" xfId="85" applyFont="1" applyBorder="1" applyAlignment="1">
      <alignment horizontal="center" vertical="top"/>
    </xf>
    <xf numFmtId="0" fontId="51" fillId="0" borderId="0" xfId="93" applyFont="1" applyAlignment="1" applyProtection="1">
      <alignment horizontal="center"/>
      <protection locked="0"/>
    </xf>
    <xf numFmtId="0" fontId="42" fillId="0" borderId="0" xfId="93" applyFont="1" applyAlignment="1" applyProtection="1">
      <alignment horizontal="center" vertical="center"/>
      <protection locked="0"/>
    </xf>
    <xf numFmtId="0" fontId="47" fillId="0" borderId="0" xfId="47" applyFont="1" applyAlignment="1" applyProtection="1">
      <alignment horizontal="center"/>
      <protection locked="0"/>
    </xf>
    <xf numFmtId="0" fontId="9" fillId="0" borderId="1" xfId="47" applyFont="1" applyBorder="1" applyAlignment="1" applyProtection="1">
      <alignment horizontal="center"/>
      <protection locked="0"/>
    </xf>
    <xf numFmtId="0" fontId="9" fillId="0" borderId="25" xfId="47" applyFont="1" applyBorder="1" applyAlignment="1" applyProtection="1">
      <alignment horizontal="center"/>
      <protection locked="0"/>
    </xf>
    <xf numFmtId="191" fontId="50" fillId="12" borderId="0" xfId="47" applyNumberFormat="1" applyFont="1" applyFill="1" applyAlignment="1" applyProtection="1">
      <alignment horizontal="center"/>
      <protection locked="0"/>
    </xf>
    <xf numFmtId="191" fontId="31" fillId="0" borderId="0" xfId="80" applyFont="1" applyAlignment="1" applyProtection="1">
      <alignment horizontal="center"/>
      <protection locked="0"/>
    </xf>
    <xf numFmtId="0" fontId="31" fillId="0" borderId="0" xfId="99" applyFont="1" applyAlignment="1" applyProtection="1">
      <alignment horizontal="center"/>
      <protection locked="0"/>
    </xf>
    <xf numFmtId="0" fontId="39" fillId="4" borderId="0" xfId="82" applyFont="1" applyFill="1" applyAlignment="1">
      <alignment horizontal="center"/>
    </xf>
    <xf numFmtId="0" fontId="40" fillId="4" borderId="0" xfId="82" applyFont="1" applyFill="1" applyAlignment="1">
      <alignment horizontal="center"/>
    </xf>
    <xf numFmtId="0" fontId="24" fillId="4" borderId="0" xfId="2" applyFill="1" applyAlignment="1" applyProtection="1">
      <alignment horizontal="center"/>
    </xf>
    <xf numFmtId="0" fontId="27" fillId="16" borderId="0" xfId="82" applyFont="1" applyFill="1" applyAlignment="1">
      <alignment horizontal="right"/>
    </xf>
    <xf numFmtId="191" fontId="31" fillId="0" borderId="0" xfId="79" applyFont="1" applyAlignment="1" applyProtection="1">
      <alignment horizontal="center"/>
      <protection locked="0"/>
    </xf>
    <xf numFmtId="0" fontId="31" fillId="0" borderId="0" xfId="96" applyFont="1" applyAlignment="1" applyProtection="1">
      <alignment horizontal="center"/>
      <protection locked="0"/>
    </xf>
    <xf numFmtId="0" fontId="34" fillId="0" borderId="0" xfId="96" applyFont="1" applyAlignment="1" applyProtection="1">
      <alignment horizontal="center"/>
      <protection locked="0"/>
    </xf>
    <xf numFmtId="191" fontId="31" fillId="0" borderId="0" xfId="96" applyNumberFormat="1" applyFont="1" applyAlignment="1" applyProtection="1">
      <alignment horizontal="center"/>
      <protection locked="0"/>
    </xf>
    <xf numFmtId="0" fontId="36" fillId="15" borderId="0" xfId="96" applyFont="1" applyFill="1" applyAlignment="1" applyProtection="1">
      <alignment horizontal="center"/>
      <protection locked="0"/>
    </xf>
    <xf numFmtId="0" fontId="31" fillId="0" borderId="0" xfId="95" applyFont="1" applyAlignment="1" applyProtection="1">
      <alignment horizontal="center"/>
      <protection locked="0"/>
    </xf>
    <xf numFmtId="0" fontId="32" fillId="0" borderId="0" xfId="95" applyFont="1" applyAlignment="1" applyProtection="1">
      <alignment horizontal="center"/>
      <protection locked="0"/>
    </xf>
    <xf numFmtId="191" fontId="32" fillId="0" borderId="0" xfId="78" applyFont="1" applyAlignment="1" applyProtection="1">
      <alignment horizontal="center"/>
      <protection locked="0"/>
    </xf>
    <xf numFmtId="0" fontId="30" fillId="15" borderId="0" xfId="95" applyFont="1" applyFill="1" applyAlignment="1" applyProtection="1">
      <alignment horizontal="center"/>
      <protection locked="0"/>
    </xf>
    <xf numFmtId="0" fontId="15" fillId="0" borderId="0" xfId="82" applyFont="1" applyAlignment="1">
      <alignment horizontal="center"/>
    </xf>
    <xf numFmtId="0" fontId="1" fillId="0" borderId="0" xfId="82" applyFont="1" applyAlignment="1">
      <alignment horizontal="center"/>
    </xf>
    <xf numFmtId="0" fontId="17" fillId="12" borderId="29" xfId="82" applyFont="1" applyFill="1" applyBorder="1" applyAlignment="1">
      <alignment horizontal="center"/>
    </xf>
    <xf numFmtId="0" fontId="17" fillId="12" borderId="30" xfId="82" applyFont="1" applyFill="1" applyBorder="1" applyAlignment="1">
      <alignment horizontal="center"/>
    </xf>
    <xf numFmtId="0" fontId="17" fillId="12" borderId="31" xfId="82" applyFont="1" applyFill="1" applyBorder="1" applyAlignment="1">
      <alignment horizontal="center"/>
    </xf>
    <xf numFmtId="0" fontId="10" fillId="13" borderId="35" xfId="82" applyFont="1" applyFill="1" applyBorder="1" applyAlignment="1" applyProtection="1">
      <alignment horizontal="center"/>
      <protection locked="0"/>
    </xf>
    <xf numFmtId="2" fontId="13" fillId="3" borderId="0" xfId="72" applyNumberFormat="1" applyFont="1" applyFill="1" applyAlignment="1" applyProtection="1">
      <alignment horizontal="center"/>
      <protection hidden="1"/>
    </xf>
    <xf numFmtId="211" fontId="14" fillId="3" borderId="0" xfId="85" applyNumberFormat="1" applyFont="1" applyFill="1" applyAlignment="1" applyProtection="1">
      <alignment horizontal="center"/>
      <protection hidden="1"/>
    </xf>
    <xf numFmtId="0" fontId="7" fillId="3" borderId="4" xfId="85" applyFont="1" applyFill="1" applyBorder="1" applyAlignment="1">
      <alignment horizontal="center"/>
    </xf>
    <xf numFmtId="0" fontId="7" fillId="3" borderId="1" xfId="85" applyFont="1" applyFill="1" applyBorder="1" applyAlignment="1">
      <alignment horizontal="center"/>
    </xf>
    <xf numFmtId="0" fontId="7" fillId="3" borderId="3" xfId="85" applyFont="1" applyFill="1" applyBorder="1" applyAlignment="1">
      <alignment horizontal="center"/>
    </xf>
    <xf numFmtId="0" fontId="7" fillId="3" borderId="25" xfId="85" applyFont="1" applyFill="1" applyBorder="1" applyAlignment="1">
      <alignment horizontal="center"/>
    </xf>
    <xf numFmtId="0" fontId="4" fillId="3" borderId="1" xfId="85" applyFont="1" applyFill="1" applyBorder="1" applyAlignment="1">
      <alignment horizontal="left"/>
    </xf>
    <xf numFmtId="0" fontId="4" fillId="3" borderId="3" xfId="85" applyFont="1" applyFill="1" applyBorder="1" applyAlignment="1">
      <alignment horizontal="left"/>
    </xf>
    <xf numFmtId="0" fontId="7" fillId="3" borderId="4" xfId="85" applyFont="1" applyFill="1" applyBorder="1" applyAlignment="1">
      <alignment horizontal="center" vertical="center" wrapText="1"/>
    </xf>
    <xf numFmtId="0" fontId="12" fillId="0" borderId="0" xfId="85" applyFont="1" applyAlignment="1">
      <alignment horizontal="center"/>
    </xf>
  </cellXfs>
  <cellStyles count="102">
    <cellStyle name=",;F'KOIT[[WAAHK" xfId="3"/>
    <cellStyle name="?? [0.00]_????" xfId="4"/>
    <cellStyle name="?? [0]_PERSONAL" xfId="5"/>
    <cellStyle name="???? [0.00]_????" xfId="6"/>
    <cellStyle name="??????[0]_PERSONAL" xfId="7"/>
    <cellStyle name="??????PERSONAL" xfId="8"/>
    <cellStyle name="?????[0]_PERSONAL" xfId="9"/>
    <cellStyle name="?????PERSONAL" xfId="10"/>
    <cellStyle name="????_????" xfId="11"/>
    <cellStyle name="???[0]_PERSONAL" xfId="12"/>
    <cellStyle name="???_PERSONAL" xfId="13"/>
    <cellStyle name="??_??" xfId="14"/>
    <cellStyle name="?@??laroux" xfId="15"/>
    <cellStyle name="=C:\WINDOWS\SYSTEM32\COMMAND.COM" xfId="16"/>
    <cellStyle name="abc" xfId="17"/>
    <cellStyle name="Calc Currency (0)" xfId="18"/>
    <cellStyle name="Calc Currency (2)" xfId="19"/>
    <cellStyle name="Calc Percent (0)" xfId="20"/>
    <cellStyle name="Calc Percent (1)" xfId="21"/>
    <cellStyle name="Calc Percent (2)" xfId="22"/>
    <cellStyle name="Calc Units (0)" xfId="23"/>
    <cellStyle name="Calc Units (1)" xfId="24"/>
    <cellStyle name="Calc Units (2)" xfId="25"/>
    <cellStyle name="Comma [00]" xfId="26"/>
    <cellStyle name="Comma_Milling(update27-11-06)" xfId="27"/>
    <cellStyle name="company_title" xfId="28"/>
    <cellStyle name="Currency [00]" xfId="29"/>
    <cellStyle name="Date Short" xfId="30"/>
    <cellStyle name="date_format" xfId="31"/>
    <cellStyle name="Enter Currency (0)" xfId="32"/>
    <cellStyle name="Enter Currency (2)" xfId="33"/>
    <cellStyle name="Enter Units (0)" xfId="34"/>
    <cellStyle name="Enter Units (1)" xfId="35"/>
    <cellStyle name="Enter Units (2)" xfId="36"/>
    <cellStyle name="Grey" xfId="37"/>
    <cellStyle name="Header1" xfId="38"/>
    <cellStyle name="Header2" xfId="39"/>
    <cellStyle name="Hyperlink" xfId="2" builtinId="8"/>
    <cellStyle name="Input [yellow]" xfId="40"/>
    <cellStyle name="Link Currency (0)" xfId="41"/>
    <cellStyle name="Link Currency (2)" xfId="42"/>
    <cellStyle name="Link Units (0)" xfId="43"/>
    <cellStyle name="Link Units (1)" xfId="44"/>
    <cellStyle name="Link Units (2)" xfId="45"/>
    <cellStyle name="Normal - Style1" xfId="46"/>
    <cellStyle name="Normal_Milling(update27-11-06)" xfId="47"/>
    <cellStyle name="Normal_ซุ้มต้นไม้บอร์ดประชาสัมพันธ์" xfId="48"/>
    <cellStyle name="ParaBirimi [0]_RESULTS" xfId="49"/>
    <cellStyle name="ParaBirimi_RESULTS" xfId="50"/>
    <cellStyle name="Percent [0]" xfId="51"/>
    <cellStyle name="Percent [00]" xfId="52"/>
    <cellStyle name="Percent [2]" xfId="53"/>
    <cellStyle name="PrePop Currency (0)" xfId="54"/>
    <cellStyle name="PrePop Currency (2)" xfId="55"/>
    <cellStyle name="PrePop Units (0)" xfId="56"/>
    <cellStyle name="PrePop Units (1)" xfId="57"/>
    <cellStyle name="PrePop Units (2)" xfId="58"/>
    <cellStyle name="report_title" xfId="59"/>
    <cellStyle name="Text Indent A" xfId="60"/>
    <cellStyle name="Text Indent B" xfId="61"/>
    <cellStyle name="Text Indent C" xfId="62"/>
    <cellStyle name="Virg? [0]_RESULTS" xfId="63"/>
    <cellStyle name="Virg?_RESULTS" xfId="64"/>
    <cellStyle name="เครื่องหมายจุลภาค 2" xfId="65"/>
    <cellStyle name="เครื่องหมายจุลภาค 2 2" xfId="66"/>
    <cellStyle name="เครื่องหมายจุลภาค 3" xfId="67"/>
    <cellStyle name="เครื่องหมายจุลภาค 3 2" xfId="68"/>
    <cellStyle name="เครื่องหมายจุลภาค 4" xfId="69"/>
    <cellStyle name="เครื่องหมายจุลภาค 4 2" xfId="70"/>
    <cellStyle name="เครื่องหมายจุลภาค 4 3" xfId="71"/>
    <cellStyle name="เครื่องหมายจุลภาค 5" xfId="72"/>
    <cellStyle name="เครื่องหมายจุลภาค 5 2" xfId="73"/>
    <cellStyle name="เครื่องหมายจุลภาค 6" xfId="74"/>
    <cellStyle name="เครื่องหมายจุลภาค 6 2" xfId="75"/>
    <cellStyle name="เครื่องหมายจุลภาค 7" xfId="76"/>
    <cellStyle name="เครื่องหมายจุลภาค_ES-PAKTHO1.1" xfId="77"/>
    <cellStyle name="เครื่องหมายจุลภาค_ค่าขนส่งรถ10ล้อและรถลากพ่วง47ตัน-e1(หน้า14-17,125-174)" xfId="78"/>
    <cellStyle name="เครื่องหมายจุลภาค_ค่าขนส่งวัสดุก่อสร้างบรรทุก 10 ล้อ-e1(หน้า9-13,75-124)" xfId="79"/>
    <cellStyle name="เครื่องหมายจุลภาค_รถบรรทุก 6 ล้อ-e1(หน้า1,4-8,25-74)" xfId="80"/>
    <cellStyle name="จุลภาค" xfId="1" builtinId="3"/>
    <cellStyle name="จุลภาค 3" xfId="81"/>
    <cellStyle name="ปกติ" xfId="0" builtinId="0"/>
    <cellStyle name="ปกติ 2" xfId="82"/>
    <cellStyle name="ปกติ 2 2" xfId="83"/>
    <cellStyle name="ปกติ 2 3" xfId="84"/>
    <cellStyle name="ปกติ 3" xfId="85"/>
    <cellStyle name="ปกติ 4" xfId="86"/>
    <cellStyle name="ปกติ 4 2" xfId="87"/>
    <cellStyle name="ปกติ 5" xfId="88"/>
    <cellStyle name="ปกติ 6" xfId="89"/>
    <cellStyle name="ปกติ 6 2" xfId="90"/>
    <cellStyle name="ปกติ 9" xfId="91"/>
    <cellStyle name="ปกติ_BOQ-BANG-NGA 2" xfId="92"/>
    <cellStyle name="ปกติ_ข้อมูลค่าขนส่ง 49" xfId="93"/>
    <cellStyle name="ปกติ_ค่า Fบางนา" xfId="94"/>
    <cellStyle name="ปกติ_ค่าขนส่งรถ10ล้อและรถลากพ่วง47ตัน-e1(หน้า14-17,125-174)" xfId="95"/>
    <cellStyle name="ปกติ_ค่าขนส่งวัสดุก่อสร้างบรรทุก 10 ล้อ-e1(หน้า9-13,75-124)" xfId="96"/>
    <cellStyle name="ปกติ_ประมาณราคาก่อสร้างที่จอดรถเทศบาล" xfId="97"/>
    <cellStyle name="ปกติ_ประมาณราคาปรับปรุงห้องประชุมสภา" xfId="98"/>
    <cellStyle name="ปกติ_รถบรรทุก 6 ล้อ-e1(หน้า1,4-8,25-74)" xfId="99"/>
    <cellStyle name="ปกติ_หลังคาโรงเรียนเบ็ญจะมะมหาราช" xfId="100"/>
    <cellStyle name="เปอร์เซ็นต์ 2" xfId="10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externalLink" Target="externalLinks/externalLink13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externalLink" Target="externalLinks/externalLink14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://www.yotathai.net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581025</xdr:colOff>
      <xdr:row>0</xdr:row>
      <xdr:rowOff>161925</xdr:rowOff>
    </xdr:from>
    <xdr:to>
      <xdr:col>13</xdr:col>
      <xdr:colOff>438150</xdr:colOff>
      <xdr:row>0</xdr:row>
      <xdr:rowOff>695325</xdr:rowOff>
    </xdr:to>
    <xdr:sp macro="[0]!Button1_Click" textlink="">
      <xdr:nvSpPr>
        <xdr:cNvPr id="967682" name="วงรี 1">
          <a:extLst>
            <a:ext uri="{FF2B5EF4-FFF2-40B4-BE49-F238E27FC236}">
              <a16:creationId xmlns:a16="http://schemas.microsoft.com/office/drawing/2014/main" id="{07F0843A-5123-453F-949D-C06475B4780B}"/>
            </a:ext>
          </a:extLst>
        </xdr:cNvPr>
        <xdr:cNvSpPr>
          <a:spLocks noChangeArrowheads="1"/>
        </xdr:cNvSpPr>
      </xdr:nvSpPr>
      <xdr:spPr bwMode="auto">
        <a:xfrm>
          <a:off x="8543925" y="161925"/>
          <a:ext cx="1619250" cy="533400"/>
        </a:xfrm>
        <a:prstGeom prst="ellipse">
          <a:avLst/>
        </a:prstGeom>
        <a:solidFill>
          <a:srgbClr val="C00000"/>
        </a:solidFill>
        <a:ln w="9525">
          <a:solidFill>
            <a:srgbClr val="FFC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none" strike="noStrike" baseline="0">
              <a:solidFill>
                <a:srgbClr val="FFCC00"/>
              </a:solidFill>
              <a:latin typeface="Browallia New"/>
              <a:cs typeface="Browallia New"/>
            </a:rPr>
            <a:t>&lt;&lt;&lt;  </a:t>
          </a:r>
          <a:r>
            <a:rPr lang="th-TH" sz="2000" b="1" i="0" u="none" strike="noStrike" baseline="0">
              <a:solidFill>
                <a:srgbClr val="FFFFFF"/>
              </a:solidFill>
              <a:latin typeface="Browallia New"/>
              <a:cs typeface="Browallia New"/>
            </a:rPr>
            <a:t>กลับ เมนู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485775</xdr:colOff>
      <xdr:row>0</xdr:row>
      <xdr:rowOff>238125</xdr:rowOff>
    </xdr:from>
    <xdr:to>
      <xdr:col>14</xdr:col>
      <xdr:colOff>647700</xdr:colOff>
      <xdr:row>0</xdr:row>
      <xdr:rowOff>723900</xdr:rowOff>
    </xdr:to>
    <xdr:sp macro="[0]!กลับเมนู2" textlink="">
      <xdr:nvSpPr>
        <xdr:cNvPr id="1029" name="สี่เหลี่ยมมุมมน 1">
          <a:extLst>
            <a:ext uri="{FF2B5EF4-FFF2-40B4-BE49-F238E27FC236}">
              <a16:creationId xmlns:a16="http://schemas.microsoft.com/office/drawing/2014/main" id="{5C201CCC-1904-47EE-974C-6126DD63BDC1}"/>
            </a:ext>
          </a:extLst>
        </xdr:cNvPr>
        <xdr:cNvSpPr>
          <a:spLocks noChangeArrowheads="1"/>
        </xdr:cNvSpPr>
      </xdr:nvSpPr>
      <xdr:spPr bwMode="auto">
        <a:xfrm>
          <a:off x="8010525" y="238125"/>
          <a:ext cx="1400175" cy="485775"/>
        </a:xfrm>
        <a:prstGeom prst="roundRect">
          <a:avLst>
            <a:gd name="adj" fmla="val 16667"/>
          </a:avLst>
        </a:prstGeom>
        <a:solidFill>
          <a:srgbClr val="C00000"/>
        </a:solidFill>
        <a:ln w="9525">
          <a:solidFill>
            <a:srgbClr val="FFC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none" strike="noStrike" baseline="0">
              <a:solidFill>
                <a:srgbClr val="FFCC00"/>
              </a:solidFill>
              <a:latin typeface="Browallia New"/>
              <a:cs typeface="Browallia New"/>
            </a:rPr>
            <a:t>&lt;&lt;&lt;  </a:t>
          </a:r>
          <a:r>
            <a:rPr lang="th-TH" sz="2000" b="1" i="0" u="none" strike="noStrike" baseline="0">
              <a:solidFill>
                <a:srgbClr val="FFFFFF"/>
              </a:solidFill>
              <a:latin typeface="Browallia New"/>
              <a:cs typeface="Browallia New"/>
            </a:rPr>
            <a:t>กลับ เมนู</a:t>
          </a:r>
        </a:p>
      </xdr:txBody>
    </xdr:sp>
    <xdr:clientData/>
  </xdr:twoCellAnchor>
  <xdr:twoCellAnchor>
    <xdr:from>
      <xdr:col>1</xdr:col>
      <xdr:colOff>133350</xdr:colOff>
      <xdr:row>0</xdr:row>
      <xdr:rowOff>200025</xdr:rowOff>
    </xdr:from>
    <xdr:to>
      <xdr:col>3</xdr:col>
      <xdr:colOff>428625</xdr:colOff>
      <xdr:row>0</xdr:row>
      <xdr:rowOff>771525</xdr:rowOff>
    </xdr:to>
    <xdr:sp macro="[0]!พิมพ์5" textlink="">
      <xdr:nvSpPr>
        <xdr:cNvPr id="1030" name="วงรี 2">
          <a:extLst>
            <a:ext uri="{FF2B5EF4-FFF2-40B4-BE49-F238E27FC236}">
              <a16:creationId xmlns:a16="http://schemas.microsoft.com/office/drawing/2014/main" id="{0F811148-5218-47E8-9CAB-59B3657C17F4}"/>
            </a:ext>
          </a:extLst>
        </xdr:cNvPr>
        <xdr:cNvSpPr>
          <a:spLocks noChangeArrowheads="1"/>
        </xdr:cNvSpPr>
      </xdr:nvSpPr>
      <xdr:spPr bwMode="auto">
        <a:xfrm>
          <a:off x="409575" y="200025"/>
          <a:ext cx="1724025" cy="571500"/>
        </a:xfrm>
        <a:prstGeom prst="ellipse">
          <a:avLst/>
        </a:prstGeom>
        <a:solidFill>
          <a:srgbClr val="006600"/>
        </a:solidFill>
        <a:ln w="9525">
          <a:solidFill>
            <a:srgbClr val="000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sng" strike="noStrike" baseline="0">
              <a:solidFill>
                <a:srgbClr val="FFFFFF"/>
              </a:solidFill>
              <a:latin typeface="Browallia New"/>
              <a:cs typeface="Browallia New"/>
            </a:rPr>
            <a:t>พิมพ์</a:t>
          </a:r>
        </a:p>
      </xdr:txBody>
    </xdr:sp>
    <xdr:clientData/>
  </xdr:twoCellAnchor>
  <xdr:twoCellAnchor>
    <xdr:from>
      <xdr:col>15</xdr:col>
      <xdr:colOff>285750</xdr:colOff>
      <xdr:row>0</xdr:row>
      <xdr:rowOff>247650</xdr:rowOff>
    </xdr:from>
    <xdr:to>
      <xdr:col>16</xdr:col>
      <xdr:colOff>762000</xdr:colOff>
      <xdr:row>0</xdr:row>
      <xdr:rowOff>733425</xdr:rowOff>
    </xdr:to>
    <xdr:sp macro="[0]!แอสฟัลต์4" textlink="">
      <xdr:nvSpPr>
        <xdr:cNvPr id="1031" name="สี่เหลี่ยมมุมมน 3">
          <a:extLst>
            <a:ext uri="{FF2B5EF4-FFF2-40B4-BE49-F238E27FC236}">
              <a16:creationId xmlns:a16="http://schemas.microsoft.com/office/drawing/2014/main" id="{A4AF622B-499F-4AB1-8507-899A33F89D08}"/>
            </a:ext>
          </a:extLst>
        </xdr:cNvPr>
        <xdr:cNvSpPr>
          <a:spLocks noChangeArrowheads="1"/>
        </xdr:cNvSpPr>
      </xdr:nvSpPr>
      <xdr:spPr bwMode="auto">
        <a:xfrm>
          <a:off x="10420350" y="247650"/>
          <a:ext cx="1304925" cy="485775"/>
        </a:xfrm>
        <a:prstGeom prst="roundRect">
          <a:avLst>
            <a:gd name="adj" fmla="val 16667"/>
          </a:avLst>
        </a:prstGeom>
        <a:solidFill>
          <a:srgbClr val="002060"/>
        </a:solidFill>
        <a:ln w="9525">
          <a:solidFill>
            <a:srgbClr val="FFC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none" strike="noStrike" baseline="0">
              <a:solidFill>
                <a:srgbClr val="FFCC00"/>
              </a:solidFill>
              <a:latin typeface="Browallia New"/>
              <a:cs typeface="Browallia New"/>
            </a:rPr>
            <a:t>&lt;&lt;&lt;  </a:t>
          </a:r>
          <a:r>
            <a:rPr lang="th-TH" sz="2000" b="1" i="0" u="none" strike="noStrike" baseline="0">
              <a:solidFill>
                <a:srgbClr val="FFFFFF"/>
              </a:solidFill>
              <a:latin typeface="Browallia New"/>
              <a:cs typeface="Browallia New"/>
            </a:rPr>
            <a:t>ปรท.4</a:t>
          </a:r>
        </a:p>
      </xdr:txBody>
    </xdr:sp>
    <xdr:clientData/>
  </xdr:twoCellAnchor>
  <xdr:twoCellAnchor editAs="oneCell">
    <xdr:from>
      <xdr:col>14</xdr:col>
      <xdr:colOff>238125</xdr:colOff>
      <xdr:row>1</xdr:row>
      <xdr:rowOff>257175</xdr:rowOff>
    </xdr:from>
    <xdr:to>
      <xdr:col>14</xdr:col>
      <xdr:colOff>1038225</xdr:colOff>
      <xdr:row>3</xdr:row>
      <xdr:rowOff>219075</xdr:rowOff>
    </xdr:to>
    <xdr:pic>
      <xdr:nvPicPr>
        <xdr:cNvPr id="1032" name="Picture 2" descr="logoม่วง">
          <a:extLst>
            <a:ext uri="{FF2B5EF4-FFF2-40B4-BE49-F238E27FC236}">
              <a16:creationId xmlns:a16="http://schemas.microsoft.com/office/drawing/2014/main" id="{A428265B-0931-42AC-8079-BF70F4D6EE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1171575"/>
          <a:ext cx="8001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990600</xdr:colOff>
      <xdr:row>47</xdr:row>
      <xdr:rowOff>0</xdr:rowOff>
    </xdr:from>
    <xdr:to>
      <xdr:col>18</xdr:col>
      <xdr:colOff>4152900</xdr:colOff>
      <xdr:row>47</xdr:row>
      <xdr:rowOff>0</xdr:rowOff>
    </xdr:to>
    <xdr:sp macro="" textlink="">
      <xdr:nvSpPr>
        <xdr:cNvPr id="986164" name="Line 1">
          <a:extLst>
            <a:ext uri="{FF2B5EF4-FFF2-40B4-BE49-F238E27FC236}">
              <a16:creationId xmlns:a16="http://schemas.microsoft.com/office/drawing/2014/main" id="{50FA37AE-3E0E-4115-A4F8-574CAA4C5B82}"/>
            </a:ext>
          </a:extLst>
        </xdr:cNvPr>
        <xdr:cNvSpPr>
          <a:spLocks noChangeShapeType="1"/>
        </xdr:cNvSpPr>
      </xdr:nvSpPr>
      <xdr:spPr bwMode="auto">
        <a:xfrm>
          <a:off x="20888325" y="12268200"/>
          <a:ext cx="3162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1047750</xdr:colOff>
      <xdr:row>60</xdr:row>
      <xdr:rowOff>0</xdr:rowOff>
    </xdr:from>
    <xdr:to>
      <xdr:col>18</xdr:col>
      <xdr:colOff>4000500</xdr:colOff>
      <xdr:row>60</xdr:row>
      <xdr:rowOff>0</xdr:rowOff>
    </xdr:to>
    <xdr:sp macro="" textlink="">
      <xdr:nvSpPr>
        <xdr:cNvPr id="986165" name="Line 2">
          <a:extLst>
            <a:ext uri="{FF2B5EF4-FFF2-40B4-BE49-F238E27FC236}">
              <a16:creationId xmlns:a16="http://schemas.microsoft.com/office/drawing/2014/main" id="{5833FADE-9359-44E0-8FFE-662DB1E8DD17}"/>
            </a:ext>
          </a:extLst>
        </xdr:cNvPr>
        <xdr:cNvSpPr>
          <a:spLocks noChangeShapeType="1"/>
        </xdr:cNvSpPr>
      </xdr:nvSpPr>
      <xdr:spPr bwMode="auto">
        <a:xfrm>
          <a:off x="20945475" y="16430625"/>
          <a:ext cx="2952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685800</xdr:colOff>
      <xdr:row>29</xdr:row>
      <xdr:rowOff>276225</xdr:rowOff>
    </xdr:from>
    <xdr:to>
      <xdr:col>18</xdr:col>
      <xdr:colOff>3181350</xdr:colOff>
      <xdr:row>29</xdr:row>
      <xdr:rowOff>276225</xdr:rowOff>
    </xdr:to>
    <xdr:sp macro="" textlink="">
      <xdr:nvSpPr>
        <xdr:cNvPr id="986166" name="Line 3">
          <a:extLst>
            <a:ext uri="{FF2B5EF4-FFF2-40B4-BE49-F238E27FC236}">
              <a16:creationId xmlns:a16="http://schemas.microsoft.com/office/drawing/2014/main" id="{E3613225-B763-43BE-8480-27900412A423}"/>
            </a:ext>
          </a:extLst>
        </xdr:cNvPr>
        <xdr:cNvSpPr>
          <a:spLocks noChangeShapeType="1"/>
        </xdr:cNvSpPr>
      </xdr:nvSpPr>
      <xdr:spPr bwMode="auto">
        <a:xfrm>
          <a:off x="20583525" y="77724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67" name="Oval 4">
          <a:extLst>
            <a:ext uri="{FF2B5EF4-FFF2-40B4-BE49-F238E27FC236}">
              <a16:creationId xmlns:a16="http://schemas.microsoft.com/office/drawing/2014/main" id="{8F2F0E16-6CCD-4B0A-9F70-34476AAF7A12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27</xdr:row>
      <xdr:rowOff>57150</xdr:rowOff>
    </xdr:from>
    <xdr:to>
      <xdr:col>18</xdr:col>
      <xdr:colOff>1466850</xdr:colOff>
      <xdr:row>27</xdr:row>
      <xdr:rowOff>133350</xdr:rowOff>
    </xdr:to>
    <xdr:sp macro="" textlink="">
      <xdr:nvSpPr>
        <xdr:cNvPr id="986168" name="Oval 5">
          <a:extLst>
            <a:ext uri="{FF2B5EF4-FFF2-40B4-BE49-F238E27FC236}">
              <a16:creationId xmlns:a16="http://schemas.microsoft.com/office/drawing/2014/main" id="{65C19AE5-8F7B-4CE3-8621-8BCF1AAD747C}"/>
            </a:ext>
          </a:extLst>
        </xdr:cNvPr>
        <xdr:cNvSpPr>
          <a:spLocks noChangeArrowheads="1"/>
        </xdr:cNvSpPr>
      </xdr:nvSpPr>
      <xdr:spPr bwMode="auto">
        <a:xfrm>
          <a:off x="21297900" y="70008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27</xdr:row>
      <xdr:rowOff>209550</xdr:rowOff>
    </xdr:from>
    <xdr:to>
      <xdr:col>18</xdr:col>
      <xdr:colOff>1095375</xdr:colOff>
      <xdr:row>28</xdr:row>
      <xdr:rowOff>0</xdr:rowOff>
    </xdr:to>
    <xdr:sp macro="" textlink="">
      <xdr:nvSpPr>
        <xdr:cNvPr id="986169" name="Oval 6">
          <a:extLst>
            <a:ext uri="{FF2B5EF4-FFF2-40B4-BE49-F238E27FC236}">
              <a16:creationId xmlns:a16="http://schemas.microsoft.com/office/drawing/2014/main" id="{F002380A-5FDA-4736-A876-4C5599DF2BA9}"/>
            </a:ext>
          </a:extLst>
        </xdr:cNvPr>
        <xdr:cNvSpPr>
          <a:spLocks noChangeArrowheads="1"/>
        </xdr:cNvSpPr>
      </xdr:nvSpPr>
      <xdr:spPr bwMode="auto">
        <a:xfrm>
          <a:off x="20926425" y="7153275"/>
          <a:ext cx="66675" cy="857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70" name="Oval 7">
          <a:extLst>
            <a:ext uri="{FF2B5EF4-FFF2-40B4-BE49-F238E27FC236}">
              <a16:creationId xmlns:a16="http://schemas.microsoft.com/office/drawing/2014/main" id="{2573B595-C124-4A99-9902-F190EB869F29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28</xdr:row>
      <xdr:rowOff>171450</xdr:rowOff>
    </xdr:from>
    <xdr:to>
      <xdr:col>18</xdr:col>
      <xdr:colOff>781050</xdr:colOff>
      <xdr:row>28</xdr:row>
      <xdr:rowOff>247650</xdr:rowOff>
    </xdr:to>
    <xdr:sp macro="" textlink="">
      <xdr:nvSpPr>
        <xdr:cNvPr id="986171" name="Oval 8">
          <a:extLst>
            <a:ext uri="{FF2B5EF4-FFF2-40B4-BE49-F238E27FC236}">
              <a16:creationId xmlns:a16="http://schemas.microsoft.com/office/drawing/2014/main" id="{88D3E544-2384-40D1-BD41-B1E559FBF061}"/>
            </a:ext>
          </a:extLst>
        </xdr:cNvPr>
        <xdr:cNvSpPr>
          <a:spLocks noChangeArrowheads="1"/>
        </xdr:cNvSpPr>
      </xdr:nvSpPr>
      <xdr:spPr bwMode="auto">
        <a:xfrm>
          <a:off x="20612100" y="741045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27</xdr:row>
      <xdr:rowOff>0</xdr:rowOff>
    </xdr:from>
    <xdr:to>
      <xdr:col>18</xdr:col>
      <xdr:colOff>1943100</xdr:colOff>
      <xdr:row>27</xdr:row>
      <xdr:rowOff>76200</xdr:rowOff>
    </xdr:to>
    <xdr:sp macro="" textlink="">
      <xdr:nvSpPr>
        <xdr:cNvPr id="986172" name="Oval 9">
          <a:extLst>
            <a:ext uri="{FF2B5EF4-FFF2-40B4-BE49-F238E27FC236}">
              <a16:creationId xmlns:a16="http://schemas.microsoft.com/office/drawing/2014/main" id="{57567ADF-02D1-4FF9-8C43-9CB8D9045289}"/>
            </a:ext>
          </a:extLst>
        </xdr:cNvPr>
        <xdr:cNvSpPr>
          <a:spLocks noChangeArrowheads="1"/>
        </xdr:cNvSpPr>
      </xdr:nvSpPr>
      <xdr:spPr bwMode="auto">
        <a:xfrm>
          <a:off x="21774150" y="69437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29</xdr:row>
      <xdr:rowOff>247650</xdr:rowOff>
    </xdr:from>
    <xdr:to>
      <xdr:col>18</xdr:col>
      <xdr:colOff>3314700</xdr:colOff>
      <xdr:row>30</xdr:row>
      <xdr:rowOff>38100</xdr:rowOff>
    </xdr:to>
    <xdr:sp macro="" textlink="">
      <xdr:nvSpPr>
        <xdr:cNvPr id="986173" name="Oval 10">
          <a:extLst>
            <a:ext uri="{FF2B5EF4-FFF2-40B4-BE49-F238E27FC236}">
              <a16:creationId xmlns:a16="http://schemas.microsoft.com/office/drawing/2014/main" id="{76FE7881-D621-4AD9-A3D3-A4EBBA46A1B0}"/>
            </a:ext>
          </a:extLst>
        </xdr:cNvPr>
        <xdr:cNvSpPr>
          <a:spLocks noChangeArrowheads="1"/>
        </xdr:cNvSpPr>
      </xdr:nvSpPr>
      <xdr:spPr bwMode="auto">
        <a:xfrm>
          <a:off x="2314575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31</xdr:row>
      <xdr:rowOff>95250</xdr:rowOff>
    </xdr:from>
    <xdr:to>
      <xdr:col>18</xdr:col>
      <xdr:colOff>2838450</xdr:colOff>
      <xdr:row>31</xdr:row>
      <xdr:rowOff>171450</xdr:rowOff>
    </xdr:to>
    <xdr:sp macro="" textlink="">
      <xdr:nvSpPr>
        <xdr:cNvPr id="986174" name="Oval 11">
          <a:extLst>
            <a:ext uri="{FF2B5EF4-FFF2-40B4-BE49-F238E27FC236}">
              <a16:creationId xmlns:a16="http://schemas.microsoft.com/office/drawing/2014/main" id="{7CABE618-2973-40B0-83F3-5C273418C88F}"/>
            </a:ext>
          </a:extLst>
        </xdr:cNvPr>
        <xdr:cNvSpPr>
          <a:spLocks noChangeArrowheads="1"/>
        </xdr:cNvSpPr>
      </xdr:nvSpPr>
      <xdr:spPr bwMode="auto">
        <a:xfrm>
          <a:off x="22669500" y="81629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2390775</xdr:colOff>
      <xdr:row>31</xdr:row>
      <xdr:rowOff>247650</xdr:rowOff>
    </xdr:from>
    <xdr:to>
      <xdr:col>18</xdr:col>
      <xdr:colOff>2457450</xdr:colOff>
      <xdr:row>32</xdr:row>
      <xdr:rowOff>19050</xdr:rowOff>
    </xdr:to>
    <xdr:sp macro="" textlink="">
      <xdr:nvSpPr>
        <xdr:cNvPr id="986175" name="Oval 12">
          <a:extLst>
            <a:ext uri="{FF2B5EF4-FFF2-40B4-BE49-F238E27FC236}">
              <a16:creationId xmlns:a16="http://schemas.microsoft.com/office/drawing/2014/main" id="{71CC540F-2FC3-4F32-8E62-F42B1A99D58F}"/>
            </a:ext>
          </a:extLst>
        </xdr:cNvPr>
        <xdr:cNvSpPr>
          <a:spLocks noChangeArrowheads="1"/>
        </xdr:cNvSpPr>
      </xdr:nvSpPr>
      <xdr:spPr bwMode="auto">
        <a:xfrm>
          <a:off x="22288500" y="8315325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30</xdr:row>
      <xdr:rowOff>219075</xdr:rowOff>
    </xdr:from>
    <xdr:to>
      <xdr:col>18</xdr:col>
      <xdr:colOff>3152775</xdr:colOff>
      <xdr:row>30</xdr:row>
      <xdr:rowOff>295275</xdr:rowOff>
    </xdr:to>
    <xdr:sp macro="" textlink="">
      <xdr:nvSpPr>
        <xdr:cNvPr id="986176" name="Oval 13">
          <a:extLst>
            <a:ext uri="{FF2B5EF4-FFF2-40B4-BE49-F238E27FC236}">
              <a16:creationId xmlns:a16="http://schemas.microsoft.com/office/drawing/2014/main" id="{657606A8-5B45-49BF-868C-CE3EE92D43CE}"/>
            </a:ext>
          </a:extLst>
        </xdr:cNvPr>
        <xdr:cNvSpPr>
          <a:spLocks noChangeArrowheads="1"/>
        </xdr:cNvSpPr>
      </xdr:nvSpPr>
      <xdr:spPr bwMode="auto">
        <a:xfrm>
          <a:off x="22983825" y="8001000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32</xdr:row>
      <xdr:rowOff>19050</xdr:rowOff>
    </xdr:from>
    <xdr:to>
      <xdr:col>18</xdr:col>
      <xdr:colOff>1971675</xdr:colOff>
      <xdr:row>32</xdr:row>
      <xdr:rowOff>95250</xdr:rowOff>
    </xdr:to>
    <xdr:sp macro="" textlink="">
      <xdr:nvSpPr>
        <xdr:cNvPr id="986177" name="Oval 14">
          <a:extLst>
            <a:ext uri="{FF2B5EF4-FFF2-40B4-BE49-F238E27FC236}">
              <a16:creationId xmlns:a16="http://schemas.microsoft.com/office/drawing/2014/main" id="{34728986-BEA2-488B-B7C6-8C578661510C}"/>
            </a:ext>
          </a:extLst>
        </xdr:cNvPr>
        <xdr:cNvSpPr>
          <a:spLocks noChangeArrowheads="1"/>
        </xdr:cNvSpPr>
      </xdr:nvSpPr>
      <xdr:spPr bwMode="auto">
        <a:xfrm>
          <a:off x="21802725" y="83820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78" name="Line 15">
          <a:extLst>
            <a:ext uri="{FF2B5EF4-FFF2-40B4-BE49-F238E27FC236}">
              <a16:creationId xmlns:a16="http://schemas.microsoft.com/office/drawing/2014/main" id="{3C67F3F9-1D03-464E-BC99-E7473C10AB37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79" name="Line 16">
          <a:extLst>
            <a:ext uri="{FF2B5EF4-FFF2-40B4-BE49-F238E27FC236}">
              <a16:creationId xmlns:a16="http://schemas.microsoft.com/office/drawing/2014/main" id="{94E6F9F5-309A-4C4A-8DAB-BAA40E3E99E7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180" name="Line 17">
          <a:extLst>
            <a:ext uri="{FF2B5EF4-FFF2-40B4-BE49-F238E27FC236}">
              <a16:creationId xmlns:a16="http://schemas.microsoft.com/office/drawing/2014/main" id="{078B68EE-1639-49B0-99DE-37394BA2B3BC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571500</xdr:colOff>
      <xdr:row>50</xdr:row>
      <xdr:rowOff>142875</xdr:rowOff>
    </xdr:from>
    <xdr:to>
      <xdr:col>18</xdr:col>
      <xdr:colOff>638175</xdr:colOff>
      <xdr:row>50</xdr:row>
      <xdr:rowOff>219075</xdr:rowOff>
    </xdr:to>
    <xdr:sp macro="" textlink="">
      <xdr:nvSpPr>
        <xdr:cNvPr id="986181" name="Oval 18">
          <a:extLst>
            <a:ext uri="{FF2B5EF4-FFF2-40B4-BE49-F238E27FC236}">
              <a16:creationId xmlns:a16="http://schemas.microsoft.com/office/drawing/2014/main" id="{012D6F1B-ECDC-45DA-9A08-16E8D59E9FB0}"/>
            </a:ext>
          </a:extLst>
        </xdr:cNvPr>
        <xdr:cNvSpPr>
          <a:spLocks noChangeArrowheads="1"/>
        </xdr:cNvSpPr>
      </xdr:nvSpPr>
      <xdr:spPr bwMode="auto">
        <a:xfrm>
          <a:off x="2046922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50</xdr:row>
      <xdr:rowOff>142875</xdr:rowOff>
    </xdr:from>
    <xdr:to>
      <xdr:col>18</xdr:col>
      <xdr:colOff>3019425</xdr:colOff>
      <xdr:row>50</xdr:row>
      <xdr:rowOff>219075</xdr:rowOff>
    </xdr:to>
    <xdr:sp macro="" textlink="">
      <xdr:nvSpPr>
        <xdr:cNvPr id="986182" name="Oval 19">
          <a:extLst>
            <a:ext uri="{FF2B5EF4-FFF2-40B4-BE49-F238E27FC236}">
              <a16:creationId xmlns:a16="http://schemas.microsoft.com/office/drawing/2014/main" id="{526653C2-A132-45B6-B5FE-963FEB98505B}"/>
            </a:ext>
          </a:extLst>
        </xdr:cNvPr>
        <xdr:cNvSpPr>
          <a:spLocks noChangeArrowheads="1"/>
        </xdr:cNvSpPr>
      </xdr:nvSpPr>
      <xdr:spPr bwMode="auto">
        <a:xfrm>
          <a:off x="2285047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1428750</xdr:colOff>
      <xdr:row>26</xdr:row>
      <xdr:rowOff>123825</xdr:rowOff>
    </xdr:from>
    <xdr:to>
      <xdr:col>18</xdr:col>
      <xdr:colOff>1533525</xdr:colOff>
      <xdr:row>27</xdr:row>
      <xdr:rowOff>9525</xdr:rowOff>
    </xdr:to>
    <xdr:sp macro="" textlink="">
      <xdr:nvSpPr>
        <xdr:cNvPr id="93204" name="Text Box 20">
          <a:extLst>
            <a:ext uri="{FF2B5EF4-FFF2-40B4-BE49-F238E27FC236}">
              <a16:creationId xmlns:a16="http://schemas.microsoft.com/office/drawing/2014/main" id="{C6B76FBB-3D92-4C5B-898A-7D996F7496AC}"/>
            </a:ext>
          </a:extLst>
        </xdr:cNvPr>
        <xdr:cNvSpPr txBox="1">
          <a:spLocks noChangeArrowheads="1"/>
        </xdr:cNvSpPr>
      </xdr:nvSpPr>
      <xdr:spPr>
        <a:xfrm>
          <a:off x="21326475" y="6810375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390525</xdr:colOff>
      <xdr:row>29</xdr:row>
      <xdr:rowOff>66675</xdr:rowOff>
    </xdr:from>
    <xdr:to>
      <xdr:col>18</xdr:col>
      <xdr:colOff>495300</xdr:colOff>
      <xdr:row>29</xdr:row>
      <xdr:rowOff>238125</xdr:rowOff>
    </xdr:to>
    <xdr:sp macro="" textlink="">
      <xdr:nvSpPr>
        <xdr:cNvPr id="93205" name="Text Box 21">
          <a:extLst>
            <a:ext uri="{FF2B5EF4-FFF2-40B4-BE49-F238E27FC236}">
              <a16:creationId xmlns:a16="http://schemas.microsoft.com/office/drawing/2014/main" id="{D9D37222-EEA1-4714-B8D4-88AD60E1029B}"/>
            </a:ext>
          </a:extLst>
        </xdr:cNvPr>
        <xdr:cNvSpPr txBox="1">
          <a:spLocks noChangeArrowheads="1"/>
        </xdr:cNvSpPr>
      </xdr:nvSpPr>
      <xdr:spPr>
        <a:xfrm>
          <a:off x="20288250" y="756285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1838325</xdr:colOff>
      <xdr:row>26</xdr:row>
      <xdr:rowOff>47625</xdr:rowOff>
    </xdr:from>
    <xdr:to>
      <xdr:col>18</xdr:col>
      <xdr:colOff>1943100</xdr:colOff>
      <xdr:row>26</xdr:row>
      <xdr:rowOff>219075</xdr:rowOff>
    </xdr:to>
    <xdr:sp macro="" textlink="">
      <xdr:nvSpPr>
        <xdr:cNvPr id="93206" name="Text Box 22">
          <a:extLst>
            <a:ext uri="{FF2B5EF4-FFF2-40B4-BE49-F238E27FC236}">
              <a16:creationId xmlns:a16="http://schemas.microsoft.com/office/drawing/2014/main" id="{064B45BA-9734-469B-9E85-648F1467B216}"/>
            </a:ext>
          </a:extLst>
        </xdr:cNvPr>
        <xdr:cNvSpPr txBox="1">
          <a:spLocks noChangeArrowheads="1"/>
        </xdr:cNvSpPr>
      </xdr:nvSpPr>
      <xdr:spPr>
        <a:xfrm>
          <a:off x="21736050" y="673417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552450</xdr:colOff>
      <xdr:row>27</xdr:row>
      <xdr:rowOff>247650</xdr:rowOff>
    </xdr:from>
    <xdr:to>
      <xdr:col>18</xdr:col>
      <xdr:colOff>657225</xdr:colOff>
      <xdr:row>28</xdr:row>
      <xdr:rowOff>133350</xdr:rowOff>
    </xdr:to>
    <xdr:sp macro="" textlink="">
      <xdr:nvSpPr>
        <xdr:cNvPr id="93207" name="Text Box 23">
          <a:extLst>
            <a:ext uri="{FF2B5EF4-FFF2-40B4-BE49-F238E27FC236}">
              <a16:creationId xmlns:a16="http://schemas.microsoft.com/office/drawing/2014/main" id="{F14FF0CB-B332-4867-B45C-94F005C64288}"/>
            </a:ext>
          </a:extLst>
        </xdr:cNvPr>
        <xdr:cNvSpPr txBox="1">
          <a:spLocks noChangeArrowheads="1"/>
        </xdr:cNvSpPr>
      </xdr:nvSpPr>
      <xdr:spPr>
        <a:xfrm>
          <a:off x="20450175" y="7191375"/>
          <a:ext cx="104775" cy="1809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895350</xdr:colOff>
      <xdr:row>27</xdr:row>
      <xdr:rowOff>19050</xdr:rowOff>
    </xdr:from>
    <xdr:to>
      <xdr:col>18</xdr:col>
      <xdr:colOff>1000125</xdr:colOff>
      <xdr:row>27</xdr:row>
      <xdr:rowOff>190500</xdr:rowOff>
    </xdr:to>
    <xdr:sp macro="" textlink="">
      <xdr:nvSpPr>
        <xdr:cNvPr id="93208" name="Text Box 24">
          <a:extLst>
            <a:ext uri="{FF2B5EF4-FFF2-40B4-BE49-F238E27FC236}">
              <a16:creationId xmlns:a16="http://schemas.microsoft.com/office/drawing/2014/main" id="{32449A85-AF3C-49A0-82B5-2C2F60581B65}"/>
            </a:ext>
          </a:extLst>
        </xdr:cNvPr>
        <xdr:cNvSpPr txBox="1">
          <a:spLocks noChangeArrowheads="1"/>
        </xdr:cNvSpPr>
      </xdr:nvSpPr>
      <xdr:spPr>
        <a:xfrm>
          <a:off x="20793075" y="696277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762000</xdr:colOff>
      <xdr:row>50</xdr:row>
      <xdr:rowOff>190500</xdr:rowOff>
    </xdr:from>
    <xdr:to>
      <xdr:col>18</xdr:col>
      <xdr:colOff>2800350</xdr:colOff>
      <xdr:row>50</xdr:row>
      <xdr:rowOff>190500</xdr:rowOff>
    </xdr:to>
    <xdr:sp macro="" textlink="">
      <xdr:nvSpPr>
        <xdr:cNvPr id="986188" name="Line 25">
          <a:extLst>
            <a:ext uri="{FF2B5EF4-FFF2-40B4-BE49-F238E27FC236}">
              <a16:creationId xmlns:a16="http://schemas.microsoft.com/office/drawing/2014/main" id="{84517A5F-6BFC-473F-ACDB-0D15B2034200}"/>
            </a:ext>
          </a:extLst>
        </xdr:cNvPr>
        <xdr:cNvSpPr>
          <a:spLocks noChangeShapeType="1"/>
        </xdr:cNvSpPr>
      </xdr:nvSpPr>
      <xdr:spPr bwMode="auto">
        <a:xfrm>
          <a:off x="20659725" y="13230225"/>
          <a:ext cx="2038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1276350</xdr:colOff>
      <xdr:row>49</xdr:row>
      <xdr:rowOff>171450</xdr:rowOff>
    </xdr:from>
    <xdr:to>
      <xdr:col>18</xdr:col>
      <xdr:colOff>2000250</xdr:colOff>
      <xdr:row>50</xdr:row>
      <xdr:rowOff>95250</xdr:rowOff>
    </xdr:to>
    <xdr:sp macro="" textlink="">
      <xdr:nvSpPr>
        <xdr:cNvPr id="93210" name="Text Box 26">
          <a:extLst>
            <a:ext uri="{FF2B5EF4-FFF2-40B4-BE49-F238E27FC236}">
              <a16:creationId xmlns:a16="http://schemas.microsoft.com/office/drawing/2014/main" id="{A178788A-940A-4456-A409-2D8EAA48D4C6}"/>
            </a:ext>
          </a:extLst>
        </xdr:cNvPr>
        <xdr:cNvSpPr txBox="1">
          <a:spLocks noChangeArrowheads="1"/>
        </xdr:cNvSpPr>
      </xdr:nvSpPr>
      <xdr:spPr>
        <a:xfrm>
          <a:off x="21174075" y="12954000"/>
          <a:ext cx="723900" cy="18097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21.818  นาที</a:t>
          </a:r>
        </a:p>
      </xdr:txBody>
    </xdr:sp>
    <xdr:clientData/>
  </xdr:twoCellAnchor>
  <xdr:twoCellAnchor>
    <xdr:from>
      <xdr:col>18</xdr:col>
      <xdr:colOff>1333500</xdr:colOff>
      <xdr:row>50</xdr:row>
      <xdr:rowOff>247650</xdr:rowOff>
    </xdr:from>
    <xdr:to>
      <xdr:col>18</xdr:col>
      <xdr:colOff>1876425</xdr:colOff>
      <xdr:row>51</xdr:row>
      <xdr:rowOff>152400</xdr:rowOff>
    </xdr:to>
    <xdr:sp macro="" textlink="">
      <xdr:nvSpPr>
        <xdr:cNvPr id="93211" name="Text Box 27">
          <a:extLst>
            <a:ext uri="{FF2B5EF4-FFF2-40B4-BE49-F238E27FC236}">
              <a16:creationId xmlns:a16="http://schemas.microsoft.com/office/drawing/2014/main" id="{D4AB8C99-644C-4D8C-89E0-E9847C193948}"/>
            </a:ext>
          </a:extLst>
        </xdr:cNvPr>
        <xdr:cNvSpPr txBox="1">
          <a:spLocks noChangeArrowheads="1"/>
        </xdr:cNvSpPr>
      </xdr:nvSpPr>
      <xdr:spPr>
        <a:xfrm>
          <a:off x="21231225" y="13287375"/>
          <a:ext cx="542925" cy="1619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20 กม.</a:t>
          </a:r>
        </a:p>
      </xdr:txBody>
    </xdr:sp>
    <xdr:clientData/>
  </xdr:twoCellAnchor>
  <xdr:twoCellAnchor>
    <xdr:from>
      <xdr:col>18</xdr:col>
      <xdr:colOff>685800</xdr:colOff>
      <xdr:row>29</xdr:row>
      <xdr:rowOff>276225</xdr:rowOff>
    </xdr:from>
    <xdr:to>
      <xdr:col>18</xdr:col>
      <xdr:colOff>3181350</xdr:colOff>
      <xdr:row>29</xdr:row>
      <xdr:rowOff>276225</xdr:rowOff>
    </xdr:to>
    <xdr:sp macro="" textlink="">
      <xdr:nvSpPr>
        <xdr:cNvPr id="986191" name="Line 28">
          <a:extLst>
            <a:ext uri="{FF2B5EF4-FFF2-40B4-BE49-F238E27FC236}">
              <a16:creationId xmlns:a16="http://schemas.microsoft.com/office/drawing/2014/main" id="{B4337845-9A24-465C-8A4F-E1E9276CB77E}"/>
            </a:ext>
          </a:extLst>
        </xdr:cNvPr>
        <xdr:cNvSpPr>
          <a:spLocks noChangeShapeType="1"/>
        </xdr:cNvSpPr>
      </xdr:nvSpPr>
      <xdr:spPr bwMode="auto">
        <a:xfrm>
          <a:off x="20583525" y="77724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92" name="Oval 29">
          <a:extLst>
            <a:ext uri="{FF2B5EF4-FFF2-40B4-BE49-F238E27FC236}">
              <a16:creationId xmlns:a16="http://schemas.microsoft.com/office/drawing/2014/main" id="{1C933FC5-173D-4418-B7DD-57F640966CEB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27</xdr:row>
      <xdr:rowOff>57150</xdr:rowOff>
    </xdr:from>
    <xdr:to>
      <xdr:col>18</xdr:col>
      <xdr:colOff>1466850</xdr:colOff>
      <xdr:row>27</xdr:row>
      <xdr:rowOff>133350</xdr:rowOff>
    </xdr:to>
    <xdr:sp macro="" textlink="">
      <xdr:nvSpPr>
        <xdr:cNvPr id="986193" name="Oval 30">
          <a:extLst>
            <a:ext uri="{FF2B5EF4-FFF2-40B4-BE49-F238E27FC236}">
              <a16:creationId xmlns:a16="http://schemas.microsoft.com/office/drawing/2014/main" id="{6F24B86C-55E8-44C2-A1A8-D7BA10E2F74E}"/>
            </a:ext>
          </a:extLst>
        </xdr:cNvPr>
        <xdr:cNvSpPr>
          <a:spLocks noChangeArrowheads="1"/>
        </xdr:cNvSpPr>
      </xdr:nvSpPr>
      <xdr:spPr bwMode="auto">
        <a:xfrm>
          <a:off x="21297900" y="70008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27</xdr:row>
      <xdr:rowOff>209550</xdr:rowOff>
    </xdr:from>
    <xdr:to>
      <xdr:col>18</xdr:col>
      <xdr:colOff>1095375</xdr:colOff>
      <xdr:row>28</xdr:row>
      <xdr:rowOff>0</xdr:rowOff>
    </xdr:to>
    <xdr:sp macro="" textlink="">
      <xdr:nvSpPr>
        <xdr:cNvPr id="986194" name="Oval 31">
          <a:extLst>
            <a:ext uri="{FF2B5EF4-FFF2-40B4-BE49-F238E27FC236}">
              <a16:creationId xmlns:a16="http://schemas.microsoft.com/office/drawing/2014/main" id="{772344F7-24A7-4B96-B38C-93BB075CA9E6}"/>
            </a:ext>
          </a:extLst>
        </xdr:cNvPr>
        <xdr:cNvSpPr>
          <a:spLocks noChangeArrowheads="1"/>
        </xdr:cNvSpPr>
      </xdr:nvSpPr>
      <xdr:spPr bwMode="auto">
        <a:xfrm>
          <a:off x="20926425" y="7153275"/>
          <a:ext cx="66675" cy="8572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29</xdr:row>
      <xdr:rowOff>247650</xdr:rowOff>
    </xdr:from>
    <xdr:to>
      <xdr:col>18</xdr:col>
      <xdr:colOff>590550</xdr:colOff>
      <xdr:row>30</xdr:row>
      <xdr:rowOff>38100</xdr:rowOff>
    </xdr:to>
    <xdr:sp macro="" textlink="">
      <xdr:nvSpPr>
        <xdr:cNvPr id="986195" name="Oval 32">
          <a:extLst>
            <a:ext uri="{FF2B5EF4-FFF2-40B4-BE49-F238E27FC236}">
              <a16:creationId xmlns:a16="http://schemas.microsoft.com/office/drawing/2014/main" id="{5CD1151C-D6D6-4482-8B1C-2CC39F272413}"/>
            </a:ext>
          </a:extLst>
        </xdr:cNvPr>
        <xdr:cNvSpPr>
          <a:spLocks noChangeArrowheads="1"/>
        </xdr:cNvSpPr>
      </xdr:nvSpPr>
      <xdr:spPr bwMode="auto">
        <a:xfrm>
          <a:off x="2042160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28</xdr:row>
      <xdr:rowOff>171450</xdr:rowOff>
    </xdr:from>
    <xdr:to>
      <xdr:col>18</xdr:col>
      <xdr:colOff>781050</xdr:colOff>
      <xdr:row>28</xdr:row>
      <xdr:rowOff>247650</xdr:rowOff>
    </xdr:to>
    <xdr:sp macro="" textlink="">
      <xdr:nvSpPr>
        <xdr:cNvPr id="986196" name="Oval 33">
          <a:extLst>
            <a:ext uri="{FF2B5EF4-FFF2-40B4-BE49-F238E27FC236}">
              <a16:creationId xmlns:a16="http://schemas.microsoft.com/office/drawing/2014/main" id="{2AEDD6C2-A530-41A1-BA3C-3F8021B26DA5}"/>
            </a:ext>
          </a:extLst>
        </xdr:cNvPr>
        <xdr:cNvSpPr>
          <a:spLocks noChangeArrowheads="1"/>
        </xdr:cNvSpPr>
      </xdr:nvSpPr>
      <xdr:spPr bwMode="auto">
        <a:xfrm>
          <a:off x="20612100" y="741045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27</xdr:row>
      <xdr:rowOff>0</xdr:rowOff>
    </xdr:from>
    <xdr:to>
      <xdr:col>18</xdr:col>
      <xdr:colOff>1943100</xdr:colOff>
      <xdr:row>27</xdr:row>
      <xdr:rowOff>76200</xdr:rowOff>
    </xdr:to>
    <xdr:sp macro="" textlink="">
      <xdr:nvSpPr>
        <xdr:cNvPr id="986197" name="Oval 34">
          <a:extLst>
            <a:ext uri="{FF2B5EF4-FFF2-40B4-BE49-F238E27FC236}">
              <a16:creationId xmlns:a16="http://schemas.microsoft.com/office/drawing/2014/main" id="{D2695180-C084-489D-9472-E4A4D1B2644A}"/>
            </a:ext>
          </a:extLst>
        </xdr:cNvPr>
        <xdr:cNvSpPr>
          <a:spLocks noChangeArrowheads="1"/>
        </xdr:cNvSpPr>
      </xdr:nvSpPr>
      <xdr:spPr bwMode="auto">
        <a:xfrm>
          <a:off x="21774150" y="69437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29</xdr:row>
      <xdr:rowOff>247650</xdr:rowOff>
    </xdr:from>
    <xdr:to>
      <xdr:col>18</xdr:col>
      <xdr:colOff>3314700</xdr:colOff>
      <xdr:row>30</xdr:row>
      <xdr:rowOff>38100</xdr:rowOff>
    </xdr:to>
    <xdr:sp macro="" textlink="">
      <xdr:nvSpPr>
        <xdr:cNvPr id="986198" name="Oval 35">
          <a:extLst>
            <a:ext uri="{FF2B5EF4-FFF2-40B4-BE49-F238E27FC236}">
              <a16:creationId xmlns:a16="http://schemas.microsoft.com/office/drawing/2014/main" id="{4C1B1C27-DB86-444D-A832-C92792E65A27}"/>
            </a:ext>
          </a:extLst>
        </xdr:cNvPr>
        <xdr:cNvSpPr>
          <a:spLocks noChangeArrowheads="1"/>
        </xdr:cNvSpPr>
      </xdr:nvSpPr>
      <xdr:spPr bwMode="auto">
        <a:xfrm>
          <a:off x="23145750" y="77438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31</xdr:row>
      <xdr:rowOff>95250</xdr:rowOff>
    </xdr:from>
    <xdr:to>
      <xdr:col>18</xdr:col>
      <xdr:colOff>2838450</xdr:colOff>
      <xdr:row>31</xdr:row>
      <xdr:rowOff>171450</xdr:rowOff>
    </xdr:to>
    <xdr:sp macro="" textlink="">
      <xdr:nvSpPr>
        <xdr:cNvPr id="986199" name="Oval 36">
          <a:extLst>
            <a:ext uri="{FF2B5EF4-FFF2-40B4-BE49-F238E27FC236}">
              <a16:creationId xmlns:a16="http://schemas.microsoft.com/office/drawing/2014/main" id="{E5EACF7A-6C43-417F-ADFE-EF39854F2AF4}"/>
            </a:ext>
          </a:extLst>
        </xdr:cNvPr>
        <xdr:cNvSpPr>
          <a:spLocks noChangeArrowheads="1"/>
        </xdr:cNvSpPr>
      </xdr:nvSpPr>
      <xdr:spPr bwMode="auto">
        <a:xfrm>
          <a:off x="22669500" y="81629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2390775</xdr:colOff>
      <xdr:row>31</xdr:row>
      <xdr:rowOff>247650</xdr:rowOff>
    </xdr:from>
    <xdr:to>
      <xdr:col>18</xdr:col>
      <xdr:colOff>2457450</xdr:colOff>
      <xdr:row>32</xdr:row>
      <xdr:rowOff>19050</xdr:rowOff>
    </xdr:to>
    <xdr:sp macro="" textlink="">
      <xdr:nvSpPr>
        <xdr:cNvPr id="986200" name="Oval 37">
          <a:extLst>
            <a:ext uri="{FF2B5EF4-FFF2-40B4-BE49-F238E27FC236}">
              <a16:creationId xmlns:a16="http://schemas.microsoft.com/office/drawing/2014/main" id="{065B8513-95EF-4F9D-A6D6-DFF4CA9B21BC}"/>
            </a:ext>
          </a:extLst>
        </xdr:cNvPr>
        <xdr:cNvSpPr>
          <a:spLocks noChangeArrowheads="1"/>
        </xdr:cNvSpPr>
      </xdr:nvSpPr>
      <xdr:spPr bwMode="auto">
        <a:xfrm>
          <a:off x="22288500" y="8315325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30</xdr:row>
      <xdr:rowOff>219075</xdr:rowOff>
    </xdr:from>
    <xdr:to>
      <xdr:col>18</xdr:col>
      <xdr:colOff>3152775</xdr:colOff>
      <xdr:row>30</xdr:row>
      <xdr:rowOff>295275</xdr:rowOff>
    </xdr:to>
    <xdr:sp macro="" textlink="">
      <xdr:nvSpPr>
        <xdr:cNvPr id="986201" name="Oval 38">
          <a:extLst>
            <a:ext uri="{FF2B5EF4-FFF2-40B4-BE49-F238E27FC236}">
              <a16:creationId xmlns:a16="http://schemas.microsoft.com/office/drawing/2014/main" id="{3B668111-9448-4627-B4AF-7AA17C80E2F7}"/>
            </a:ext>
          </a:extLst>
        </xdr:cNvPr>
        <xdr:cNvSpPr>
          <a:spLocks noChangeArrowheads="1"/>
        </xdr:cNvSpPr>
      </xdr:nvSpPr>
      <xdr:spPr bwMode="auto">
        <a:xfrm>
          <a:off x="22983825" y="8001000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32</xdr:row>
      <xdr:rowOff>19050</xdr:rowOff>
    </xdr:from>
    <xdr:to>
      <xdr:col>18</xdr:col>
      <xdr:colOff>1971675</xdr:colOff>
      <xdr:row>32</xdr:row>
      <xdr:rowOff>95250</xdr:rowOff>
    </xdr:to>
    <xdr:sp macro="" textlink="">
      <xdr:nvSpPr>
        <xdr:cNvPr id="986202" name="Oval 39">
          <a:extLst>
            <a:ext uri="{FF2B5EF4-FFF2-40B4-BE49-F238E27FC236}">
              <a16:creationId xmlns:a16="http://schemas.microsoft.com/office/drawing/2014/main" id="{9252B496-DE4B-4FBD-853E-0ACA492351CB}"/>
            </a:ext>
          </a:extLst>
        </xdr:cNvPr>
        <xdr:cNvSpPr>
          <a:spLocks noChangeArrowheads="1"/>
        </xdr:cNvSpPr>
      </xdr:nvSpPr>
      <xdr:spPr bwMode="auto">
        <a:xfrm>
          <a:off x="21802725" y="83820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203" name="Line 40">
          <a:extLst>
            <a:ext uri="{FF2B5EF4-FFF2-40B4-BE49-F238E27FC236}">
              <a16:creationId xmlns:a16="http://schemas.microsoft.com/office/drawing/2014/main" id="{4B696E61-CB49-44A3-9C92-0398BA781859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204" name="Line 41">
          <a:extLst>
            <a:ext uri="{FF2B5EF4-FFF2-40B4-BE49-F238E27FC236}">
              <a16:creationId xmlns:a16="http://schemas.microsoft.com/office/drawing/2014/main" id="{96C820E5-113D-4889-80A1-EFBF6808A2DE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78</xdr:row>
      <xdr:rowOff>123825</xdr:rowOff>
    </xdr:from>
    <xdr:to>
      <xdr:col>51</xdr:col>
      <xdr:colOff>266700</xdr:colOff>
      <xdr:row>78</xdr:row>
      <xdr:rowOff>123825</xdr:rowOff>
    </xdr:to>
    <xdr:sp macro="" textlink="">
      <xdr:nvSpPr>
        <xdr:cNvPr id="986205" name="Line 42">
          <a:extLst>
            <a:ext uri="{FF2B5EF4-FFF2-40B4-BE49-F238E27FC236}">
              <a16:creationId xmlns:a16="http://schemas.microsoft.com/office/drawing/2014/main" id="{4066D467-23B2-4FE6-9CA7-C6559753839F}"/>
            </a:ext>
          </a:extLst>
        </xdr:cNvPr>
        <xdr:cNvSpPr>
          <a:spLocks noChangeShapeType="1"/>
        </xdr:cNvSpPr>
      </xdr:nvSpPr>
      <xdr:spPr bwMode="auto">
        <a:xfrm>
          <a:off x="42005250" y="2181225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571500</xdr:colOff>
      <xdr:row>50</xdr:row>
      <xdr:rowOff>142875</xdr:rowOff>
    </xdr:from>
    <xdr:to>
      <xdr:col>18</xdr:col>
      <xdr:colOff>638175</xdr:colOff>
      <xdr:row>50</xdr:row>
      <xdr:rowOff>219075</xdr:rowOff>
    </xdr:to>
    <xdr:sp macro="" textlink="">
      <xdr:nvSpPr>
        <xdr:cNvPr id="986206" name="Oval 43">
          <a:extLst>
            <a:ext uri="{FF2B5EF4-FFF2-40B4-BE49-F238E27FC236}">
              <a16:creationId xmlns:a16="http://schemas.microsoft.com/office/drawing/2014/main" id="{522BE23D-EC63-4E88-84C8-5D6D6FB47146}"/>
            </a:ext>
          </a:extLst>
        </xdr:cNvPr>
        <xdr:cNvSpPr>
          <a:spLocks noChangeArrowheads="1"/>
        </xdr:cNvSpPr>
      </xdr:nvSpPr>
      <xdr:spPr bwMode="auto">
        <a:xfrm>
          <a:off x="2046922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50</xdr:row>
      <xdr:rowOff>142875</xdr:rowOff>
    </xdr:from>
    <xdr:to>
      <xdr:col>18</xdr:col>
      <xdr:colOff>3019425</xdr:colOff>
      <xdr:row>50</xdr:row>
      <xdr:rowOff>219075</xdr:rowOff>
    </xdr:to>
    <xdr:sp macro="" textlink="">
      <xdr:nvSpPr>
        <xdr:cNvPr id="986207" name="Oval 44">
          <a:extLst>
            <a:ext uri="{FF2B5EF4-FFF2-40B4-BE49-F238E27FC236}">
              <a16:creationId xmlns:a16="http://schemas.microsoft.com/office/drawing/2014/main" id="{98FCEEC3-2FB0-456A-B3F2-0F159BD029E4}"/>
            </a:ext>
          </a:extLst>
        </xdr:cNvPr>
        <xdr:cNvSpPr>
          <a:spLocks noChangeArrowheads="1"/>
        </xdr:cNvSpPr>
      </xdr:nvSpPr>
      <xdr:spPr bwMode="auto">
        <a:xfrm>
          <a:off x="22850475" y="131826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2000250</xdr:colOff>
      <xdr:row>32</xdr:row>
      <xdr:rowOff>104775</xdr:rowOff>
    </xdr:from>
    <xdr:to>
      <xdr:col>18</xdr:col>
      <xdr:colOff>2276475</xdr:colOff>
      <xdr:row>33</xdr:row>
      <xdr:rowOff>9525</xdr:rowOff>
    </xdr:to>
    <xdr:sp macro="" textlink="">
      <xdr:nvSpPr>
        <xdr:cNvPr id="93229" name="Text Box 45">
          <a:extLst>
            <a:ext uri="{FF2B5EF4-FFF2-40B4-BE49-F238E27FC236}">
              <a16:creationId xmlns:a16="http://schemas.microsoft.com/office/drawing/2014/main" id="{BF63DAEF-2A5D-4B1D-9500-41338D4788B5}"/>
            </a:ext>
          </a:extLst>
        </xdr:cNvPr>
        <xdr:cNvSpPr txBox="1">
          <a:spLocks noChangeArrowheads="1"/>
        </xdr:cNvSpPr>
      </xdr:nvSpPr>
      <xdr:spPr>
        <a:xfrm>
          <a:off x="21897975" y="8467725"/>
          <a:ext cx="27622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3333750</xdr:colOff>
      <xdr:row>30</xdr:row>
      <xdr:rowOff>57150</xdr:rowOff>
    </xdr:from>
    <xdr:to>
      <xdr:col>18</xdr:col>
      <xdr:colOff>3638550</xdr:colOff>
      <xdr:row>30</xdr:row>
      <xdr:rowOff>228600</xdr:rowOff>
    </xdr:to>
    <xdr:sp macro="" textlink="">
      <xdr:nvSpPr>
        <xdr:cNvPr id="93230" name="Text Box 46">
          <a:extLst>
            <a:ext uri="{FF2B5EF4-FFF2-40B4-BE49-F238E27FC236}">
              <a16:creationId xmlns:a16="http://schemas.microsoft.com/office/drawing/2014/main" id="{AAE55C59-2F2D-49F7-A9BC-1971BCAD8F55}"/>
            </a:ext>
          </a:extLst>
        </xdr:cNvPr>
        <xdr:cNvSpPr txBox="1">
          <a:spLocks noChangeArrowheads="1"/>
        </xdr:cNvSpPr>
      </xdr:nvSpPr>
      <xdr:spPr>
        <a:xfrm>
          <a:off x="23231475" y="7839075"/>
          <a:ext cx="304800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3162300</xdr:colOff>
      <xdr:row>31</xdr:row>
      <xdr:rowOff>19050</xdr:rowOff>
    </xdr:from>
    <xdr:to>
      <xdr:col>18</xdr:col>
      <xdr:colOff>3476625</xdr:colOff>
      <xdr:row>31</xdr:row>
      <xdr:rowOff>180975</xdr:rowOff>
    </xdr:to>
    <xdr:sp macro="" textlink="">
      <xdr:nvSpPr>
        <xdr:cNvPr id="93231" name="Text Box 47">
          <a:extLst>
            <a:ext uri="{FF2B5EF4-FFF2-40B4-BE49-F238E27FC236}">
              <a16:creationId xmlns:a16="http://schemas.microsoft.com/office/drawing/2014/main" id="{1B4FB8EC-8052-4BCA-89BE-2920C6A5D200}"/>
            </a:ext>
          </a:extLst>
        </xdr:cNvPr>
        <xdr:cNvSpPr txBox="1">
          <a:spLocks noChangeArrowheads="1"/>
        </xdr:cNvSpPr>
      </xdr:nvSpPr>
      <xdr:spPr>
        <a:xfrm>
          <a:off x="23060025" y="8086725"/>
          <a:ext cx="31432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2857500</xdr:colOff>
      <xdr:row>31</xdr:row>
      <xdr:rowOff>180975</xdr:rowOff>
    </xdr:from>
    <xdr:to>
      <xdr:col>18</xdr:col>
      <xdr:colOff>3124200</xdr:colOff>
      <xdr:row>32</xdr:row>
      <xdr:rowOff>57150</xdr:rowOff>
    </xdr:to>
    <xdr:sp macro="" textlink="">
      <xdr:nvSpPr>
        <xdr:cNvPr id="93232" name="Text Box 48">
          <a:extLst>
            <a:ext uri="{FF2B5EF4-FFF2-40B4-BE49-F238E27FC236}">
              <a16:creationId xmlns:a16="http://schemas.microsoft.com/office/drawing/2014/main" id="{4F55ED40-D9B6-4C9D-A261-DCEE03359CDD}"/>
            </a:ext>
          </a:extLst>
        </xdr:cNvPr>
        <xdr:cNvSpPr txBox="1">
          <a:spLocks noChangeArrowheads="1"/>
        </xdr:cNvSpPr>
      </xdr:nvSpPr>
      <xdr:spPr>
        <a:xfrm>
          <a:off x="22755225" y="8248650"/>
          <a:ext cx="266700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2486025</xdr:colOff>
      <xdr:row>32</xdr:row>
      <xdr:rowOff>47625</xdr:rowOff>
    </xdr:from>
    <xdr:to>
      <xdr:col>18</xdr:col>
      <xdr:colOff>2781300</xdr:colOff>
      <xdr:row>32</xdr:row>
      <xdr:rowOff>209550</xdr:rowOff>
    </xdr:to>
    <xdr:sp macro="" textlink="">
      <xdr:nvSpPr>
        <xdr:cNvPr id="93233" name="Text Box 49">
          <a:extLst>
            <a:ext uri="{FF2B5EF4-FFF2-40B4-BE49-F238E27FC236}">
              <a16:creationId xmlns:a16="http://schemas.microsoft.com/office/drawing/2014/main" id="{D136C3EC-33D4-4CFC-B750-D1B9F00C6FB7}"/>
            </a:ext>
          </a:extLst>
        </xdr:cNvPr>
        <xdr:cNvSpPr txBox="1">
          <a:spLocks noChangeArrowheads="1"/>
        </xdr:cNvSpPr>
      </xdr:nvSpPr>
      <xdr:spPr>
        <a:xfrm>
          <a:off x="22383750" y="8410575"/>
          <a:ext cx="295275" cy="1619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3.35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762000</xdr:colOff>
      <xdr:row>50</xdr:row>
      <xdr:rowOff>190500</xdr:rowOff>
    </xdr:from>
    <xdr:to>
      <xdr:col>18</xdr:col>
      <xdr:colOff>2800350</xdr:colOff>
      <xdr:row>50</xdr:row>
      <xdr:rowOff>190500</xdr:rowOff>
    </xdr:to>
    <xdr:sp macro="" textlink="">
      <xdr:nvSpPr>
        <xdr:cNvPr id="986213" name="Line 50">
          <a:extLst>
            <a:ext uri="{FF2B5EF4-FFF2-40B4-BE49-F238E27FC236}">
              <a16:creationId xmlns:a16="http://schemas.microsoft.com/office/drawing/2014/main" id="{8B1E28ED-97AD-4BE5-9D57-CBADD360C11F}"/>
            </a:ext>
          </a:extLst>
        </xdr:cNvPr>
        <xdr:cNvSpPr>
          <a:spLocks noChangeShapeType="1"/>
        </xdr:cNvSpPr>
      </xdr:nvSpPr>
      <xdr:spPr bwMode="auto">
        <a:xfrm>
          <a:off x="20659725" y="13230225"/>
          <a:ext cx="2038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1333500</xdr:colOff>
      <xdr:row>50</xdr:row>
      <xdr:rowOff>247650</xdr:rowOff>
    </xdr:from>
    <xdr:to>
      <xdr:col>18</xdr:col>
      <xdr:colOff>1876425</xdr:colOff>
      <xdr:row>51</xdr:row>
      <xdr:rowOff>152400</xdr:rowOff>
    </xdr:to>
    <xdr:sp macro="" textlink="">
      <xdr:nvSpPr>
        <xdr:cNvPr id="93235" name="Text Box 51">
          <a:extLst>
            <a:ext uri="{FF2B5EF4-FFF2-40B4-BE49-F238E27FC236}">
              <a16:creationId xmlns:a16="http://schemas.microsoft.com/office/drawing/2014/main" id="{1332CF1F-BB00-463F-9A6E-435792532BB1}"/>
            </a:ext>
          </a:extLst>
        </xdr:cNvPr>
        <xdr:cNvSpPr txBox="1">
          <a:spLocks noChangeArrowheads="1"/>
        </xdr:cNvSpPr>
      </xdr:nvSpPr>
      <xdr:spPr>
        <a:xfrm>
          <a:off x="21231225" y="13287375"/>
          <a:ext cx="542925" cy="1619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20 กม.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161925</xdr:colOff>
      <xdr:row>25</xdr:row>
      <xdr:rowOff>190500</xdr:rowOff>
    </xdr:from>
    <xdr:to>
      <xdr:col>14</xdr:col>
      <xdr:colOff>200025</xdr:colOff>
      <xdr:row>27</xdr:row>
      <xdr:rowOff>209550</xdr:rowOff>
    </xdr:to>
    <xdr:pic>
      <xdr:nvPicPr>
        <xdr:cNvPr id="987138" name="Picture 9" descr="โยธาไทย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E24C028-8CBE-4D2F-A983-FF1461ABCD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7278"/>
        <a:stretch>
          <a:fillRect/>
        </a:stretch>
      </xdr:blipFill>
      <xdr:spPr bwMode="auto">
        <a:xfrm>
          <a:off x="7086600" y="6648450"/>
          <a:ext cx="12573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1219200</xdr:colOff>
      <xdr:row>41</xdr:row>
      <xdr:rowOff>247650</xdr:rowOff>
    </xdr:from>
    <xdr:to>
      <xdr:col>18</xdr:col>
      <xdr:colOff>4324350</xdr:colOff>
      <xdr:row>41</xdr:row>
      <xdr:rowOff>247650</xdr:rowOff>
    </xdr:to>
    <xdr:sp macro="" textlink="">
      <xdr:nvSpPr>
        <xdr:cNvPr id="988196" name="Line 1">
          <a:extLst>
            <a:ext uri="{FF2B5EF4-FFF2-40B4-BE49-F238E27FC236}">
              <a16:creationId xmlns:a16="http://schemas.microsoft.com/office/drawing/2014/main" id="{78645CC1-8741-417B-BDDA-FD0ED8E93A74}"/>
            </a:ext>
          </a:extLst>
        </xdr:cNvPr>
        <xdr:cNvSpPr>
          <a:spLocks noChangeShapeType="1"/>
        </xdr:cNvSpPr>
      </xdr:nvSpPr>
      <xdr:spPr bwMode="auto">
        <a:xfrm>
          <a:off x="20831175" y="10877550"/>
          <a:ext cx="31051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685800</xdr:colOff>
      <xdr:row>28</xdr:row>
      <xdr:rowOff>276225</xdr:rowOff>
    </xdr:from>
    <xdr:to>
      <xdr:col>18</xdr:col>
      <xdr:colOff>3181350</xdr:colOff>
      <xdr:row>28</xdr:row>
      <xdr:rowOff>276225</xdr:rowOff>
    </xdr:to>
    <xdr:sp macro="" textlink="">
      <xdr:nvSpPr>
        <xdr:cNvPr id="988197" name="Line 2">
          <a:extLst>
            <a:ext uri="{FF2B5EF4-FFF2-40B4-BE49-F238E27FC236}">
              <a16:creationId xmlns:a16="http://schemas.microsoft.com/office/drawing/2014/main" id="{786DC60F-4B48-4540-B01D-82C6768DA996}"/>
            </a:ext>
          </a:extLst>
        </xdr:cNvPr>
        <xdr:cNvSpPr>
          <a:spLocks noChangeShapeType="1"/>
        </xdr:cNvSpPr>
      </xdr:nvSpPr>
      <xdr:spPr bwMode="auto">
        <a:xfrm>
          <a:off x="20297775" y="7534275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523875</xdr:colOff>
      <xdr:row>28</xdr:row>
      <xdr:rowOff>247650</xdr:rowOff>
    </xdr:from>
    <xdr:to>
      <xdr:col>18</xdr:col>
      <xdr:colOff>590550</xdr:colOff>
      <xdr:row>29</xdr:row>
      <xdr:rowOff>38100</xdr:rowOff>
    </xdr:to>
    <xdr:sp macro="" textlink="">
      <xdr:nvSpPr>
        <xdr:cNvPr id="988198" name="Oval 3">
          <a:extLst>
            <a:ext uri="{FF2B5EF4-FFF2-40B4-BE49-F238E27FC236}">
              <a16:creationId xmlns:a16="http://schemas.microsoft.com/office/drawing/2014/main" id="{7EC7504E-BE14-4C2B-B1D3-C88FE9685205}"/>
            </a:ext>
          </a:extLst>
        </xdr:cNvPr>
        <xdr:cNvSpPr>
          <a:spLocks noChangeArrowheads="1"/>
        </xdr:cNvSpPr>
      </xdr:nvSpPr>
      <xdr:spPr bwMode="auto">
        <a:xfrm>
          <a:off x="20135850" y="75057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1400175</xdr:colOff>
      <xdr:row>26</xdr:row>
      <xdr:rowOff>57150</xdr:rowOff>
    </xdr:from>
    <xdr:to>
      <xdr:col>18</xdr:col>
      <xdr:colOff>1466850</xdr:colOff>
      <xdr:row>26</xdr:row>
      <xdr:rowOff>133350</xdr:rowOff>
    </xdr:to>
    <xdr:sp macro="" textlink="">
      <xdr:nvSpPr>
        <xdr:cNvPr id="988199" name="Oval 4">
          <a:extLst>
            <a:ext uri="{FF2B5EF4-FFF2-40B4-BE49-F238E27FC236}">
              <a16:creationId xmlns:a16="http://schemas.microsoft.com/office/drawing/2014/main" id="{308C4626-09BF-4966-BC67-0087A2805C53}"/>
            </a:ext>
          </a:extLst>
        </xdr:cNvPr>
        <xdr:cNvSpPr>
          <a:spLocks noChangeArrowheads="1"/>
        </xdr:cNvSpPr>
      </xdr:nvSpPr>
      <xdr:spPr bwMode="auto">
        <a:xfrm>
          <a:off x="21012150" y="67437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1028700</xdr:colOff>
      <xdr:row>26</xdr:row>
      <xdr:rowOff>190500</xdr:rowOff>
    </xdr:from>
    <xdr:to>
      <xdr:col>18</xdr:col>
      <xdr:colOff>1095375</xdr:colOff>
      <xdr:row>27</xdr:row>
      <xdr:rowOff>0</xdr:rowOff>
    </xdr:to>
    <xdr:sp macro="" textlink="">
      <xdr:nvSpPr>
        <xdr:cNvPr id="988200" name="Oval 5">
          <a:extLst>
            <a:ext uri="{FF2B5EF4-FFF2-40B4-BE49-F238E27FC236}">
              <a16:creationId xmlns:a16="http://schemas.microsoft.com/office/drawing/2014/main" id="{238BB055-66E4-4E6C-95EB-F4B461A1B8F6}"/>
            </a:ext>
          </a:extLst>
        </xdr:cNvPr>
        <xdr:cNvSpPr>
          <a:spLocks noChangeArrowheads="1"/>
        </xdr:cNvSpPr>
      </xdr:nvSpPr>
      <xdr:spPr bwMode="auto">
        <a:xfrm>
          <a:off x="20640675" y="6877050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523875</xdr:colOff>
      <xdr:row>28</xdr:row>
      <xdr:rowOff>228600</xdr:rowOff>
    </xdr:from>
    <xdr:to>
      <xdr:col>18</xdr:col>
      <xdr:colOff>590550</xdr:colOff>
      <xdr:row>29</xdr:row>
      <xdr:rowOff>38100</xdr:rowOff>
    </xdr:to>
    <xdr:sp macro="" textlink="">
      <xdr:nvSpPr>
        <xdr:cNvPr id="988201" name="Oval 6">
          <a:extLst>
            <a:ext uri="{FF2B5EF4-FFF2-40B4-BE49-F238E27FC236}">
              <a16:creationId xmlns:a16="http://schemas.microsoft.com/office/drawing/2014/main" id="{1B5C34B0-28AC-47E7-A445-280811BC5A5F}"/>
            </a:ext>
          </a:extLst>
        </xdr:cNvPr>
        <xdr:cNvSpPr>
          <a:spLocks noChangeArrowheads="1"/>
        </xdr:cNvSpPr>
      </xdr:nvSpPr>
      <xdr:spPr bwMode="auto">
        <a:xfrm>
          <a:off x="20135850" y="7486650"/>
          <a:ext cx="66675" cy="952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714375</xdr:colOff>
      <xdr:row>27</xdr:row>
      <xdr:rowOff>171450</xdr:rowOff>
    </xdr:from>
    <xdr:to>
      <xdr:col>18</xdr:col>
      <xdr:colOff>781050</xdr:colOff>
      <xdr:row>27</xdr:row>
      <xdr:rowOff>247650</xdr:rowOff>
    </xdr:to>
    <xdr:sp macro="" textlink="">
      <xdr:nvSpPr>
        <xdr:cNvPr id="988202" name="Oval 7">
          <a:extLst>
            <a:ext uri="{FF2B5EF4-FFF2-40B4-BE49-F238E27FC236}">
              <a16:creationId xmlns:a16="http://schemas.microsoft.com/office/drawing/2014/main" id="{B889835D-BC78-4034-8915-D6D0DAB32086}"/>
            </a:ext>
          </a:extLst>
        </xdr:cNvPr>
        <xdr:cNvSpPr>
          <a:spLocks noChangeArrowheads="1"/>
        </xdr:cNvSpPr>
      </xdr:nvSpPr>
      <xdr:spPr bwMode="auto">
        <a:xfrm>
          <a:off x="20326350" y="71151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1876425</xdr:colOff>
      <xdr:row>26</xdr:row>
      <xdr:rowOff>0</xdr:rowOff>
    </xdr:from>
    <xdr:to>
      <xdr:col>18</xdr:col>
      <xdr:colOff>1943100</xdr:colOff>
      <xdr:row>26</xdr:row>
      <xdr:rowOff>76200</xdr:rowOff>
    </xdr:to>
    <xdr:sp macro="" textlink="">
      <xdr:nvSpPr>
        <xdr:cNvPr id="988203" name="Oval 8">
          <a:extLst>
            <a:ext uri="{FF2B5EF4-FFF2-40B4-BE49-F238E27FC236}">
              <a16:creationId xmlns:a16="http://schemas.microsoft.com/office/drawing/2014/main" id="{65A1F480-5966-4061-A43B-D0A032D01ABC}"/>
            </a:ext>
          </a:extLst>
        </xdr:cNvPr>
        <xdr:cNvSpPr>
          <a:spLocks noChangeArrowheads="1"/>
        </xdr:cNvSpPr>
      </xdr:nvSpPr>
      <xdr:spPr bwMode="auto">
        <a:xfrm>
          <a:off x="21488400" y="668655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3248025</xdr:colOff>
      <xdr:row>28</xdr:row>
      <xdr:rowOff>228600</xdr:rowOff>
    </xdr:from>
    <xdr:to>
      <xdr:col>18</xdr:col>
      <xdr:colOff>3314700</xdr:colOff>
      <xdr:row>29</xdr:row>
      <xdr:rowOff>38100</xdr:rowOff>
    </xdr:to>
    <xdr:sp macro="" textlink="">
      <xdr:nvSpPr>
        <xdr:cNvPr id="988204" name="Oval 9">
          <a:extLst>
            <a:ext uri="{FF2B5EF4-FFF2-40B4-BE49-F238E27FC236}">
              <a16:creationId xmlns:a16="http://schemas.microsoft.com/office/drawing/2014/main" id="{1457B97E-BC30-468A-A068-7BC812BD2D0A}"/>
            </a:ext>
          </a:extLst>
        </xdr:cNvPr>
        <xdr:cNvSpPr>
          <a:spLocks noChangeArrowheads="1"/>
        </xdr:cNvSpPr>
      </xdr:nvSpPr>
      <xdr:spPr bwMode="auto">
        <a:xfrm>
          <a:off x="22860000" y="7486650"/>
          <a:ext cx="66675" cy="952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2771775</xdr:colOff>
      <xdr:row>30</xdr:row>
      <xdr:rowOff>95250</xdr:rowOff>
    </xdr:from>
    <xdr:to>
      <xdr:col>18</xdr:col>
      <xdr:colOff>2838450</xdr:colOff>
      <xdr:row>30</xdr:row>
      <xdr:rowOff>171450</xdr:rowOff>
    </xdr:to>
    <xdr:sp macro="" textlink="">
      <xdr:nvSpPr>
        <xdr:cNvPr id="988205" name="Oval 10">
          <a:extLst>
            <a:ext uri="{FF2B5EF4-FFF2-40B4-BE49-F238E27FC236}">
              <a16:creationId xmlns:a16="http://schemas.microsoft.com/office/drawing/2014/main" id="{A55E666D-E243-447E-8A7D-63D75D538D30}"/>
            </a:ext>
          </a:extLst>
        </xdr:cNvPr>
        <xdr:cNvSpPr>
          <a:spLocks noChangeArrowheads="1"/>
        </xdr:cNvSpPr>
      </xdr:nvSpPr>
      <xdr:spPr bwMode="auto">
        <a:xfrm>
          <a:off x="22383750" y="789622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2428875</xdr:colOff>
      <xdr:row>30</xdr:row>
      <xdr:rowOff>209550</xdr:rowOff>
    </xdr:from>
    <xdr:to>
      <xdr:col>18</xdr:col>
      <xdr:colOff>2495550</xdr:colOff>
      <xdr:row>31</xdr:row>
      <xdr:rowOff>19050</xdr:rowOff>
    </xdr:to>
    <xdr:sp macro="" textlink="">
      <xdr:nvSpPr>
        <xdr:cNvPr id="988206" name="Oval 11">
          <a:extLst>
            <a:ext uri="{FF2B5EF4-FFF2-40B4-BE49-F238E27FC236}">
              <a16:creationId xmlns:a16="http://schemas.microsoft.com/office/drawing/2014/main" id="{55718EFA-EEFE-4D44-8901-946A645C9928}"/>
            </a:ext>
          </a:extLst>
        </xdr:cNvPr>
        <xdr:cNvSpPr>
          <a:spLocks noChangeArrowheads="1"/>
        </xdr:cNvSpPr>
      </xdr:nvSpPr>
      <xdr:spPr bwMode="auto">
        <a:xfrm>
          <a:off x="22040850" y="8010525"/>
          <a:ext cx="66675" cy="66675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3086100</xdr:colOff>
      <xdr:row>29</xdr:row>
      <xdr:rowOff>200025</xdr:rowOff>
    </xdr:from>
    <xdr:to>
      <xdr:col>18</xdr:col>
      <xdr:colOff>3152775</xdr:colOff>
      <xdr:row>30</xdr:row>
      <xdr:rowOff>0</xdr:rowOff>
    </xdr:to>
    <xdr:sp macro="" textlink="">
      <xdr:nvSpPr>
        <xdr:cNvPr id="988207" name="Oval 12">
          <a:extLst>
            <a:ext uri="{FF2B5EF4-FFF2-40B4-BE49-F238E27FC236}">
              <a16:creationId xmlns:a16="http://schemas.microsoft.com/office/drawing/2014/main" id="{4EC2FA46-C3BD-4DE0-B712-9E0F09F00706}"/>
            </a:ext>
          </a:extLst>
        </xdr:cNvPr>
        <xdr:cNvSpPr>
          <a:spLocks noChangeArrowheads="1"/>
        </xdr:cNvSpPr>
      </xdr:nvSpPr>
      <xdr:spPr bwMode="auto">
        <a:xfrm>
          <a:off x="22698075" y="7743825"/>
          <a:ext cx="66675" cy="5715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1905000</xdr:colOff>
      <xdr:row>31</xdr:row>
      <xdr:rowOff>19050</xdr:rowOff>
    </xdr:from>
    <xdr:to>
      <xdr:col>18</xdr:col>
      <xdr:colOff>1971675</xdr:colOff>
      <xdr:row>31</xdr:row>
      <xdr:rowOff>95250</xdr:rowOff>
    </xdr:to>
    <xdr:sp macro="" textlink="">
      <xdr:nvSpPr>
        <xdr:cNvPr id="988208" name="Oval 13">
          <a:extLst>
            <a:ext uri="{FF2B5EF4-FFF2-40B4-BE49-F238E27FC236}">
              <a16:creationId xmlns:a16="http://schemas.microsoft.com/office/drawing/2014/main" id="{CEC0DA6E-F5A8-41F3-94B9-539E7838C1E9}"/>
            </a:ext>
          </a:extLst>
        </xdr:cNvPr>
        <xdr:cNvSpPr>
          <a:spLocks noChangeArrowheads="1"/>
        </xdr:cNvSpPr>
      </xdr:nvSpPr>
      <xdr:spPr bwMode="auto">
        <a:xfrm>
          <a:off x="21516975" y="8077200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988209" name="Line 14">
          <a:extLst>
            <a:ext uri="{FF2B5EF4-FFF2-40B4-BE49-F238E27FC236}">
              <a16:creationId xmlns:a16="http://schemas.microsoft.com/office/drawing/2014/main" id="{405AAC5E-51DF-4EBD-9B0B-4FCDBAC9C243}"/>
            </a:ext>
          </a:extLst>
        </xdr:cNvPr>
        <xdr:cNvSpPr>
          <a:spLocks noChangeShapeType="1"/>
        </xdr:cNvSpPr>
      </xdr:nvSpPr>
      <xdr:spPr bwMode="auto">
        <a:xfrm>
          <a:off x="41900475" y="212979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988210" name="Line 15">
          <a:extLst>
            <a:ext uri="{FF2B5EF4-FFF2-40B4-BE49-F238E27FC236}">
              <a16:creationId xmlns:a16="http://schemas.microsoft.com/office/drawing/2014/main" id="{E65FB305-5DF5-4FD0-BAC7-3575E96DA992}"/>
            </a:ext>
          </a:extLst>
        </xdr:cNvPr>
        <xdr:cNvSpPr>
          <a:spLocks noChangeShapeType="1"/>
        </xdr:cNvSpPr>
      </xdr:nvSpPr>
      <xdr:spPr bwMode="auto">
        <a:xfrm>
          <a:off x="41900475" y="212979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46</xdr:col>
      <xdr:colOff>200025</xdr:colOff>
      <xdr:row>77</xdr:row>
      <xdr:rowOff>123825</xdr:rowOff>
    </xdr:from>
    <xdr:to>
      <xdr:col>51</xdr:col>
      <xdr:colOff>266700</xdr:colOff>
      <xdr:row>77</xdr:row>
      <xdr:rowOff>123825</xdr:rowOff>
    </xdr:to>
    <xdr:sp macro="" textlink="">
      <xdr:nvSpPr>
        <xdr:cNvPr id="988211" name="Line 16">
          <a:extLst>
            <a:ext uri="{FF2B5EF4-FFF2-40B4-BE49-F238E27FC236}">
              <a16:creationId xmlns:a16="http://schemas.microsoft.com/office/drawing/2014/main" id="{E3D54A64-A18B-4A46-A292-86C992555894}"/>
            </a:ext>
          </a:extLst>
        </xdr:cNvPr>
        <xdr:cNvSpPr>
          <a:spLocks noChangeShapeType="1"/>
        </xdr:cNvSpPr>
      </xdr:nvSpPr>
      <xdr:spPr bwMode="auto">
        <a:xfrm>
          <a:off x="41900475" y="21297900"/>
          <a:ext cx="2495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571500</xdr:colOff>
      <xdr:row>49</xdr:row>
      <xdr:rowOff>142875</xdr:rowOff>
    </xdr:from>
    <xdr:to>
      <xdr:col>18</xdr:col>
      <xdr:colOff>638175</xdr:colOff>
      <xdr:row>49</xdr:row>
      <xdr:rowOff>219075</xdr:rowOff>
    </xdr:to>
    <xdr:sp macro="" textlink="">
      <xdr:nvSpPr>
        <xdr:cNvPr id="988212" name="Oval 17">
          <a:extLst>
            <a:ext uri="{FF2B5EF4-FFF2-40B4-BE49-F238E27FC236}">
              <a16:creationId xmlns:a16="http://schemas.microsoft.com/office/drawing/2014/main" id="{E31336FC-EF5E-4CF1-B93B-DCD18125FEF9}"/>
            </a:ext>
          </a:extLst>
        </xdr:cNvPr>
        <xdr:cNvSpPr>
          <a:spLocks noChangeArrowheads="1"/>
        </xdr:cNvSpPr>
      </xdr:nvSpPr>
      <xdr:spPr bwMode="auto">
        <a:xfrm>
          <a:off x="20183475" y="128301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2952750</xdr:colOff>
      <xdr:row>49</xdr:row>
      <xdr:rowOff>142875</xdr:rowOff>
    </xdr:from>
    <xdr:to>
      <xdr:col>18</xdr:col>
      <xdr:colOff>3019425</xdr:colOff>
      <xdr:row>49</xdr:row>
      <xdr:rowOff>219075</xdr:rowOff>
    </xdr:to>
    <xdr:sp macro="" textlink="">
      <xdr:nvSpPr>
        <xdr:cNvPr id="988213" name="Oval 18">
          <a:extLst>
            <a:ext uri="{FF2B5EF4-FFF2-40B4-BE49-F238E27FC236}">
              <a16:creationId xmlns:a16="http://schemas.microsoft.com/office/drawing/2014/main" id="{20FC904A-DF55-4B45-98B5-2082D949FF9C}"/>
            </a:ext>
          </a:extLst>
        </xdr:cNvPr>
        <xdr:cNvSpPr>
          <a:spLocks noChangeArrowheads="1"/>
        </xdr:cNvSpPr>
      </xdr:nvSpPr>
      <xdr:spPr bwMode="auto">
        <a:xfrm>
          <a:off x="22564725" y="12830175"/>
          <a:ext cx="66675" cy="76200"/>
        </a:xfrm>
        <a:prstGeom prst="ellipse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1428750</xdr:colOff>
      <xdr:row>25</xdr:row>
      <xdr:rowOff>123825</xdr:rowOff>
    </xdr:from>
    <xdr:to>
      <xdr:col>18</xdr:col>
      <xdr:colOff>1533525</xdr:colOff>
      <xdr:row>26</xdr:row>
      <xdr:rowOff>9525</xdr:rowOff>
    </xdr:to>
    <xdr:sp macro="" textlink="">
      <xdr:nvSpPr>
        <xdr:cNvPr id="91155" name="Text Box 19">
          <a:extLst>
            <a:ext uri="{FF2B5EF4-FFF2-40B4-BE49-F238E27FC236}">
              <a16:creationId xmlns:a16="http://schemas.microsoft.com/office/drawing/2014/main" id="{BA1A8972-366B-4BFE-8C81-6BE72EA9430F}"/>
            </a:ext>
          </a:extLst>
        </xdr:cNvPr>
        <xdr:cNvSpPr txBox="1">
          <a:spLocks noChangeArrowheads="1"/>
        </xdr:cNvSpPr>
      </xdr:nvSpPr>
      <xdr:spPr>
        <a:xfrm>
          <a:off x="21040725" y="6553200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390525</xdr:colOff>
      <xdr:row>28</xdr:row>
      <xdr:rowOff>66675</xdr:rowOff>
    </xdr:from>
    <xdr:to>
      <xdr:col>18</xdr:col>
      <xdr:colOff>495300</xdr:colOff>
      <xdr:row>28</xdr:row>
      <xdr:rowOff>238125</xdr:rowOff>
    </xdr:to>
    <xdr:sp macro="" textlink="">
      <xdr:nvSpPr>
        <xdr:cNvPr id="91156" name="Text Box 20">
          <a:extLst>
            <a:ext uri="{FF2B5EF4-FFF2-40B4-BE49-F238E27FC236}">
              <a16:creationId xmlns:a16="http://schemas.microsoft.com/office/drawing/2014/main" id="{AA847D70-28BA-41A3-8BE2-875239CE3976}"/>
            </a:ext>
          </a:extLst>
        </xdr:cNvPr>
        <xdr:cNvSpPr txBox="1">
          <a:spLocks noChangeArrowheads="1"/>
        </xdr:cNvSpPr>
      </xdr:nvSpPr>
      <xdr:spPr>
        <a:xfrm>
          <a:off x="20002500" y="7324725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1838325</xdr:colOff>
      <xdr:row>25</xdr:row>
      <xdr:rowOff>47625</xdr:rowOff>
    </xdr:from>
    <xdr:to>
      <xdr:col>18</xdr:col>
      <xdr:colOff>1943100</xdr:colOff>
      <xdr:row>25</xdr:row>
      <xdr:rowOff>219075</xdr:rowOff>
    </xdr:to>
    <xdr:sp macro="" textlink="">
      <xdr:nvSpPr>
        <xdr:cNvPr id="91157" name="Text Box 21">
          <a:extLst>
            <a:ext uri="{FF2B5EF4-FFF2-40B4-BE49-F238E27FC236}">
              <a16:creationId xmlns:a16="http://schemas.microsoft.com/office/drawing/2014/main" id="{4B406642-FAA4-4ECF-8034-7BF198CBE439}"/>
            </a:ext>
          </a:extLst>
        </xdr:cNvPr>
        <xdr:cNvSpPr txBox="1">
          <a:spLocks noChangeArrowheads="1"/>
        </xdr:cNvSpPr>
      </xdr:nvSpPr>
      <xdr:spPr>
        <a:xfrm>
          <a:off x="21450300" y="647700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552450</xdr:colOff>
      <xdr:row>26</xdr:row>
      <xdr:rowOff>247650</xdr:rowOff>
    </xdr:from>
    <xdr:to>
      <xdr:col>18</xdr:col>
      <xdr:colOff>657225</xdr:colOff>
      <xdr:row>27</xdr:row>
      <xdr:rowOff>133350</xdr:rowOff>
    </xdr:to>
    <xdr:sp macro="" textlink="">
      <xdr:nvSpPr>
        <xdr:cNvPr id="91158" name="Text Box 22">
          <a:extLst>
            <a:ext uri="{FF2B5EF4-FFF2-40B4-BE49-F238E27FC236}">
              <a16:creationId xmlns:a16="http://schemas.microsoft.com/office/drawing/2014/main" id="{B1D3E415-95B9-49D9-BBF3-7DB78B82D4C0}"/>
            </a:ext>
          </a:extLst>
        </xdr:cNvPr>
        <xdr:cNvSpPr txBox="1">
          <a:spLocks noChangeArrowheads="1"/>
        </xdr:cNvSpPr>
      </xdr:nvSpPr>
      <xdr:spPr>
        <a:xfrm>
          <a:off x="20164425" y="6934200"/>
          <a:ext cx="104775" cy="1428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895350</xdr:colOff>
      <xdr:row>26</xdr:row>
      <xdr:rowOff>19050</xdr:rowOff>
    </xdr:from>
    <xdr:to>
      <xdr:col>18</xdr:col>
      <xdr:colOff>1000125</xdr:colOff>
      <xdr:row>26</xdr:row>
      <xdr:rowOff>190500</xdr:rowOff>
    </xdr:to>
    <xdr:sp macro="" textlink="">
      <xdr:nvSpPr>
        <xdr:cNvPr id="91159" name="Text Box 23">
          <a:extLst>
            <a:ext uri="{FF2B5EF4-FFF2-40B4-BE49-F238E27FC236}">
              <a16:creationId xmlns:a16="http://schemas.microsoft.com/office/drawing/2014/main" id="{23D9C2B5-379B-4848-952F-7B845ECFDA0F}"/>
            </a:ext>
          </a:extLst>
        </xdr:cNvPr>
        <xdr:cNvSpPr txBox="1">
          <a:spLocks noChangeArrowheads="1"/>
        </xdr:cNvSpPr>
      </xdr:nvSpPr>
      <xdr:spPr>
        <a:xfrm>
          <a:off x="20507325" y="6705600"/>
          <a:ext cx="1047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</a:t>
          </a: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2047875</xdr:colOff>
      <xdr:row>31</xdr:row>
      <xdr:rowOff>114300</xdr:rowOff>
    </xdr:from>
    <xdr:to>
      <xdr:col>18</xdr:col>
      <xdr:colOff>2352675</xdr:colOff>
      <xdr:row>32</xdr:row>
      <xdr:rowOff>9525</xdr:rowOff>
    </xdr:to>
    <xdr:sp macro="" textlink="">
      <xdr:nvSpPr>
        <xdr:cNvPr id="91160" name="Text Box 24">
          <a:extLst>
            <a:ext uri="{FF2B5EF4-FFF2-40B4-BE49-F238E27FC236}">
              <a16:creationId xmlns:a16="http://schemas.microsoft.com/office/drawing/2014/main" id="{FDE3D5F6-9144-4F3C-A5F5-BB2896BCE2C2}"/>
            </a:ext>
          </a:extLst>
        </xdr:cNvPr>
        <xdr:cNvSpPr txBox="1">
          <a:spLocks noChangeArrowheads="1"/>
        </xdr:cNvSpPr>
      </xdr:nvSpPr>
      <xdr:spPr>
        <a:xfrm>
          <a:off x="21659850" y="8172450"/>
          <a:ext cx="30480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762000</xdr:colOff>
      <xdr:row>49</xdr:row>
      <xdr:rowOff>190500</xdr:rowOff>
    </xdr:from>
    <xdr:to>
      <xdr:col>18</xdr:col>
      <xdr:colOff>2800350</xdr:colOff>
      <xdr:row>49</xdr:row>
      <xdr:rowOff>190500</xdr:rowOff>
    </xdr:to>
    <xdr:sp macro="" textlink="">
      <xdr:nvSpPr>
        <xdr:cNvPr id="988220" name="Line 25">
          <a:extLst>
            <a:ext uri="{FF2B5EF4-FFF2-40B4-BE49-F238E27FC236}">
              <a16:creationId xmlns:a16="http://schemas.microsoft.com/office/drawing/2014/main" id="{3AA2E0AA-B55C-49F8-A86C-07E5129DA84B}"/>
            </a:ext>
          </a:extLst>
        </xdr:cNvPr>
        <xdr:cNvSpPr>
          <a:spLocks noChangeShapeType="1"/>
        </xdr:cNvSpPr>
      </xdr:nvSpPr>
      <xdr:spPr bwMode="auto">
        <a:xfrm>
          <a:off x="20373975" y="12877800"/>
          <a:ext cx="2038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1295400</xdr:colOff>
      <xdr:row>48</xdr:row>
      <xdr:rowOff>190500</xdr:rowOff>
    </xdr:from>
    <xdr:to>
      <xdr:col>18</xdr:col>
      <xdr:colOff>2085975</xdr:colOff>
      <xdr:row>49</xdr:row>
      <xdr:rowOff>190500</xdr:rowOff>
    </xdr:to>
    <xdr:sp macro="" textlink="">
      <xdr:nvSpPr>
        <xdr:cNvPr id="91162" name="Text Box 26">
          <a:extLst>
            <a:ext uri="{FF2B5EF4-FFF2-40B4-BE49-F238E27FC236}">
              <a16:creationId xmlns:a16="http://schemas.microsoft.com/office/drawing/2014/main" id="{E31E40B0-96BF-4C36-AA7E-0505C058F740}"/>
            </a:ext>
          </a:extLst>
        </xdr:cNvPr>
        <xdr:cNvSpPr txBox="1">
          <a:spLocks noChangeArrowheads="1"/>
        </xdr:cNvSpPr>
      </xdr:nvSpPr>
      <xdr:spPr>
        <a:xfrm>
          <a:off x="20907375" y="12620625"/>
          <a:ext cx="790575" cy="25717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21.818  นาที</a:t>
          </a:r>
        </a:p>
      </xdr:txBody>
    </xdr:sp>
    <xdr:clientData/>
  </xdr:twoCellAnchor>
  <xdr:twoCellAnchor>
    <xdr:from>
      <xdr:col>18</xdr:col>
      <xdr:colOff>1333500</xdr:colOff>
      <xdr:row>49</xdr:row>
      <xdr:rowOff>247650</xdr:rowOff>
    </xdr:from>
    <xdr:to>
      <xdr:col>18</xdr:col>
      <xdr:colOff>1876425</xdr:colOff>
      <xdr:row>50</xdr:row>
      <xdr:rowOff>152400</xdr:rowOff>
    </xdr:to>
    <xdr:sp macro="" textlink="">
      <xdr:nvSpPr>
        <xdr:cNvPr id="91163" name="Text Box 27">
          <a:extLst>
            <a:ext uri="{FF2B5EF4-FFF2-40B4-BE49-F238E27FC236}">
              <a16:creationId xmlns:a16="http://schemas.microsoft.com/office/drawing/2014/main" id="{FC262694-0371-49CA-A783-0E7B7005CD8A}"/>
            </a:ext>
          </a:extLst>
        </xdr:cNvPr>
        <xdr:cNvSpPr txBox="1">
          <a:spLocks noChangeArrowheads="1"/>
        </xdr:cNvSpPr>
      </xdr:nvSpPr>
      <xdr:spPr>
        <a:xfrm>
          <a:off x="20945475" y="12934950"/>
          <a:ext cx="542925" cy="1619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20 กม.</a:t>
          </a:r>
        </a:p>
      </xdr:txBody>
    </xdr:sp>
    <xdr:clientData/>
  </xdr:twoCellAnchor>
  <xdr:twoCellAnchor>
    <xdr:from>
      <xdr:col>18</xdr:col>
      <xdr:colOff>2447925</xdr:colOff>
      <xdr:row>31</xdr:row>
      <xdr:rowOff>66675</xdr:rowOff>
    </xdr:from>
    <xdr:to>
      <xdr:col>18</xdr:col>
      <xdr:colOff>2762250</xdr:colOff>
      <xdr:row>31</xdr:row>
      <xdr:rowOff>238125</xdr:rowOff>
    </xdr:to>
    <xdr:sp macro="" textlink="">
      <xdr:nvSpPr>
        <xdr:cNvPr id="91164" name="Text Box 28">
          <a:extLst>
            <a:ext uri="{FF2B5EF4-FFF2-40B4-BE49-F238E27FC236}">
              <a16:creationId xmlns:a16="http://schemas.microsoft.com/office/drawing/2014/main" id="{815D11F4-0CD5-4873-977E-A3736B480B18}"/>
            </a:ext>
          </a:extLst>
        </xdr:cNvPr>
        <xdr:cNvSpPr txBox="1">
          <a:spLocks noChangeArrowheads="1"/>
        </xdr:cNvSpPr>
      </xdr:nvSpPr>
      <xdr:spPr>
        <a:xfrm>
          <a:off x="22059900" y="8124825"/>
          <a:ext cx="31432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2876550</xdr:colOff>
      <xdr:row>30</xdr:row>
      <xdr:rowOff>190500</xdr:rowOff>
    </xdr:from>
    <xdr:to>
      <xdr:col>18</xdr:col>
      <xdr:colOff>3162300</xdr:colOff>
      <xdr:row>31</xdr:row>
      <xdr:rowOff>85725</xdr:rowOff>
    </xdr:to>
    <xdr:sp macro="" textlink="">
      <xdr:nvSpPr>
        <xdr:cNvPr id="91165" name="Text Box 29">
          <a:extLst>
            <a:ext uri="{FF2B5EF4-FFF2-40B4-BE49-F238E27FC236}">
              <a16:creationId xmlns:a16="http://schemas.microsoft.com/office/drawing/2014/main" id="{50F261F1-DD18-45B0-8E5B-85408B3662BB}"/>
            </a:ext>
          </a:extLst>
        </xdr:cNvPr>
        <xdr:cNvSpPr txBox="1">
          <a:spLocks noChangeArrowheads="1"/>
        </xdr:cNvSpPr>
      </xdr:nvSpPr>
      <xdr:spPr>
        <a:xfrm>
          <a:off x="22488525" y="7991475"/>
          <a:ext cx="28575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3219450</xdr:colOff>
      <xdr:row>29</xdr:row>
      <xdr:rowOff>228600</xdr:rowOff>
    </xdr:from>
    <xdr:to>
      <xdr:col>18</xdr:col>
      <xdr:colOff>3524250</xdr:colOff>
      <xdr:row>30</xdr:row>
      <xdr:rowOff>123825</xdr:rowOff>
    </xdr:to>
    <xdr:sp macro="" textlink="">
      <xdr:nvSpPr>
        <xdr:cNvPr id="91166" name="Text Box 30">
          <a:extLst>
            <a:ext uri="{FF2B5EF4-FFF2-40B4-BE49-F238E27FC236}">
              <a16:creationId xmlns:a16="http://schemas.microsoft.com/office/drawing/2014/main" id="{7167CAD3-7998-47CD-A308-886E33EF2A5E}"/>
            </a:ext>
          </a:extLst>
        </xdr:cNvPr>
        <xdr:cNvSpPr txBox="1">
          <a:spLocks noChangeArrowheads="1"/>
        </xdr:cNvSpPr>
      </xdr:nvSpPr>
      <xdr:spPr>
        <a:xfrm>
          <a:off x="22831425" y="7772400"/>
          <a:ext cx="304800" cy="1524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3514725</xdr:colOff>
      <xdr:row>28</xdr:row>
      <xdr:rowOff>238125</xdr:rowOff>
    </xdr:from>
    <xdr:to>
      <xdr:col>18</xdr:col>
      <xdr:colOff>3886200</xdr:colOff>
      <xdr:row>29</xdr:row>
      <xdr:rowOff>123825</xdr:rowOff>
    </xdr:to>
    <xdr:sp macro="" textlink="">
      <xdr:nvSpPr>
        <xdr:cNvPr id="91167" name="Text Box 31">
          <a:extLst>
            <a:ext uri="{FF2B5EF4-FFF2-40B4-BE49-F238E27FC236}">
              <a16:creationId xmlns:a16="http://schemas.microsoft.com/office/drawing/2014/main" id="{E6ACCF4E-71B2-46FF-9668-F86A1CAE2FB2}"/>
            </a:ext>
          </a:extLst>
        </xdr:cNvPr>
        <xdr:cNvSpPr txBox="1">
          <a:spLocks noChangeArrowheads="1"/>
        </xdr:cNvSpPr>
      </xdr:nvSpPr>
      <xdr:spPr>
        <a:xfrm>
          <a:off x="23126700" y="7496175"/>
          <a:ext cx="371475" cy="1714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4.25</a:t>
          </a:r>
        </a:p>
        <a:p>
          <a:pPr algn="l" rtl="0">
            <a:defRPr sz="1000"/>
          </a:pPr>
          <a:r>
            <a:rPr lang="th-TH" sz="800" b="0" i="0" strike="noStrike">
              <a:solidFill>
                <a:srgbClr val="000000"/>
              </a:solidFill>
              <a:latin typeface="Arial" panose="020B0604020202020204"/>
            </a:rPr>
            <a:t>2</a:t>
          </a:r>
        </a:p>
      </xdr:txBody>
    </xdr:sp>
    <xdr:clientData/>
  </xdr:twoCellAnchor>
  <xdr:twoCellAnchor>
    <xdr:from>
      <xdr:col>18</xdr:col>
      <xdr:colOff>904875</xdr:colOff>
      <xdr:row>41</xdr:row>
      <xdr:rowOff>76200</xdr:rowOff>
    </xdr:from>
    <xdr:to>
      <xdr:col>18</xdr:col>
      <xdr:colOff>1171575</xdr:colOff>
      <xdr:row>41</xdr:row>
      <xdr:rowOff>228600</xdr:rowOff>
    </xdr:to>
    <xdr:sp macro="" textlink="">
      <xdr:nvSpPr>
        <xdr:cNvPr id="91168" name="Text Box 32">
          <a:extLst>
            <a:ext uri="{FF2B5EF4-FFF2-40B4-BE49-F238E27FC236}">
              <a16:creationId xmlns:a16="http://schemas.microsoft.com/office/drawing/2014/main" id="{51F9E6F4-6665-40F1-B34D-619A6CF35F2F}"/>
            </a:ext>
          </a:extLst>
        </xdr:cNvPr>
        <xdr:cNvSpPr txBox="1">
          <a:spLocks noChangeArrowheads="1"/>
        </xdr:cNvSpPr>
      </xdr:nvSpPr>
      <xdr:spPr>
        <a:xfrm>
          <a:off x="20516850" y="10706100"/>
          <a:ext cx="266700" cy="152400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 =</a:t>
          </a:r>
        </a:p>
      </xdr:txBody>
    </xdr:sp>
    <xdr:clientData/>
  </xdr:twoCellAnchor>
  <xdr:twoCellAnchor>
    <xdr:from>
      <xdr:col>18</xdr:col>
      <xdr:colOff>1190625</xdr:colOff>
      <xdr:row>59</xdr:row>
      <xdr:rowOff>9525</xdr:rowOff>
    </xdr:from>
    <xdr:to>
      <xdr:col>18</xdr:col>
      <xdr:colOff>4295775</xdr:colOff>
      <xdr:row>59</xdr:row>
      <xdr:rowOff>9525</xdr:rowOff>
    </xdr:to>
    <xdr:sp macro="" textlink="">
      <xdr:nvSpPr>
        <xdr:cNvPr id="988228" name="Line 33">
          <a:extLst>
            <a:ext uri="{FF2B5EF4-FFF2-40B4-BE49-F238E27FC236}">
              <a16:creationId xmlns:a16="http://schemas.microsoft.com/office/drawing/2014/main" id="{A1E3A852-D09E-4759-B944-08E142BE251D}"/>
            </a:ext>
          </a:extLst>
        </xdr:cNvPr>
        <xdr:cNvSpPr>
          <a:spLocks noChangeShapeType="1"/>
        </xdr:cNvSpPr>
      </xdr:nvSpPr>
      <xdr:spPr bwMode="auto">
        <a:xfrm>
          <a:off x="20802600" y="15925800"/>
          <a:ext cx="31051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18</xdr:col>
      <xdr:colOff>885825</xdr:colOff>
      <xdr:row>58</xdr:row>
      <xdr:rowOff>180975</xdr:rowOff>
    </xdr:from>
    <xdr:to>
      <xdr:col>18</xdr:col>
      <xdr:colOff>1152525</xdr:colOff>
      <xdr:row>59</xdr:row>
      <xdr:rowOff>76200</xdr:rowOff>
    </xdr:to>
    <xdr:sp macro="" textlink="">
      <xdr:nvSpPr>
        <xdr:cNvPr id="91170" name="Text Box 34">
          <a:extLst>
            <a:ext uri="{FF2B5EF4-FFF2-40B4-BE49-F238E27FC236}">
              <a16:creationId xmlns:a16="http://schemas.microsoft.com/office/drawing/2014/main" id="{5B58C20B-C272-4E04-88B5-4D843760CC32}"/>
            </a:ext>
          </a:extLst>
        </xdr:cNvPr>
        <xdr:cNvSpPr txBox="1">
          <a:spLocks noChangeArrowheads="1"/>
        </xdr:cNvSpPr>
      </xdr:nvSpPr>
      <xdr:spPr>
        <a:xfrm>
          <a:off x="20497800" y="15716250"/>
          <a:ext cx="266700" cy="276225"/>
        </a:xfrm>
        <a:prstGeom prst="rect">
          <a:avLst/>
        </a:prstGeom>
        <a:noFill/>
        <a:ln w="9525">
          <a:noFill/>
          <a:miter lim="800000"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th-TH" sz="1000" b="0" i="0" strike="noStrike">
              <a:solidFill>
                <a:srgbClr val="000000"/>
              </a:solidFill>
              <a:latin typeface="Arial" panose="020B0604020202020204"/>
            </a:rPr>
            <a:t>  =</a:t>
          </a:r>
        </a:p>
      </xdr:txBody>
    </xdr:sp>
    <xdr:clientData/>
  </xdr:twoCellAnchor>
  <xdr:twoCellAnchor editAs="oneCell">
    <xdr:from>
      <xdr:col>7</xdr:col>
      <xdr:colOff>371475</xdr:colOff>
      <xdr:row>31</xdr:row>
      <xdr:rowOff>133350</xdr:rowOff>
    </xdr:from>
    <xdr:to>
      <xdr:col>10</xdr:col>
      <xdr:colOff>314325</xdr:colOff>
      <xdr:row>37</xdr:row>
      <xdr:rowOff>19050</xdr:rowOff>
    </xdr:to>
    <xdr:sp macro="" textlink="">
      <xdr:nvSpPr>
        <xdr:cNvPr id="988230" name="Text Box 35">
          <a:extLst>
            <a:ext uri="{FF2B5EF4-FFF2-40B4-BE49-F238E27FC236}">
              <a16:creationId xmlns:a16="http://schemas.microsoft.com/office/drawing/2014/main" id="{B0C6822A-FB2D-489C-92BF-7B95630063B1}"/>
            </a:ext>
          </a:extLst>
        </xdr:cNvPr>
        <xdr:cNvSpPr txBox="1">
          <a:spLocks noChangeArrowheads="1"/>
        </xdr:cNvSpPr>
      </xdr:nvSpPr>
      <xdr:spPr bwMode="auto">
        <a:xfrm>
          <a:off x="6667500" y="8191500"/>
          <a:ext cx="5362575" cy="1428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</xdr:row>
      <xdr:rowOff>0</xdr:rowOff>
    </xdr:from>
    <xdr:to>
      <xdr:col>3</xdr:col>
      <xdr:colOff>847725</xdr:colOff>
      <xdr:row>1</xdr:row>
      <xdr:rowOff>0</xdr:rowOff>
    </xdr:to>
    <xdr:sp macro="" textlink="">
      <xdr:nvSpPr>
        <xdr:cNvPr id="994306" name="Line 1">
          <a:extLst>
            <a:ext uri="{FF2B5EF4-FFF2-40B4-BE49-F238E27FC236}">
              <a16:creationId xmlns:a16="http://schemas.microsoft.com/office/drawing/2014/main" id="{1B852360-CA54-4C5D-A0C6-21A911AEAD94}"/>
            </a:ext>
          </a:extLst>
        </xdr:cNvPr>
        <xdr:cNvSpPr>
          <a:spLocks noChangeShapeType="1"/>
        </xdr:cNvSpPr>
      </xdr:nvSpPr>
      <xdr:spPr bwMode="auto">
        <a:xfrm>
          <a:off x="2305050" y="29527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</xdr:colOff>
      <xdr:row>1</xdr:row>
      <xdr:rowOff>0</xdr:rowOff>
    </xdr:from>
    <xdr:to>
      <xdr:col>3</xdr:col>
      <xdr:colOff>847725</xdr:colOff>
      <xdr:row>1</xdr:row>
      <xdr:rowOff>0</xdr:rowOff>
    </xdr:to>
    <xdr:sp macro="" textlink="">
      <xdr:nvSpPr>
        <xdr:cNvPr id="995330" name="Line 1">
          <a:extLst>
            <a:ext uri="{FF2B5EF4-FFF2-40B4-BE49-F238E27FC236}">
              <a16:creationId xmlns:a16="http://schemas.microsoft.com/office/drawing/2014/main" id="{7D0F4ADC-13F9-4A2F-BED3-B648BBA2AFE4}"/>
            </a:ext>
          </a:extLst>
        </xdr:cNvPr>
        <xdr:cNvSpPr>
          <a:spLocks noChangeShapeType="1"/>
        </xdr:cNvSpPr>
      </xdr:nvSpPr>
      <xdr:spPr bwMode="auto">
        <a:xfrm>
          <a:off x="2305050" y="29527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352425</xdr:colOff>
      <xdr:row>0</xdr:row>
      <xdr:rowOff>114300</xdr:rowOff>
    </xdr:from>
    <xdr:to>
      <xdr:col>4</xdr:col>
      <xdr:colOff>0</xdr:colOff>
      <xdr:row>1</xdr:row>
      <xdr:rowOff>9525</xdr:rowOff>
    </xdr:to>
    <xdr:sp macro="[0]!กลับกรอกข้อมูลต่อ" textlink="">
      <xdr:nvSpPr>
        <xdr:cNvPr id="1005570" name="วงรี 1">
          <a:extLst>
            <a:ext uri="{FF2B5EF4-FFF2-40B4-BE49-F238E27FC236}">
              <a16:creationId xmlns:a16="http://schemas.microsoft.com/office/drawing/2014/main" id="{BAD7FF99-7A29-410F-A947-EDF0BFB750B3}"/>
            </a:ext>
          </a:extLst>
        </xdr:cNvPr>
        <xdr:cNvSpPr>
          <a:spLocks noChangeArrowheads="1"/>
        </xdr:cNvSpPr>
      </xdr:nvSpPr>
      <xdr:spPr bwMode="auto">
        <a:xfrm>
          <a:off x="7639050" y="114300"/>
          <a:ext cx="1381125" cy="533400"/>
        </a:xfrm>
        <a:prstGeom prst="ellipse">
          <a:avLst/>
        </a:prstGeom>
        <a:solidFill>
          <a:srgbClr val="C00000"/>
        </a:solidFill>
        <a:ln w="9525">
          <a:solidFill>
            <a:srgbClr val="FFC000"/>
          </a:solidFill>
          <a:round/>
          <a:headEnd/>
          <a:tailEnd/>
        </a:ln>
      </xdr:spPr>
      <xdr:txBody>
        <a:bodyPr vertOverflow="clip" wrap="square" lIns="18288" tIns="0" rIns="0" bIns="0" anchor="ctr" upright="1"/>
        <a:lstStyle/>
        <a:p>
          <a:pPr algn="ctr" rtl="0">
            <a:defRPr sz="1000"/>
          </a:pPr>
          <a:r>
            <a:rPr lang="th-TH" sz="2000" b="1" i="0" u="none" strike="noStrike" baseline="0">
              <a:solidFill>
                <a:srgbClr val="FFCC00"/>
              </a:solidFill>
              <a:latin typeface="Browallia New"/>
              <a:cs typeface="Browallia New"/>
            </a:rPr>
            <a:t>&lt;&lt;&lt;  </a:t>
          </a:r>
          <a:r>
            <a:rPr lang="th-TH" sz="2000" b="1" i="0" u="none" strike="noStrike" baseline="0">
              <a:solidFill>
                <a:srgbClr val="FFFFFF"/>
              </a:solidFill>
              <a:latin typeface="Browallia New"/>
              <a:cs typeface="Browallia New"/>
            </a:rPr>
            <a:t>กลับ เมนู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19;&#3632;&#3617;&#3634;&#3603;&#3619;&#3634;&#3588;&#3634;/&#3605;&#3633;&#3623;&#3629;&#3618;&#3656;&#3634;&#3591;&#3585;&#3634;&#3619;&#3651;&#3594;&#3657;&#3649;&#3610;&#3610;&#3615;&#3629;&#3619;&#3660;&#3617;&#3588;&#3635;&#3609;&#3623;&#3603;%20(13%20&#3617;&#3637;.&#3588;.2555)/&#3650;&#3611;&#3619;&#3649;&#3585;&#3619;&#3617;&#3607;&#3604;&#3621;&#3629;&#3591;&#3607;&#3635;/&#3591;&#3634;&#3609;&#3607;&#3634;&#3591;&#3607;&#3657;&#3629;&#3591;&#3606;&#3636;&#3656;&#3609;%20&#3605;&#3634;&#3617;&#3617;&#3605;&#3636;%20&#3588;&#3619;&#3617;6&#3585;&#3614;50/&#3611;&#3619;&#3632;&#3617;&#3634;&#3603;&#3619;&#3634;&#3588;&#3634;&#3621;&#3634;&#3604;&#3618;&#3634;&#3591;(&#3605;&#3657;&#3609;&#3649;&#3610;&#3610;)/0_1%20&#3585;&#3617;(&#3617;&#3637;box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591;&#3634;&#3609;&#3607;&#3634;&#3591;&#3607;&#3657;&#3629;&#3591;&#3606;&#3636;&#3656;&#3609;%20&#3605;&#3634;&#3617;&#3617;&#3605;&#3636;%20&#3588;&#3619;&#3617;6&#3585;&#3614;50/&#3611;&#3619;&#3632;&#3617;&#3634;&#3603;&#3619;&#3634;&#3588;&#3634;&#3621;&#3634;&#3604;&#3618;&#3634;&#3591;(&#3605;&#3657;&#3609;&#3649;&#3610;&#3610;)/0_1%20&#3585;&#3617;(&#3617;&#3637;box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650;&#3611;&#3619;&#3649;&#3585;&#3619;&#3617;&#3611;&#3619;&#3632;&#3617;&#3634;&#3603;&#3619;&#3634;&#3588;&#3634;&#3591;&#3634;&#3609;&#3607;&#3634;&#3591;%20&#3593;&#3610;&#3633;&#3610;&#3618;&#3585;&#3648;&#3621;&#3636;&#3585;&#3585;&#3634;&#3619;&#3595;&#3656;&#3629;&#3609;&#3649;&#3612;&#3656;&#3609;&#3591;&#3634;&#3609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19;&#3632;&#3617;&#3634;&#3603;&#3619;&#3634;&#3588;&#3634;/&#3605;&#3633;&#3623;&#3629;&#3618;&#3656;&#3634;&#3591;&#3585;&#3634;&#3619;&#3651;&#3594;&#3657;&#3649;&#3610;&#3610;&#3615;&#3629;&#3619;&#3660;&#3617;&#3588;&#3635;&#3609;&#3623;&#3603;%20(13%20&#3617;&#3637;.&#3588;.2555)/&#3650;&#3611;&#3619;&#3649;&#3585;&#3619;&#3617;&#3607;&#3604;&#3621;&#3629;&#3591;&#3607;&#3635;/&#3650;&#3611;&#3619;&#3649;&#3585;&#3619;&#3617;&#3611;&#3619;&#3632;&#3617;&#3634;&#3603;&#3619;&#3634;&#3588;&#3634;&#3591;&#3634;&#3609;&#3607;&#3634;&#3591;%20&#3593;&#3610;&#3633;&#3610;&#3618;&#3585;&#3648;&#3621;&#3636;&#3585;&#3585;&#3634;&#3619;&#3595;&#3656;&#3629;&#3609;&#3649;&#3612;&#3656;&#3609;&#3591;&#3634;&#3609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PANG-NGA-KRABI-2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kh/&#3619;&#3626;.&#3626;&#3607;.2%20&#3594;&#3640;&#3617;&#3594;&#3633;&#3618;/46&#3610;&#3634;&#3591;&#3614;&#3621;&#3637;%20&#3605;&#3629;&#3609;%201/&#3623;&#3591;&#3649;&#3627;&#3623;&#3609;&#3619;&#3629;&#3610;&#3609;&#3629;&#3585;/&#3594;&#3633;&#3618;&#3616;&#3641;&#3617;&#3636;%20%20-%20%20&#3649;&#3585;&#3657;&#3591;&#3588;&#3621;&#3657;&#3629;%20&#3626;&#3656;&#3623;&#3609;&#3607;&#3637;&#3656;%2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&#3623;&#3591;&#3649;&#3627;&#3623;&#3609;&#3619;&#3629;&#3610;&#3609;&#3629;&#3585;\&#3594;&#3633;&#3618;&#3616;&#3641;&#3617;&#3636;%20%20-%20%20&#3649;&#3585;&#3657;&#3591;&#3588;&#3621;&#3657;&#3629;%20&#3626;&#3656;&#3623;&#3609;&#3607;&#3637;&#3656;%2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619;&#3623;&#3610;&#3619;&#3623;&#3617;&#3591;&#3634;&#3609;/&#3611;&#3619;&#3632;&#3648;&#3617;&#3636;&#3609;&#3619;&#3634;&#3588;&#3634;&#3605;&#3657;&#3609;&#3607;&#3640;&#3609;/&#3611;&#3619;&#3632;&#3617;&#3641;&#3621;50/&#3614;&#3633;&#3591;&#3591;&#3634;-&#3585;&#3619;&#3632;&#3610;&#3637;&#3656;2.2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or\Desktop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4;&#3618;&#3649;&#3617;&#3656;&#3649;&#3605;&#3591;-&#3613;&#3634;&#3591;(&#3624;&#3641;&#3609;&#3618;&#3660;&#3613;&#3638;&#3585;&#3621;&#3641;&#3585;&#3594;&#3657;&#3634;&#3591;)%20&#3605;&#3629;&#3609;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60;/&#3588;&#3656;&#3634;&#3586;&#3609;&#3626;&#3656;&#3591;%20(&#3605;&#3657;&#3609;&#3649;&#3610;&#3610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1;&#3619;&#3632;&#3617;&#3634;&#3603;&#3619;&#3634;&#3588;&#3634;/&#3605;&#3633;&#3623;&#3629;&#3618;&#3656;&#3634;&#3591;&#3585;&#3634;&#3619;&#3651;&#3594;&#3657;&#3649;&#3610;&#3610;&#3615;&#3629;&#3619;&#3660;&#3617;&#3588;&#3635;&#3609;&#3623;&#3603;%20(13%20&#3617;&#3637;.&#3588;.2555)/&#3650;&#3611;&#3619;&#3649;&#3585;&#3619;&#3617;&#3607;&#3604;&#3621;&#3629;&#3591;&#3607;&#3635;/&#3588;&#3656;&#3634;&#3586;&#3609;&#3626;&#3656;&#3591;%20(&#3605;&#3657;&#3609;&#3649;&#3610;&#3610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5;&#3648;&#3609;&#3634;&#3586;&#3629;&#3591;%20Pier%20Box%20Girder%20Bridge%20Height%2020%20m%20max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ข้อมูลโครงการ"/>
      <sheetName val="DATA1"/>
      <sheetName val="DATA2"/>
      <sheetName val="DATA3"/>
      <sheetName val="DATA4"/>
      <sheetName val="DATA5"/>
      <sheetName val="DATA6"/>
      <sheetName val="DATAbox1"/>
      <sheetName val="DATAbox2"/>
      <sheetName val="DATABRD1"/>
      <sheetName val="เสาเข็มBRD1"/>
      <sheetName val="ตอม่อBRD1"/>
      <sheetName val="พื้นBRD1"/>
      <sheetName val="ราวริมBRD1"/>
      <sheetName val="ราวกลางBRD1"/>
      <sheetName val="ราวBRD1"/>
      <sheetName val="APBRD1"/>
      <sheetName val="CSPBRD1"/>
      <sheetName val="ปริมาณbox1"/>
      <sheetName val="ปริมาณbox2"/>
      <sheetName val="ข้อมูลน้ำมัน"/>
      <sheetName val="กำแพงปากท่อ"/>
      <sheetName val="ตารางแหล่งวัสดุ"/>
      <sheetName val="การเชื่อมโยงค่าระยะทาง"/>
      <sheetName val="ปก"/>
      <sheetName val="ปร.5"/>
      <sheetName val="ปร.4"/>
      <sheetName val="ค่างานต้นทุน"/>
      <sheetName val="ใบสนอราคา"/>
      <sheetName val="บันทึกต่อรอง"/>
      <sheetName val="ตารางการแบ่งงวดงาน"/>
      <sheetName val="สรุปการแบ่งงวด"/>
      <sheetName val="รายละเอียดงวดงาน"/>
      <sheetName val="รายละเยดงวดในประกาศ"/>
      <sheetName val="สรุปค่าขนส่ง"/>
      <sheetName val="ข้อมูลpop_up"/>
      <sheetName val="ขน10_12.50"/>
      <sheetName val="ขน10พ่วง_12.50"/>
      <sheetName val="ขน10_13.50"/>
      <sheetName val="ขน10พ่วง_13.50"/>
      <sheetName val="ขน10_14.50"/>
      <sheetName val="ขน10พ่วง_14.50"/>
      <sheetName val="ขน10_15.50"/>
      <sheetName val="ขน10พ่วง_15.50"/>
      <sheetName val="ขน10"/>
      <sheetName val="ขน10พ่วง"/>
      <sheetName val="ค่าเสื่อมราคา"/>
      <sheetName val="Factor_Fงานทาง"/>
      <sheetName val="Factor_Fงาน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ข้อมูลโครงการ"/>
      <sheetName val="DATA1"/>
      <sheetName val="DATA2"/>
      <sheetName val="DATA3"/>
      <sheetName val="DATA4"/>
      <sheetName val="DATA5"/>
      <sheetName val="DATA6"/>
      <sheetName val="DATAbox1"/>
      <sheetName val="DATAbox2"/>
      <sheetName val="DATABRD1"/>
      <sheetName val="เสาเข็มBRD1"/>
      <sheetName val="ตอม่อBRD1"/>
      <sheetName val="พื้นBRD1"/>
      <sheetName val="ราวริมBRD1"/>
      <sheetName val="ราวกลางBRD1"/>
      <sheetName val="ราวBRD1"/>
      <sheetName val="APBRD1"/>
      <sheetName val="CSPBRD1"/>
      <sheetName val="ปริมาณbox1"/>
      <sheetName val="ปริมาณbox2"/>
      <sheetName val="ข้อมูลน้ำมัน"/>
      <sheetName val="กำแพงปากท่อ"/>
      <sheetName val="ตารางแหล่งวัสดุ"/>
      <sheetName val="การเชื่อมโยงค่าระยะทาง"/>
      <sheetName val="ปก"/>
      <sheetName val="ปร.5"/>
      <sheetName val="ปร.4"/>
      <sheetName val="ค่างานต้นทุน"/>
      <sheetName val="ใบสนอราคา"/>
      <sheetName val="บันทึกต่อรอง"/>
      <sheetName val="ตารางการแบ่งงวดงาน"/>
      <sheetName val="สรุปการแบ่งงวด"/>
      <sheetName val="รายละเอียดงวดงาน"/>
      <sheetName val="รายละเยดงวดในประกาศ"/>
      <sheetName val="สรุปค่าขนส่ง"/>
      <sheetName val="ข้อมูลpop_up"/>
      <sheetName val="ขน10_12.50"/>
      <sheetName val="ขน10พ่วง_12.50"/>
      <sheetName val="ขน10_13.50"/>
      <sheetName val="ขน10พ่วง_13.50"/>
      <sheetName val="ขน10_14.50"/>
      <sheetName val="ขน10พ่วง_14.50"/>
      <sheetName val="ขน10_15.50"/>
      <sheetName val="ขน10พ่วง_15.50"/>
      <sheetName val="ขน10"/>
      <sheetName val="ขน10พ่วง"/>
      <sheetName val="ค่าเสื่อมราคา"/>
      <sheetName val="Factor_Fงานทาง"/>
      <sheetName val="Factor_Fงาน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ลักเกณฑ์(2หน้า)"/>
      <sheetName val="ต้นทุน(10หน้า)"/>
      <sheetName val="BOQ.(10 หน้า)"/>
      <sheetName val="ค่า F"/>
      <sheetName val="1ระยะขนส่ง"/>
      <sheetName val="2ข้อมูลเบื้องต้น"/>
      <sheetName val="3ข้อมูลวัสดุ-ค่าดำเนิน"/>
      <sheetName val="4ข้อมูลงานCon"/>
      <sheetName val="5ข้อมูลงานไม้แบบ"/>
      <sheetName val="6Remove+Clear"/>
      <sheetName val="7Cut+Soft.R+Hart.R+Uns"/>
      <sheetName val="8Unsui+Soft"/>
      <sheetName val="9EMB."/>
      <sheetName val="10Fil.Islandl+Side"/>
      <sheetName val="11P.B.Fill"/>
      <sheetName val="12Selec+Subbase"/>
      <sheetName val="13Base+Recyc+Scari"/>
      <sheetName val="14Prime+Tack"/>
      <sheetName val="15ASP.Lev."/>
      <sheetName val="16Asphaltic"/>
      <sheetName val="17สะพาน"/>
      <sheetName val="(ไม่เอา)ทางเบี่ยง"/>
      <sheetName val="18สะพาน.ราคารวม"/>
      <sheetName val="19คานอัดแรง"/>
      <sheetName val="20สะพานต่อ"/>
      <sheetName val="21สะพานต่อราคารวม"/>
      <sheetName val="22B.Appro"/>
      <sheetName val="23,24R.C.BOX (2ตัว)"/>
      <sheetName val="25-27RC. PIPE(3หน้า)"/>
      <sheetName val="28,29Slope.Pro+Shot(2หน้า)"/>
      <sheetName val="30Per.Pipe+R.Fill"/>
      <sheetName val="31,32Catch.Baแบบพิเศษ"/>
      <sheetName val="33R.C.Ditch"/>
      <sheetName val="34D.Lining"/>
      <sheetName val="35Retain"/>
      <sheetName val="36Crub"/>
      <sheetName val="37ทางเท้า"/>
      <sheetName val="38SODDING"/>
      <sheetName val="39,40Barr.(2หน้า)"/>
      <sheetName val="41G.POST"/>
      <sheetName val="42หลักกิโล"/>
      <sheetName val="43แผ่นป้าย+เสา"/>
      <sheetName val="44เสาไฟกิ่งคู่"/>
      <sheetName val="45ไฟนีออน"/>
      <sheetName val="46,47ย้ายเสาไฟ(2หน้า)"/>
      <sheetName val="48ไฟ เขียว-แดง"/>
      <sheetName val="49สีตีเส้น+R.Stu+C.Mak"/>
      <sheetName val="50C.mark+Barricade"/>
      <sheetName val="51BUS STOP"/>
      <sheetName val="52ป้ายชั่วคราว+ด่า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มนู"/>
      <sheetName val="ข้อมูลโครงสร้างทาง"/>
      <sheetName val="ข้อมูลโครงการ"/>
      <sheetName val="ข้อมูลประกอบการประมาณราคา"/>
      <sheetName val="รายการประมาณราคาต่อหน่วย"/>
      <sheetName val="ขนาด,ปริมาณถนน"/>
      <sheetName val="ท่อระบายน้ำ"/>
      <sheetName val="ดาดคอนกรีตปากท่อ"/>
      <sheetName val="ป้าย บ-ต"/>
      <sheetName val="ปร.4"/>
      <sheetName val="ปร.5ทช"/>
      <sheetName val="ใบเสนอราคา"/>
      <sheetName val="ปกอบต"/>
      <sheetName val="เลือกชนิดวัสดุมวลรวม"/>
      <sheetName val="เลือกวิธีหาราคาต้นทุน CS"/>
      <sheetName val="ตัวแปรค่าดำเนินการปูลาดAC"/>
      <sheetName val="ปร.4 สะพาน"/>
      <sheetName val="ปร.4 box"/>
      <sheetName val="ตัวแปรสภาพผิวทาง"/>
      <sheetName val="ค่าขนส่ง"/>
      <sheetName val="ค่าขนส่งปูนเมนต์"/>
      <sheetName val="ค่าขนส่งทราย"/>
      <sheetName val="ค่าขนส่งหิน"/>
      <sheetName val="ค่าขนส่งกรวดโม่"/>
      <sheetName val="ค่าขนส่งยาง"/>
      <sheetName val="ค่าขนส่งหินผสมAC"/>
      <sheetName val="ค่าขนส่งHM"/>
      <sheetName val="ค่าขนส่งเครืองจักร 80"/>
      <sheetName val="ค่าขนส่งacในสายทาง"/>
      <sheetName val="ค่าขนส่งเหล็ก"/>
      <sheetName val="ค่าขนส่งเหล็กรูปพรรณ"/>
      <sheetName val="ค่าขนส่งไม้แบบ"/>
      <sheetName val="ค่าขนส่งดินถม"/>
      <sheetName val="ค่าขนส่งลูกรังและวัสดุคัดเลือก"/>
      <sheetName val="ค่าขนส่งดินทิ้ง"/>
      <sheetName val="ค่าขนส่งไม้โครงสร้าง"/>
      <sheetName val="ค่าขนส่งท่อลอดกลม คสล."/>
      <sheetName val="กรอกข้อมูลประเมินราคาชุดที่2"/>
      <sheetName val="ประเภทงาน"/>
      <sheetName val="ถางป่าขุดตอขนาดเบา"/>
      <sheetName val="ถางป่าขุดตอขนาดกลาง"/>
      <sheetName val="ถางป่าขุดตอขนาดหนัก"/>
      <sheetName val="ดินคันทางขุดขน"/>
      <sheetName val="ดินคันทางบดทับ"/>
      <sheetName val="ดินขุดตัด"/>
      <sheetName val="ดินตัก"/>
      <sheetName val="หินผุขัดตัด"/>
      <sheetName val="หินผุดันตัก"/>
      <sheetName val="หินแข็งเจาะระเบิด"/>
      <sheetName val="หินแข็งดันตัก"/>
      <sheetName val="รองพื้นทางขุดขน"/>
      <sheetName val="รองพื้นทางผสมกับวัสดุอื่น"/>
      <sheetName val="รองพื้นทางบดทับ"/>
      <sheetName val="ไหล่ทางลูกรังผสมกับวัสดุอื่น"/>
      <sheetName val="ไหล่ทางลูกรังบดทับ"/>
      <sheetName val="พื้นทางผสมกับวัสดุอื่น"/>
      <sheetName val="พื้นทางบดทับ"/>
      <sheetName val="ตัดแต่งขั้นบันได"/>
      <sheetName val="ขุดรื้อลูกรัง10"/>
      <sheetName val="ขุดรื้อหินคลุก10"/>
      <sheetName val="ขุดรื้อผิวAC5"/>
      <sheetName val="ลาดยางPrimecoat"/>
      <sheetName val="ลาดยางTackcoat"/>
      <sheetName val="ชั้นเดียว(0.5)"/>
      <sheetName val="ชั้นเดียว(0.75)"/>
      <sheetName val="สองชั้น(0.75-0.375)"/>
      <sheetName val="สองชั้น(1-0.5)"/>
      <sheetName val="ชั้นเดียวเคลือบ(0.5)"/>
      <sheetName val="ชั้นเดียวเคลือบ(0.75)"/>
      <sheetName val="สองชั้นเคลือบ(0.75-0.375)"/>
      <sheetName val="สองชั้นเคลือบ(1-0.5)"/>
      <sheetName val="ค่าผสมAC"/>
      <sheetName val="ค่าปูผิวACบนPC"/>
      <sheetName val="ค่าปูผิวACบนTC"/>
      <sheetName val="ค่าผสมconc"/>
      <sheetName val="ค่าขนส่งconc"/>
      <sheetName val="ค่าแบบข้าง2ข้าง"/>
      <sheetName val="ค่าปูผิวconc"/>
      <sheetName val="ค่าตัดรอยต่อและหยอดยาง"/>
      <sheetName val="ค่าหยอดยางรอยต่อ"/>
      <sheetName val="ค่าบ่มผิวconc"/>
      <sheetName val="ค่าผสมวัสดุลูกรัง"/>
      <sheetName val="ค่าบ่มวัสดุลูกรัง"/>
      <sheetName val="ค่าผสมวัสดุหินคลุก"/>
      <sheetName val="ค่าบ่มวัสดุหินคลุก"/>
      <sheetName val="ค่าpipr15"/>
      <sheetName val="ค่าpipr20"/>
      <sheetName val="ค่าpipr25"/>
      <sheetName val="Slurry"/>
      <sheetName val="fogspray"/>
      <sheetName val="Sheet6"/>
      <sheetName val="ค่าดำเนินการและค่าเสื่อม"/>
      <sheetName val="สรุปค่าดำเนินการและค่าเสื่อม"/>
      <sheetName val="ปร.4สะพานคสล."/>
      <sheetName val="ปร.5สะพานคสล."/>
      <sheetName val="บัญชีแสดงปริมาณวัสดุชุดที่ 1"/>
      <sheetName val="บัญชีแสดงปริมาณวัสดุชุดที่ 2"/>
      <sheetName val="บัญชีแสดงปริมาณวัสดุชุดที่ 2.2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บันทึกประเมิน"/>
      <sheetName val="กรอกข้อมูลประเมินราคาชุดที1"/>
      <sheetName val="การแบ่งงวดงานCS"/>
      <sheetName val="รายละเอียดงวดงานที่แนบตามประกาศ"/>
      <sheetName val="รายละเอียดงวดงานใช้แนบสัญญาจ้าง"/>
      <sheetName val="SLOPE PROTECT"/>
      <sheetName val="ตารางถอดแบบสะพาน"/>
      <sheetName val="ตารางถอดแบบbox"/>
      <sheetName val="ตารางถอดแบบกำแพงปากท่อ"/>
      <sheetName val="สรุปถอดแบบสะพาน"/>
      <sheetName val="FACTORFงานทาง"/>
      <sheetName val="FACTORFชุก1งานทาง"/>
      <sheetName val="FACTORFชุก2งานทาง"/>
      <sheetName val="สรุปFACTORFงานทาง"/>
      <sheetName val="FACTORFงานสะพาน"/>
      <sheetName val="DATA1_2"/>
      <sheetName val="DATA1_3"/>
      <sheetName val="DATA1_4"/>
      <sheetName val="DATA1_5"/>
      <sheetName val="DATA1_6"/>
      <sheetName val="DATA1_7"/>
      <sheetName val="DATA1_8"/>
      <sheetName val="DATA2"/>
      <sheetName val="DATA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มนู"/>
      <sheetName val="ข้อมูลโครงสร้างทาง"/>
      <sheetName val="ข้อมูลโครงการ"/>
      <sheetName val="ข้อมูลประกอบการประมาณราคา"/>
      <sheetName val="รายการประมาณราคาต่อหน่วย"/>
      <sheetName val="ขนาด,ปริมาณถนน"/>
      <sheetName val="ท่อระบายน้ำ"/>
      <sheetName val="ดาดคอนกรีตปากท่อ"/>
      <sheetName val="ป้าย บ-ต"/>
      <sheetName val="ปร.4"/>
      <sheetName val="ปร.5ทช"/>
      <sheetName val="ใบเสนอราคา"/>
      <sheetName val="ปกอบต"/>
      <sheetName val="เลือกชนิดวัสดุมวลรวม"/>
      <sheetName val="เลือกวิธีหาราคาต้นทุน CS"/>
      <sheetName val="ตัวแปรค่าดำเนินการปูลาดAC"/>
      <sheetName val="ปร.4 สะพาน"/>
      <sheetName val="ปร.4 box"/>
      <sheetName val="ตัวแปรสภาพผิวทาง"/>
      <sheetName val="ค่าขนส่ง"/>
      <sheetName val="ค่าขนส่งปูนเมนต์"/>
      <sheetName val="ค่าขนส่งทราย"/>
      <sheetName val="ค่าขนส่งหิน"/>
      <sheetName val="ค่าขนส่งกรวดโม่"/>
      <sheetName val="ค่าขนส่งยาง"/>
      <sheetName val="ค่าขนส่งหินผสมAC"/>
      <sheetName val="ค่าขนส่งHM"/>
      <sheetName val="ค่าขนส่งเครืองจักร 80"/>
      <sheetName val="ค่าขนส่งacในสายทาง"/>
      <sheetName val="ค่าขนส่งเหล็ก"/>
      <sheetName val="ค่าขนส่งเหล็กรูปพรรณ"/>
      <sheetName val="ค่าขนส่งไม้แบบ"/>
      <sheetName val="ค่าขนส่งดินถม"/>
      <sheetName val="ค่าขนส่งลูกรังและวัสดุคัดเลือก"/>
      <sheetName val="ค่าขนส่งดินทิ้ง"/>
      <sheetName val="ค่าขนส่งไม้โครงสร้าง"/>
      <sheetName val="ค่าขนส่งท่อลอดกลม คสล."/>
      <sheetName val="กรอกข้อมูลประเมินราคาชุดที่2"/>
      <sheetName val="ประเภทงาน"/>
      <sheetName val="ถางป่าขุดตอขนาดเบา"/>
      <sheetName val="ถางป่าขุดตอขนาดกลาง"/>
      <sheetName val="ถางป่าขุดตอขนาดหนัก"/>
      <sheetName val="ดินคันทางขุดขน"/>
      <sheetName val="ดินคันทางบดทับ"/>
      <sheetName val="ดินขุดตัด"/>
      <sheetName val="ดินตัก"/>
      <sheetName val="หินผุขัดตัด"/>
      <sheetName val="หินผุดันตัก"/>
      <sheetName val="หินแข็งเจาะระเบิด"/>
      <sheetName val="หินแข็งดันตัก"/>
      <sheetName val="รองพื้นทางขุดขน"/>
      <sheetName val="รองพื้นทางผสมกับวัสดุอื่น"/>
      <sheetName val="รองพื้นทางบดทับ"/>
      <sheetName val="ไหล่ทางลูกรังผสมกับวัสดุอื่น"/>
      <sheetName val="ไหล่ทางลูกรังบดทับ"/>
      <sheetName val="พื้นทางผสมกับวัสดุอื่น"/>
      <sheetName val="พื้นทางบดทับ"/>
      <sheetName val="ตัดแต่งขั้นบันได"/>
      <sheetName val="ขุดรื้อลูกรัง10"/>
      <sheetName val="ขุดรื้อหินคลุก10"/>
      <sheetName val="ขุดรื้อผิวAC5"/>
      <sheetName val="ลาดยางPrimecoat"/>
      <sheetName val="ลาดยางTackcoat"/>
      <sheetName val="ชั้นเดียว(0.5)"/>
      <sheetName val="ชั้นเดียว(0.75)"/>
      <sheetName val="สองชั้น(0.75-0.375)"/>
      <sheetName val="สองชั้น(1-0.5)"/>
      <sheetName val="ชั้นเดียวเคลือบ(0.5)"/>
      <sheetName val="ชั้นเดียวเคลือบ(0.75)"/>
      <sheetName val="สองชั้นเคลือบ(0.75-0.375)"/>
      <sheetName val="สองชั้นเคลือบ(1-0.5)"/>
      <sheetName val="ค่าผสมAC"/>
      <sheetName val="ค่าปูผิวACบนPC"/>
      <sheetName val="ค่าปูผิวACบนTC"/>
      <sheetName val="ค่าผสมconc"/>
      <sheetName val="ค่าขนส่งconc"/>
      <sheetName val="ค่าแบบข้าง2ข้าง"/>
      <sheetName val="ค่าปูผิวconc"/>
      <sheetName val="ค่าตัดรอยต่อและหยอดยาง"/>
      <sheetName val="ค่าหยอดยางรอยต่อ"/>
      <sheetName val="ค่าบ่มผิวconc"/>
      <sheetName val="ค่าผสมวัสดุลูกรัง"/>
      <sheetName val="ค่าบ่มวัสดุลูกรัง"/>
      <sheetName val="ค่าผสมวัสดุหินคลุก"/>
      <sheetName val="ค่าบ่มวัสดุหินคลุก"/>
      <sheetName val="ค่าpipr15"/>
      <sheetName val="ค่าpipr20"/>
      <sheetName val="ค่าpipr25"/>
      <sheetName val="Slurry"/>
      <sheetName val="fogspray"/>
      <sheetName val="Sheet6"/>
      <sheetName val="ค่าดำเนินการและค่าเสื่อม"/>
      <sheetName val="สรุปค่าดำเนินการและค่าเสื่อม"/>
      <sheetName val="ปร.4สะพานคสล."/>
      <sheetName val="ปร.5สะพานคสล."/>
      <sheetName val="บัญชีแสดงปริมาณวัสดุชุดที่ 1"/>
      <sheetName val="บัญชีแสดงปริมาณวัสดุชุดที่ 2"/>
      <sheetName val="บัญชีแสดงปริมาณวัสดุชุดที่ 2.2"/>
      <sheetName val="สรุปBOX"/>
      <sheetName val="สรุปตารางกำแพงbox"/>
      <sheetName val="สรุปตารางถอดแบบbox"/>
      <sheetName val="ตารางกำแพงปากท่อลอดเหลี่ยม"/>
      <sheetName val="บันทึกประเมิน"/>
      <sheetName val="กรอกข้อมูลประเมินราคาชุดที1"/>
      <sheetName val="การแบ่งงวดงานCS"/>
      <sheetName val="รายละเอียดงวดงานที่แนบตามประกาศ"/>
      <sheetName val="รายละเอียดงวดงานใช้แนบสัญญาจ้าง"/>
      <sheetName val="SLOPE PROTECT"/>
      <sheetName val="ตารางถอดแบบสะพาน"/>
      <sheetName val="ตารางถอดแบบbox"/>
      <sheetName val="ตารางถอดแบบกำแพงปากท่อ"/>
      <sheetName val="สรุปถอดแบบสะพาน"/>
      <sheetName val="FACTORFงานทาง"/>
      <sheetName val="FACTORFชุก1งานทาง"/>
      <sheetName val="FACTORFชุก2งานทาง"/>
      <sheetName val="สรุปFACTORFงานทาง"/>
      <sheetName val="FACTORFงานสะพาน"/>
      <sheetName val="DATA1_2"/>
      <sheetName val="DATA1_3"/>
      <sheetName val="DATA1_4"/>
      <sheetName val="DATA1_5"/>
      <sheetName val="DATA1_6"/>
      <sheetName val="DATA1_7"/>
      <sheetName val="DATA1_8"/>
      <sheetName val="DATA2"/>
      <sheetName val="DATA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Worksheet"/>
      <sheetName val="dat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theme/theme1.xml><?xml version="1.0" encoding="utf-8"?>
<a:theme xmlns:a="http://schemas.openxmlformats.org/drawingml/2006/main" name="ชุดรูปแบบ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hyperlink" Target="http://www.facebook.com/yotathai.net" TargetMode="External"/><Relationship Id="rId1" Type="http://schemas.openxmlformats.org/officeDocument/2006/relationships/hyperlink" Target="http://www.yotathai.net/" TargetMode="Externa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showZeros="0" showOutlineSymbols="0" topLeftCell="B3610" zoomScaleSheetLayoutView="6" workbookViewId="0"/>
  </sheetViews>
  <sheetFormatPr defaultColWidth="9" defaultRowHeight="23.25"/>
  <sheetData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SheetLayoutView="4" workbookViewId="0"/>
  </sheetViews>
  <sheetFormatPr defaultColWidth="9" defaultRowHeight="23.25"/>
  <sheetData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owColHeaders="0" showZeros="0" showOutlineSymbols="0" topLeftCell="B3657" zoomScaleSheetLayoutView="4" workbookViewId="0"/>
  </sheetViews>
  <sheetFormatPr defaultColWidth="9" defaultRowHeight="23.25"/>
  <sheetData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N40"/>
  <sheetViews>
    <sheetView showGridLines="0" zoomScale="60" zoomScaleSheetLayoutView="100" workbookViewId="0"/>
  </sheetViews>
  <sheetFormatPr defaultRowHeight="22.5"/>
  <cols>
    <col min="1" max="1" width="15.42578125" style="737" customWidth="1"/>
    <col min="2" max="2" width="11.42578125" style="737" customWidth="1"/>
    <col min="3" max="3" width="20.42578125" style="737" customWidth="1"/>
    <col min="4" max="4" width="5.28515625" style="737" customWidth="1"/>
    <col min="5" max="5" width="6.5703125" style="737" customWidth="1"/>
    <col min="6" max="6" width="4.7109375" style="737" customWidth="1"/>
    <col min="7" max="7" width="13.42578125" style="737" customWidth="1"/>
    <col min="8" max="8" width="15.5703125" style="737" customWidth="1"/>
    <col min="9" max="9" width="9.140625" style="737"/>
    <col min="10" max="10" width="11.28515625" style="737" customWidth="1"/>
    <col min="11" max="11" width="6.140625" style="737" customWidth="1"/>
    <col min="12" max="12" width="12.5703125" style="737" customWidth="1"/>
    <col min="13" max="13" width="13.85546875" style="737" customWidth="1"/>
    <col min="14" max="16384" width="9.140625" style="737"/>
  </cols>
  <sheetData>
    <row r="1" spans="2:14" s="736" customFormat="1" ht="63.75" customHeight="1">
      <c r="B1" s="761" t="s">
        <v>27</v>
      </c>
      <c r="C1" s="762"/>
      <c r="D1" s="762"/>
      <c r="E1" s="762"/>
      <c r="F1" s="762"/>
      <c r="G1" s="762"/>
      <c r="H1" s="762"/>
      <c r="I1" s="762"/>
      <c r="J1" s="762"/>
      <c r="K1" s="762"/>
      <c r="L1" s="762"/>
      <c r="M1" s="762"/>
      <c r="N1" s="762"/>
    </row>
    <row r="2" spans="2:14" ht="33.75" customHeight="1">
      <c r="B2" s="738" t="e">
        <f>#REF!</f>
        <v>#REF!</v>
      </c>
      <c r="C2" s="737" t="e">
        <f>#REF!</f>
        <v>#REF!</v>
      </c>
      <c r="G2" s="739" t="e">
        <f>#REF!</f>
        <v>#REF!</v>
      </c>
      <c r="H2" s="740" t="e">
        <f>#REF!</f>
        <v>#REF!</v>
      </c>
      <c r="I2" s="744" t="e">
        <f>IF(H2="  "," "," - ")</f>
        <v>#REF!</v>
      </c>
      <c r="J2" s="745" t="e">
        <f>#REF!</f>
        <v>#REF!</v>
      </c>
      <c r="K2" s="746" t="e">
        <f>#REF!</f>
        <v>#REF!</v>
      </c>
      <c r="L2" s="739" t="e">
        <f>#REF!</f>
        <v>#REF!</v>
      </c>
      <c r="M2" s="747" t="e">
        <f>#REF!</f>
        <v>#REF!</v>
      </c>
      <c r="N2" s="737" t="e">
        <f>#REF!</f>
        <v>#REF!</v>
      </c>
    </row>
    <row r="3" spans="2:14">
      <c r="B3" s="738" t="e">
        <f>#REF!</f>
        <v>#REF!</v>
      </c>
      <c r="C3" s="737" t="e">
        <f>#REF!</f>
        <v>#REF!</v>
      </c>
      <c r="G3" s="739" t="e">
        <f>#REF!</f>
        <v>#REF!</v>
      </c>
      <c r="H3" s="740" t="e">
        <f>#REF!</f>
        <v>#REF!</v>
      </c>
      <c r="I3" s="744" t="e">
        <f>IF(H3="  "," "," - ")</f>
        <v>#REF!</v>
      </c>
      <c r="J3" s="745" t="e">
        <f>IF(#REF!=0," ",#REF!)</f>
        <v>#REF!</v>
      </c>
      <c r="K3" s="746" t="e">
        <f>#REF!</f>
        <v>#REF!</v>
      </c>
      <c r="L3" s="739" t="e">
        <f>#REF!</f>
        <v>#REF!</v>
      </c>
      <c r="M3" s="747" t="e">
        <f>#REF!</f>
        <v>#REF!</v>
      </c>
      <c r="N3" s="737" t="e">
        <f>#REF!</f>
        <v>#REF!</v>
      </c>
    </row>
    <row r="4" spans="2:14">
      <c r="B4" s="738" t="e">
        <f>#REF!</f>
        <v>#REF!</v>
      </c>
      <c r="C4" s="737" t="e">
        <f>#REF!</f>
        <v>#REF!</v>
      </c>
      <c r="H4" s="741" t="e">
        <f>#REF!</f>
        <v>#REF!</v>
      </c>
      <c r="I4" s="739" t="e">
        <f>#REF!</f>
        <v>#REF!</v>
      </c>
      <c r="J4" s="742"/>
    </row>
    <row r="5" spans="2:14">
      <c r="B5" s="738" t="e">
        <f>#REF!</f>
        <v>#REF!</v>
      </c>
      <c r="C5" s="737" t="e">
        <f>#REF!</f>
        <v>#REF!</v>
      </c>
      <c r="H5" s="741" t="e">
        <f>IF(C5=" ",0,#REF!)</f>
        <v>#REF!</v>
      </c>
      <c r="I5" s="739" t="e">
        <f>#REF!</f>
        <v>#REF!</v>
      </c>
    </row>
    <row r="6" spans="2:14">
      <c r="C6" s="737" t="e">
        <f>#REF!</f>
        <v>#REF!</v>
      </c>
      <c r="H6" s="741" t="e">
        <f>#REF!</f>
        <v>#REF!</v>
      </c>
      <c r="I6" s="739" t="e">
        <f>#REF!</f>
        <v>#REF!</v>
      </c>
    </row>
    <row r="7" spans="2:14">
      <c r="C7" s="737" t="e">
        <f>#REF!</f>
        <v>#REF!</v>
      </c>
      <c r="H7" s="741" t="e">
        <f>#REF!</f>
        <v>#REF!</v>
      </c>
      <c r="I7" s="739" t="e">
        <f>#REF!</f>
        <v>#REF!</v>
      </c>
    </row>
    <row r="8" spans="2:14">
      <c r="C8" s="737" t="e">
        <f>#REF!</f>
        <v>#REF!</v>
      </c>
      <c r="E8" s="737" t="e">
        <f>#REF!</f>
        <v>#REF!</v>
      </c>
      <c r="H8" s="741" t="e">
        <f>#REF!</f>
        <v>#REF!</v>
      </c>
      <c r="I8" s="739" t="e">
        <f>#REF!</f>
        <v>#REF!</v>
      </c>
    </row>
    <row r="9" spans="2:14">
      <c r="C9" s="737" t="e">
        <f>#REF!</f>
        <v>#REF!</v>
      </c>
      <c r="H9" s="741" t="e">
        <f>#REF!</f>
        <v>#REF!</v>
      </c>
      <c r="I9" s="739" t="e">
        <f>#REF!</f>
        <v>#REF!</v>
      </c>
    </row>
    <row r="10" spans="2:14">
      <c r="C10" s="737" t="e">
        <f>#REF!</f>
        <v>#REF!</v>
      </c>
      <c r="H10" s="741" t="e">
        <f>#REF!</f>
        <v>#REF!</v>
      </c>
      <c r="I10" s="739" t="e">
        <f>#REF!</f>
        <v>#REF!</v>
      </c>
    </row>
    <row r="11" spans="2:14">
      <c r="C11" s="737" t="e">
        <f>#REF!</f>
        <v>#REF!</v>
      </c>
      <c r="H11" s="741" t="e">
        <f>#REF!</f>
        <v>#REF!</v>
      </c>
      <c r="I11" s="739" t="e">
        <f>#REF!</f>
        <v>#REF!</v>
      </c>
    </row>
    <row r="12" spans="2:14">
      <c r="C12" s="737" t="e">
        <f>#REF!</f>
        <v>#REF!</v>
      </c>
      <c r="H12" s="741" t="e">
        <f>#REF!</f>
        <v>#REF!</v>
      </c>
      <c r="I12" s="739" t="e">
        <f>#REF!</f>
        <v>#REF!</v>
      </c>
    </row>
    <row r="13" spans="2:14">
      <c r="C13" s="742" t="e">
        <f>#REF!</f>
        <v>#REF!</v>
      </c>
      <c r="H13" s="741" t="e">
        <f>IF(#REF!=5,#REF!,#REF!)</f>
        <v>#REF!</v>
      </c>
      <c r="I13" s="737" t="e">
        <f>#REF!</f>
        <v>#REF!</v>
      </c>
    </row>
    <row r="14" spans="2:14">
      <c r="C14" s="742" t="e">
        <f>#REF!</f>
        <v>#REF!</v>
      </c>
      <c r="H14" s="741" t="e">
        <f>#REF!</f>
        <v>#REF!</v>
      </c>
      <c r="I14" s="737" t="e">
        <f>#REF!</f>
        <v>#REF!</v>
      </c>
    </row>
    <row r="15" spans="2:14">
      <c r="C15" s="742" t="e">
        <f>#REF!</f>
        <v>#REF!</v>
      </c>
      <c r="H15" s="741" t="e">
        <f>#REF!</f>
        <v>#REF!</v>
      </c>
      <c r="I15" s="737" t="e">
        <f>#REF!</f>
        <v>#REF!</v>
      </c>
    </row>
    <row r="16" spans="2:14">
      <c r="C16" s="742" t="e">
        <f>#REF!</f>
        <v>#REF!</v>
      </c>
      <c r="H16" s="741" t="e">
        <f>#REF!</f>
        <v>#REF!</v>
      </c>
      <c r="I16" s="737" t="e">
        <f>#REF!</f>
        <v>#REF!</v>
      </c>
    </row>
    <row r="17" spans="3:9">
      <c r="C17" s="742" t="e">
        <f>#REF!</f>
        <v>#REF!</v>
      </c>
      <c r="H17" s="741" t="e">
        <f>#REF!</f>
        <v>#REF!</v>
      </c>
      <c r="I17" s="737" t="e">
        <f>#REF!</f>
        <v>#REF!</v>
      </c>
    </row>
    <row r="18" spans="3:9">
      <c r="C18" s="742" t="e">
        <f>#REF!</f>
        <v>#REF!</v>
      </c>
      <c r="H18" s="741" t="e">
        <f>#REF!</f>
        <v>#REF!</v>
      </c>
      <c r="I18" s="737" t="e">
        <f>#REF!</f>
        <v>#REF!</v>
      </c>
    </row>
    <row r="19" spans="3:9">
      <c r="C19" s="742" t="e">
        <f>#REF!</f>
        <v>#REF!</v>
      </c>
      <c r="H19" s="741" t="e">
        <f>#REF!</f>
        <v>#REF!</v>
      </c>
      <c r="I19" s="737" t="e">
        <f>#REF!</f>
        <v>#REF!</v>
      </c>
    </row>
    <row r="20" spans="3:9">
      <c r="C20" s="737" t="e">
        <f>#REF!</f>
        <v>#REF!</v>
      </c>
      <c r="H20" s="741" t="e">
        <f>#REF!</f>
        <v>#REF!</v>
      </c>
      <c r="I20" s="739" t="e">
        <f>#REF!</f>
        <v>#REF!</v>
      </c>
    </row>
    <row r="21" spans="3:9">
      <c r="C21" s="737" t="e">
        <f>#REF!</f>
        <v>#REF!</v>
      </c>
      <c r="H21" s="741" t="e">
        <f>#REF!</f>
        <v>#REF!</v>
      </c>
      <c r="I21" s="739" t="e">
        <f>#REF!</f>
        <v>#REF!</v>
      </c>
    </row>
    <row r="22" spans="3:9">
      <c r="C22" s="737" t="e">
        <f>#REF!</f>
        <v>#REF!</v>
      </c>
      <c r="H22" s="741" t="e">
        <f>#REF!</f>
        <v>#REF!</v>
      </c>
      <c r="I22" s="739" t="e">
        <f>#REF!</f>
        <v>#REF!</v>
      </c>
    </row>
    <row r="23" spans="3:9">
      <c r="C23" s="737" t="e">
        <f>#REF!</f>
        <v>#REF!</v>
      </c>
      <c r="H23" s="741" t="e">
        <f>#REF!</f>
        <v>#REF!</v>
      </c>
      <c r="I23" s="739" t="e">
        <f>#REF!</f>
        <v>#REF!</v>
      </c>
    </row>
    <row r="24" spans="3:9">
      <c r="C24" s="737" t="e">
        <f>#REF!</f>
        <v>#REF!</v>
      </c>
      <c r="H24" s="741" t="e">
        <f>#REF!</f>
        <v>#REF!</v>
      </c>
      <c r="I24" s="739" t="e">
        <f>#REF!</f>
        <v>#REF!</v>
      </c>
    </row>
    <row r="25" spans="3:9">
      <c r="C25" s="737" t="e">
        <f>#REF!</f>
        <v>#REF!</v>
      </c>
      <c r="H25" s="741" t="e">
        <f>#REF!</f>
        <v>#REF!</v>
      </c>
      <c r="I25" s="739" t="e">
        <f>#REF!</f>
        <v>#REF!</v>
      </c>
    </row>
    <row r="26" spans="3:9">
      <c r="C26" s="737" t="e">
        <f>#REF!</f>
        <v>#REF!</v>
      </c>
      <c r="H26" s="741" t="e">
        <f>#REF!</f>
        <v>#REF!</v>
      </c>
      <c r="I26" s="739" t="e">
        <f>#REF!</f>
        <v>#REF!</v>
      </c>
    </row>
    <row r="27" spans="3:9">
      <c r="C27" s="737" t="e">
        <f>#REF!</f>
        <v>#REF!</v>
      </c>
      <c r="H27" s="741" t="e">
        <f>#REF!</f>
        <v>#REF!</v>
      </c>
      <c r="I27" s="739" t="e">
        <f>#REF!</f>
        <v>#REF!</v>
      </c>
    </row>
    <row r="28" spans="3:9">
      <c r="C28" s="737" t="e">
        <f>#REF!</f>
        <v>#REF!</v>
      </c>
      <c r="H28" s="741" t="e">
        <f>#REF!</f>
        <v>#REF!</v>
      </c>
      <c r="I28" s="739" t="e">
        <f>#REF!</f>
        <v>#REF!</v>
      </c>
    </row>
    <row r="29" spans="3:9">
      <c r="C29" s="737" t="e">
        <f>#REF!</f>
        <v>#REF!</v>
      </c>
      <c r="H29" s="741" t="e">
        <f>#REF!</f>
        <v>#REF!</v>
      </c>
      <c r="I29" s="739" t="e">
        <f>#REF!</f>
        <v>#REF!</v>
      </c>
    </row>
    <row r="30" spans="3:9">
      <c r="C30" s="737" t="e">
        <f>#REF!</f>
        <v>#REF!</v>
      </c>
      <c r="H30" s="741" t="e">
        <f>#REF!</f>
        <v>#REF!</v>
      </c>
      <c r="I30" s="739" t="e">
        <f>#REF!</f>
        <v>#REF!</v>
      </c>
    </row>
    <row r="31" spans="3:9">
      <c r="C31" s="737" t="e">
        <f>#REF!</f>
        <v>#REF!</v>
      </c>
      <c r="H31" s="741" t="e">
        <f>#REF!</f>
        <v>#REF!</v>
      </c>
      <c r="I31" s="739" t="e">
        <f>#REF!</f>
        <v>#REF!</v>
      </c>
    </row>
    <row r="32" spans="3:9">
      <c r="C32" s="737" t="e">
        <f>#REF!</f>
        <v>#REF!</v>
      </c>
      <c r="H32" s="741" t="e">
        <f>#REF!</f>
        <v>#REF!</v>
      </c>
      <c r="I32" s="739" t="e">
        <f>#REF!</f>
        <v>#REF!</v>
      </c>
    </row>
    <row r="33" spans="3:9">
      <c r="C33" s="737" t="e">
        <f>#REF!</f>
        <v>#REF!</v>
      </c>
      <c r="H33" s="741" t="e">
        <f>#REF!</f>
        <v>#REF!</v>
      </c>
      <c r="I33" s="739" t="e">
        <f>#REF!</f>
        <v>#REF!</v>
      </c>
    </row>
    <row r="34" spans="3:9">
      <c r="C34" s="737" t="e">
        <f>#REF!</f>
        <v>#REF!</v>
      </c>
      <c r="H34" s="741" t="e">
        <f>#REF!</f>
        <v>#REF!</v>
      </c>
      <c r="I34" s="739" t="e">
        <f>#REF!</f>
        <v>#REF!</v>
      </c>
    </row>
    <row r="35" spans="3:9">
      <c r="C35" s="737" t="e">
        <f>#REF!</f>
        <v>#REF!</v>
      </c>
      <c r="H35" s="741" t="e">
        <f>#REF!</f>
        <v>#REF!</v>
      </c>
      <c r="I35" s="739" t="e">
        <f>#REF!</f>
        <v>#REF!</v>
      </c>
    </row>
    <row r="36" spans="3:9">
      <c r="C36" s="737" t="e">
        <f>#REF!</f>
        <v>#REF!</v>
      </c>
      <c r="H36" s="741" t="e">
        <f>#REF!</f>
        <v>#REF!</v>
      </c>
      <c r="I36" s="737" t="e">
        <f>#REF!</f>
        <v>#REF!</v>
      </c>
    </row>
    <row r="37" spans="3:9">
      <c r="C37" s="737" t="e">
        <f>#REF!</f>
        <v>#REF!</v>
      </c>
      <c r="H37" s="741" t="e">
        <f>#REF!</f>
        <v>#REF!</v>
      </c>
      <c r="I37" s="737" t="e">
        <f>#REF!</f>
        <v>#REF!</v>
      </c>
    </row>
    <row r="38" spans="3:9">
      <c r="C38" s="737" t="e">
        <f>#REF!</f>
        <v>#REF!</v>
      </c>
      <c r="H38" s="741" t="e">
        <f>#REF!</f>
        <v>#REF!</v>
      </c>
      <c r="I38" s="737" t="e">
        <f>#REF!</f>
        <v>#REF!</v>
      </c>
    </row>
    <row r="39" spans="3:9">
      <c r="C39" s="737" t="e">
        <f>#REF!</f>
        <v>#REF!</v>
      </c>
      <c r="E39" s="743" t="e">
        <f>#REF!</f>
        <v>#REF!</v>
      </c>
      <c r="H39" s="741" t="e">
        <f>#REF!</f>
        <v>#REF!</v>
      </c>
      <c r="I39" s="737" t="e">
        <f>#REF!</f>
        <v>#REF!</v>
      </c>
    </row>
    <row r="40" spans="3:9">
      <c r="C40" s="737" t="s">
        <v>28</v>
      </c>
      <c r="H40" s="741" t="e">
        <f>#REF!</f>
        <v>#REF!</v>
      </c>
      <c r="I40" s="739" t="s">
        <v>29</v>
      </c>
    </row>
  </sheetData>
  <sheetProtection password="EC22" sheet="1" selectLockedCells="1" selectUnlockedCells="1"/>
  <mergeCells count="1">
    <mergeCell ref="B1:N1"/>
  </mergeCells>
  <pageMargins left="0.511811023622047" right="0.118110236220472" top="0.98425196850393715" bottom="0.35433070866141703" header="0.31496062992126" footer="0.31496062992126"/>
  <pageSetup paperSize="9" scale="77" orientation="portrait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4.9989318521683403E-2"/>
  </sheetPr>
  <dimension ref="A1:Z122"/>
  <sheetViews>
    <sheetView tabSelected="1" zoomScale="85" zoomScaleSheetLayoutView="100" workbookViewId="0">
      <selection activeCell="D5" sqref="D5:O5"/>
    </sheetView>
  </sheetViews>
  <sheetFormatPr defaultRowHeight="21" customHeight="1"/>
  <cols>
    <col min="1" max="1" width="4.140625" style="641" customWidth="1"/>
    <col min="2" max="2" width="6" style="642" customWidth="1"/>
    <col min="3" max="3" width="15.42578125" style="642" customWidth="1"/>
    <col min="4" max="4" width="16.85546875" style="643" customWidth="1"/>
    <col min="5" max="5" width="13.42578125" style="641" customWidth="1"/>
    <col min="6" max="6" width="17.85546875" style="641" customWidth="1"/>
    <col min="7" max="7" width="9.140625" style="642"/>
    <col min="8" max="8" width="9.85546875" style="644" customWidth="1"/>
    <col min="9" max="9" width="1.140625" style="644" customWidth="1"/>
    <col min="10" max="10" width="10" style="645" customWidth="1"/>
    <col min="11" max="11" width="2.5703125" style="645" customWidth="1"/>
    <col min="12" max="12" width="6.42578125" style="646" customWidth="1"/>
    <col min="13" max="13" width="8.28515625" style="641" customWidth="1"/>
    <col min="14" max="14" width="10.28515625" style="641" customWidth="1"/>
    <col min="15" max="15" width="20.5703125" style="641" customWidth="1"/>
    <col min="16" max="16" width="12.42578125" style="641" customWidth="1"/>
    <col min="17" max="17" width="15.7109375" style="641" customWidth="1"/>
    <col min="18" max="18" width="5.140625" style="641" customWidth="1"/>
    <col min="19" max="16384" width="9.140625" style="641"/>
  </cols>
  <sheetData>
    <row r="1" spans="2:18" s="637" customFormat="1" ht="72" customHeight="1">
      <c r="B1" s="763" t="s">
        <v>30</v>
      </c>
      <c r="C1" s="763"/>
      <c r="D1" s="763"/>
      <c r="E1" s="763"/>
      <c r="F1" s="763"/>
      <c r="G1" s="763"/>
      <c r="H1" s="763"/>
      <c r="I1" s="763"/>
      <c r="J1" s="763"/>
      <c r="K1" s="763"/>
      <c r="L1" s="763"/>
      <c r="M1" s="763"/>
      <c r="N1" s="763"/>
      <c r="O1" s="763"/>
    </row>
    <row r="2" spans="2:18" s="663" customFormat="1" ht="32.25" customHeight="1">
      <c r="B2" s="670"/>
      <c r="C2" s="670"/>
      <c r="D2" s="670"/>
      <c r="E2" s="670"/>
      <c r="F2" s="670"/>
      <c r="G2" s="670"/>
      <c r="H2" s="670"/>
      <c r="I2" s="670"/>
      <c r="J2" s="670"/>
      <c r="K2" s="670"/>
      <c r="L2" s="670"/>
      <c r="M2" s="670"/>
      <c r="N2" s="670"/>
      <c r="O2" s="670"/>
    </row>
    <row r="3" spans="2:18" s="637" customFormat="1" ht="30.75" customHeight="1">
      <c r="B3" s="764" t="s">
        <v>31</v>
      </c>
      <c r="C3" s="764"/>
      <c r="D3" s="764"/>
      <c r="E3" s="764"/>
      <c r="F3" s="764"/>
      <c r="G3" s="764"/>
      <c r="H3" s="764"/>
      <c r="I3" s="764"/>
      <c r="J3" s="764"/>
      <c r="K3" s="764"/>
      <c r="L3" s="764"/>
      <c r="M3" s="764"/>
      <c r="N3" s="764"/>
      <c r="O3" s="764"/>
      <c r="P3" s="648"/>
      <c r="Q3" s="648"/>
      <c r="R3" s="648"/>
    </row>
    <row r="4" spans="2:18" s="637" customFormat="1" ht="30.75" customHeight="1">
      <c r="B4" s="658"/>
      <c r="C4" s="658"/>
      <c r="D4" s="658"/>
      <c r="E4" s="658"/>
      <c r="F4" s="658"/>
      <c r="G4" s="658"/>
      <c r="H4" s="658"/>
      <c r="I4" s="658"/>
      <c r="J4" s="658"/>
      <c r="K4" s="658"/>
      <c r="L4" s="658"/>
      <c r="M4" s="658"/>
      <c r="N4" s="658"/>
      <c r="O4" s="658"/>
      <c r="P4" s="648"/>
      <c r="Q4" s="648"/>
      <c r="R4" s="648"/>
    </row>
    <row r="5" spans="2:18" s="637" customFormat="1" ht="21" customHeight="1">
      <c r="B5" s="647" t="s">
        <v>0</v>
      </c>
      <c r="C5" s="648"/>
      <c r="D5" s="765" t="s">
        <v>32</v>
      </c>
      <c r="E5" s="765"/>
      <c r="F5" s="765"/>
      <c r="G5" s="765"/>
      <c r="H5" s="765"/>
      <c r="I5" s="765"/>
      <c r="J5" s="765"/>
      <c r="K5" s="765"/>
      <c r="L5" s="765"/>
      <c r="M5" s="765"/>
      <c r="N5" s="765"/>
      <c r="O5" s="765"/>
      <c r="P5" s="659"/>
    </row>
    <row r="6" spans="2:18" s="637" customFormat="1" ht="21" customHeight="1">
      <c r="B6" s="647"/>
      <c r="C6" s="648"/>
      <c r="D6" s="637" t="s">
        <v>33</v>
      </c>
      <c r="P6" s="659"/>
    </row>
    <row r="7" spans="2:18" s="637" customFormat="1" ht="21" customHeight="1">
      <c r="B7" s="647"/>
      <c r="C7" s="648"/>
      <c r="D7" s="765" t="s">
        <v>34</v>
      </c>
      <c r="E7" s="765"/>
      <c r="F7" s="765"/>
      <c r="G7" s="765"/>
      <c r="H7" s="765"/>
      <c r="I7" s="765"/>
      <c r="J7" s="765"/>
      <c r="K7" s="765"/>
      <c r="L7" s="765"/>
      <c r="M7" s="765"/>
      <c r="N7" s="765"/>
      <c r="O7" s="765"/>
      <c r="P7" s="659"/>
    </row>
    <row r="8" spans="2:18" s="637" customFormat="1" ht="21" customHeight="1">
      <c r="B8" s="647" t="s">
        <v>1</v>
      </c>
      <c r="C8" s="648"/>
      <c r="D8" s="765" t="s">
        <v>35</v>
      </c>
      <c r="E8" s="765"/>
      <c r="F8" s="765"/>
      <c r="G8" s="765"/>
      <c r="H8" s="765"/>
      <c r="I8" s="765"/>
      <c r="J8" s="765"/>
      <c r="K8" s="765"/>
      <c r="L8" s="765"/>
      <c r="M8" s="765"/>
      <c r="N8" s="765"/>
      <c r="O8" s="765"/>
      <c r="Q8" s="660"/>
    </row>
    <row r="9" spans="2:18" s="637" customFormat="1" ht="21" customHeight="1">
      <c r="B9" s="647" t="s">
        <v>36</v>
      </c>
      <c r="C9" s="648"/>
      <c r="D9" s="766" t="s">
        <v>37</v>
      </c>
      <c r="E9" s="766"/>
      <c r="F9" s="766"/>
      <c r="G9" s="766"/>
      <c r="H9" s="766"/>
      <c r="I9" s="766"/>
      <c r="J9" s="766"/>
      <c r="K9" s="766"/>
      <c r="L9" s="766"/>
      <c r="M9" s="766"/>
      <c r="N9" s="766"/>
      <c r="O9" s="766"/>
      <c r="Q9" s="660"/>
    </row>
    <row r="10" spans="2:18" s="637" customFormat="1" ht="21" customHeight="1">
      <c r="B10" s="647"/>
      <c r="C10" s="648"/>
      <c r="D10" s="671" t="s">
        <v>38</v>
      </c>
      <c r="E10" s="671"/>
      <c r="F10" s="671"/>
      <c r="G10" s="671"/>
      <c r="H10" s="671"/>
      <c r="I10" s="671"/>
      <c r="J10" s="671"/>
      <c r="K10" s="671"/>
      <c r="L10" s="671"/>
      <c r="M10" s="671"/>
      <c r="N10" s="671"/>
      <c r="O10" s="671"/>
      <c r="Q10" s="660"/>
    </row>
    <row r="11" spans="2:18" s="637" customFormat="1" ht="21" customHeight="1">
      <c r="B11" s="647"/>
      <c r="C11" s="648"/>
      <c r="D11" s="766" t="s">
        <v>39</v>
      </c>
      <c r="E11" s="766"/>
      <c r="F11" s="766"/>
      <c r="G11" s="766"/>
      <c r="H11" s="766"/>
      <c r="I11" s="766"/>
      <c r="J11" s="766"/>
      <c r="K11" s="699"/>
      <c r="M11" s="700"/>
      <c r="N11" s="701"/>
      <c r="Q11" s="660"/>
    </row>
    <row r="12" spans="2:18" s="637" customFormat="1" ht="21" customHeight="1">
      <c r="B12" s="647"/>
      <c r="C12" s="648"/>
      <c r="D12" s="766" t="s">
        <v>40</v>
      </c>
      <c r="E12" s="766"/>
      <c r="F12" s="766"/>
      <c r="G12" s="766"/>
      <c r="H12" s="766"/>
      <c r="I12" s="702"/>
      <c r="J12" s="703"/>
      <c r="K12" s="699"/>
      <c r="M12" s="700"/>
      <c r="N12" s="701"/>
      <c r="Q12" s="660"/>
    </row>
    <row r="13" spans="2:18" s="637" customFormat="1" ht="21" customHeight="1">
      <c r="B13" s="647" t="s">
        <v>2</v>
      </c>
      <c r="C13" s="648"/>
      <c r="D13" s="648"/>
      <c r="E13" s="637" t="e">
        <f>#REF!</f>
        <v>#REF!</v>
      </c>
      <c r="F13" s="649"/>
      <c r="G13" s="649"/>
      <c r="H13" s="649"/>
      <c r="I13" s="649"/>
      <c r="L13" s="649"/>
    </row>
    <row r="14" spans="2:18" s="637" customFormat="1" ht="21" customHeight="1">
      <c r="B14" s="647" t="s">
        <v>41</v>
      </c>
      <c r="C14" s="648"/>
      <c r="D14" s="648"/>
      <c r="E14" s="672"/>
      <c r="F14" s="649"/>
      <c r="G14" s="649"/>
      <c r="H14" s="649"/>
      <c r="I14" s="649"/>
      <c r="J14" s="649"/>
      <c r="K14" s="649"/>
      <c r="L14" s="649"/>
    </row>
    <row r="15" spans="2:18" s="637" customFormat="1" ht="21" customHeight="1">
      <c r="B15" s="647" t="s">
        <v>42</v>
      </c>
      <c r="C15" s="648"/>
      <c r="D15" s="648"/>
      <c r="E15" s="767">
        <v>45681</v>
      </c>
      <c r="F15" s="767"/>
      <c r="G15" s="649"/>
      <c r="H15" s="649"/>
      <c r="I15" s="649"/>
      <c r="J15" s="649"/>
      <c r="K15" s="649"/>
      <c r="L15" s="649"/>
    </row>
    <row r="16" spans="2:18" s="638" customFormat="1" ht="21" customHeight="1">
      <c r="B16" s="796" t="s">
        <v>43</v>
      </c>
      <c r="C16" s="798" t="s">
        <v>44</v>
      </c>
      <c r="D16" s="799"/>
      <c r="E16" s="799"/>
      <c r="F16" s="799"/>
      <c r="G16" s="800"/>
      <c r="H16" s="804" t="s">
        <v>45</v>
      </c>
      <c r="I16" s="805"/>
      <c r="J16" s="805"/>
      <c r="K16" s="805"/>
      <c r="L16" s="806"/>
      <c r="M16" s="798" t="s">
        <v>21</v>
      </c>
      <c r="N16" s="799"/>
      <c r="O16" s="800"/>
    </row>
    <row r="17" spans="1:26" s="639" customFormat="1" ht="21" customHeight="1">
      <c r="B17" s="797"/>
      <c r="C17" s="801"/>
      <c r="D17" s="802"/>
      <c r="E17" s="802"/>
      <c r="F17" s="802"/>
      <c r="G17" s="803"/>
      <c r="H17" s="807"/>
      <c r="I17" s="808"/>
      <c r="J17" s="808"/>
      <c r="K17" s="808"/>
      <c r="L17" s="809"/>
      <c r="M17" s="801"/>
      <c r="N17" s="802"/>
      <c r="O17" s="803"/>
    </row>
    <row r="18" spans="1:26" ht="21" customHeight="1">
      <c r="B18" s="650">
        <v>1</v>
      </c>
      <c r="C18" s="673" t="s">
        <v>46</v>
      </c>
      <c r="D18" s="674"/>
      <c r="E18" s="675"/>
      <c r="F18" s="675"/>
      <c r="G18" s="676"/>
      <c r="H18" s="768" t="e">
        <f>#REF!</f>
        <v>#REF!</v>
      </c>
      <c r="I18" s="769"/>
      <c r="J18" s="769"/>
      <c r="K18" s="769"/>
      <c r="L18" s="770"/>
      <c r="M18" s="704" t="s">
        <v>47</v>
      </c>
      <c r="N18" s="705" t="e">
        <f>#REF!</f>
        <v>#REF!</v>
      </c>
      <c r="O18" s="706"/>
    </row>
    <row r="19" spans="1:26" ht="21" customHeight="1">
      <c r="B19" s="650"/>
      <c r="C19" s="677"/>
      <c r="D19" s="678"/>
      <c r="E19" s="639"/>
      <c r="F19" s="638"/>
      <c r="G19" s="676"/>
      <c r="H19" s="771"/>
      <c r="I19" s="772"/>
      <c r="J19" s="772"/>
      <c r="K19" s="772"/>
      <c r="L19" s="773"/>
      <c r="M19" s="704" t="s">
        <v>48</v>
      </c>
      <c r="N19" s="651"/>
      <c r="O19" s="707" t="e">
        <f>#REF!/100</f>
        <v>#REF!</v>
      </c>
      <c r="P19" s="708"/>
    </row>
    <row r="20" spans="1:26" ht="21" customHeight="1">
      <c r="B20" s="650">
        <v>2</v>
      </c>
      <c r="C20" s="679" t="s">
        <v>49</v>
      </c>
      <c r="D20" s="638"/>
      <c r="E20" s="639"/>
      <c r="F20" s="638"/>
      <c r="G20" s="676"/>
      <c r="H20" s="771">
        <f>3000*7%+3000</f>
        <v>3210</v>
      </c>
      <c r="I20" s="772"/>
      <c r="J20" s="772"/>
      <c r="K20" s="772"/>
      <c r="L20" s="773"/>
      <c r="M20" s="704" t="s">
        <v>50</v>
      </c>
      <c r="N20" s="651"/>
      <c r="O20" s="707" t="e">
        <f>#REF!/100</f>
        <v>#REF!</v>
      </c>
      <c r="P20" s="708"/>
    </row>
    <row r="21" spans="1:26" ht="21" customHeight="1">
      <c r="B21" s="650"/>
      <c r="C21" s="679"/>
      <c r="D21" s="638"/>
      <c r="E21" s="638"/>
      <c r="F21" s="638"/>
      <c r="G21" s="676"/>
      <c r="H21" s="771"/>
      <c r="I21" s="772"/>
      <c r="J21" s="772"/>
      <c r="K21" s="772"/>
      <c r="L21" s="773"/>
      <c r="M21" s="704" t="s">
        <v>51</v>
      </c>
      <c r="N21" s="638"/>
      <c r="O21" s="709">
        <v>7.0000000000000007E-2</v>
      </c>
      <c r="P21" s="708"/>
    </row>
    <row r="22" spans="1:26" ht="21" customHeight="1">
      <c r="B22" s="650"/>
      <c r="C22" s="679"/>
      <c r="D22" s="638"/>
      <c r="E22" s="639"/>
      <c r="F22" s="638"/>
      <c r="G22" s="676"/>
      <c r="H22" s="771"/>
      <c r="I22" s="772"/>
      <c r="J22" s="772"/>
      <c r="K22" s="772"/>
      <c r="L22" s="773"/>
      <c r="M22" s="704" t="s">
        <v>52</v>
      </c>
      <c r="N22" s="638"/>
      <c r="O22" s="709" t="e">
        <f>#REF!/100</f>
        <v>#REF!</v>
      </c>
    </row>
    <row r="23" spans="1:26" ht="21" customHeight="1">
      <c r="B23" s="650"/>
      <c r="C23" s="679"/>
      <c r="D23" s="638"/>
      <c r="E23" s="639"/>
      <c r="F23" s="638"/>
      <c r="G23" s="676"/>
      <c r="H23" s="774"/>
      <c r="I23" s="775"/>
      <c r="J23" s="775"/>
      <c r="K23" s="775"/>
      <c r="L23" s="776"/>
      <c r="M23" s="704" t="s">
        <v>53</v>
      </c>
      <c r="N23" s="710" t="e">
        <f>#REF!</f>
        <v>#REF!</v>
      </c>
      <c r="O23" s="711"/>
    </row>
    <row r="24" spans="1:26" ht="21" customHeight="1">
      <c r="B24" s="650"/>
      <c r="C24" s="680"/>
      <c r="D24" s="678"/>
      <c r="E24" s="638"/>
      <c r="F24" s="638"/>
      <c r="G24" s="676"/>
      <c r="H24" s="771"/>
      <c r="I24" s="772"/>
      <c r="J24" s="772"/>
      <c r="K24" s="772"/>
      <c r="L24" s="773"/>
      <c r="M24" s="712"/>
      <c r="N24" s="713"/>
      <c r="O24" s="714"/>
    </row>
    <row r="25" spans="1:26" ht="21" customHeight="1">
      <c r="B25" s="681"/>
      <c r="C25" s="682"/>
      <c r="D25" s="683" t="s">
        <v>54</v>
      </c>
      <c r="E25" s="683"/>
      <c r="F25" s="683"/>
      <c r="G25" s="683"/>
      <c r="H25" s="777" t="e">
        <f>SUM(H18:L24)</f>
        <v>#REF!</v>
      </c>
      <c r="I25" s="778"/>
      <c r="J25" s="778"/>
      <c r="K25" s="778"/>
      <c r="L25" s="779"/>
      <c r="M25" s="780"/>
      <c r="N25" s="781"/>
      <c r="O25" s="782"/>
    </row>
    <row r="26" spans="1:26" s="640" customFormat="1" ht="24" customHeight="1">
      <c r="B26" s="684" t="s">
        <v>55</v>
      </c>
      <c r="C26" s="685"/>
      <c r="D26" s="651" t="s">
        <v>56</v>
      </c>
      <c r="F26" s="651"/>
      <c r="H26" s="783" t="e">
        <f>H25</f>
        <v>#REF!</v>
      </c>
      <c r="I26" s="784"/>
      <c r="J26" s="784"/>
      <c r="K26" s="784"/>
      <c r="L26" s="785"/>
      <c r="M26" s="715"/>
      <c r="N26" s="716"/>
      <c r="O26" s="717"/>
      <c r="P26" s="656"/>
      <c r="Q26" s="657">
        <v>987400</v>
      </c>
      <c r="R26" s="656"/>
      <c r="S26" s="641"/>
      <c r="T26" s="641"/>
      <c r="U26" s="662"/>
      <c r="V26" s="662"/>
      <c r="W26" s="662"/>
      <c r="X26" s="662"/>
      <c r="Y26" s="656"/>
      <c r="Z26" s="656"/>
    </row>
    <row r="27" spans="1:26" s="640" customFormat="1" ht="20.25">
      <c r="B27" s="686"/>
      <c r="C27" s="687"/>
      <c r="D27" s="688" t="e">
        <f>CONCATENATE("(",BAHTTEXT(H26),")")</f>
        <v>#REF!</v>
      </c>
      <c r="E27" s="689"/>
      <c r="F27" s="689"/>
      <c r="G27" s="690"/>
      <c r="H27" s="691"/>
      <c r="I27" s="786"/>
      <c r="J27" s="786"/>
      <c r="K27" s="786"/>
      <c r="L27" s="786"/>
      <c r="M27" s="718"/>
      <c r="N27" s="719"/>
      <c r="O27" s="720"/>
      <c r="P27" s="656"/>
      <c r="Q27" s="661"/>
      <c r="R27" s="656"/>
      <c r="S27" s="641"/>
      <c r="T27" s="641"/>
      <c r="U27" s="662"/>
      <c r="V27" s="662"/>
      <c r="W27" s="662"/>
      <c r="X27" s="662"/>
      <c r="Y27" s="656"/>
      <c r="Z27" s="656"/>
    </row>
    <row r="28" spans="1:26" s="664" customFormat="1" ht="30" customHeight="1">
      <c r="A28" s="692"/>
      <c r="B28" s="692"/>
      <c r="D28" s="693"/>
      <c r="E28" s="694"/>
    </row>
    <row r="29" spans="1:26" s="664" customFormat="1" ht="30" customHeight="1">
      <c r="A29" s="692"/>
      <c r="B29" s="787" t="s">
        <v>23</v>
      </c>
      <c r="C29" s="787"/>
      <c r="D29" s="787"/>
      <c r="E29" s="787"/>
      <c r="F29" s="787"/>
      <c r="G29" s="787"/>
      <c r="H29" s="787"/>
      <c r="I29" s="787"/>
      <c r="J29" s="787"/>
      <c r="K29" s="787"/>
      <c r="L29" s="787"/>
      <c r="M29" s="787"/>
      <c r="N29" s="787"/>
      <c r="O29" s="787"/>
    </row>
    <row r="30" spans="1:26" s="664" customFormat="1" ht="30" customHeight="1">
      <c r="A30" s="692"/>
      <c r="B30" s="695"/>
      <c r="C30" s="695"/>
      <c r="D30" s="695"/>
      <c r="E30" s="695"/>
      <c r="F30" s="695"/>
      <c r="G30" s="695"/>
      <c r="H30" s="695"/>
      <c r="I30" s="695"/>
      <c r="J30" s="695"/>
      <c r="K30" s="695"/>
      <c r="L30" s="695"/>
      <c r="M30" s="695"/>
      <c r="N30" s="695"/>
      <c r="O30" s="695"/>
    </row>
    <row r="31" spans="1:26" s="664" customFormat="1" ht="30" customHeight="1">
      <c r="A31" s="692"/>
      <c r="B31" s="696"/>
      <c r="C31" s="696"/>
      <c r="D31" s="696"/>
      <c r="E31" s="696"/>
      <c r="F31" s="696"/>
      <c r="G31" s="696"/>
      <c r="H31" s="696"/>
      <c r="I31" s="696"/>
      <c r="J31" s="696"/>
      <c r="K31" s="696"/>
      <c r="L31" s="696"/>
      <c r="M31" s="696"/>
      <c r="N31" s="696"/>
      <c r="O31" s="696"/>
    </row>
    <row r="32" spans="1:26" s="664" customFormat="1" ht="30" customHeight="1">
      <c r="A32" s="692"/>
      <c r="B32" s="696"/>
      <c r="C32" s="696"/>
      <c r="D32" s="696"/>
      <c r="E32" s="696"/>
      <c r="F32" s="696"/>
      <c r="G32" s="696"/>
      <c r="H32" s="696"/>
      <c r="I32" s="696"/>
      <c r="J32" s="696"/>
      <c r="K32" s="696"/>
      <c r="L32" s="654"/>
      <c r="M32" s="654"/>
      <c r="N32" s="654"/>
      <c r="O32" s="654"/>
    </row>
    <row r="33" spans="1:15" s="664" customFormat="1" ht="30" customHeight="1">
      <c r="A33" s="692"/>
      <c r="B33" s="696"/>
      <c r="C33" s="696"/>
      <c r="D33" s="696"/>
      <c r="E33" s="696"/>
      <c r="F33" s="696"/>
      <c r="G33" s="696"/>
      <c r="H33" s="696"/>
      <c r="I33" s="696"/>
      <c r="J33" s="696"/>
      <c r="K33" s="696"/>
      <c r="L33" s="654"/>
      <c r="M33" s="654"/>
      <c r="N33" s="654"/>
      <c r="O33" s="654"/>
    </row>
    <row r="34" spans="1:15" s="664" customFormat="1" ht="30" customHeight="1">
      <c r="A34" s="692"/>
      <c r="B34" s="654" t="s">
        <v>57</v>
      </c>
      <c r="C34" s="654"/>
      <c r="D34" s="654"/>
      <c r="E34" s="654"/>
      <c r="F34" s="654"/>
      <c r="G34" s="654"/>
      <c r="H34" s="654" t="s">
        <v>58</v>
      </c>
      <c r="I34" s="654"/>
      <c r="J34" s="654"/>
      <c r="K34" s="654"/>
      <c r="L34" s="654"/>
      <c r="M34" s="654"/>
      <c r="N34" s="654"/>
      <c r="O34" s="654"/>
    </row>
    <row r="35" spans="1:15" s="664" customFormat="1" ht="30" customHeight="1">
      <c r="A35" s="692"/>
      <c r="B35" s="654" t="s">
        <v>59</v>
      </c>
      <c r="C35" s="654"/>
      <c r="D35" s="654"/>
      <c r="E35" s="654"/>
      <c r="F35" s="654"/>
      <c r="G35" s="654"/>
      <c r="H35" s="788" t="s">
        <v>60</v>
      </c>
      <c r="I35" s="788"/>
      <c r="J35" s="788"/>
      <c r="K35" s="788"/>
      <c r="L35" s="788"/>
      <c r="M35" s="788"/>
      <c r="N35" s="788"/>
      <c r="O35" s="654"/>
    </row>
    <row r="36" spans="1:15" s="664" customFormat="1" ht="30" customHeight="1">
      <c r="A36" s="692"/>
      <c r="B36" s="654" t="s">
        <v>61</v>
      </c>
      <c r="C36" s="654"/>
      <c r="D36" s="654"/>
      <c r="E36" s="654"/>
      <c r="F36" s="654"/>
      <c r="G36" s="654"/>
      <c r="H36" s="654" t="s">
        <v>62</v>
      </c>
      <c r="I36" s="654"/>
      <c r="J36" s="654"/>
      <c r="K36" s="654"/>
      <c r="L36" s="654"/>
      <c r="M36" s="654"/>
      <c r="N36" s="654"/>
      <c r="O36" s="654"/>
    </row>
    <row r="37" spans="1:15" s="664" customFormat="1" ht="30" customHeight="1">
      <c r="A37" s="692"/>
      <c r="B37" s="654"/>
      <c r="C37" s="654"/>
      <c r="D37" s="654"/>
      <c r="E37" s="654"/>
      <c r="F37" s="654"/>
      <c r="G37" s="654"/>
      <c r="H37" s="654"/>
      <c r="I37" s="654"/>
      <c r="J37" s="654"/>
      <c r="K37" s="654"/>
      <c r="L37" s="654"/>
      <c r="M37" s="654"/>
      <c r="N37" s="654"/>
      <c r="O37" s="654"/>
    </row>
    <row r="38" spans="1:15" s="664" customFormat="1" ht="30" customHeight="1">
      <c r="A38" s="692"/>
      <c r="B38" s="654"/>
      <c r="C38" s="654"/>
      <c r="D38" s="654"/>
      <c r="E38" s="654"/>
      <c r="F38" s="654"/>
      <c r="G38" s="654"/>
      <c r="H38" s="654"/>
      <c r="I38" s="654"/>
      <c r="J38" s="654"/>
      <c r="K38" s="654"/>
      <c r="L38" s="654"/>
      <c r="M38" s="654"/>
      <c r="N38" s="654"/>
      <c r="O38" s="654"/>
    </row>
    <row r="39" spans="1:15" s="664" customFormat="1" ht="30" customHeight="1">
      <c r="A39" s="692"/>
      <c r="B39" s="654"/>
      <c r="C39" s="654"/>
      <c r="D39" s="654"/>
      <c r="E39" s="654"/>
      <c r="F39" s="654"/>
      <c r="G39" s="654"/>
      <c r="H39" s="654"/>
      <c r="I39" s="654"/>
      <c r="J39" s="654"/>
      <c r="K39" s="654"/>
      <c r="L39" s="654"/>
      <c r="M39" s="654"/>
      <c r="N39" s="654"/>
      <c r="O39" s="654"/>
    </row>
    <row r="40" spans="1:15" s="664" customFormat="1" ht="30" customHeight="1">
      <c r="A40" s="692"/>
      <c r="B40" s="654"/>
      <c r="C40" s="654"/>
      <c r="D40" s="654"/>
      <c r="E40" s="654"/>
      <c r="F40" s="654"/>
      <c r="G40" s="654"/>
      <c r="H40" s="654"/>
      <c r="I40" s="654"/>
      <c r="J40" s="654"/>
      <c r="K40" s="654"/>
      <c r="L40" s="654"/>
      <c r="M40" s="654"/>
      <c r="N40" s="654"/>
      <c r="O40" s="654"/>
    </row>
    <row r="41" spans="1:15" s="664" customFormat="1" ht="30" customHeight="1">
      <c r="A41" s="692"/>
      <c r="B41" s="654"/>
      <c r="C41" s="654"/>
      <c r="D41" s="654"/>
      <c r="E41" s="654"/>
      <c r="F41" s="654"/>
      <c r="G41" s="654"/>
      <c r="H41" s="654"/>
      <c r="I41" s="654"/>
      <c r="J41" s="654"/>
      <c r="K41" s="654"/>
      <c r="L41" s="654"/>
      <c r="M41" s="654"/>
      <c r="N41" s="654"/>
      <c r="O41" s="654"/>
    </row>
    <row r="42" spans="1:15" s="664" customFormat="1" ht="30" customHeight="1">
      <c r="A42" s="692"/>
      <c r="B42" s="654"/>
      <c r="C42" s="654"/>
      <c r="D42" s="654"/>
      <c r="E42" s="654"/>
      <c r="F42" s="654"/>
      <c r="G42" s="789"/>
      <c r="H42" s="789"/>
      <c r="I42" s="789"/>
      <c r="J42" s="654"/>
      <c r="K42" s="654"/>
      <c r="L42" s="654"/>
      <c r="M42" s="654"/>
      <c r="N42" s="654"/>
      <c r="O42" s="654"/>
    </row>
    <row r="43" spans="1:15" s="664" customFormat="1" ht="30" customHeight="1">
      <c r="A43" s="692"/>
      <c r="B43" s="654"/>
      <c r="C43" s="654"/>
      <c r="D43" s="654"/>
      <c r="E43" s="789" t="s">
        <v>63</v>
      </c>
      <c r="F43" s="789"/>
      <c r="G43" s="789"/>
      <c r="H43" s="789"/>
      <c r="I43" s="789"/>
      <c r="J43" s="789"/>
      <c r="K43" s="654"/>
      <c r="L43" s="654"/>
      <c r="M43" s="654"/>
      <c r="N43" s="654"/>
      <c r="O43" s="654"/>
    </row>
    <row r="44" spans="1:15" s="664" customFormat="1" ht="30" customHeight="1">
      <c r="A44" s="692"/>
      <c r="B44" s="654"/>
      <c r="C44" s="654"/>
      <c r="D44" s="654"/>
      <c r="E44" s="788" t="s">
        <v>64</v>
      </c>
      <c r="F44" s="788"/>
      <c r="G44" s="788"/>
      <c r="H44" s="788"/>
      <c r="I44" s="788"/>
      <c r="J44" s="788"/>
      <c r="K44" s="654"/>
      <c r="L44" s="654"/>
      <c r="M44" s="654"/>
      <c r="N44" s="654"/>
      <c r="O44" s="654"/>
    </row>
    <row r="45" spans="1:15" s="664" customFormat="1" ht="30" customHeight="1">
      <c r="A45" s="692"/>
      <c r="B45" s="654"/>
      <c r="C45" s="654"/>
      <c r="D45" s="654"/>
      <c r="E45" s="788" t="s">
        <v>65</v>
      </c>
      <c r="F45" s="788"/>
      <c r="G45" s="788"/>
      <c r="H45" s="788"/>
      <c r="I45" s="788"/>
      <c r="J45" s="788"/>
      <c r="K45" s="654"/>
      <c r="L45" s="654"/>
      <c r="M45" s="654"/>
      <c r="N45" s="654"/>
      <c r="O45" s="654"/>
    </row>
    <row r="46" spans="1:15" s="664" customFormat="1" ht="30" customHeight="1">
      <c r="A46" s="692"/>
      <c r="B46" s="697"/>
      <c r="C46" s="697"/>
      <c r="D46" s="697"/>
      <c r="E46" s="697"/>
      <c r="F46" s="697"/>
      <c r="G46" s="697"/>
      <c r="H46" s="697"/>
      <c r="I46" s="697"/>
      <c r="J46" s="697"/>
      <c r="K46" s="697"/>
      <c r="L46" s="697"/>
      <c r="M46" s="657"/>
      <c r="N46" s="657"/>
      <c r="O46" s="657"/>
    </row>
    <row r="47" spans="1:15" s="664" customFormat="1" ht="30" customHeight="1">
      <c r="A47" s="692"/>
      <c r="B47" s="697"/>
      <c r="C47" s="697"/>
      <c r="D47" s="697"/>
      <c r="E47" s="697"/>
      <c r="F47" s="697"/>
      <c r="G47" s="697"/>
      <c r="H47" s="697"/>
      <c r="I47" s="697"/>
      <c r="J47" s="697"/>
      <c r="K47" s="697"/>
      <c r="L47" s="657"/>
      <c r="M47" s="657"/>
      <c r="N47" s="657"/>
      <c r="O47" s="697"/>
    </row>
    <row r="48" spans="1:15" s="664" customFormat="1" ht="30" customHeight="1">
      <c r="A48" s="692"/>
      <c r="B48" s="642"/>
      <c r="C48" s="698"/>
      <c r="D48" s="642"/>
      <c r="E48" s="639"/>
      <c r="F48" s="639"/>
      <c r="G48" s="642"/>
      <c r="H48" s="642"/>
      <c r="I48" s="642"/>
      <c r="J48" s="642"/>
      <c r="K48" s="642"/>
      <c r="L48" s="665"/>
      <c r="M48" s="665"/>
      <c r="N48" s="665"/>
      <c r="O48" s="665"/>
    </row>
    <row r="49" spans="1:5" s="664" customFormat="1" ht="30" customHeight="1">
      <c r="A49" s="692"/>
      <c r="B49" s="692"/>
      <c r="D49" s="693"/>
      <c r="E49" s="694"/>
    </row>
    <row r="50" spans="1:5" s="664" customFormat="1" ht="30" customHeight="1">
      <c r="A50" s="692"/>
      <c r="B50" s="692"/>
      <c r="D50" s="693"/>
      <c r="E50" s="694"/>
    </row>
    <row r="51" spans="1:5" s="664" customFormat="1" ht="30" customHeight="1">
      <c r="A51" s="692"/>
      <c r="B51" s="692"/>
      <c r="D51" s="693"/>
      <c r="E51" s="694"/>
    </row>
    <row r="52" spans="1:5" s="664" customFormat="1" ht="30" customHeight="1">
      <c r="A52" s="692"/>
      <c r="B52" s="692"/>
      <c r="D52" s="693"/>
      <c r="E52" s="694"/>
    </row>
    <row r="53" spans="1:5" s="664" customFormat="1" ht="30" customHeight="1">
      <c r="A53" s="692"/>
      <c r="B53" s="692"/>
      <c r="D53" s="693"/>
      <c r="E53" s="694"/>
    </row>
    <row r="54" spans="1:5" s="664" customFormat="1" ht="30" customHeight="1">
      <c r="A54" s="692"/>
      <c r="B54" s="692"/>
      <c r="D54" s="693"/>
      <c r="E54" s="694"/>
    </row>
    <row r="55" spans="1:5" s="664" customFormat="1" ht="30" customHeight="1">
      <c r="A55" s="692"/>
      <c r="B55" s="692"/>
      <c r="D55" s="693"/>
      <c r="E55" s="694"/>
    </row>
    <row r="56" spans="1:5" s="664" customFormat="1" ht="30" customHeight="1">
      <c r="A56" s="692"/>
      <c r="B56" s="692"/>
      <c r="D56" s="693"/>
      <c r="E56" s="694"/>
    </row>
    <row r="57" spans="1:5" s="664" customFormat="1" ht="30" customHeight="1">
      <c r="A57" s="692"/>
      <c r="B57" s="692"/>
      <c r="D57" s="693"/>
      <c r="E57" s="694"/>
    </row>
    <row r="58" spans="1:5" s="664" customFormat="1" ht="30" customHeight="1">
      <c r="A58" s="692"/>
      <c r="B58" s="692"/>
      <c r="D58" s="693"/>
      <c r="E58" s="694"/>
    </row>
    <row r="59" spans="1:5" s="664" customFormat="1" ht="30" customHeight="1">
      <c r="A59" s="692"/>
      <c r="B59" s="692"/>
      <c r="D59" s="693"/>
      <c r="E59" s="694"/>
    </row>
    <row r="60" spans="1:5" s="664" customFormat="1" ht="30" customHeight="1">
      <c r="A60" s="692"/>
      <c r="B60" s="692"/>
      <c r="D60" s="693"/>
      <c r="E60" s="694"/>
    </row>
    <row r="61" spans="1:5" s="664" customFormat="1" ht="30" customHeight="1">
      <c r="A61" s="692"/>
      <c r="B61" s="692"/>
      <c r="D61" s="693"/>
      <c r="E61" s="694"/>
    </row>
    <row r="62" spans="1:5" s="664" customFormat="1" ht="30" customHeight="1">
      <c r="A62" s="692"/>
      <c r="B62" s="692"/>
      <c r="D62" s="693"/>
      <c r="E62" s="694"/>
    </row>
    <row r="63" spans="1:5" s="664" customFormat="1" ht="30" customHeight="1">
      <c r="A63" s="692"/>
      <c r="B63" s="692"/>
      <c r="D63" s="693"/>
      <c r="E63" s="694"/>
    </row>
    <row r="64" spans="1:5" s="664" customFormat="1" ht="30" customHeight="1">
      <c r="A64" s="692"/>
      <c r="B64" s="692"/>
      <c r="D64" s="693"/>
      <c r="E64" s="694"/>
    </row>
    <row r="65" spans="1:15" s="664" customFormat="1" ht="30" customHeight="1">
      <c r="A65" s="692"/>
      <c r="B65" s="692"/>
      <c r="D65" s="693"/>
      <c r="E65" s="694"/>
    </row>
    <row r="66" spans="1:15" s="664" customFormat="1" ht="30" customHeight="1">
      <c r="A66" s="692"/>
      <c r="B66" s="692"/>
      <c r="D66" s="693"/>
      <c r="E66" s="694"/>
    </row>
    <row r="67" spans="1:15" s="664" customFormat="1" ht="30" customHeight="1">
      <c r="A67" s="692"/>
      <c r="B67" s="692"/>
      <c r="D67" s="693"/>
      <c r="E67" s="694"/>
    </row>
    <row r="68" spans="1:15" s="664" customFormat="1" ht="30" customHeight="1">
      <c r="A68" s="692"/>
      <c r="B68" s="692"/>
      <c r="D68" s="693"/>
      <c r="E68" s="694"/>
    </row>
    <row r="69" spans="1:15" s="665" customFormat="1" ht="30" customHeight="1">
      <c r="A69" s="642"/>
      <c r="B69" s="642"/>
      <c r="C69" s="698"/>
      <c r="D69" s="642"/>
      <c r="E69" s="639"/>
      <c r="F69" s="639"/>
      <c r="G69" s="642"/>
      <c r="H69" s="642"/>
      <c r="I69" s="642"/>
      <c r="J69" s="642"/>
      <c r="K69" s="642"/>
    </row>
    <row r="70" spans="1:15" s="666" customFormat="1" ht="30" customHeight="1">
      <c r="A70" s="721"/>
      <c r="B70" s="790" t="s">
        <v>66</v>
      </c>
      <c r="C70" s="790"/>
      <c r="D70" s="790"/>
      <c r="E70" s="790"/>
      <c r="F70" s="790"/>
      <c r="G70" s="790"/>
      <c r="H70" s="790"/>
      <c r="I70" s="790"/>
      <c r="J70" s="790"/>
      <c r="K70" s="790"/>
      <c r="L70" s="790"/>
      <c r="M70" s="790"/>
      <c r="N70" s="790"/>
      <c r="O70" s="790"/>
    </row>
    <row r="71" spans="1:15" s="666" customFormat="1" ht="30" customHeight="1">
      <c r="A71" s="721"/>
      <c r="B71" s="790" t="s">
        <v>67</v>
      </c>
      <c r="C71" s="790"/>
      <c r="D71" s="790"/>
      <c r="E71" s="790"/>
      <c r="F71" s="790"/>
      <c r="G71" s="790"/>
      <c r="H71" s="790"/>
      <c r="I71" s="790"/>
      <c r="J71" s="790"/>
      <c r="K71" s="790"/>
      <c r="L71" s="790"/>
      <c r="M71" s="790"/>
      <c r="N71" s="790"/>
      <c r="O71" s="790"/>
    </row>
    <row r="72" spans="1:15" s="666" customFormat="1" ht="30" customHeight="1">
      <c r="A72" s="721"/>
      <c r="B72" s="791" t="s">
        <v>68</v>
      </c>
      <c r="C72" s="790"/>
      <c r="D72" s="790"/>
      <c r="E72" s="790"/>
      <c r="F72" s="790"/>
      <c r="G72" s="790"/>
      <c r="H72" s="790"/>
      <c r="I72" s="790"/>
      <c r="J72" s="790"/>
      <c r="K72" s="790"/>
      <c r="L72" s="790"/>
      <c r="M72" s="790"/>
      <c r="N72" s="790"/>
      <c r="O72" s="790"/>
    </row>
    <row r="73" spans="1:15" s="666" customFormat="1" ht="30" customHeight="1">
      <c r="A73" s="721"/>
      <c r="B73" s="791" t="s">
        <v>69</v>
      </c>
      <c r="C73" s="790"/>
      <c r="D73" s="790"/>
      <c r="E73" s="790"/>
      <c r="F73" s="790"/>
      <c r="G73" s="790"/>
      <c r="H73" s="790"/>
      <c r="I73" s="790"/>
      <c r="J73" s="790"/>
      <c r="K73" s="790"/>
      <c r="L73" s="790"/>
      <c r="M73" s="790"/>
      <c r="N73" s="790"/>
      <c r="O73" s="790"/>
    </row>
    <row r="74" spans="1:15" s="666" customFormat="1" ht="30" customHeight="1">
      <c r="A74" s="721"/>
      <c r="B74" s="722"/>
      <c r="C74" s="723"/>
      <c r="D74" s="722"/>
      <c r="E74" s="722"/>
      <c r="F74" s="722"/>
      <c r="G74" s="722"/>
      <c r="H74" s="722"/>
      <c r="I74" s="722"/>
      <c r="J74" s="722"/>
      <c r="K74" s="722"/>
      <c r="L74" s="667"/>
      <c r="M74" s="667"/>
      <c r="N74" s="667"/>
      <c r="O74" s="667"/>
    </row>
    <row r="75" spans="1:15" s="666" customFormat="1" ht="30" customHeight="1">
      <c r="A75" s="721"/>
      <c r="B75" s="722"/>
      <c r="C75" s="723"/>
      <c r="D75" s="722"/>
      <c r="E75" s="722"/>
      <c r="F75" s="722"/>
      <c r="G75" s="722"/>
      <c r="H75" s="722"/>
      <c r="I75" s="722"/>
      <c r="J75" s="722"/>
      <c r="K75" s="722"/>
      <c r="L75" s="667"/>
      <c r="M75" s="667"/>
      <c r="N75" s="667"/>
      <c r="O75" s="667"/>
    </row>
    <row r="76" spans="1:15" s="666" customFormat="1" ht="30" customHeight="1">
      <c r="A76" s="721"/>
      <c r="B76" s="790" t="s">
        <v>70</v>
      </c>
      <c r="C76" s="790"/>
      <c r="D76" s="790"/>
      <c r="E76" s="790"/>
      <c r="F76" s="790"/>
      <c r="G76" s="790"/>
      <c r="H76" s="790"/>
      <c r="I76" s="790"/>
      <c r="J76" s="790"/>
      <c r="K76" s="790"/>
      <c r="L76" s="790"/>
      <c r="M76" s="790"/>
      <c r="N76" s="790"/>
      <c r="O76" s="790"/>
    </row>
    <row r="77" spans="1:15" s="666" customFormat="1" ht="30" customHeight="1">
      <c r="A77" s="721"/>
      <c r="B77" s="790" t="s">
        <v>71</v>
      </c>
      <c r="C77" s="790"/>
      <c r="D77" s="790"/>
      <c r="E77" s="790"/>
      <c r="F77" s="790"/>
      <c r="G77" s="790"/>
      <c r="H77" s="790"/>
      <c r="I77" s="790"/>
      <c r="J77" s="790"/>
      <c r="K77" s="790"/>
      <c r="L77" s="790"/>
      <c r="M77" s="790"/>
      <c r="N77" s="790"/>
      <c r="O77" s="790"/>
    </row>
    <row r="78" spans="1:15" s="666" customFormat="1" ht="30" customHeight="1">
      <c r="A78" s="721"/>
      <c r="B78" s="791" t="s">
        <v>72</v>
      </c>
      <c r="C78" s="790"/>
      <c r="D78" s="790"/>
      <c r="E78" s="790"/>
      <c r="F78" s="790"/>
      <c r="G78" s="790"/>
      <c r="H78" s="790"/>
      <c r="I78" s="790"/>
      <c r="J78" s="790"/>
      <c r="K78" s="790"/>
      <c r="L78" s="790"/>
      <c r="M78" s="790"/>
      <c r="N78" s="790"/>
      <c r="O78" s="790"/>
    </row>
    <row r="79" spans="1:15" s="666" customFormat="1" ht="30" customHeight="1">
      <c r="A79" s="721"/>
      <c r="B79" s="791" t="s">
        <v>73</v>
      </c>
      <c r="C79" s="790"/>
      <c r="D79" s="790"/>
      <c r="E79" s="790"/>
      <c r="F79" s="790"/>
      <c r="G79" s="790"/>
      <c r="H79" s="790"/>
      <c r="I79" s="790"/>
      <c r="J79" s="790"/>
      <c r="K79" s="790"/>
      <c r="L79" s="790"/>
      <c r="M79" s="790"/>
      <c r="N79" s="790"/>
      <c r="O79" s="790"/>
    </row>
    <row r="80" spans="1:15" s="666" customFormat="1" ht="30" customHeight="1">
      <c r="A80" s="721"/>
      <c r="B80" s="721"/>
      <c r="C80" s="724"/>
      <c r="D80" s="721"/>
      <c r="E80" s="725"/>
      <c r="F80" s="725"/>
      <c r="G80" s="721"/>
      <c r="H80" s="721"/>
      <c r="I80" s="721"/>
      <c r="J80" s="721"/>
      <c r="K80" s="721"/>
    </row>
    <row r="81" spans="1:15" s="667" customFormat="1" ht="30" customHeight="1">
      <c r="A81" s="722"/>
      <c r="B81" s="722"/>
      <c r="C81" s="723"/>
      <c r="D81" s="722"/>
      <c r="E81" s="722"/>
      <c r="F81" s="722"/>
      <c r="G81" s="722"/>
      <c r="H81" s="722"/>
      <c r="I81" s="722"/>
      <c r="J81" s="722"/>
      <c r="K81" s="722"/>
    </row>
    <row r="82" spans="1:15" s="667" customFormat="1" ht="30" customHeight="1">
      <c r="A82" s="722"/>
      <c r="B82" s="722"/>
      <c r="C82" s="792" t="s">
        <v>74</v>
      </c>
      <c r="D82" s="792"/>
      <c r="E82" s="792"/>
      <c r="F82" s="792"/>
      <c r="G82" s="722"/>
      <c r="H82" s="722"/>
      <c r="I82" s="722"/>
      <c r="J82" s="792" t="s">
        <v>75</v>
      </c>
      <c r="K82" s="792"/>
      <c r="L82" s="792"/>
      <c r="M82" s="792"/>
      <c r="N82" s="792"/>
    </row>
    <row r="83" spans="1:15" s="667" customFormat="1" ht="30" customHeight="1">
      <c r="A83" s="722"/>
      <c r="B83" s="722"/>
      <c r="C83" s="792" t="s">
        <v>76</v>
      </c>
      <c r="D83" s="792"/>
      <c r="E83" s="792"/>
      <c r="F83" s="792"/>
      <c r="G83" s="722"/>
      <c r="H83" s="722"/>
      <c r="I83" s="722"/>
      <c r="J83" s="792" t="s">
        <v>77</v>
      </c>
      <c r="K83" s="792"/>
      <c r="L83" s="792"/>
      <c r="M83" s="792"/>
      <c r="N83" s="792"/>
    </row>
    <row r="84" spans="1:15" s="667" customFormat="1" ht="30" customHeight="1">
      <c r="A84" s="722"/>
      <c r="B84" s="722"/>
      <c r="C84" s="792" t="s">
        <v>78</v>
      </c>
      <c r="D84" s="792"/>
      <c r="E84" s="792"/>
      <c r="F84" s="792"/>
      <c r="G84" s="722"/>
      <c r="H84" s="722"/>
      <c r="I84" s="722"/>
      <c r="J84" s="792" t="s">
        <v>79</v>
      </c>
      <c r="K84" s="792"/>
      <c r="L84" s="792"/>
      <c r="M84" s="792"/>
      <c r="N84" s="792"/>
    </row>
    <row r="85" spans="1:15" s="666" customFormat="1" ht="30" customHeight="1">
      <c r="A85" s="721"/>
      <c r="B85" s="721"/>
      <c r="C85" s="721"/>
      <c r="D85" s="721"/>
      <c r="E85" s="721"/>
      <c r="F85" s="721"/>
      <c r="G85" s="721"/>
      <c r="H85" s="721"/>
      <c r="I85" s="721"/>
      <c r="J85" s="721"/>
      <c r="K85" s="721"/>
      <c r="L85" s="721"/>
      <c r="M85" s="721"/>
      <c r="N85" s="721"/>
      <c r="O85" s="721"/>
    </row>
    <row r="86" spans="1:15" s="665" customFormat="1" ht="30" customHeight="1">
      <c r="A86" s="642"/>
      <c r="B86" s="642"/>
      <c r="C86" s="642"/>
      <c r="D86" s="642"/>
      <c r="E86" s="642"/>
      <c r="F86" s="642"/>
      <c r="G86" s="642"/>
      <c r="H86" s="642"/>
      <c r="I86" s="642"/>
      <c r="J86" s="642"/>
      <c r="K86" s="642"/>
      <c r="L86" s="642"/>
      <c r="M86" s="642"/>
      <c r="N86" s="642"/>
      <c r="O86" s="642"/>
    </row>
    <row r="87" spans="1:15" s="665" customFormat="1" ht="30" customHeight="1">
      <c r="A87" s="642"/>
      <c r="B87" s="642"/>
      <c r="C87" s="642"/>
      <c r="D87" s="642"/>
      <c r="E87" s="642"/>
      <c r="F87" s="642"/>
      <c r="G87" s="642"/>
      <c r="H87" s="642"/>
      <c r="I87" s="642"/>
      <c r="J87" s="642"/>
      <c r="K87" s="642"/>
      <c r="L87" s="642"/>
      <c r="M87" s="642"/>
      <c r="N87" s="642"/>
      <c r="O87" s="642"/>
    </row>
    <row r="88" spans="1:15" s="665" customFormat="1" ht="30" customHeight="1">
      <c r="A88" s="642"/>
      <c r="B88" s="642"/>
      <c r="C88" s="698"/>
      <c r="D88" s="642"/>
      <c r="E88" s="639"/>
      <c r="F88" s="639"/>
      <c r="G88" s="642"/>
      <c r="H88" s="642"/>
      <c r="I88" s="642"/>
      <c r="J88" s="642"/>
      <c r="K88" s="642"/>
    </row>
    <row r="89" spans="1:15" s="665" customFormat="1" ht="30" customHeight="1">
      <c r="A89" s="642"/>
      <c r="B89" s="642"/>
      <c r="C89" s="698"/>
      <c r="D89" s="642"/>
      <c r="E89" s="639"/>
      <c r="F89" s="639"/>
      <c r="G89" s="642"/>
      <c r="H89" s="642"/>
      <c r="I89" s="642"/>
      <c r="J89" s="642"/>
      <c r="K89" s="642"/>
    </row>
    <row r="90" spans="1:15" s="665" customFormat="1" ht="30" customHeight="1">
      <c r="A90" s="642"/>
      <c r="B90" s="642"/>
      <c r="C90" s="698"/>
      <c r="D90" s="642"/>
      <c r="E90" s="639"/>
      <c r="F90" s="639"/>
      <c r="G90" s="642"/>
      <c r="H90" s="642"/>
      <c r="I90" s="642"/>
      <c r="J90" s="642"/>
      <c r="K90" s="642"/>
    </row>
    <row r="91" spans="1:15" s="665" customFormat="1" ht="30" customHeight="1">
      <c r="A91" s="642"/>
      <c r="B91" s="642"/>
      <c r="C91" s="698"/>
      <c r="D91" s="642"/>
      <c r="E91" s="639"/>
      <c r="F91" s="639"/>
      <c r="G91" s="642"/>
      <c r="H91" s="642"/>
      <c r="I91" s="642"/>
      <c r="J91" s="642"/>
      <c r="K91" s="642"/>
    </row>
    <row r="92" spans="1:15" s="668" customFormat="1" ht="20.25">
      <c r="A92" s="652"/>
      <c r="B92" s="652"/>
      <c r="C92" s="726"/>
      <c r="D92" s="652"/>
      <c r="E92" s="653"/>
      <c r="F92" s="653"/>
      <c r="G92" s="640"/>
      <c r="H92" s="640"/>
      <c r="I92" s="640"/>
      <c r="J92" s="652"/>
      <c r="K92" s="641"/>
    </row>
    <row r="93" spans="1:15" s="668" customFormat="1" ht="20.25">
      <c r="A93" s="652"/>
      <c r="B93" s="652"/>
      <c r="C93" s="726"/>
      <c r="D93" s="652"/>
      <c r="E93" s="653"/>
      <c r="F93" s="653"/>
      <c r="G93" s="640"/>
      <c r="H93" s="640"/>
      <c r="I93" s="640"/>
      <c r="J93" s="652"/>
      <c r="K93" s="641"/>
    </row>
    <row r="94" spans="1:15" s="668" customFormat="1" ht="20.25">
      <c r="A94" s="652"/>
      <c r="B94" s="652"/>
      <c r="C94" s="726"/>
      <c r="D94" s="652"/>
      <c r="E94" s="653"/>
      <c r="F94" s="653"/>
      <c r="G94" s="640"/>
      <c r="H94" s="640"/>
      <c r="I94" s="640"/>
      <c r="J94" s="652"/>
      <c r="K94" s="641"/>
    </row>
    <row r="95" spans="1:15" s="668" customFormat="1" ht="20.25">
      <c r="A95" s="652"/>
      <c r="B95" s="652"/>
      <c r="C95" s="726"/>
      <c r="D95" s="652"/>
      <c r="E95" s="653"/>
      <c r="F95" s="653"/>
      <c r="G95" s="640"/>
      <c r="H95" s="640"/>
      <c r="I95" s="640"/>
      <c r="J95" s="652"/>
      <c r="K95" s="641"/>
    </row>
    <row r="96" spans="1:15" s="668" customFormat="1" ht="20.25">
      <c r="A96" s="652"/>
      <c r="B96" s="652"/>
      <c r="C96" s="726"/>
      <c r="D96" s="652"/>
      <c r="E96" s="653"/>
      <c r="F96" s="653"/>
      <c r="G96" s="640"/>
      <c r="H96" s="640"/>
      <c r="I96" s="640"/>
      <c r="J96" s="652"/>
      <c r="K96" s="641"/>
    </row>
    <row r="97" spans="1:15" s="668" customFormat="1" ht="20.25">
      <c r="A97" s="652"/>
      <c r="B97" s="652"/>
      <c r="C97" s="726"/>
      <c r="D97" s="652"/>
      <c r="E97" s="653"/>
      <c r="F97" s="653"/>
      <c r="G97" s="640"/>
      <c r="H97" s="640"/>
      <c r="I97" s="640"/>
      <c r="J97" s="652"/>
      <c r="K97" s="641"/>
    </row>
    <row r="98" spans="1:15" s="668" customFormat="1" ht="20.25">
      <c r="A98" s="652"/>
      <c r="B98" s="652"/>
      <c r="C98" s="726"/>
      <c r="D98" s="652"/>
      <c r="E98" s="653"/>
      <c r="F98" s="653"/>
      <c r="G98" s="640"/>
      <c r="H98" s="640"/>
      <c r="I98" s="640"/>
      <c r="J98" s="652"/>
      <c r="K98" s="641"/>
    </row>
    <row r="99" spans="1:15" s="668" customFormat="1" ht="20.25">
      <c r="A99" s="652"/>
      <c r="B99" s="652"/>
      <c r="C99" s="726"/>
      <c r="D99" s="652"/>
      <c r="E99" s="653"/>
      <c r="F99" s="653"/>
      <c r="G99" s="640"/>
      <c r="H99" s="640"/>
      <c r="I99" s="640"/>
      <c r="J99" s="652"/>
      <c r="K99" s="641"/>
    </row>
    <row r="100" spans="1:15" s="668" customFormat="1" ht="20.25">
      <c r="A100" s="652"/>
      <c r="B100" s="652"/>
      <c r="C100" s="726"/>
      <c r="D100" s="652"/>
      <c r="E100" s="653"/>
      <c r="F100" s="653"/>
      <c r="G100" s="640"/>
      <c r="H100" s="640"/>
      <c r="I100" s="640"/>
      <c r="J100" s="652"/>
      <c r="K100" s="641"/>
    </row>
    <row r="101" spans="1:15" s="668" customFormat="1" ht="20.25">
      <c r="A101" s="652"/>
      <c r="B101" s="652"/>
      <c r="C101" s="726"/>
      <c r="D101" s="652"/>
      <c r="E101" s="653"/>
      <c r="F101" s="653"/>
      <c r="G101" s="640"/>
      <c r="H101" s="640"/>
      <c r="I101" s="640"/>
      <c r="J101" s="652"/>
      <c r="K101" s="641"/>
    </row>
    <row r="102" spans="1:15" s="668" customFormat="1" ht="20.25">
      <c r="A102" s="652"/>
      <c r="B102" s="652"/>
      <c r="C102" s="726"/>
      <c r="D102" s="652"/>
      <c r="E102" s="653"/>
      <c r="F102" s="653"/>
      <c r="G102" s="640"/>
      <c r="H102" s="640"/>
      <c r="I102" s="640"/>
      <c r="J102" s="652"/>
      <c r="K102" s="641"/>
    </row>
    <row r="103" spans="1:15" s="668" customFormat="1" ht="20.25">
      <c r="A103" s="652"/>
      <c r="B103" s="652"/>
      <c r="C103" s="726"/>
      <c r="D103" s="652"/>
      <c r="E103" s="653"/>
      <c r="F103" s="653"/>
      <c r="G103" s="640"/>
      <c r="H103" s="640"/>
      <c r="I103" s="640"/>
      <c r="J103" s="652"/>
      <c r="K103" s="641"/>
    </row>
    <row r="104" spans="1:15" s="668" customFormat="1" ht="20.25">
      <c r="A104" s="652"/>
      <c r="B104" s="652"/>
      <c r="C104" s="726"/>
      <c r="D104" s="652"/>
      <c r="E104" s="653"/>
      <c r="F104" s="653"/>
      <c r="G104" s="640"/>
      <c r="H104" s="640"/>
      <c r="I104" s="640"/>
      <c r="J104" s="652"/>
      <c r="K104" s="641"/>
    </row>
    <row r="105" spans="1:15" s="669" customFormat="1" ht="8.25" customHeight="1">
      <c r="A105" s="727"/>
      <c r="B105" s="727"/>
      <c r="E105" s="728"/>
      <c r="F105" s="729"/>
    </row>
    <row r="106" spans="1:15" s="669" customFormat="1" ht="20.25">
      <c r="A106" s="730"/>
      <c r="B106" s="793" t="s">
        <v>80</v>
      </c>
      <c r="C106" s="793"/>
      <c r="D106" s="793"/>
      <c r="E106" s="793"/>
      <c r="F106" s="793"/>
      <c r="G106" s="793"/>
      <c r="H106" s="793"/>
      <c r="I106" s="793"/>
      <c r="J106" s="793"/>
      <c r="K106" s="793"/>
      <c r="L106" s="793"/>
      <c r="M106" s="793"/>
      <c r="N106" s="793"/>
      <c r="O106" s="793"/>
    </row>
    <row r="107" spans="1:15" s="669" customFormat="1" ht="20.25">
      <c r="A107" s="655"/>
      <c r="B107" s="794" t="s">
        <v>81</v>
      </c>
      <c r="C107" s="794"/>
      <c r="D107" s="794"/>
      <c r="E107" s="794"/>
      <c r="F107" s="794"/>
      <c r="G107" s="794"/>
      <c r="H107" s="794"/>
      <c r="I107" s="794"/>
      <c r="J107" s="794"/>
      <c r="K107" s="794"/>
      <c r="L107" s="794"/>
      <c r="M107" s="794"/>
      <c r="N107" s="794"/>
      <c r="O107" s="794"/>
    </row>
    <row r="108" spans="1:15" s="669" customFormat="1" ht="20.25">
      <c r="A108" s="655"/>
      <c r="B108" s="794" t="s">
        <v>82</v>
      </c>
      <c r="C108" s="794"/>
      <c r="D108" s="794"/>
      <c r="E108" s="794"/>
      <c r="F108" s="794"/>
      <c r="G108" s="794"/>
      <c r="H108" s="794"/>
      <c r="I108" s="794"/>
      <c r="J108" s="794"/>
      <c r="K108" s="794"/>
      <c r="L108" s="794"/>
      <c r="M108" s="794"/>
      <c r="N108" s="794"/>
      <c r="O108" s="794"/>
    </row>
    <row r="109" spans="1:15" s="669" customFormat="1" ht="20.25">
      <c r="A109" s="731"/>
      <c r="B109" s="731"/>
      <c r="C109" s="731"/>
      <c r="D109" s="731"/>
      <c r="E109" s="731"/>
      <c r="F109" s="731"/>
      <c r="G109" s="731"/>
      <c r="I109" s="734"/>
      <c r="J109" s="734"/>
    </row>
    <row r="110" spans="1:15" s="669" customFormat="1" ht="20.25">
      <c r="A110" s="731"/>
      <c r="B110" s="731"/>
      <c r="C110" s="731"/>
      <c r="D110" s="731"/>
      <c r="E110" s="731"/>
      <c r="F110" s="731"/>
      <c r="G110" s="731"/>
      <c r="I110" s="734"/>
      <c r="J110" s="734"/>
    </row>
    <row r="111" spans="1:15" s="669" customFormat="1" ht="20.25">
      <c r="A111" s="655"/>
      <c r="D111" s="655"/>
      <c r="E111" s="732"/>
      <c r="F111" s="732"/>
      <c r="G111" s="732"/>
      <c r="I111" s="734"/>
      <c r="J111" s="734"/>
    </row>
    <row r="112" spans="1:15" s="669" customFormat="1" ht="20.25">
      <c r="A112" s="655"/>
      <c r="D112" s="655"/>
      <c r="E112" s="732"/>
      <c r="F112" s="732"/>
      <c r="G112" s="732"/>
      <c r="I112" s="734"/>
      <c r="J112" s="734"/>
    </row>
    <row r="113" spans="1:15" s="669" customFormat="1" ht="20.25">
      <c r="A113" s="655"/>
    </row>
    <row r="114" spans="1:15" s="669" customFormat="1" ht="20.25">
      <c r="A114" s="730"/>
      <c r="B114" s="793" t="s">
        <v>83</v>
      </c>
      <c r="C114" s="793"/>
      <c r="D114" s="793"/>
      <c r="E114" s="793"/>
      <c r="F114" s="793"/>
      <c r="G114" s="793"/>
      <c r="H114" s="793"/>
      <c r="I114" s="793"/>
      <c r="J114" s="793"/>
      <c r="K114" s="793"/>
      <c r="L114" s="793"/>
      <c r="M114" s="793"/>
      <c r="N114" s="793"/>
      <c r="O114" s="793"/>
    </row>
    <row r="115" spans="1:15" s="669" customFormat="1" ht="20.25">
      <c r="A115" s="655"/>
      <c r="B115" s="794" t="s">
        <v>84</v>
      </c>
      <c r="C115" s="794"/>
      <c r="D115" s="794"/>
      <c r="E115" s="794"/>
      <c r="F115" s="794"/>
      <c r="G115" s="794"/>
      <c r="H115" s="794"/>
      <c r="I115" s="794"/>
      <c r="J115" s="794"/>
      <c r="K115" s="794"/>
      <c r="L115" s="794"/>
      <c r="M115" s="794"/>
      <c r="N115" s="794"/>
      <c r="O115" s="794"/>
    </row>
    <row r="116" spans="1:15" s="669" customFormat="1" ht="20.25">
      <c r="A116" s="655"/>
      <c r="B116" s="794" t="s">
        <v>85</v>
      </c>
      <c r="C116" s="794"/>
      <c r="D116" s="794"/>
      <c r="E116" s="794"/>
      <c r="F116" s="794"/>
      <c r="G116" s="794"/>
      <c r="H116" s="794"/>
      <c r="I116" s="794"/>
      <c r="J116" s="794"/>
      <c r="K116" s="794"/>
      <c r="L116" s="794"/>
      <c r="M116" s="794"/>
      <c r="N116" s="794"/>
      <c r="O116" s="794"/>
    </row>
    <row r="117" spans="1:15" s="669" customFormat="1" ht="20.25">
      <c r="B117" s="655"/>
      <c r="G117" s="730"/>
    </row>
    <row r="118" spans="1:15" s="669" customFormat="1" ht="20.25">
      <c r="B118" s="655"/>
      <c r="E118" s="655"/>
      <c r="G118" s="731"/>
    </row>
    <row r="119" spans="1:15" s="669" customFormat="1" ht="20.25">
      <c r="G119" s="795"/>
      <c r="H119" s="795"/>
      <c r="I119" s="795"/>
    </row>
    <row r="120" spans="1:15" s="669" customFormat="1" ht="20.25">
      <c r="B120" s="730"/>
      <c r="D120" s="733"/>
      <c r="E120" s="730"/>
      <c r="G120" s="655"/>
    </row>
    <row r="121" spans="1:15" s="669" customFormat="1" ht="20.25">
      <c r="B121" s="730"/>
      <c r="D121" s="733"/>
      <c r="E121" s="730"/>
      <c r="G121" s="655"/>
    </row>
    <row r="122" spans="1:15" ht="21" customHeight="1">
      <c r="L122" s="735"/>
    </row>
  </sheetData>
  <mergeCells count="52">
    <mergeCell ref="B108:O108"/>
    <mergeCell ref="B114:O114"/>
    <mergeCell ref="B115:O115"/>
    <mergeCell ref="B116:O116"/>
    <mergeCell ref="G119:I119"/>
    <mergeCell ref="B16:B17"/>
    <mergeCell ref="C16:G17"/>
    <mergeCell ref="H16:L17"/>
    <mergeCell ref="M16:O17"/>
    <mergeCell ref="C83:F83"/>
    <mergeCell ref="J83:N83"/>
    <mergeCell ref="C84:F84"/>
    <mergeCell ref="J84:N84"/>
    <mergeCell ref="B106:O106"/>
    <mergeCell ref="B107:O107"/>
    <mergeCell ref="B73:O73"/>
    <mergeCell ref="B76:O76"/>
    <mergeCell ref="B77:O77"/>
    <mergeCell ref="B78:O78"/>
    <mergeCell ref="B79:O79"/>
    <mergeCell ref="C82:F82"/>
    <mergeCell ref="J82:N82"/>
    <mergeCell ref="E43:J43"/>
    <mergeCell ref="E44:J44"/>
    <mergeCell ref="E45:J45"/>
    <mergeCell ref="B70:O70"/>
    <mergeCell ref="B71:O71"/>
    <mergeCell ref="B72:O72"/>
    <mergeCell ref="H26:L26"/>
    <mergeCell ref="I27:J27"/>
    <mergeCell ref="K27:L27"/>
    <mergeCell ref="B29:O29"/>
    <mergeCell ref="H35:N35"/>
    <mergeCell ref="G42:I42"/>
    <mergeCell ref="H21:L21"/>
    <mergeCell ref="H22:L22"/>
    <mergeCell ref="H23:L23"/>
    <mergeCell ref="H24:L24"/>
    <mergeCell ref="H25:L25"/>
    <mergeCell ref="M25:O25"/>
    <mergeCell ref="D11:J11"/>
    <mergeCell ref="D12:H12"/>
    <mergeCell ref="E15:F15"/>
    <mergeCell ref="H18:L18"/>
    <mergeCell ref="H19:L19"/>
    <mergeCell ref="H20:L20"/>
    <mergeCell ref="B1:O1"/>
    <mergeCell ref="B3:O3"/>
    <mergeCell ref="D5:O5"/>
    <mergeCell ref="D7:O7"/>
    <mergeCell ref="D8:O8"/>
    <mergeCell ref="D9:O9"/>
  </mergeCells>
  <pageMargins left="0.511811023622047" right="0.23622047244094496" top="0.74803149606299191" bottom="0.74803149606299191" header="0.31496062992126" footer="0.31496062992126"/>
  <pageSetup paperSize="9" scale="69" orientation="portrait" horizontalDpi="0" verticalDpi="0"/>
  <headerFooter alignWithMargins="0"/>
  <rowBreaks count="2" manualBreakCount="2">
    <brk id="84" max="14" man="1"/>
    <brk id="91" max="14" man="1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617" customWidth="1"/>
    <col min="2" max="2" width="20.42578125" style="617" customWidth="1"/>
    <col min="3" max="3" width="15.85546875" style="617" customWidth="1"/>
    <col min="4" max="5" width="15.140625" style="617" customWidth="1"/>
    <col min="6" max="6" width="11" style="618" customWidth="1"/>
    <col min="7" max="7" width="11.28515625" style="618" customWidth="1"/>
    <col min="8" max="8" width="15.28515625" style="617" customWidth="1"/>
    <col min="9" max="9" width="16.5703125" style="617" customWidth="1"/>
    <col min="10" max="10" width="17.42578125" style="617" customWidth="1"/>
    <col min="11" max="11" width="10.42578125" style="617" customWidth="1"/>
    <col min="12" max="12" width="11.5703125" style="617" customWidth="1"/>
    <col min="13" max="13" width="12.5703125" style="617" customWidth="1"/>
    <col min="14" max="15" width="10.85546875" style="617" customWidth="1"/>
    <col min="16" max="16" width="12.85546875" style="617" customWidth="1"/>
    <col min="17" max="17" width="10.42578125" style="617" customWidth="1"/>
    <col min="18" max="19" width="16.7109375" style="617"/>
    <col min="20" max="21" width="14.85546875" style="618" customWidth="1"/>
    <col min="22" max="22" width="13.7109375" style="618" customWidth="1"/>
    <col min="23" max="23" width="11.85546875" style="618" customWidth="1"/>
    <col min="24" max="24" width="12" style="618" customWidth="1"/>
    <col min="25" max="25" width="12.140625" style="618" customWidth="1"/>
    <col min="26" max="26" width="16.7109375" style="618"/>
    <col min="27" max="28" width="14.28515625" style="618" customWidth="1"/>
    <col min="29" max="29" width="13.7109375" style="618" customWidth="1"/>
    <col min="30" max="30" width="16.28515625" style="618" customWidth="1"/>
    <col min="31" max="37" width="12.7109375" style="617" customWidth="1"/>
    <col min="38" max="38" width="11.85546875" style="617" customWidth="1"/>
    <col min="39" max="39" width="17.28515625" style="617" customWidth="1"/>
    <col min="40" max="40" width="14.140625" style="617" customWidth="1"/>
    <col min="41" max="41" width="15" style="617" customWidth="1"/>
    <col min="42" max="16384" width="16.7109375" style="617"/>
  </cols>
  <sheetData>
    <row r="1" spans="1:94" s="613" customFormat="1" ht="38.25" customHeight="1">
      <c r="A1" s="76"/>
      <c r="B1" s="810" t="s">
        <v>99</v>
      </c>
      <c r="C1" s="810"/>
      <c r="D1" s="810"/>
      <c r="E1" s="810"/>
      <c r="F1" s="810"/>
      <c r="G1" s="810"/>
      <c r="H1" s="810"/>
      <c r="I1" s="810"/>
      <c r="J1" s="810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</row>
    <row r="2" spans="1:94" ht="21.95" customHeight="1">
      <c r="A2" s="76"/>
      <c r="B2" s="77"/>
      <c r="C2" s="77"/>
      <c r="D2" s="77"/>
      <c r="E2" s="77"/>
      <c r="F2" s="811" t="s">
        <v>100</v>
      </c>
      <c r="G2" s="812"/>
      <c r="H2" s="102" t="s">
        <v>101</v>
      </c>
      <c r="I2" s="103" t="e">
        <f>#REF!</f>
        <v>#REF!</v>
      </c>
      <c r="J2" s="77"/>
      <c r="K2" s="77" t="s">
        <v>102</v>
      </c>
      <c r="L2" s="77"/>
      <c r="M2" s="77"/>
      <c r="N2" s="77"/>
      <c r="O2" s="76"/>
      <c r="P2" s="76"/>
      <c r="Q2" s="76"/>
      <c r="R2" s="76"/>
      <c r="S2" s="76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6"/>
    </row>
    <row r="3" spans="1:94" ht="21.95" customHeight="1">
      <c r="A3" s="76"/>
      <c r="B3" s="77"/>
      <c r="C3" s="79" t="s">
        <v>103</v>
      </c>
      <c r="D3" s="80" t="e">
        <f>#REF!</f>
        <v>#REF!</v>
      </c>
      <c r="E3" s="77"/>
      <c r="F3" s="77"/>
      <c r="G3" s="78" t="s">
        <v>5</v>
      </c>
      <c r="H3" s="77" t="s">
        <v>90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O3" s="76"/>
      <c r="P3" s="117" t="e">
        <f>IF($I$5=" ",0,$I$5)</f>
        <v>#REF!</v>
      </c>
      <c r="Q3" s="76"/>
      <c r="R3" s="76"/>
      <c r="S3" s="76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6"/>
    </row>
    <row r="4" spans="1:94" ht="21.95" customHeight="1">
      <c r="A4" s="76"/>
      <c r="B4" s="77"/>
      <c r="C4" s="79" t="s">
        <v>104</v>
      </c>
      <c r="D4" s="80" t="e">
        <f>#REF!</f>
        <v>#REF!</v>
      </c>
      <c r="E4" s="77"/>
      <c r="F4" s="77"/>
      <c r="G4" s="78" t="s">
        <v>5</v>
      </c>
      <c r="H4" s="77" t="s">
        <v>90</v>
      </c>
      <c r="I4" s="107" t="e">
        <f>IF(D4=" ",,#REF!/100)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  <c r="O4" s="76"/>
      <c r="P4" s="76"/>
      <c r="Q4" s="76"/>
      <c r="R4" s="76"/>
      <c r="S4" s="76"/>
      <c r="T4" s="75"/>
      <c r="U4" s="75"/>
      <c r="V4" s="75"/>
      <c r="W4" s="75"/>
      <c r="X4" s="75"/>
      <c r="Y4" s="75"/>
      <c r="Z4" s="75"/>
      <c r="AA4" s="75"/>
      <c r="AB4" s="75"/>
      <c r="AC4" s="75"/>
      <c r="AD4" s="75"/>
      <c r="AE4" s="76"/>
    </row>
    <row r="5" spans="1:94" ht="21.95" customHeight="1">
      <c r="A5" s="76"/>
      <c r="B5" s="77"/>
      <c r="C5" s="79" t="s">
        <v>105</v>
      </c>
      <c r="D5" s="80" t="e">
        <f>#REF!</f>
        <v>#REF!</v>
      </c>
      <c r="E5" s="77"/>
      <c r="F5" s="77"/>
      <c r="G5" s="78" t="s">
        <v>5</v>
      </c>
      <c r="H5" s="77" t="s">
        <v>90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O5" s="76"/>
      <c r="P5" s="76"/>
      <c r="Q5" s="76"/>
      <c r="R5" s="76"/>
      <c r="S5" s="76"/>
      <c r="T5" s="75"/>
      <c r="U5" s="75"/>
      <c r="V5" s="75"/>
      <c r="W5" s="75"/>
      <c r="X5" s="75"/>
      <c r="Y5" s="75"/>
      <c r="Z5" s="75"/>
      <c r="AA5" s="75"/>
      <c r="AB5" s="75"/>
      <c r="AC5" s="75"/>
      <c r="AD5" s="75"/>
      <c r="AE5" s="76"/>
      <c r="AG5" s="813" t="s">
        <v>106</v>
      </c>
      <c r="AH5" s="814"/>
      <c r="AI5" s="814"/>
      <c r="AJ5" s="814"/>
      <c r="AK5" s="814"/>
      <c r="AL5" s="814"/>
      <c r="AM5" s="814"/>
      <c r="AN5" s="814"/>
      <c r="AO5" s="815"/>
    </row>
    <row r="6" spans="1:94" s="614" customFormat="1" ht="42.75" customHeight="1">
      <c r="A6" s="72"/>
      <c r="B6" s="81" t="s">
        <v>107</v>
      </c>
      <c r="C6" s="81" t="s">
        <v>108</v>
      </c>
      <c r="D6" s="82" t="s">
        <v>109</v>
      </c>
      <c r="E6" s="82" t="s">
        <v>110</v>
      </c>
      <c r="F6" s="83" t="s">
        <v>111</v>
      </c>
      <c r="G6" s="83" t="s">
        <v>112</v>
      </c>
      <c r="H6" s="82" t="s">
        <v>113</v>
      </c>
      <c r="I6" s="110" t="s">
        <v>4</v>
      </c>
      <c r="J6" s="111" t="s">
        <v>114</v>
      </c>
      <c r="K6" s="112" t="s">
        <v>115</v>
      </c>
      <c r="L6" s="816" t="s">
        <v>116</v>
      </c>
      <c r="M6" s="816"/>
      <c r="N6" s="816"/>
      <c r="O6" s="816"/>
      <c r="P6" s="816" t="s">
        <v>117</v>
      </c>
      <c r="Q6" s="816"/>
      <c r="R6" s="816"/>
      <c r="S6" s="816"/>
      <c r="T6" s="118" t="s">
        <v>118</v>
      </c>
      <c r="U6" s="119" t="s">
        <v>119</v>
      </c>
      <c r="V6" s="119" t="s">
        <v>120</v>
      </c>
      <c r="W6" s="817" t="s">
        <v>121</v>
      </c>
      <c r="X6" s="817"/>
      <c r="Y6" s="817"/>
      <c r="Z6" s="817"/>
      <c r="AA6" s="122" t="s">
        <v>121</v>
      </c>
      <c r="AB6" s="122" t="s">
        <v>122</v>
      </c>
      <c r="AC6" s="122" t="s">
        <v>123</v>
      </c>
      <c r="AD6" s="122" t="s">
        <v>124</v>
      </c>
      <c r="AE6" s="72"/>
      <c r="AG6" s="818" t="s">
        <v>125</v>
      </c>
      <c r="AH6" s="818"/>
      <c r="AI6" s="818"/>
      <c r="AJ6" s="818"/>
      <c r="AK6" s="625" t="s">
        <v>6</v>
      </c>
      <c r="AM6" s="624" t="s">
        <v>126</v>
      </c>
      <c r="AN6" s="626" t="s">
        <v>127</v>
      </c>
      <c r="AO6" s="626" t="s">
        <v>118</v>
      </c>
      <c r="AQ6" s="635" t="s">
        <v>128</v>
      </c>
    </row>
    <row r="7" spans="1:94" s="615" customFormat="1">
      <c r="A7" s="73"/>
      <c r="B7" s="84" t="s">
        <v>129</v>
      </c>
      <c r="C7" s="85"/>
      <c r="D7" s="84" t="s">
        <v>29</v>
      </c>
      <c r="E7" s="84" t="s">
        <v>29</v>
      </c>
      <c r="F7" s="86" t="s">
        <v>130</v>
      </c>
      <c r="G7" s="86" t="s">
        <v>130</v>
      </c>
      <c r="H7" s="84" t="s">
        <v>131</v>
      </c>
      <c r="I7" s="84" t="s">
        <v>131</v>
      </c>
      <c r="J7" s="84" t="s">
        <v>131</v>
      </c>
      <c r="K7" s="113" t="s">
        <v>131</v>
      </c>
      <c r="L7" s="113" t="s">
        <v>132</v>
      </c>
      <c r="M7" s="113" t="s">
        <v>133</v>
      </c>
      <c r="N7" s="113" t="s">
        <v>134</v>
      </c>
      <c r="O7" s="113" t="s">
        <v>29</v>
      </c>
      <c r="P7" s="113" t="s">
        <v>132</v>
      </c>
      <c r="Q7" s="113" t="s">
        <v>133</v>
      </c>
      <c r="R7" s="113" t="s">
        <v>134</v>
      </c>
      <c r="S7" s="113" t="s">
        <v>29</v>
      </c>
      <c r="T7" s="120" t="s">
        <v>29</v>
      </c>
      <c r="U7" s="121" t="s">
        <v>130</v>
      </c>
      <c r="V7" s="121" t="s">
        <v>130</v>
      </c>
      <c r="W7" s="121" t="s">
        <v>132</v>
      </c>
      <c r="X7" s="121" t="s">
        <v>133</v>
      </c>
      <c r="Y7" s="121" t="s">
        <v>134</v>
      </c>
      <c r="Z7" s="121" t="s">
        <v>29</v>
      </c>
      <c r="AA7" s="86" t="s">
        <v>130</v>
      </c>
      <c r="AB7" s="123" t="s">
        <v>29</v>
      </c>
      <c r="AC7" s="123" t="s">
        <v>29</v>
      </c>
      <c r="AD7" s="123" t="s">
        <v>29</v>
      </c>
      <c r="AE7" s="73"/>
      <c r="AG7" s="627" t="s">
        <v>132</v>
      </c>
      <c r="AH7" s="627" t="s">
        <v>133</v>
      </c>
      <c r="AI7" s="627" t="s">
        <v>134</v>
      </c>
      <c r="AJ7" s="627" t="s">
        <v>29</v>
      </c>
      <c r="AK7" s="628" t="s">
        <v>130</v>
      </c>
      <c r="AM7" s="628" t="s">
        <v>130</v>
      </c>
      <c r="AN7" s="629" t="s">
        <v>29</v>
      </c>
      <c r="AO7" s="629" t="s">
        <v>29</v>
      </c>
      <c r="AQ7" s="636" t="s">
        <v>29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619"/>
      <c r="AG8" s="630" t="e">
        <f>H8</f>
        <v>#REF!</v>
      </c>
      <c r="AH8" s="630" t="e">
        <f>H8</f>
        <v>#REF!</v>
      </c>
      <c r="AI8" s="631" t="e">
        <f>+(AG8+AH8)/2</f>
        <v>#REF!</v>
      </c>
      <c r="AJ8" s="631" t="e">
        <f>+AI8*$I$5</f>
        <v>#REF!</v>
      </c>
      <c r="AK8" s="631"/>
      <c r="AM8" s="632"/>
      <c r="AN8" s="631"/>
      <c r="AO8" s="631"/>
      <c r="AQ8" s="63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IF($H$9=0,0,($H$8+$H$9)/2*$C$9)</f>
        <v>#REF!</v>
      </c>
      <c r="AD9" s="93" t="e">
        <f>IF(H9=0,0,(2*I8+2*I9)/2*C9)</f>
        <v>#REF!</v>
      </c>
      <c r="AE9" s="126" t="e">
        <f>IF(H9&gt;0,C9,0)</f>
        <v>#REF!</v>
      </c>
      <c r="AF9" s="623"/>
      <c r="AG9" s="630" t="e">
        <f>H8</f>
        <v>#REF!</v>
      </c>
      <c r="AH9" s="630" t="e">
        <f>H8</f>
        <v>#REF!</v>
      </c>
      <c r="AI9" s="631" t="e">
        <f>+(AG9+AH9)/2</f>
        <v>#REF!</v>
      </c>
      <c r="AJ9" s="631" t="e">
        <f>+AI9*$I$5</f>
        <v>#REF!</v>
      </c>
      <c r="AK9" s="633" t="e">
        <f>IF(H9=0,0,(AJ9+AJ8)/2*C9)</f>
        <v>#REF!</v>
      </c>
      <c r="AL9" s="612" t="e">
        <f>((#REF!/100)+$I$5)</f>
        <v>#REF!</v>
      </c>
      <c r="AM9" s="630" t="e">
        <f>AD9*AL9</f>
        <v>#REF!</v>
      </c>
      <c r="AN9" s="631"/>
      <c r="AO9" s="631" t="e">
        <f>IF(H9=0,0,(K8+K9)/2*C9)</f>
        <v>#REF!</v>
      </c>
      <c r="AQ9" s="630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IF($H$10=0,0,($H$9+$H$10)/2*$C$10)</f>
        <v>0</v>
      </c>
      <c r="AD10" s="93">
        <f>IF(H10=0,0,(2*I9+2*I10)/2*C10)</f>
        <v>0</v>
      </c>
      <c r="AE10" s="126">
        <f>IF(H10&gt;0,C10,0)</f>
        <v>0</v>
      </c>
      <c r="AF10" s="623"/>
      <c r="AG10" s="630">
        <f>+K10</f>
        <v>0</v>
      </c>
      <c r="AH10" s="630">
        <f>+K10</f>
        <v>0</v>
      </c>
      <c r="AI10" s="631">
        <f>+(AG10+AH10)/2</f>
        <v>0</v>
      </c>
      <c r="AJ10" s="631" t="e">
        <f>+AI10*$I$5</f>
        <v>#REF!</v>
      </c>
      <c r="AK10" s="633">
        <f>IF(H10=0,0,(AJ10+AJ9)/2*C10)</f>
        <v>0</v>
      </c>
      <c r="AL10" s="612" t="e">
        <f>((#REF!/100)+$I$5)</f>
        <v>#REF!</v>
      </c>
      <c r="AM10" s="630" t="e">
        <f>AD10*AL10</f>
        <v>#REF!</v>
      </c>
      <c r="AN10" s="631"/>
      <c r="AO10" s="631">
        <f>IF(H10=0,0,(K9+K10)/2*C10)</f>
        <v>0</v>
      </c>
      <c r="AQ10" s="630">
        <f>IF($H$10=0,0,($H$9+$H$10)/2*$C$10)</f>
        <v>0</v>
      </c>
    </row>
    <row r="11" spans="1:94" s="616" customFormat="1">
      <c r="A11" s="74"/>
      <c r="B11" s="94" t="s">
        <v>86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619"/>
      <c r="AG11" s="634" t="e">
        <f>SUM(AG8:AG10)</f>
        <v>#REF!</v>
      </c>
      <c r="AH11" s="634" t="e">
        <f>SUM(AH8:AH10)</f>
        <v>#REF!</v>
      </c>
      <c r="AI11" s="634" t="e">
        <f>SUM(AI8:AI10)</f>
        <v>#REF!</v>
      </c>
      <c r="AJ11" s="634" t="e">
        <f>SUM(AJ8:AJ10)</f>
        <v>#REF!</v>
      </c>
      <c r="AK11" s="634" t="e">
        <f>SUM(AK8:AK10)</f>
        <v>#REF!</v>
      </c>
      <c r="AM11" s="634" t="e">
        <f>SUM(AM8:AM10)</f>
        <v>#REF!</v>
      </c>
      <c r="AN11" s="634"/>
      <c r="AO11" s="634" t="e">
        <f>SUM(AO8:AO10)</f>
        <v>#REF!</v>
      </c>
      <c r="AQ11" s="634" t="e">
        <f>SUM(AQ8:AQ10)</f>
        <v>#REF!</v>
      </c>
    </row>
    <row r="12" spans="1:94">
      <c r="B12" s="619"/>
      <c r="C12" s="620"/>
      <c r="F12" s="621"/>
      <c r="AD12" s="616"/>
      <c r="AQ12" s="618"/>
    </row>
    <row r="13" spans="1:94">
      <c r="B13" s="619"/>
      <c r="C13" s="620"/>
      <c r="F13" s="621"/>
      <c r="T13" s="622" t="e">
        <f>ROUND((T11+'สรุปโครงสร้างทาง ช่วง 2'!T11+'สรุปโครงสร้างทาง ช่วง 3'!T11+'สรุปโครงสร้างทาง ช่วง 4'!T11),2)</f>
        <v>#REF!</v>
      </c>
      <c r="U13" s="622" t="e">
        <f>ROUND((U11+'สรุปโครงสร้างทาง ช่วง 2'!U11+'สรุปโครงสร้างทาง ช่วง 3'!U11+'สรุปโครงสร้างทาง ช่วง 4'!U11),2)</f>
        <v>#REF!</v>
      </c>
      <c r="V13" s="622" t="e">
        <f>ROUND((V11+'สรุปโครงสร้างทาง ช่วง 2'!V11+'สรุปโครงสร้างทาง ช่วง 3'!V11+'สรุปโครงสร้างทาง ช่วง 4'!V11),2)</f>
        <v>#REF!</v>
      </c>
      <c r="AA13" s="622" t="e">
        <f>ROUND((AA11+'สรุปโครงสร้างทาง ช่วง 2'!AA11+'สรุปโครงสร้างทาง ช่วง 3'!AA11+'สรุปโครงสร้างทาง ช่วง 4'!AA11),2)</f>
        <v>#REF!</v>
      </c>
      <c r="AB13" s="622" t="e">
        <f>ROUND((AB11+'สรุปโครงสร้างทาง ช่วง 2'!AB11+'สรุปโครงสร้างทาง ช่วง 3'!AB11+'สรุปโครงสร้างทาง ช่วง 4'!AB11),2)</f>
        <v>#REF!</v>
      </c>
      <c r="AC13" s="622" t="e">
        <f>ROUND(($AC$11+'สรุปโครงสร้างทาง ช่วง 2'!$AC$11+'สรุปโครงสร้างทาง ช่วง 3'!AC11+'สรุปโครงสร้างทาง ช่วง 4'!AC11),2)</f>
        <v>#REF!</v>
      </c>
      <c r="AD13" s="622" t="e">
        <f>ROUND((AD11+'สรุปโครงสร้างทาง ช่วง 2'!AD11+'สรุปโครงสร้างทาง ช่วง 3'!AD11+'สรุปโครงสร้างทาง ช่วง 4'!AD11),2)</f>
        <v>#REF!</v>
      </c>
      <c r="AK13" s="622" t="e">
        <f>ROUND((AK11+'สรุปโครงสร้างทาง ช่วง 2'!AK11+'สรุปโครงสร้างทาง ช่วง 3'!AK11+'สรุปโครงสร้างทาง ช่วง 4'!AK11),2)</f>
        <v>#REF!</v>
      </c>
      <c r="AM13" s="622" t="e">
        <f>ROUND((AM11+'สรุปโครงสร้างทาง ช่วง 2'!AM11+'สรุปโครงสร้างทาง ช่วง 3'!AM11+'สรุปโครงสร้างทาง ช่วง 4'!AM11),2)</f>
        <v>#REF!</v>
      </c>
      <c r="AO13" s="622" t="e">
        <f>ROUND((AO11+'สรุปโครงสร้างทาง ช่วง 2'!AO11+'สรุปโครงสร้างทาง ช่วง 3'!AO11+'สรุปโครงสร้างทาง ช่วง 4'!AO11),2)</f>
        <v>#REF!</v>
      </c>
      <c r="AQ13" s="622" t="e">
        <f>ROUND((AQ11+'สรุปโครงสร้างทาง ช่วง 2'!AQ11+'สรุปโครงสร้างทาง ช่วง 3'!AQ11+'สรุปโครงสร้างทาง ช่วง 4'!AQ11),2)</f>
        <v>#REF!</v>
      </c>
    </row>
    <row r="14" spans="1:94">
      <c r="B14" s="619"/>
      <c r="C14" s="620"/>
      <c r="F14" s="621"/>
    </row>
    <row r="15" spans="1:94">
      <c r="B15" s="619"/>
      <c r="C15" s="620"/>
      <c r="F15" s="621"/>
    </row>
    <row r="16" spans="1:94">
      <c r="B16" s="619"/>
      <c r="C16" s="620"/>
      <c r="F16" s="621"/>
    </row>
    <row r="17" spans="2:6">
      <c r="B17" s="619"/>
      <c r="C17" s="620"/>
      <c r="F17" s="621"/>
    </row>
    <row r="18" spans="2:6">
      <c r="B18" s="619"/>
      <c r="C18" s="620"/>
      <c r="F18" s="621"/>
    </row>
    <row r="19" spans="2:6">
      <c r="B19" s="619"/>
      <c r="C19" s="620"/>
      <c r="F19" s="621"/>
    </row>
    <row r="20" spans="2:6">
      <c r="B20" s="619"/>
      <c r="C20" s="620"/>
      <c r="F20" s="621"/>
    </row>
    <row r="21" spans="2:6">
      <c r="B21" s="619"/>
      <c r="C21" s="620"/>
      <c r="F21" s="621"/>
    </row>
    <row r="22" spans="2:6">
      <c r="B22" s="619"/>
      <c r="C22" s="620"/>
      <c r="F22" s="621"/>
    </row>
    <row r="23" spans="2:6">
      <c r="B23" s="619"/>
      <c r="C23" s="620"/>
      <c r="F23" s="621"/>
    </row>
    <row r="24" spans="2:6">
      <c r="B24" s="619"/>
      <c r="C24" s="620"/>
      <c r="F24" s="621"/>
    </row>
    <row r="25" spans="2:6">
      <c r="B25" s="619"/>
      <c r="C25" s="620"/>
      <c r="F25" s="621"/>
    </row>
    <row r="26" spans="2:6">
      <c r="B26" s="619"/>
      <c r="C26" s="620"/>
      <c r="F26" s="621"/>
    </row>
    <row r="27" spans="2:6">
      <c r="B27" s="619"/>
      <c r="C27" s="620"/>
      <c r="F27" s="621"/>
    </row>
    <row r="28" spans="2:6">
      <c r="B28" s="619"/>
      <c r="C28" s="620"/>
      <c r="F28" s="621"/>
    </row>
    <row r="29" spans="2:6">
      <c r="B29" s="619"/>
      <c r="C29" s="620"/>
      <c r="F29" s="621"/>
    </row>
    <row r="30" spans="2:6">
      <c r="B30" s="619"/>
      <c r="C30" s="620"/>
      <c r="F30" s="621"/>
    </row>
    <row r="31" spans="2:6">
      <c r="B31" s="619"/>
      <c r="C31" s="620"/>
      <c r="F31" s="621"/>
    </row>
    <row r="32" spans="2:6">
      <c r="B32" s="619"/>
      <c r="C32" s="620"/>
      <c r="F32" s="621"/>
    </row>
    <row r="33" spans="2:6">
      <c r="B33" s="619"/>
      <c r="C33" s="620"/>
      <c r="F33" s="621"/>
    </row>
    <row r="34" spans="2:6">
      <c r="B34" s="619"/>
      <c r="C34" s="620"/>
      <c r="F34" s="621"/>
    </row>
    <row r="35" spans="2:6">
      <c r="B35" s="619"/>
      <c r="C35" s="620"/>
      <c r="F35" s="621"/>
    </row>
    <row r="36" spans="2:6">
      <c r="B36" s="619"/>
      <c r="C36" s="620"/>
      <c r="F36" s="621"/>
    </row>
    <row r="37" spans="2:6">
      <c r="B37" s="619"/>
      <c r="C37" s="620"/>
      <c r="F37" s="621"/>
    </row>
    <row r="38" spans="2:6">
      <c r="B38" s="619"/>
      <c r="C38" s="620"/>
      <c r="F38" s="621"/>
    </row>
    <row r="39" spans="2:6">
      <c r="B39" s="619"/>
      <c r="C39" s="620"/>
      <c r="F39" s="621"/>
    </row>
    <row r="40" spans="2:6">
      <c r="B40" s="619"/>
      <c r="C40" s="620"/>
      <c r="F40" s="621"/>
    </row>
    <row r="41" spans="2:6">
      <c r="B41" s="619"/>
      <c r="C41" s="620"/>
      <c r="F41" s="621"/>
    </row>
    <row r="42" spans="2:6">
      <c r="B42" s="619"/>
      <c r="C42" s="620"/>
      <c r="F42" s="621"/>
    </row>
    <row r="43" spans="2:6">
      <c r="B43" s="619"/>
      <c r="C43" s="620"/>
      <c r="F43" s="621"/>
    </row>
    <row r="44" spans="2:6">
      <c r="B44" s="619"/>
      <c r="C44" s="620"/>
      <c r="F44" s="621"/>
    </row>
    <row r="45" spans="2:6">
      <c r="B45" s="619"/>
      <c r="C45" s="620"/>
      <c r="F45" s="621"/>
    </row>
    <row r="46" spans="2:6">
      <c r="B46" s="619"/>
      <c r="C46" s="620"/>
      <c r="F46" s="621"/>
    </row>
    <row r="47" spans="2:6">
      <c r="B47" s="619"/>
      <c r="C47" s="620"/>
      <c r="F47" s="621"/>
    </row>
    <row r="48" spans="2:6">
      <c r="B48" s="619"/>
      <c r="C48" s="620"/>
      <c r="F48" s="621"/>
    </row>
    <row r="49" spans="2:6">
      <c r="B49" s="619"/>
      <c r="C49" s="620"/>
      <c r="F49" s="621"/>
    </row>
    <row r="50" spans="2:6">
      <c r="B50" s="619"/>
      <c r="C50" s="620"/>
      <c r="F50" s="621"/>
    </row>
    <row r="51" spans="2:6">
      <c r="B51" s="619"/>
      <c r="C51" s="620"/>
      <c r="F51" s="621"/>
    </row>
    <row r="52" spans="2:6">
      <c r="B52" s="619"/>
      <c r="C52" s="620"/>
      <c r="F52" s="621"/>
    </row>
    <row r="53" spans="2:6">
      <c r="B53" s="619"/>
      <c r="C53" s="620"/>
      <c r="F53" s="621"/>
    </row>
    <row r="54" spans="2:6">
      <c r="B54" s="619"/>
      <c r="C54" s="620"/>
      <c r="F54" s="621"/>
    </row>
    <row r="55" spans="2:6">
      <c r="B55" s="619"/>
      <c r="C55" s="620"/>
      <c r="F55" s="621"/>
    </row>
    <row r="56" spans="2:6">
      <c r="B56" s="619"/>
      <c r="C56" s="620"/>
      <c r="F56" s="621"/>
    </row>
    <row r="57" spans="2:6">
      <c r="B57" s="619"/>
      <c r="C57" s="620"/>
      <c r="F57" s="621"/>
    </row>
    <row r="58" spans="2:6">
      <c r="B58" s="619"/>
      <c r="C58" s="620"/>
      <c r="F58" s="621"/>
    </row>
    <row r="59" spans="2:6">
      <c r="B59" s="619"/>
      <c r="C59" s="620"/>
      <c r="F59" s="621"/>
    </row>
    <row r="60" spans="2:6">
      <c r="B60" s="619"/>
      <c r="C60" s="620"/>
      <c r="F60" s="621"/>
    </row>
    <row r="61" spans="2:6">
      <c r="B61" s="619"/>
      <c r="C61" s="620"/>
      <c r="F61" s="621"/>
    </row>
    <row r="62" spans="2:6">
      <c r="B62" s="619"/>
      <c r="C62" s="620"/>
      <c r="F62" s="621"/>
    </row>
    <row r="63" spans="2:6">
      <c r="B63" s="619"/>
      <c r="C63" s="620"/>
      <c r="F63" s="621"/>
    </row>
    <row r="64" spans="2:6">
      <c r="B64" s="619"/>
      <c r="C64" s="620"/>
      <c r="F64" s="621"/>
    </row>
    <row r="65" spans="2:6">
      <c r="B65" s="619"/>
      <c r="C65" s="620"/>
      <c r="F65" s="621"/>
    </row>
    <row r="66" spans="2:6">
      <c r="B66" s="619"/>
      <c r="C66" s="620"/>
      <c r="F66" s="621"/>
    </row>
    <row r="67" spans="2:6">
      <c r="B67" s="619"/>
      <c r="C67" s="620"/>
      <c r="F67" s="621"/>
    </row>
    <row r="68" spans="2:6">
      <c r="B68" s="619"/>
      <c r="C68" s="620"/>
      <c r="F68" s="621"/>
    </row>
    <row r="69" spans="2:6">
      <c r="B69" s="619"/>
      <c r="C69" s="620"/>
      <c r="F69" s="621"/>
    </row>
    <row r="70" spans="2:6">
      <c r="B70" s="619"/>
      <c r="C70" s="620"/>
      <c r="F70" s="621"/>
    </row>
    <row r="71" spans="2:6">
      <c r="B71" s="619"/>
      <c r="C71" s="620"/>
      <c r="F71" s="621"/>
    </row>
    <row r="72" spans="2:6">
      <c r="B72" s="619"/>
      <c r="C72" s="620"/>
      <c r="F72" s="621"/>
    </row>
    <row r="73" spans="2:6">
      <c r="B73" s="619"/>
      <c r="C73" s="620"/>
      <c r="F73" s="621"/>
    </row>
    <row r="74" spans="2:6">
      <c r="B74" s="619"/>
      <c r="C74" s="620"/>
      <c r="F74" s="621"/>
    </row>
    <row r="75" spans="2:6">
      <c r="B75" s="619"/>
      <c r="C75" s="620"/>
      <c r="F75" s="621"/>
    </row>
    <row r="76" spans="2:6">
      <c r="B76" s="619"/>
      <c r="C76" s="620"/>
      <c r="F76" s="621"/>
    </row>
    <row r="77" spans="2:6">
      <c r="B77" s="619"/>
      <c r="C77" s="620"/>
      <c r="F77" s="621"/>
    </row>
    <row r="78" spans="2:6">
      <c r="B78" s="619"/>
      <c r="C78" s="620"/>
      <c r="F78" s="621"/>
    </row>
    <row r="79" spans="2:6">
      <c r="B79" s="619"/>
      <c r="C79" s="620"/>
      <c r="F79" s="621"/>
    </row>
    <row r="80" spans="2:6">
      <c r="B80" s="619"/>
      <c r="C80" s="620"/>
      <c r="F80" s="621"/>
    </row>
    <row r="81" spans="2:6">
      <c r="B81" s="619"/>
      <c r="C81" s="620"/>
      <c r="F81" s="621"/>
    </row>
    <row r="82" spans="2:6">
      <c r="B82" s="619"/>
      <c r="C82" s="620"/>
      <c r="F82" s="621"/>
    </row>
    <row r="83" spans="2:6">
      <c r="B83" s="619"/>
      <c r="C83" s="620"/>
      <c r="F83" s="621"/>
    </row>
    <row r="84" spans="2:6">
      <c r="B84" s="619"/>
      <c r="C84" s="620"/>
      <c r="F84" s="621"/>
    </row>
    <row r="85" spans="2:6">
      <c r="B85" s="619"/>
      <c r="C85" s="620"/>
      <c r="F85" s="621"/>
    </row>
    <row r="86" spans="2:6">
      <c r="B86" s="619"/>
      <c r="C86" s="620"/>
      <c r="F86" s="621"/>
    </row>
    <row r="87" spans="2:6">
      <c r="B87" s="619"/>
      <c r="C87" s="620"/>
      <c r="F87" s="621"/>
    </row>
    <row r="88" spans="2:6">
      <c r="B88" s="619"/>
      <c r="C88" s="620"/>
      <c r="F88" s="621"/>
    </row>
    <row r="89" spans="2:6">
      <c r="B89" s="619"/>
      <c r="C89" s="620"/>
      <c r="F89" s="621"/>
    </row>
    <row r="90" spans="2:6">
      <c r="B90" s="619"/>
      <c r="C90" s="620"/>
      <c r="F90" s="621"/>
    </row>
    <row r="91" spans="2:6">
      <c r="B91" s="619"/>
      <c r="C91" s="620"/>
      <c r="F91" s="621"/>
    </row>
    <row r="92" spans="2:6">
      <c r="B92" s="619"/>
      <c r="C92" s="620"/>
      <c r="F92" s="621"/>
    </row>
    <row r="93" spans="2:6">
      <c r="B93" s="619"/>
      <c r="C93" s="620"/>
      <c r="F93" s="621"/>
    </row>
    <row r="94" spans="2:6">
      <c r="B94" s="619"/>
      <c r="C94" s="620"/>
      <c r="F94" s="621"/>
    </row>
    <row r="95" spans="2:6">
      <c r="B95" s="619"/>
      <c r="C95" s="620"/>
      <c r="F95" s="621"/>
    </row>
    <row r="96" spans="2:6">
      <c r="B96" s="619"/>
      <c r="C96" s="620"/>
      <c r="F96" s="621"/>
    </row>
    <row r="97" spans="2:6">
      <c r="B97" s="619"/>
      <c r="C97" s="620"/>
      <c r="F97" s="621"/>
    </row>
    <row r="98" spans="2:6">
      <c r="B98" s="619"/>
      <c r="C98" s="620"/>
      <c r="F98" s="621"/>
    </row>
    <row r="99" spans="2:6">
      <c r="B99" s="619"/>
      <c r="C99" s="620"/>
      <c r="F99" s="621"/>
    </row>
    <row r="100" spans="2:6">
      <c r="B100" s="619"/>
      <c r="C100" s="620"/>
      <c r="F100" s="621"/>
    </row>
    <row r="101" spans="2:6">
      <c r="B101" s="619"/>
      <c r="C101" s="620"/>
      <c r="F101" s="621"/>
    </row>
    <row r="102" spans="2:6">
      <c r="B102" s="619"/>
      <c r="C102" s="620"/>
      <c r="F102" s="621"/>
    </row>
    <row r="103" spans="2:6">
      <c r="B103" s="619"/>
      <c r="C103" s="620"/>
      <c r="F103" s="621"/>
    </row>
    <row r="104" spans="2:6">
      <c r="B104" s="619"/>
      <c r="C104" s="620"/>
      <c r="F104" s="621"/>
    </row>
    <row r="105" spans="2:6">
      <c r="B105" s="619"/>
      <c r="C105" s="620"/>
      <c r="F105" s="621"/>
    </row>
    <row r="106" spans="2:6">
      <c r="B106" s="619"/>
      <c r="C106" s="620"/>
      <c r="F106" s="621"/>
    </row>
    <row r="107" spans="2:6">
      <c r="B107" s="619"/>
      <c r="C107" s="620"/>
      <c r="F107" s="621"/>
    </row>
    <row r="108" spans="2:6">
      <c r="B108" s="619"/>
      <c r="C108" s="620"/>
      <c r="F108" s="621"/>
    </row>
    <row r="109" spans="2:6">
      <c r="B109" s="619"/>
      <c r="C109" s="620"/>
      <c r="F109" s="621"/>
    </row>
    <row r="110" spans="2:6">
      <c r="B110" s="619"/>
      <c r="C110" s="620"/>
      <c r="F110" s="621"/>
    </row>
    <row r="111" spans="2:6">
      <c r="B111" s="619"/>
      <c r="C111" s="620"/>
      <c r="F111" s="621"/>
    </row>
    <row r="112" spans="2:6">
      <c r="B112" s="619"/>
      <c r="C112" s="620"/>
      <c r="F112" s="621"/>
    </row>
    <row r="113" spans="2:6">
      <c r="B113" s="619"/>
      <c r="C113" s="620"/>
      <c r="F113" s="621"/>
    </row>
    <row r="114" spans="2:6">
      <c r="B114" s="619"/>
      <c r="C114" s="620"/>
      <c r="F114" s="621"/>
    </row>
    <row r="115" spans="2:6">
      <c r="B115" s="619"/>
      <c r="C115" s="620"/>
      <c r="F115" s="621"/>
    </row>
    <row r="116" spans="2:6">
      <c r="B116" s="619"/>
      <c r="C116" s="620"/>
      <c r="F116" s="621"/>
    </row>
    <row r="117" spans="2:6">
      <c r="B117" s="619"/>
      <c r="C117" s="620"/>
      <c r="F117" s="621"/>
    </row>
    <row r="118" spans="2:6">
      <c r="B118" s="619"/>
      <c r="C118" s="620"/>
      <c r="F118" s="621"/>
    </row>
    <row r="119" spans="2:6">
      <c r="B119" s="619"/>
      <c r="C119" s="620"/>
      <c r="F119" s="621"/>
    </row>
    <row r="120" spans="2:6">
      <c r="B120" s="619"/>
      <c r="C120" s="620"/>
      <c r="F120" s="621"/>
    </row>
    <row r="121" spans="2:6">
      <c r="B121" s="619"/>
      <c r="C121" s="620"/>
      <c r="F121" s="621"/>
    </row>
    <row r="122" spans="2:6">
      <c r="B122" s="619"/>
      <c r="C122" s="620"/>
      <c r="F122" s="621"/>
    </row>
    <row r="123" spans="2:6">
      <c r="B123" s="619"/>
      <c r="C123" s="620"/>
      <c r="F123" s="621"/>
    </row>
    <row r="124" spans="2:6">
      <c r="B124" s="619"/>
      <c r="C124" s="620"/>
      <c r="F124" s="621"/>
    </row>
    <row r="125" spans="2:6">
      <c r="B125" s="619"/>
      <c r="C125" s="620"/>
      <c r="F125" s="621"/>
    </row>
    <row r="126" spans="2:6">
      <c r="B126" s="619"/>
      <c r="C126" s="620"/>
      <c r="F126" s="621"/>
    </row>
    <row r="127" spans="2:6">
      <c r="B127" s="619"/>
      <c r="C127" s="620"/>
      <c r="F127" s="621"/>
    </row>
    <row r="128" spans="2:6">
      <c r="B128" s="619"/>
      <c r="C128" s="620"/>
      <c r="F128" s="621"/>
    </row>
    <row r="129" spans="2:6">
      <c r="B129" s="619"/>
      <c r="C129" s="620"/>
      <c r="F129" s="621"/>
    </row>
    <row r="130" spans="2:6">
      <c r="B130" s="619"/>
      <c r="C130" s="620"/>
      <c r="F130" s="621"/>
    </row>
    <row r="131" spans="2:6">
      <c r="B131" s="619"/>
      <c r="C131" s="620"/>
      <c r="F131" s="621"/>
    </row>
    <row r="132" spans="2:6">
      <c r="B132" s="619"/>
      <c r="C132" s="620"/>
      <c r="F132" s="621"/>
    </row>
    <row r="133" spans="2:6">
      <c r="B133" s="619"/>
      <c r="C133" s="620"/>
      <c r="F133" s="621"/>
    </row>
    <row r="134" spans="2:6">
      <c r="B134" s="619"/>
      <c r="C134" s="620"/>
      <c r="F134" s="621"/>
    </row>
    <row r="135" spans="2:6">
      <c r="B135" s="619"/>
      <c r="C135" s="620"/>
      <c r="F135" s="621"/>
    </row>
    <row r="136" spans="2:6">
      <c r="B136" s="619"/>
      <c r="C136" s="620"/>
      <c r="F136" s="621"/>
    </row>
    <row r="137" spans="2:6">
      <c r="B137" s="619"/>
      <c r="C137" s="620"/>
      <c r="F137" s="621"/>
    </row>
    <row r="138" spans="2:6">
      <c r="B138" s="619"/>
      <c r="C138" s="620"/>
      <c r="F138" s="621"/>
    </row>
    <row r="139" spans="2:6">
      <c r="B139" s="619"/>
      <c r="C139" s="620"/>
      <c r="F139" s="621"/>
    </row>
    <row r="140" spans="2:6">
      <c r="B140" s="619"/>
      <c r="C140" s="620"/>
      <c r="F140" s="621"/>
    </row>
    <row r="141" spans="2:6">
      <c r="B141" s="619"/>
      <c r="C141" s="620"/>
      <c r="F141" s="621"/>
    </row>
    <row r="142" spans="2:6">
      <c r="B142" s="619"/>
      <c r="C142" s="620"/>
      <c r="F142" s="621"/>
    </row>
    <row r="143" spans="2:6">
      <c r="B143" s="619"/>
      <c r="C143" s="620"/>
      <c r="F143" s="621"/>
    </row>
    <row r="144" spans="2:6">
      <c r="B144" s="619"/>
      <c r="C144" s="620"/>
      <c r="F144" s="621"/>
    </row>
    <row r="145" spans="2:6">
      <c r="B145" s="619"/>
      <c r="C145" s="620"/>
      <c r="F145" s="621"/>
    </row>
    <row r="146" spans="2:6">
      <c r="B146" s="619"/>
      <c r="C146" s="620"/>
      <c r="F146" s="621"/>
    </row>
    <row r="147" spans="2:6">
      <c r="B147" s="619"/>
      <c r="C147" s="620"/>
      <c r="F147" s="621"/>
    </row>
    <row r="148" spans="2:6">
      <c r="B148" s="619"/>
      <c r="C148" s="620"/>
      <c r="F148" s="621"/>
    </row>
    <row r="149" spans="2:6">
      <c r="B149" s="619"/>
      <c r="C149" s="620"/>
      <c r="F149" s="621"/>
    </row>
    <row r="150" spans="2:6">
      <c r="B150" s="619"/>
      <c r="C150" s="620"/>
      <c r="F150" s="621"/>
    </row>
    <row r="151" spans="2:6">
      <c r="B151" s="619"/>
      <c r="C151" s="620"/>
      <c r="F151" s="621"/>
    </row>
    <row r="152" spans="2:6">
      <c r="B152" s="619"/>
      <c r="C152" s="620"/>
      <c r="F152" s="621"/>
    </row>
    <row r="153" spans="2:6">
      <c r="B153" s="619"/>
      <c r="C153" s="620"/>
      <c r="F153" s="621"/>
    </row>
    <row r="154" spans="2:6">
      <c r="B154" s="619"/>
      <c r="C154" s="620"/>
      <c r="F154" s="621"/>
    </row>
    <row r="155" spans="2:6">
      <c r="B155" s="619"/>
      <c r="C155" s="620"/>
      <c r="F155" s="621"/>
    </row>
    <row r="156" spans="2:6">
      <c r="B156" s="619"/>
      <c r="C156" s="620"/>
      <c r="F156" s="621"/>
    </row>
    <row r="157" spans="2:6">
      <c r="B157" s="619"/>
      <c r="C157" s="620"/>
      <c r="F157" s="621"/>
    </row>
    <row r="158" spans="2:6">
      <c r="B158" s="619"/>
      <c r="C158" s="620"/>
      <c r="F158" s="621"/>
    </row>
    <row r="159" spans="2:6">
      <c r="B159" s="619"/>
      <c r="C159" s="620"/>
      <c r="F159" s="621"/>
    </row>
    <row r="160" spans="2:6">
      <c r="B160" s="619"/>
      <c r="C160" s="620"/>
      <c r="F160" s="621"/>
    </row>
    <row r="161" spans="2:6">
      <c r="B161" s="619"/>
      <c r="C161" s="620"/>
      <c r="F161" s="621"/>
    </row>
    <row r="162" spans="2:6">
      <c r="B162" s="619"/>
      <c r="C162" s="620"/>
      <c r="F162" s="621"/>
    </row>
    <row r="163" spans="2:6">
      <c r="B163" s="619"/>
      <c r="C163" s="620"/>
      <c r="F163" s="621"/>
    </row>
    <row r="164" spans="2:6">
      <c r="B164" s="619"/>
      <c r="C164" s="620"/>
      <c r="F164" s="621"/>
    </row>
    <row r="165" spans="2:6">
      <c r="B165" s="619"/>
      <c r="C165" s="620"/>
      <c r="F165" s="621"/>
    </row>
    <row r="166" spans="2:6">
      <c r="B166" s="619"/>
      <c r="C166" s="620"/>
      <c r="F166" s="621"/>
    </row>
    <row r="167" spans="2:6">
      <c r="B167" s="619"/>
      <c r="C167" s="620"/>
      <c r="F167" s="621"/>
    </row>
    <row r="168" spans="2:6">
      <c r="B168" s="619"/>
      <c r="C168" s="620"/>
      <c r="F168" s="621"/>
    </row>
    <row r="169" spans="2:6">
      <c r="B169" s="619"/>
      <c r="C169" s="620"/>
      <c r="F169" s="621"/>
    </row>
    <row r="170" spans="2:6">
      <c r="B170" s="619"/>
      <c r="C170" s="620"/>
      <c r="F170" s="621"/>
    </row>
    <row r="171" spans="2:6">
      <c r="B171" s="619"/>
      <c r="C171" s="620"/>
      <c r="F171" s="621"/>
    </row>
    <row r="172" spans="2:6">
      <c r="B172" s="619"/>
      <c r="C172" s="620"/>
      <c r="F172" s="621"/>
    </row>
    <row r="173" spans="2:6">
      <c r="B173" s="619"/>
      <c r="C173" s="620"/>
      <c r="F173" s="621"/>
    </row>
    <row r="174" spans="2:6">
      <c r="B174" s="619"/>
      <c r="C174" s="620"/>
      <c r="F174" s="621"/>
    </row>
    <row r="175" spans="2:6">
      <c r="B175" s="619"/>
      <c r="C175" s="620"/>
      <c r="F175" s="621"/>
    </row>
    <row r="176" spans="2:6">
      <c r="B176" s="619"/>
      <c r="C176" s="620"/>
      <c r="F176" s="621"/>
    </row>
    <row r="177" spans="2:6">
      <c r="B177" s="619"/>
      <c r="C177" s="620"/>
      <c r="F177" s="621"/>
    </row>
    <row r="178" spans="2:6">
      <c r="B178" s="619"/>
      <c r="C178" s="620"/>
      <c r="F178" s="621"/>
    </row>
    <row r="179" spans="2:6">
      <c r="B179" s="619"/>
      <c r="C179" s="620"/>
      <c r="F179" s="621"/>
    </row>
    <row r="180" spans="2:6">
      <c r="B180" s="619"/>
      <c r="C180" s="620"/>
      <c r="F180" s="621"/>
    </row>
    <row r="181" spans="2:6">
      <c r="B181" s="619"/>
      <c r="C181" s="620"/>
      <c r="F181" s="621"/>
    </row>
    <row r="182" spans="2:6">
      <c r="B182" s="619"/>
      <c r="C182" s="620"/>
      <c r="F182" s="621"/>
    </row>
    <row r="183" spans="2:6">
      <c r="B183" s="619"/>
      <c r="C183" s="620"/>
      <c r="F183" s="621"/>
    </row>
    <row r="184" spans="2:6">
      <c r="B184" s="619"/>
      <c r="C184" s="620"/>
      <c r="F184" s="621"/>
    </row>
    <row r="185" spans="2:6">
      <c r="B185" s="619"/>
      <c r="C185" s="620"/>
      <c r="F185" s="621"/>
    </row>
    <row r="186" spans="2:6">
      <c r="B186" s="619"/>
      <c r="C186" s="620"/>
      <c r="F186" s="621"/>
    </row>
    <row r="187" spans="2:6">
      <c r="B187" s="619"/>
      <c r="C187" s="620"/>
      <c r="F187" s="621"/>
    </row>
    <row r="188" spans="2:6">
      <c r="B188" s="619"/>
      <c r="C188" s="620"/>
      <c r="F188" s="621"/>
    </row>
    <row r="189" spans="2:6">
      <c r="B189" s="619"/>
      <c r="C189" s="620"/>
      <c r="F189" s="621"/>
    </row>
    <row r="190" spans="2:6">
      <c r="B190" s="619"/>
      <c r="C190" s="620"/>
      <c r="F190" s="621"/>
    </row>
    <row r="191" spans="2:6">
      <c r="B191" s="619"/>
      <c r="C191" s="620"/>
      <c r="F191" s="621"/>
    </row>
    <row r="192" spans="2:6">
      <c r="B192" s="619"/>
      <c r="C192" s="620"/>
      <c r="F192" s="621"/>
    </row>
    <row r="193" spans="2:6">
      <c r="B193" s="619"/>
      <c r="C193" s="620"/>
      <c r="F193" s="621"/>
    </row>
    <row r="194" spans="2:6">
      <c r="B194" s="619"/>
      <c r="C194" s="620"/>
      <c r="F194" s="621"/>
    </row>
    <row r="195" spans="2:6">
      <c r="B195" s="619"/>
      <c r="C195" s="620"/>
      <c r="F195" s="621"/>
    </row>
    <row r="196" spans="2:6">
      <c r="B196" s="619"/>
      <c r="C196" s="620"/>
      <c r="F196" s="621"/>
    </row>
    <row r="197" spans="2:6">
      <c r="B197" s="619"/>
      <c r="C197" s="620"/>
      <c r="F197" s="621"/>
    </row>
    <row r="198" spans="2:6">
      <c r="B198" s="619"/>
      <c r="C198" s="620"/>
      <c r="F198" s="621"/>
    </row>
    <row r="199" spans="2:6">
      <c r="B199" s="619"/>
      <c r="C199" s="620"/>
      <c r="F199" s="621"/>
    </row>
    <row r="200" spans="2:6">
      <c r="B200" s="619"/>
      <c r="C200" s="620"/>
      <c r="F200" s="621"/>
    </row>
    <row r="201" spans="2:6">
      <c r="B201" s="619"/>
      <c r="C201" s="620"/>
      <c r="F201" s="621"/>
    </row>
    <row r="202" spans="2:6">
      <c r="B202" s="619"/>
      <c r="C202" s="620"/>
      <c r="F202" s="621"/>
    </row>
    <row r="203" spans="2:6">
      <c r="B203" s="619"/>
      <c r="C203" s="620"/>
      <c r="F203" s="621"/>
    </row>
    <row r="204" spans="2:6">
      <c r="B204" s="619"/>
      <c r="C204" s="620"/>
      <c r="F204" s="621"/>
    </row>
    <row r="205" spans="2:6">
      <c r="B205" s="619"/>
      <c r="C205" s="620"/>
      <c r="F205" s="621"/>
    </row>
    <row r="206" spans="2:6">
      <c r="B206" s="619"/>
      <c r="C206" s="620"/>
      <c r="F206" s="621"/>
    </row>
    <row r="207" spans="2:6">
      <c r="B207" s="619"/>
      <c r="C207" s="620"/>
      <c r="F207" s="621"/>
    </row>
    <row r="208" spans="2:6">
      <c r="B208" s="619"/>
      <c r="C208" s="620"/>
      <c r="F208" s="621"/>
    </row>
    <row r="209" spans="2:6">
      <c r="B209" s="619"/>
      <c r="C209" s="620"/>
      <c r="F209" s="621"/>
    </row>
    <row r="210" spans="2:6">
      <c r="B210" s="619"/>
      <c r="C210" s="620"/>
      <c r="F210" s="621"/>
    </row>
    <row r="211" spans="2:6">
      <c r="B211" s="619"/>
      <c r="C211" s="620"/>
      <c r="F211" s="621"/>
    </row>
    <row r="212" spans="2:6">
      <c r="B212" s="619"/>
      <c r="C212" s="620"/>
      <c r="F212" s="621"/>
    </row>
    <row r="213" spans="2:6">
      <c r="B213" s="619"/>
      <c r="C213" s="620"/>
      <c r="F213" s="621"/>
    </row>
    <row r="214" spans="2:6">
      <c r="B214" s="619"/>
      <c r="C214" s="620"/>
      <c r="F214" s="621"/>
    </row>
    <row r="215" spans="2:6">
      <c r="B215" s="619"/>
      <c r="C215" s="620"/>
      <c r="F215" s="621"/>
    </row>
    <row r="216" spans="2:6">
      <c r="B216" s="619"/>
      <c r="C216" s="620"/>
      <c r="F216" s="621"/>
    </row>
    <row r="217" spans="2:6">
      <c r="B217" s="619"/>
      <c r="C217" s="620"/>
      <c r="F217" s="621"/>
    </row>
    <row r="218" spans="2:6">
      <c r="B218" s="619"/>
      <c r="C218" s="620"/>
      <c r="F218" s="621"/>
    </row>
    <row r="219" spans="2:6">
      <c r="B219" s="619"/>
      <c r="C219" s="620"/>
      <c r="F219" s="621"/>
    </row>
    <row r="220" spans="2:6">
      <c r="B220" s="619"/>
      <c r="C220" s="620"/>
      <c r="F220" s="621"/>
    </row>
    <row r="221" spans="2:6">
      <c r="B221" s="619"/>
      <c r="C221" s="620"/>
      <c r="F221" s="621"/>
    </row>
    <row r="222" spans="2:6">
      <c r="B222" s="619"/>
      <c r="C222" s="620"/>
      <c r="F222" s="621"/>
    </row>
    <row r="223" spans="2:6">
      <c r="B223" s="619"/>
      <c r="C223" s="620"/>
      <c r="F223" s="621"/>
    </row>
    <row r="224" spans="2:6">
      <c r="B224" s="619"/>
      <c r="C224" s="620"/>
      <c r="F224" s="621"/>
    </row>
    <row r="225" spans="2:6">
      <c r="B225" s="619"/>
      <c r="C225" s="620"/>
      <c r="F225" s="621"/>
    </row>
    <row r="226" spans="2:6">
      <c r="B226" s="619"/>
      <c r="C226" s="620"/>
      <c r="F226" s="621"/>
    </row>
    <row r="227" spans="2:6">
      <c r="B227" s="619"/>
      <c r="C227" s="620"/>
      <c r="F227" s="621"/>
    </row>
    <row r="228" spans="2:6">
      <c r="B228" s="619"/>
      <c r="C228" s="620"/>
      <c r="F228" s="621"/>
    </row>
    <row r="229" spans="2:6">
      <c r="B229" s="619"/>
      <c r="C229" s="620"/>
      <c r="F229" s="621"/>
    </row>
    <row r="230" spans="2:6">
      <c r="B230" s="619"/>
      <c r="C230" s="620"/>
      <c r="F230" s="621"/>
    </row>
    <row r="231" spans="2:6">
      <c r="B231" s="619"/>
      <c r="C231" s="620"/>
      <c r="F231" s="621"/>
    </row>
    <row r="232" spans="2:6">
      <c r="B232" s="619"/>
      <c r="C232" s="620"/>
      <c r="F232" s="621"/>
    </row>
    <row r="233" spans="2:6">
      <c r="B233" s="619"/>
      <c r="C233" s="620"/>
      <c r="F233" s="621"/>
    </row>
    <row r="234" spans="2:6">
      <c r="B234" s="619"/>
      <c r="C234" s="620"/>
      <c r="F234" s="621"/>
    </row>
    <row r="235" spans="2:6">
      <c r="B235" s="619"/>
      <c r="C235" s="620"/>
      <c r="F235" s="621"/>
    </row>
    <row r="236" spans="2:6">
      <c r="B236" s="619"/>
      <c r="C236" s="620"/>
      <c r="F236" s="621"/>
    </row>
    <row r="237" spans="2:6">
      <c r="B237" s="619"/>
      <c r="C237" s="620"/>
      <c r="F237" s="621"/>
    </row>
    <row r="238" spans="2:6">
      <c r="B238" s="619"/>
      <c r="C238" s="620"/>
      <c r="F238" s="621"/>
    </row>
    <row r="239" spans="2:6">
      <c r="B239" s="619"/>
      <c r="C239" s="620"/>
      <c r="F239" s="621"/>
    </row>
    <row r="240" spans="2:6">
      <c r="B240" s="619"/>
      <c r="C240" s="620"/>
      <c r="F240" s="621"/>
    </row>
    <row r="241" spans="2:6">
      <c r="B241" s="619"/>
      <c r="C241" s="620"/>
      <c r="F241" s="621"/>
    </row>
    <row r="242" spans="2:6">
      <c r="B242" s="619"/>
      <c r="C242" s="620"/>
      <c r="F242" s="621"/>
    </row>
    <row r="243" spans="2:6">
      <c r="B243" s="619"/>
      <c r="C243" s="620"/>
      <c r="F243" s="621"/>
    </row>
    <row r="244" spans="2:6">
      <c r="B244" s="619"/>
      <c r="C244" s="620"/>
      <c r="F244" s="621"/>
    </row>
    <row r="245" spans="2:6">
      <c r="B245" s="619"/>
      <c r="C245" s="620"/>
      <c r="F245" s="621"/>
    </row>
    <row r="246" spans="2:6">
      <c r="B246" s="619"/>
      <c r="C246" s="620"/>
      <c r="F246" s="621"/>
    </row>
    <row r="247" spans="2:6">
      <c r="B247" s="619"/>
      <c r="C247" s="620"/>
      <c r="F247" s="621"/>
    </row>
    <row r="248" spans="2:6">
      <c r="B248" s="619"/>
      <c r="C248" s="620"/>
      <c r="F248" s="621"/>
    </row>
    <row r="249" spans="2:6">
      <c r="B249" s="619"/>
      <c r="C249" s="620"/>
      <c r="F249" s="621"/>
    </row>
    <row r="250" spans="2:6">
      <c r="B250" s="619"/>
      <c r="C250" s="620"/>
      <c r="F250" s="621"/>
    </row>
    <row r="251" spans="2:6">
      <c r="B251" s="619"/>
      <c r="C251" s="620"/>
      <c r="F251" s="621"/>
    </row>
    <row r="252" spans="2:6">
      <c r="B252" s="619"/>
      <c r="C252" s="620"/>
      <c r="F252" s="621"/>
    </row>
    <row r="253" spans="2:6">
      <c r="B253" s="619"/>
      <c r="C253" s="620"/>
      <c r="F253" s="621"/>
    </row>
    <row r="254" spans="2:6">
      <c r="B254" s="619"/>
      <c r="C254" s="620"/>
      <c r="F254" s="621"/>
    </row>
    <row r="255" spans="2:6">
      <c r="B255" s="619"/>
      <c r="C255" s="620"/>
      <c r="F255" s="621"/>
    </row>
    <row r="256" spans="2:6">
      <c r="B256" s="619"/>
      <c r="C256" s="620"/>
      <c r="F256" s="621"/>
    </row>
    <row r="257" spans="2:6">
      <c r="B257" s="619"/>
      <c r="C257" s="620"/>
      <c r="F257" s="621"/>
    </row>
    <row r="258" spans="2:6">
      <c r="B258" s="619"/>
      <c r="C258" s="620"/>
      <c r="F258" s="621"/>
    </row>
    <row r="259" spans="2:6">
      <c r="B259" s="619"/>
      <c r="C259" s="620"/>
      <c r="F259" s="621"/>
    </row>
    <row r="260" spans="2:6">
      <c r="B260" s="619"/>
      <c r="C260" s="620"/>
      <c r="F260" s="621"/>
    </row>
    <row r="261" spans="2:6">
      <c r="B261" s="619"/>
      <c r="C261" s="620"/>
      <c r="F261" s="621"/>
    </row>
    <row r="262" spans="2:6">
      <c r="B262" s="619"/>
      <c r="C262" s="620"/>
      <c r="F262" s="621"/>
    </row>
    <row r="263" spans="2:6">
      <c r="B263" s="619"/>
      <c r="C263" s="620"/>
      <c r="F263" s="621"/>
    </row>
    <row r="264" spans="2:6">
      <c r="B264" s="619"/>
      <c r="C264" s="620"/>
      <c r="F264" s="621"/>
    </row>
    <row r="265" spans="2:6">
      <c r="B265" s="619"/>
      <c r="C265" s="620"/>
      <c r="F265" s="621"/>
    </row>
    <row r="266" spans="2:6">
      <c r="B266" s="619"/>
      <c r="C266" s="620"/>
      <c r="F266" s="621"/>
    </row>
    <row r="267" spans="2:6">
      <c r="B267" s="619"/>
      <c r="C267" s="620"/>
      <c r="F267" s="621"/>
    </row>
    <row r="268" spans="2:6">
      <c r="B268" s="619"/>
      <c r="C268" s="620"/>
      <c r="F268" s="621"/>
    </row>
    <row r="269" spans="2:6">
      <c r="B269" s="619"/>
      <c r="C269" s="620"/>
      <c r="F269" s="621"/>
    </row>
    <row r="270" spans="2:6">
      <c r="B270" s="619"/>
      <c r="C270" s="620"/>
      <c r="F270" s="621"/>
    </row>
    <row r="271" spans="2:6">
      <c r="B271" s="619"/>
      <c r="C271" s="620"/>
      <c r="F271" s="621"/>
    </row>
    <row r="272" spans="2:6">
      <c r="B272" s="619"/>
      <c r="C272" s="620"/>
      <c r="F272" s="621"/>
    </row>
    <row r="273" spans="2:6">
      <c r="B273" s="619"/>
      <c r="C273" s="620"/>
      <c r="F273" s="621"/>
    </row>
    <row r="274" spans="2:6">
      <c r="B274" s="619"/>
      <c r="C274" s="620"/>
      <c r="F274" s="621"/>
    </row>
    <row r="275" spans="2:6">
      <c r="B275" s="619"/>
      <c r="C275" s="620"/>
      <c r="F275" s="621"/>
    </row>
    <row r="276" spans="2:6">
      <c r="B276" s="619"/>
      <c r="C276" s="620"/>
      <c r="F276" s="621"/>
    </row>
    <row r="277" spans="2:6">
      <c r="B277" s="619"/>
      <c r="C277" s="620"/>
      <c r="F277" s="621"/>
    </row>
    <row r="278" spans="2:6">
      <c r="B278" s="619"/>
      <c r="C278" s="620"/>
      <c r="F278" s="621"/>
    </row>
    <row r="279" spans="2:6">
      <c r="B279" s="619"/>
      <c r="C279" s="620"/>
      <c r="F279" s="621"/>
    </row>
    <row r="280" spans="2:6">
      <c r="B280" s="619"/>
      <c r="C280" s="620"/>
      <c r="F280" s="621"/>
    </row>
    <row r="281" spans="2:6">
      <c r="B281" s="619"/>
      <c r="C281" s="620"/>
      <c r="F281" s="621"/>
    </row>
    <row r="282" spans="2:6">
      <c r="B282" s="619"/>
      <c r="C282" s="620"/>
      <c r="F282" s="621"/>
    </row>
    <row r="283" spans="2:6">
      <c r="B283" s="619"/>
      <c r="C283" s="620"/>
      <c r="F283" s="621"/>
    </row>
    <row r="284" spans="2:6">
      <c r="B284" s="619"/>
      <c r="C284" s="620"/>
      <c r="F284" s="621"/>
    </row>
    <row r="285" spans="2:6">
      <c r="B285" s="619"/>
      <c r="C285" s="620"/>
      <c r="F285" s="621"/>
    </row>
    <row r="286" spans="2:6">
      <c r="B286" s="619"/>
      <c r="C286" s="620"/>
      <c r="F286" s="621"/>
    </row>
    <row r="287" spans="2:6">
      <c r="B287" s="619"/>
      <c r="C287" s="620"/>
      <c r="F287" s="621"/>
    </row>
    <row r="288" spans="2:6">
      <c r="B288" s="619"/>
      <c r="C288" s="620"/>
      <c r="F288" s="621"/>
    </row>
    <row r="289" spans="2:6">
      <c r="B289" s="619"/>
      <c r="C289" s="620"/>
      <c r="F289" s="621"/>
    </row>
    <row r="290" spans="2:6">
      <c r="B290" s="619"/>
      <c r="C290" s="620"/>
      <c r="F290" s="621"/>
    </row>
    <row r="291" spans="2:6">
      <c r="B291" s="619"/>
      <c r="C291" s="620"/>
      <c r="F291" s="621"/>
    </row>
    <row r="292" spans="2:6">
      <c r="B292" s="619"/>
      <c r="C292" s="620"/>
      <c r="F292" s="621"/>
    </row>
    <row r="293" spans="2:6">
      <c r="B293" s="619"/>
      <c r="C293" s="620"/>
      <c r="F293" s="621"/>
    </row>
    <row r="294" spans="2:6">
      <c r="B294" s="619"/>
      <c r="C294" s="620"/>
      <c r="F294" s="621"/>
    </row>
    <row r="295" spans="2:6">
      <c r="B295" s="619"/>
      <c r="C295" s="620"/>
      <c r="F295" s="621"/>
    </row>
    <row r="296" spans="2:6">
      <c r="B296" s="619"/>
      <c r="C296" s="620"/>
      <c r="F296" s="621"/>
    </row>
    <row r="297" spans="2:6">
      <c r="B297" s="619"/>
      <c r="C297" s="620"/>
      <c r="F297" s="621"/>
    </row>
    <row r="298" spans="2:6">
      <c r="B298" s="619"/>
      <c r="C298" s="620"/>
      <c r="F298" s="621"/>
    </row>
    <row r="299" spans="2:6">
      <c r="B299" s="619"/>
      <c r="C299" s="620"/>
      <c r="F299" s="621"/>
    </row>
    <row r="300" spans="2:6">
      <c r="B300" s="619"/>
      <c r="C300" s="620"/>
      <c r="F300" s="621"/>
    </row>
    <row r="301" spans="2:6">
      <c r="B301" s="619"/>
      <c r="C301" s="620"/>
      <c r="F301" s="621"/>
    </row>
    <row r="302" spans="2:6">
      <c r="B302" s="619"/>
      <c r="C302" s="620"/>
      <c r="F302" s="621"/>
    </row>
    <row r="303" spans="2:6">
      <c r="B303" s="619"/>
      <c r="C303" s="620"/>
      <c r="F303" s="621"/>
    </row>
    <row r="304" spans="2:6">
      <c r="B304" s="619"/>
      <c r="C304" s="620"/>
      <c r="F304" s="621"/>
    </row>
    <row r="305" spans="2:6">
      <c r="B305" s="619"/>
      <c r="C305" s="620"/>
      <c r="F305" s="621"/>
    </row>
    <row r="306" spans="2:6">
      <c r="B306" s="619"/>
      <c r="C306" s="620"/>
      <c r="F306" s="621"/>
    </row>
    <row r="307" spans="2:6">
      <c r="B307" s="619"/>
      <c r="C307" s="620"/>
      <c r="F307" s="621"/>
    </row>
    <row r="308" spans="2:6">
      <c r="B308" s="619"/>
      <c r="C308" s="620"/>
      <c r="F308" s="621"/>
    </row>
    <row r="309" spans="2:6">
      <c r="B309" s="619"/>
      <c r="C309" s="620"/>
      <c r="F309" s="621"/>
    </row>
    <row r="310" spans="2:6">
      <c r="B310" s="619"/>
      <c r="C310" s="620"/>
      <c r="F310" s="621"/>
    </row>
    <row r="311" spans="2:6">
      <c r="B311" s="619"/>
      <c r="C311" s="620"/>
      <c r="F311" s="621"/>
    </row>
    <row r="312" spans="2:6">
      <c r="B312" s="619"/>
      <c r="C312" s="620"/>
      <c r="F312" s="621"/>
    </row>
    <row r="313" spans="2:6">
      <c r="B313" s="619"/>
      <c r="C313" s="620"/>
      <c r="F313" s="621"/>
    </row>
    <row r="314" spans="2:6">
      <c r="B314" s="619"/>
      <c r="C314" s="620"/>
      <c r="F314" s="621"/>
    </row>
    <row r="315" spans="2:6">
      <c r="B315" s="619"/>
      <c r="C315" s="620"/>
      <c r="F315" s="621"/>
    </row>
    <row r="316" spans="2:6">
      <c r="B316" s="619"/>
      <c r="C316" s="620"/>
      <c r="F316" s="621"/>
    </row>
    <row r="317" spans="2:6">
      <c r="B317" s="619"/>
      <c r="C317" s="620"/>
      <c r="F317" s="621"/>
    </row>
    <row r="318" spans="2:6">
      <c r="B318" s="619"/>
      <c r="C318" s="620"/>
      <c r="F318" s="621"/>
    </row>
    <row r="319" spans="2:6">
      <c r="B319" s="619"/>
      <c r="C319" s="620"/>
      <c r="F319" s="621"/>
    </row>
    <row r="320" spans="2:6">
      <c r="B320" s="619"/>
      <c r="C320" s="620"/>
      <c r="F320" s="621"/>
    </row>
    <row r="321" spans="2:6">
      <c r="B321" s="619"/>
      <c r="C321" s="620"/>
      <c r="F321" s="621"/>
    </row>
    <row r="322" spans="2:6">
      <c r="B322" s="619"/>
      <c r="C322" s="620"/>
      <c r="F322" s="621"/>
    </row>
    <row r="323" spans="2:6">
      <c r="B323" s="619"/>
      <c r="C323" s="620"/>
      <c r="F323" s="621"/>
    </row>
    <row r="324" spans="2:6">
      <c r="B324" s="619"/>
      <c r="C324" s="620"/>
      <c r="F324" s="621"/>
    </row>
    <row r="325" spans="2:6">
      <c r="B325" s="619"/>
      <c r="C325" s="620"/>
      <c r="F325" s="621"/>
    </row>
    <row r="326" spans="2:6">
      <c r="B326" s="619"/>
      <c r="C326" s="620"/>
      <c r="F326" s="621"/>
    </row>
    <row r="327" spans="2:6">
      <c r="B327" s="619"/>
      <c r="C327" s="620"/>
      <c r="F327" s="621"/>
    </row>
    <row r="328" spans="2:6">
      <c r="B328" s="619"/>
      <c r="C328" s="620"/>
      <c r="F328" s="621"/>
    </row>
    <row r="329" spans="2:6">
      <c r="B329" s="619"/>
      <c r="C329" s="620"/>
      <c r="F329" s="621"/>
    </row>
    <row r="330" spans="2:6">
      <c r="B330" s="619"/>
      <c r="C330" s="620"/>
      <c r="F330" s="621"/>
    </row>
    <row r="331" spans="2:6">
      <c r="B331" s="619"/>
      <c r="C331" s="620"/>
      <c r="F331" s="621"/>
    </row>
    <row r="332" spans="2:6">
      <c r="B332" s="619"/>
      <c r="C332" s="620"/>
      <c r="F332" s="621"/>
    </row>
    <row r="333" spans="2:6">
      <c r="B333" s="619"/>
      <c r="C333" s="620"/>
      <c r="F333" s="621"/>
    </row>
    <row r="334" spans="2:6">
      <c r="B334" s="619"/>
      <c r="C334" s="620"/>
      <c r="F334" s="621"/>
    </row>
    <row r="335" spans="2:6">
      <c r="B335" s="619"/>
      <c r="C335" s="620"/>
      <c r="F335" s="621"/>
    </row>
    <row r="336" spans="2:6">
      <c r="B336" s="619"/>
      <c r="C336" s="620"/>
      <c r="F336" s="621"/>
    </row>
    <row r="337" spans="2:6">
      <c r="B337" s="619"/>
      <c r="C337" s="620"/>
      <c r="F337" s="621"/>
    </row>
    <row r="338" spans="2:6">
      <c r="B338" s="619"/>
      <c r="C338" s="620"/>
      <c r="F338" s="621"/>
    </row>
    <row r="339" spans="2:6">
      <c r="B339" s="619"/>
      <c r="C339" s="620"/>
      <c r="F339" s="621"/>
    </row>
    <row r="340" spans="2:6">
      <c r="B340" s="619"/>
      <c r="C340" s="620"/>
      <c r="F340" s="621"/>
    </row>
    <row r="341" spans="2:6">
      <c r="B341" s="619"/>
      <c r="C341" s="620"/>
      <c r="F341" s="621"/>
    </row>
    <row r="342" spans="2:6">
      <c r="B342" s="619"/>
      <c r="C342" s="620"/>
      <c r="F342" s="621"/>
    </row>
    <row r="343" spans="2:6">
      <c r="B343" s="619"/>
      <c r="C343" s="620"/>
      <c r="F343" s="621"/>
    </row>
    <row r="344" spans="2:6">
      <c r="B344" s="619"/>
      <c r="C344" s="620"/>
      <c r="F344" s="621"/>
    </row>
    <row r="345" spans="2:6">
      <c r="B345" s="619"/>
      <c r="C345" s="620"/>
      <c r="F345" s="621"/>
    </row>
    <row r="346" spans="2:6">
      <c r="B346" s="619"/>
      <c r="C346" s="620"/>
      <c r="F346" s="621"/>
    </row>
    <row r="347" spans="2:6">
      <c r="B347" s="619"/>
      <c r="C347" s="620"/>
      <c r="F347" s="621"/>
    </row>
    <row r="348" spans="2:6">
      <c r="B348" s="619"/>
      <c r="C348" s="620"/>
      <c r="F348" s="621"/>
    </row>
    <row r="349" spans="2:6">
      <c r="B349" s="619"/>
      <c r="C349" s="620"/>
      <c r="F349" s="621"/>
    </row>
    <row r="350" spans="2:6">
      <c r="B350" s="619"/>
      <c r="C350" s="620"/>
      <c r="F350" s="621"/>
    </row>
    <row r="351" spans="2:6">
      <c r="B351" s="619"/>
      <c r="C351" s="620"/>
      <c r="F351" s="621"/>
    </row>
    <row r="352" spans="2:6">
      <c r="B352" s="619"/>
      <c r="C352" s="620"/>
      <c r="F352" s="621"/>
    </row>
    <row r="353" spans="2:6">
      <c r="B353" s="619"/>
      <c r="C353" s="620"/>
      <c r="F353" s="621"/>
    </row>
    <row r="354" spans="2:6">
      <c r="B354" s="619"/>
      <c r="C354" s="620"/>
      <c r="F354" s="621"/>
    </row>
    <row r="355" spans="2:6">
      <c r="B355" s="619"/>
      <c r="C355" s="620"/>
      <c r="F355" s="621"/>
    </row>
    <row r="356" spans="2:6">
      <c r="B356" s="619"/>
      <c r="C356" s="620"/>
      <c r="F356" s="621"/>
    </row>
    <row r="357" spans="2:6">
      <c r="B357" s="619"/>
      <c r="C357" s="620"/>
      <c r="F357" s="621"/>
    </row>
    <row r="358" spans="2:6">
      <c r="B358" s="619"/>
      <c r="C358" s="620"/>
      <c r="F358" s="621"/>
    </row>
    <row r="359" spans="2:6">
      <c r="B359" s="619"/>
      <c r="C359" s="620"/>
      <c r="F359" s="621"/>
    </row>
    <row r="360" spans="2:6">
      <c r="B360" s="619"/>
      <c r="C360" s="620"/>
      <c r="F360" s="621"/>
    </row>
    <row r="361" spans="2:6">
      <c r="B361" s="619"/>
      <c r="C361" s="620"/>
      <c r="F361" s="621"/>
    </row>
    <row r="362" spans="2:6">
      <c r="B362" s="619"/>
      <c r="C362" s="620"/>
      <c r="F362" s="621"/>
    </row>
    <row r="363" spans="2:6">
      <c r="B363" s="619"/>
      <c r="C363" s="620"/>
      <c r="F363" s="621"/>
    </row>
    <row r="364" spans="2:6">
      <c r="B364" s="619"/>
      <c r="C364" s="620"/>
      <c r="F364" s="621"/>
    </row>
    <row r="365" spans="2:6">
      <c r="B365" s="619"/>
      <c r="C365" s="620"/>
      <c r="F365" s="621"/>
    </row>
    <row r="366" spans="2:6">
      <c r="B366" s="619"/>
      <c r="C366" s="620"/>
      <c r="F366" s="621"/>
    </row>
    <row r="367" spans="2:6">
      <c r="B367" s="619"/>
      <c r="C367" s="620"/>
      <c r="F367" s="621"/>
    </row>
    <row r="368" spans="2:6">
      <c r="B368" s="619"/>
      <c r="C368" s="620"/>
      <c r="F368" s="621"/>
    </row>
    <row r="369" spans="2:6">
      <c r="B369" s="619"/>
      <c r="C369" s="620"/>
      <c r="F369" s="621"/>
    </row>
    <row r="370" spans="2:6">
      <c r="B370" s="619"/>
      <c r="C370" s="620"/>
      <c r="F370" s="621"/>
    </row>
    <row r="371" spans="2:6">
      <c r="B371" s="619"/>
      <c r="C371" s="620"/>
      <c r="F371" s="621"/>
    </row>
    <row r="372" spans="2:6">
      <c r="B372" s="619"/>
      <c r="C372" s="620"/>
      <c r="F372" s="621"/>
    </row>
    <row r="373" spans="2:6">
      <c r="B373" s="619"/>
      <c r="C373" s="620"/>
      <c r="F373" s="621"/>
    </row>
    <row r="374" spans="2:6">
      <c r="B374" s="619"/>
      <c r="C374" s="620"/>
      <c r="F374" s="621"/>
    </row>
    <row r="375" spans="2:6">
      <c r="B375" s="619"/>
      <c r="C375" s="620"/>
      <c r="F375" s="621"/>
    </row>
    <row r="376" spans="2:6">
      <c r="B376" s="619"/>
      <c r="C376" s="620"/>
      <c r="F376" s="621"/>
    </row>
    <row r="377" spans="2:6">
      <c r="B377" s="619"/>
      <c r="C377" s="620"/>
      <c r="F377" s="621"/>
    </row>
    <row r="378" spans="2:6">
      <c r="B378" s="619"/>
      <c r="C378" s="620"/>
      <c r="F378" s="621"/>
    </row>
    <row r="379" spans="2:6">
      <c r="B379" s="619"/>
      <c r="C379" s="620"/>
      <c r="F379" s="621"/>
    </row>
    <row r="380" spans="2:6">
      <c r="B380" s="619"/>
      <c r="C380" s="620"/>
      <c r="F380" s="621"/>
    </row>
    <row r="381" spans="2:6">
      <c r="B381" s="619"/>
      <c r="C381" s="620"/>
      <c r="F381" s="621"/>
    </row>
    <row r="382" spans="2:6">
      <c r="B382" s="619"/>
      <c r="C382" s="620"/>
      <c r="F382" s="621"/>
    </row>
    <row r="383" spans="2:6">
      <c r="B383" s="619"/>
      <c r="C383" s="620"/>
      <c r="F383" s="621"/>
    </row>
    <row r="384" spans="2:6">
      <c r="B384" s="619"/>
      <c r="C384" s="620"/>
      <c r="F384" s="621"/>
    </row>
    <row r="385" spans="2:6">
      <c r="B385" s="619"/>
      <c r="C385" s="620"/>
      <c r="F385" s="621"/>
    </row>
    <row r="386" spans="2:6">
      <c r="B386" s="619"/>
      <c r="C386" s="620"/>
      <c r="F386" s="621"/>
    </row>
    <row r="387" spans="2:6">
      <c r="B387" s="619"/>
      <c r="C387" s="620"/>
      <c r="F387" s="621"/>
    </row>
    <row r="388" spans="2:6">
      <c r="B388" s="619"/>
      <c r="C388" s="620"/>
      <c r="F388" s="621"/>
    </row>
    <row r="389" spans="2:6">
      <c r="B389" s="619"/>
      <c r="C389" s="620"/>
      <c r="F389" s="621"/>
    </row>
    <row r="390" spans="2:6">
      <c r="B390" s="619"/>
      <c r="C390" s="620"/>
      <c r="F390" s="621"/>
    </row>
    <row r="391" spans="2:6">
      <c r="B391" s="619"/>
      <c r="C391" s="620"/>
      <c r="F391" s="621"/>
    </row>
    <row r="392" spans="2:6">
      <c r="B392" s="619"/>
      <c r="C392" s="620"/>
      <c r="F392" s="621"/>
    </row>
    <row r="393" spans="2:6">
      <c r="B393" s="619"/>
      <c r="C393" s="620"/>
      <c r="F393" s="621"/>
    </row>
    <row r="394" spans="2:6">
      <c r="B394" s="619"/>
      <c r="C394" s="620"/>
      <c r="F394" s="621"/>
    </row>
    <row r="395" spans="2:6">
      <c r="B395" s="619"/>
      <c r="C395" s="620"/>
      <c r="F395" s="621"/>
    </row>
    <row r="396" spans="2:6">
      <c r="B396" s="619"/>
      <c r="C396" s="620"/>
      <c r="F396" s="621"/>
    </row>
    <row r="397" spans="2:6">
      <c r="B397" s="619"/>
      <c r="C397" s="620"/>
      <c r="F397" s="621"/>
    </row>
    <row r="398" spans="2:6">
      <c r="B398" s="619"/>
      <c r="C398" s="620"/>
      <c r="F398" s="621"/>
    </row>
    <row r="399" spans="2:6">
      <c r="B399" s="619"/>
      <c r="C399" s="620"/>
      <c r="F399" s="621"/>
    </row>
    <row r="400" spans="2:6">
      <c r="B400" s="619"/>
      <c r="C400" s="620"/>
      <c r="F400" s="621"/>
    </row>
    <row r="401" spans="2:6">
      <c r="B401" s="619"/>
      <c r="C401" s="620"/>
      <c r="F401" s="621"/>
    </row>
    <row r="402" spans="2:6">
      <c r="B402" s="619"/>
      <c r="C402" s="620"/>
      <c r="F402" s="621"/>
    </row>
    <row r="403" spans="2:6">
      <c r="B403" s="619"/>
      <c r="C403" s="620"/>
      <c r="F403" s="621"/>
    </row>
    <row r="404" spans="2:6">
      <c r="B404" s="619"/>
      <c r="C404" s="620"/>
      <c r="F404" s="621"/>
    </row>
    <row r="405" spans="2:6">
      <c r="B405" s="619"/>
      <c r="C405" s="620"/>
      <c r="F405" s="621"/>
    </row>
    <row r="406" spans="2:6">
      <c r="B406" s="619"/>
      <c r="C406" s="620"/>
      <c r="F406" s="621"/>
    </row>
    <row r="407" spans="2:6">
      <c r="B407" s="619"/>
      <c r="C407" s="620"/>
      <c r="F407" s="621"/>
    </row>
    <row r="408" spans="2:6">
      <c r="B408" s="619"/>
      <c r="C408" s="620"/>
      <c r="F408" s="621"/>
    </row>
    <row r="409" spans="2:6">
      <c r="B409" s="619"/>
      <c r="C409" s="620"/>
      <c r="F409" s="621"/>
    </row>
    <row r="410" spans="2:6">
      <c r="B410" s="619"/>
      <c r="C410" s="620"/>
      <c r="F410" s="621"/>
    </row>
    <row r="411" spans="2:6">
      <c r="B411" s="619"/>
      <c r="C411" s="620"/>
      <c r="F411" s="621"/>
    </row>
    <row r="412" spans="2:6">
      <c r="B412" s="619"/>
      <c r="C412" s="620"/>
      <c r="F412" s="621"/>
    </row>
    <row r="413" spans="2:6">
      <c r="B413" s="619"/>
      <c r="C413" s="620"/>
      <c r="F413" s="621"/>
    </row>
    <row r="414" spans="2:6">
      <c r="B414" s="619"/>
      <c r="C414" s="620"/>
      <c r="F414" s="621"/>
    </row>
    <row r="415" spans="2:6">
      <c r="B415" s="619"/>
      <c r="C415" s="620"/>
      <c r="F415" s="621"/>
    </row>
    <row r="416" spans="2:6">
      <c r="B416" s="619"/>
      <c r="C416" s="620"/>
      <c r="F416" s="621"/>
    </row>
    <row r="417" spans="2:6">
      <c r="B417" s="619"/>
      <c r="C417" s="620"/>
      <c r="F417" s="621"/>
    </row>
    <row r="418" spans="2:6">
      <c r="B418" s="619"/>
      <c r="C418" s="620"/>
      <c r="F418" s="621"/>
    </row>
    <row r="419" spans="2:6">
      <c r="B419" s="619"/>
      <c r="C419" s="620"/>
      <c r="F419" s="621"/>
    </row>
    <row r="420" spans="2:6">
      <c r="B420" s="619"/>
      <c r="C420" s="620"/>
      <c r="F420" s="621"/>
    </row>
    <row r="421" spans="2:6">
      <c r="B421" s="619"/>
      <c r="C421" s="620"/>
      <c r="F421" s="621"/>
    </row>
    <row r="422" spans="2:6">
      <c r="B422" s="619"/>
      <c r="C422" s="620"/>
      <c r="F422" s="621"/>
    </row>
    <row r="423" spans="2:6">
      <c r="B423" s="619"/>
      <c r="C423" s="620"/>
      <c r="F423" s="621"/>
    </row>
    <row r="424" spans="2:6">
      <c r="B424" s="619"/>
      <c r="C424" s="620"/>
      <c r="F424" s="621"/>
    </row>
    <row r="425" spans="2:6">
      <c r="B425" s="619"/>
      <c r="C425" s="620"/>
      <c r="F425" s="621"/>
    </row>
    <row r="426" spans="2:6">
      <c r="B426" s="619"/>
      <c r="C426" s="620"/>
      <c r="F426" s="621"/>
    </row>
    <row r="427" spans="2:6">
      <c r="B427" s="619"/>
      <c r="C427" s="620"/>
      <c r="F427" s="621"/>
    </row>
    <row r="428" spans="2:6">
      <c r="B428" s="619"/>
      <c r="C428" s="620"/>
      <c r="F428" s="621"/>
    </row>
    <row r="429" spans="2:6">
      <c r="B429" s="619"/>
      <c r="C429" s="620"/>
      <c r="F429" s="621"/>
    </row>
    <row r="430" spans="2:6">
      <c r="B430" s="619"/>
      <c r="C430" s="620"/>
      <c r="F430" s="621"/>
    </row>
    <row r="431" spans="2:6">
      <c r="B431" s="619"/>
      <c r="C431" s="620"/>
      <c r="F431" s="621"/>
    </row>
    <row r="432" spans="2:6">
      <c r="B432" s="619"/>
      <c r="C432" s="620"/>
      <c r="F432" s="621"/>
    </row>
    <row r="433" spans="2:6">
      <c r="B433" s="619"/>
      <c r="C433" s="620"/>
      <c r="F433" s="621"/>
    </row>
    <row r="434" spans="2:6">
      <c r="B434" s="619"/>
      <c r="C434" s="620"/>
      <c r="F434" s="621"/>
    </row>
    <row r="435" spans="2:6">
      <c r="B435" s="619"/>
      <c r="C435" s="620"/>
      <c r="F435" s="621"/>
    </row>
    <row r="436" spans="2:6">
      <c r="B436" s="619"/>
      <c r="C436" s="620"/>
      <c r="F436" s="621"/>
    </row>
    <row r="437" spans="2:6">
      <c r="B437" s="619"/>
      <c r="C437" s="620"/>
      <c r="F437" s="621"/>
    </row>
    <row r="438" spans="2:6">
      <c r="B438" s="619"/>
      <c r="C438" s="620"/>
      <c r="F438" s="621"/>
    </row>
    <row r="439" spans="2:6">
      <c r="B439" s="619"/>
      <c r="C439" s="620"/>
      <c r="F439" s="621"/>
    </row>
    <row r="440" spans="2:6">
      <c r="B440" s="619"/>
      <c r="C440" s="620"/>
      <c r="F440" s="621"/>
    </row>
    <row r="441" spans="2:6">
      <c r="B441" s="619"/>
      <c r="C441" s="620"/>
      <c r="F441" s="621"/>
    </row>
    <row r="442" spans="2:6">
      <c r="B442" s="619"/>
      <c r="C442" s="620"/>
      <c r="F442" s="621"/>
    </row>
    <row r="443" spans="2:6">
      <c r="B443" s="619"/>
      <c r="C443" s="620"/>
      <c r="F443" s="621"/>
    </row>
    <row r="444" spans="2:6">
      <c r="B444" s="619"/>
      <c r="C444" s="620"/>
      <c r="F444" s="621"/>
    </row>
    <row r="445" spans="2:6">
      <c r="B445" s="619"/>
      <c r="C445" s="620"/>
      <c r="F445" s="621"/>
    </row>
    <row r="446" spans="2:6">
      <c r="B446" s="619"/>
      <c r="C446" s="620"/>
      <c r="F446" s="621"/>
    </row>
    <row r="447" spans="2:6">
      <c r="B447" s="619"/>
      <c r="C447" s="620"/>
      <c r="F447" s="621"/>
    </row>
    <row r="448" spans="2:6">
      <c r="B448" s="619"/>
      <c r="C448" s="620"/>
      <c r="F448" s="621"/>
    </row>
    <row r="449" spans="2:6">
      <c r="B449" s="619"/>
      <c r="C449" s="620"/>
      <c r="F449" s="621"/>
    </row>
    <row r="450" spans="2:6">
      <c r="B450" s="619"/>
      <c r="C450" s="620"/>
      <c r="F450" s="621"/>
    </row>
    <row r="451" spans="2:6">
      <c r="B451" s="619"/>
      <c r="C451" s="620"/>
      <c r="F451" s="621"/>
    </row>
    <row r="452" spans="2:6">
      <c r="B452" s="619"/>
      <c r="C452" s="620"/>
      <c r="F452" s="621"/>
    </row>
    <row r="453" spans="2:6">
      <c r="B453" s="619"/>
      <c r="C453" s="620"/>
      <c r="F453" s="621"/>
    </row>
    <row r="454" spans="2:6">
      <c r="B454" s="619"/>
      <c r="C454" s="620"/>
      <c r="F454" s="621"/>
    </row>
    <row r="455" spans="2:6">
      <c r="B455" s="619"/>
      <c r="C455" s="620"/>
      <c r="F455" s="621"/>
    </row>
    <row r="456" spans="2:6">
      <c r="B456" s="619"/>
      <c r="C456" s="620"/>
      <c r="F456" s="621"/>
    </row>
    <row r="457" spans="2:6">
      <c r="B457" s="619"/>
      <c r="C457" s="620"/>
      <c r="F457" s="621"/>
    </row>
    <row r="458" spans="2:6">
      <c r="B458" s="619"/>
      <c r="C458" s="620"/>
      <c r="F458" s="621"/>
    </row>
    <row r="459" spans="2:6">
      <c r="B459" s="619"/>
      <c r="C459" s="620"/>
      <c r="F459" s="621"/>
    </row>
    <row r="460" spans="2:6">
      <c r="B460" s="619"/>
      <c r="C460" s="620"/>
      <c r="F460" s="621"/>
    </row>
    <row r="461" spans="2:6">
      <c r="B461" s="619"/>
      <c r="C461" s="620"/>
      <c r="F461" s="621"/>
    </row>
    <row r="462" spans="2:6">
      <c r="B462" s="619"/>
      <c r="C462" s="620"/>
      <c r="F462" s="621"/>
    </row>
    <row r="463" spans="2:6">
      <c r="B463" s="619"/>
      <c r="C463" s="620"/>
      <c r="F463" s="621"/>
    </row>
    <row r="464" spans="2:6">
      <c r="B464" s="619"/>
      <c r="C464" s="620"/>
      <c r="F464" s="621"/>
    </row>
    <row r="465" spans="2:6">
      <c r="B465" s="619"/>
      <c r="C465" s="620"/>
      <c r="F465" s="621"/>
    </row>
    <row r="466" spans="2:6">
      <c r="B466" s="619"/>
      <c r="C466" s="620"/>
      <c r="F466" s="621"/>
    </row>
    <row r="467" spans="2:6">
      <c r="B467" s="619"/>
      <c r="C467" s="620"/>
      <c r="F467" s="621"/>
    </row>
    <row r="468" spans="2:6">
      <c r="B468" s="619"/>
      <c r="C468" s="620"/>
      <c r="F468" s="621"/>
    </row>
    <row r="469" spans="2:6">
      <c r="B469" s="619"/>
      <c r="C469" s="620"/>
      <c r="F469" s="621"/>
    </row>
    <row r="470" spans="2:6">
      <c r="B470" s="619"/>
      <c r="C470" s="620"/>
      <c r="F470" s="621"/>
    </row>
    <row r="471" spans="2:6">
      <c r="B471" s="619"/>
      <c r="C471" s="620"/>
      <c r="F471" s="621"/>
    </row>
    <row r="472" spans="2:6">
      <c r="B472" s="619"/>
      <c r="C472" s="620"/>
      <c r="F472" s="621"/>
    </row>
    <row r="473" spans="2:6">
      <c r="B473" s="619"/>
      <c r="C473" s="620"/>
      <c r="F473" s="621"/>
    </row>
    <row r="474" spans="2:6">
      <c r="B474" s="619"/>
      <c r="C474" s="620"/>
      <c r="F474" s="621"/>
    </row>
    <row r="475" spans="2:6">
      <c r="B475" s="619"/>
      <c r="C475" s="620"/>
      <c r="F475" s="621"/>
    </row>
    <row r="476" spans="2:6">
      <c r="B476" s="619"/>
      <c r="C476" s="620"/>
      <c r="F476" s="621"/>
    </row>
    <row r="477" spans="2:6">
      <c r="B477" s="619"/>
      <c r="C477" s="620"/>
      <c r="F477" s="621"/>
    </row>
    <row r="478" spans="2:6">
      <c r="B478" s="619"/>
      <c r="C478" s="620"/>
      <c r="F478" s="621"/>
    </row>
    <row r="479" spans="2:6">
      <c r="B479" s="619"/>
      <c r="C479" s="620"/>
      <c r="F479" s="621"/>
    </row>
    <row r="480" spans="2:6">
      <c r="B480" s="619"/>
      <c r="C480" s="620"/>
      <c r="F480" s="621"/>
    </row>
    <row r="481" spans="2:6">
      <c r="B481" s="619"/>
      <c r="C481" s="620"/>
      <c r="F481" s="621"/>
    </row>
    <row r="482" spans="2:6">
      <c r="B482" s="619"/>
      <c r="C482" s="620"/>
      <c r="F482" s="621"/>
    </row>
    <row r="483" spans="2:6">
      <c r="B483" s="619"/>
      <c r="C483" s="620"/>
      <c r="F483" s="621"/>
    </row>
    <row r="484" spans="2:6">
      <c r="B484" s="619"/>
      <c r="C484" s="620"/>
      <c r="F484" s="621"/>
    </row>
    <row r="485" spans="2:6">
      <c r="B485" s="619"/>
      <c r="C485" s="620"/>
      <c r="F485" s="621"/>
    </row>
    <row r="486" spans="2:6">
      <c r="B486" s="619"/>
      <c r="C486" s="620"/>
      <c r="F486" s="621"/>
    </row>
    <row r="487" spans="2:6">
      <c r="B487" s="619"/>
      <c r="C487" s="620"/>
      <c r="F487" s="621"/>
    </row>
    <row r="488" spans="2:6">
      <c r="B488" s="619"/>
      <c r="C488" s="620"/>
      <c r="F488" s="621"/>
    </row>
    <row r="489" spans="2:6">
      <c r="B489" s="619"/>
      <c r="C489" s="620"/>
      <c r="F489" s="621"/>
    </row>
    <row r="490" spans="2:6">
      <c r="B490" s="619"/>
      <c r="C490" s="620"/>
      <c r="F490" s="621"/>
    </row>
    <row r="491" spans="2:6">
      <c r="B491" s="619"/>
      <c r="C491" s="620"/>
      <c r="F491" s="621"/>
    </row>
    <row r="492" spans="2:6">
      <c r="B492" s="619"/>
      <c r="C492" s="620"/>
      <c r="F492" s="621"/>
    </row>
    <row r="493" spans="2:6">
      <c r="B493" s="619"/>
      <c r="C493" s="620"/>
      <c r="F493" s="621"/>
    </row>
    <row r="494" spans="2:6">
      <c r="B494" s="619"/>
      <c r="C494" s="620"/>
      <c r="F494" s="621"/>
    </row>
    <row r="495" spans="2:6">
      <c r="B495" s="619"/>
      <c r="C495" s="620"/>
      <c r="F495" s="621"/>
    </row>
    <row r="496" spans="2:6">
      <c r="B496" s="619"/>
      <c r="C496" s="620"/>
      <c r="F496" s="621"/>
    </row>
    <row r="497" spans="2:6">
      <c r="B497" s="619"/>
      <c r="C497" s="620"/>
      <c r="F497" s="621"/>
    </row>
    <row r="498" spans="2:6">
      <c r="B498" s="619"/>
      <c r="C498" s="620"/>
      <c r="F498" s="621"/>
    </row>
    <row r="499" spans="2:6">
      <c r="B499" s="619"/>
      <c r="C499" s="620"/>
      <c r="F499" s="621"/>
    </row>
    <row r="500" spans="2:6">
      <c r="B500" s="619"/>
      <c r="C500" s="620"/>
      <c r="F500" s="621"/>
    </row>
    <row r="501" spans="2:6">
      <c r="B501" s="619"/>
      <c r="C501" s="620"/>
      <c r="F501" s="621"/>
    </row>
    <row r="502" spans="2:6">
      <c r="B502" s="619"/>
      <c r="C502" s="620"/>
      <c r="F502" s="621"/>
    </row>
    <row r="503" spans="2:6">
      <c r="B503" s="619"/>
      <c r="C503" s="620"/>
      <c r="F503" s="621"/>
    </row>
    <row r="504" spans="2:6">
      <c r="B504" s="619"/>
      <c r="C504" s="620"/>
      <c r="F504" s="621"/>
    </row>
    <row r="505" spans="2:6">
      <c r="B505" s="619"/>
      <c r="C505" s="620"/>
      <c r="F505" s="621"/>
    </row>
    <row r="506" spans="2:6">
      <c r="B506" s="619"/>
      <c r="C506" s="620"/>
      <c r="F506" s="621"/>
    </row>
    <row r="507" spans="2:6">
      <c r="B507" s="619"/>
      <c r="C507" s="620"/>
      <c r="F507" s="621"/>
    </row>
    <row r="508" spans="2:6">
      <c r="B508" s="619"/>
      <c r="C508" s="620"/>
      <c r="F508" s="621"/>
    </row>
    <row r="509" spans="2:6">
      <c r="B509" s="619"/>
      <c r="C509" s="620"/>
      <c r="F509" s="621"/>
    </row>
    <row r="510" spans="2:6">
      <c r="B510" s="619"/>
      <c r="C510" s="620"/>
      <c r="F510" s="621"/>
    </row>
    <row r="511" spans="2:6">
      <c r="B511" s="619"/>
      <c r="C511" s="620"/>
      <c r="F511" s="621"/>
    </row>
    <row r="512" spans="2:6">
      <c r="B512" s="619"/>
      <c r="C512" s="620"/>
      <c r="F512" s="621"/>
    </row>
    <row r="513" spans="2:6">
      <c r="B513" s="619"/>
      <c r="C513" s="620"/>
      <c r="F513" s="621"/>
    </row>
    <row r="514" spans="2:6">
      <c r="B514" s="619"/>
      <c r="C514" s="620"/>
      <c r="F514" s="621"/>
    </row>
    <row r="515" spans="2:6">
      <c r="B515" s="619"/>
      <c r="C515" s="620"/>
      <c r="F515" s="621"/>
    </row>
    <row r="516" spans="2:6">
      <c r="B516" s="619"/>
      <c r="C516" s="620"/>
      <c r="F516" s="621"/>
    </row>
    <row r="517" spans="2:6">
      <c r="B517" s="619"/>
      <c r="C517" s="620"/>
      <c r="F517" s="621"/>
    </row>
    <row r="518" spans="2:6">
      <c r="B518" s="619"/>
      <c r="C518" s="620"/>
      <c r="F518" s="621"/>
    </row>
    <row r="519" spans="2:6">
      <c r="B519" s="619"/>
      <c r="C519" s="620"/>
      <c r="F519" s="621"/>
    </row>
    <row r="520" spans="2:6">
      <c r="B520" s="619"/>
      <c r="C520" s="620"/>
      <c r="F520" s="621"/>
    </row>
    <row r="521" spans="2:6">
      <c r="B521" s="619"/>
      <c r="C521" s="620"/>
      <c r="F521" s="621"/>
    </row>
    <row r="522" spans="2:6">
      <c r="B522" s="619"/>
      <c r="C522" s="620"/>
      <c r="F522" s="621"/>
    </row>
    <row r="523" spans="2:6">
      <c r="B523" s="619"/>
      <c r="C523" s="620"/>
      <c r="F523" s="621"/>
    </row>
    <row r="524" spans="2:6">
      <c r="B524" s="619"/>
      <c r="C524" s="620"/>
      <c r="F524" s="621"/>
    </row>
    <row r="525" spans="2:6">
      <c r="B525" s="619"/>
      <c r="C525" s="620"/>
      <c r="F525" s="621"/>
    </row>
    <row r="526" spans="2:6">
      <c r="B526" s="619"/>
      <c r="C526" s="620"/>
      <c r="F526" s="621"/>
    </row>
    <row r="527" spans="2:6">
      <c r="B527" s="619"/>
      <c r="C527" s="620"/>
      <c r="F527" s="621"/>
    </row>
    <row r="528" spans="2:6">
      <c r="B528" s="619"/>
      <c r="C528" s="620"/>
      <c r="F528" s="621"/>
    </row>
    <row r="529" spans="2:6">
      <c r="B529" s="619"/>
      <c r="C529" s="620"/>
      <c r="F529" s="621"/>
    </row>
    <row r="530" spans="2:6">
      <c r="B530" s="619"/>
      <c r="C530" s="620"/>
      <c r="F530" s="621"/>
    </row>
    <row r="531" spans="2:6">
      <c r="B531" s="619"/>
      <c r="C531" s="620"/>
      <c r="F531" s="621"/>
    </row>
    <row r="532" spans="2:6">
      <c r="B532" s="619"/>
      <c r="C532" s="620"/>
      <c r="F532" s="621"/>
    </row>
    <row r="533" spans="2:6">
      <c r="B533" s="619"/>
      <c r="C533" s="620"/>
      <c r="F533" s="621"/>
    </row>
    <row r="534" spans="2:6">
      <c r="B534" s="619"/>
      <c r="C534" s="620"/>
      <c r="F534" s="621"/>
    </row>
    <row r="535" spans="2:6">
      <c r="B535" s="619"/>
      <c r="C535" s="620"/>
      <c r="F535" s="621"/>
    </row>
    <row r="536" spans="2:6">
      <c r="B536" s="619"/>
      <c r="C536" s="620"/>
      <c r="F536" s="621"/>
    </row>
    <row r="537" spans="2:6">
      <c r="B537" s="619"/>
      <c r="C537" s="620"/>
      <c r="F537" s="621"/>
    </row>
    <row r="538" spans="2:6">
      <c r="B538" s="619"/>
      <c r="C538" s="620"/>
      <c r="F538" s="621"/>
    </row>
    <row r="539" spans="2:6">
      <c r="B539" s="619"/>
      <c r="C539" s="620"/>
      <c r="F539" s="621"/>
    </row>
    <row r="540" spans="2:6">
      <c r="B540" s="619"/>
      <c r="C540" s="620"/>
      <c r="F540" s="621"/>
    </row>
    <row r="541" spans="2:6">
      <c r="B541" s="619"/>
      <c r="C541" s="620"/>
      <c r="F541" s="621"/>
    </row>
    <row r="542" spans="2:6">
      <c r="B542" s="619"/>
      <c r="C542" s="620"/>
      <c r="F542" s="621"/>
    </row>
    <row r="543" spans="2:6">
      <c r="B543" s="619"/>
      <c r="C543" s="620"/>
      <c r="F543" s="621"/>
    </row>
    <row r="544" spans="2:6">
      <c r="B544" s="619"/>
      <c r="C544" s="620"/>
      <c r="F544" s="621"/>
    </row>
    <row r="545" spans="2:6">
      <c r="B545" s="619"/>
      <c r="C545" s="620"/>
      <c r="F545" s="621"/>
    </row>
    <row r="546" spans="2:6">
      <c r="B546" s="619"/>
      <c r="C546" s="620"/>
      <c r="F546" s="621"/>
    </row>
    <row r="547" spans="2:6">
      <c r="B547" s="619"/>
      <c r="C547" s="620"/>
      <c r="F547" s="621"/>
    </row>
    <row r="548" spans="2:6">
      <c r="B548" s="619"/>
      <c r="C548" s="620"/>
      <c r="F548" s="621"/>
    </row>
    <row r="549" spans="2:6">
      <c r="B549" s="619"/>
      <c r="C549" s="620"/>
      <c r="F549" s="621"/>
    </row>
    <row r="550" spans="2:6">
      <c r="B550" s="619"/>
      <c r="C550" s="620"/>
      <c r="F550" s="621"/>
    </row>
    <row r="551" spans="2:6">
      <c r="B551" s="619"/>
      <c r="C551" s="620"/>
      <c r="F551" s="621"/>
    </row>
    <row r="552" spans="2:6">
      <c r="B552" s="619"/>
      <c r="C552" s="620"/>
      <c r="F552" s="621"/>
    </row>
    <row r="553" spans="2:6">
      <c r="B553" s="619"/>
      <c r="C553" s="620"/>
      <c r="F553" s="621"/>
    </row>
    <row r="554" spans="2:6">
      <c r="B554" s="619"/>
      <c r="C554" s="620"/>
      <c r="F554" s="621"/>
    </row>
    <row r="555" spans="2:6">
      <c r="B555" s="619"/>
      <c r="C555" s="620"/>
      <c r="F555" s="621"/>
    </row>
    <row r="556" spans="2:6">
      <c r="B556" s="619"/>
      <c r="C556" s="620"/>
      <c r="F556" s="621"/>
    </row>
    <row r="557" spans="2:6">
      <c r="B557" s="619"/>
      <c r="C557" s="620"/>
      <c r="F557" s="621"/>
    </row>
    <row r="558" spans="2:6">
      <c r="B558" s="619"/>
      <c r="C558" s="620"/>
      <c r="F558" s="621"/>
    </row>
    <row r="559" spans="2:6">
      <c r="B559" s="619"/>
      <c r="C559" s="620"/>
      <c r="F559" s="621"/>
    </row>
    <row r="560" spans="2:6">
      <c r="B560" s="619"/>
      <c r="C560" s="620"/>
      <c r="F560" s="621"/>
    </row>
    <row r="561" spans="2:6">
      <c r="B561" s="619"/>
      <c r="C561" s="620"/>
      <c r="F561" s="621"/>
    </row>
    <row r="562" spans="2:6">
      <c r="B562" s="619"/>
      <c r="C562" s="620"/>
      <c r="F562" s="621"/>
    </row>
    <row r="563" spans="2:6">
      <c r="B563" s="619"/>
      <c r="C563" s="620"/>
      <c r="F563" s="621"/>
    </row>
    <row r="564" spans="2:6">
      <c r="B564" s="619"/>
      <c r="C564" s="620"/>
      <c r="F564" s="621"/>
    </row>
    <row r="565" spans="2:6">
      <c r="B565" s="619"/>
      <c r="C565" s="620"/>
      <c r="F565" s="621"/>
    </row>
    <row r="566" spans="2:6">
      <c r="B566" s="619"/>
      <c r="C566" s="620"/>
      <c r="F566" s="621"/>
    </row>
    <row r="567" spans="2:6">
      <c r="B567" s="619"/>
      <c r="C567" s="620"/>
      <c r="F567" s="621"/>
    </row>
    <row r="568" spans="2:6">
      <c r="B568" s="619"/>
      <c r="C568" s="620"/>
      <c r="F568" s="621"/>
    </row>
    <row r="569" spans="2:6">
      <c r="B569" s="619"/>
      <c r="C569" s="620"/>
      <c r="F569" s="621"/>
    </row>
    <row r="570" spans="2:6">
      <c r="B570" s="619"/>
      <c r="C570" s="620"/>
      <c r="F570" s="621"/>
    </row>
    <row r="571" spans="2:6">
      <c r="B571" s="619"/>
      <c r="C571" s="620"/>
      <c r="F571" s="621"/>
    </row>
    <row r="572" spans="2:6">
      <c r="B572" s="619"/>
      <c r="C572" s="620"/>
      <c r="F572" s="621"/>
    </row>
    <row r="573" spans="2:6">
      <c r="B573" s="619"/>
      <c r="C573" s="620"/>
      <c r="F573" s="621"/>
    </row>
    <row r="574" spans="2:6">
      <c r="B574" s="619"/>
      <c r="C574" s="620"/>
      <c r="F574" s="621"/>
    </row>
    <row r="575" spans="2:6">
      <c r="B575" s="619"/>
      <c r="C575" s="620"/>
      <c r="F575" s="621"/>
    </row>
    <row r="576" spans="2:6">
      <c r="B576" s="619"/>
      <c r="C576" s="620"/>
      <c r="F576" s="621"/>
    </row>
    <row r="577" spans="2:6">
      <c r="B577" s="619"/>
      <c r="C577" s="620"/>
      <c r="F577" s="621"/>
    </row>
    <row r="578" spans="2:6">
      <c r="B578" s="619"/>
      <c r="C578" s="620"/>
      <c r="F578" s="621"/>
    </row>
    <row r="579" spans="2:6">
      <c r="B579" s="619"/>
      <c r="C579" s="620"/>
      <c r="F579" s="621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76" customWidth="1"/>
    <col min="2" max="2" width="20.42578125" style="76" customWidth="1"/>
    <col min="3" max="3" width="15.85546875" style="76" customWidth="1"/>
    <col min="4" max="5" width="15.140625" style="76" customWidth="1"/>
    <col min="6" max="6" width="11" style="75" customWidth="1"/>
    <col min="7" max="7" width="11.28515625" style="75" customWidth="1"/>
    <col min="8" max="8" width="15.28515625" style="76" customWidth="1"/>
    <col min="9" max="9" width="16.5703125" style="76" customWidth="1"/>
    <col min="10" max="10" width="17.42578125" style="76" customWidth="1"/>
    <col min="11" max="11" width="10.42578125" style="76" customWidth="1"/>
    <col min="12" max="12" width="11.5703125" style="76" customWidth="1"/>
    <col min="13" max="13" width="12.5703125" style="76" customWidth="1"/>
    <col min="14" max="15" width="10.85546875" style="76" customWidth="1"/>
    <col min="16" max="16" width="12.85546875" style="76" customWidth="1"/>
    <col min="17" max="17" width="10.42578125" style="76" customWidth="1"/>
    <col min="18" max="19" width="16.7109375" style="76"/>
    <col min="20" max="21" width="14.85546875" style="75" customWidth="1"/>
    <col min="22" max="22" width="13.7109375" style="75" customWidth="1"/>
    <col min="23" max="23" width="11.85546875" style="75" customWidth="1"/>
    <col min="24" max="24" width="12" style="75" customWidth="1"/>
    <col min="25" max="25" width="12.140625" style="75" customWidth="1"/>
    <col min="26" max="26" width="16.7109375" style="75"/>
    <col min="27" max="28" width="14.28515625" style="75" customWidth="1"/>
    <col min="29" max="29" width="13.7109375" style="75" customWidth="1"/>
    <col min="30" max="30" width="16.28515625" style="75" customWidth="1"/>
    <col min="31" max="37" width="12.7109375" style="76" customWidth="1"/>
    <col min="38" max="38" width="11.85546875" style="76" customWidth="1"/>
    <col min="39" max="39" width="17.28515625" style="76" customWidth="1"/>
    <col min="40" max="40" width="14.140625" style="76" customWidth="1"/>
    <col min="41" max="41" width="15" style="76" customWidth="1"/>
    <col min="42" max="16384" width="16.7109375" style="76"/>
  </cols>
  <sheetData>
    <row r="1" spans="1:94" s="71" customFormat="1" ht="38.25" customHeight="1">
      <c r="A1" s="76"/>
      <c r="B1" s="810" t="s">
        <v>99</v>
      </c>
      <c r="C1" s="810"/>
      <c r="D1" s="810"/>
      <c r="E1" s="810"/>
      <c r="F1" s="810"/>
      <c r="G1" s="810"/>
      <c r="H1" s="810"/>
      <c r="I1" s="810"/>
      <c r="J1" s="810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</row>
    <row r="2" spans="1:94" ht="21.95" customHeight="1">
      <c r="B2" s="77"/>
      <c r="C2" s="77"/>
      <c r="D2" s="77"/>
      <c r="E2" s="77"/>
      <c r="F2" s="811" t="s">
        <v>100</v>
      </c>
      <c r="G2" s="812"/>
      <c r="H2" s="102" t="s">
        <v>101</v>
      </c>
      <c r="I2" s="103" t="e">
        <f>#REF!</f>
        <v>#REF!</v>
      </c>
      <c r="J2" s="77"/>
      <c r="K2" s="77" t="s">
        <v>102</v>
      </c>
      <c r="L2" s="77"/>
      <c r="M2" s="77"/>
      <c r="N2" s="77"/>
    </row>
    <row r="3" spans="1:94" ht="21.95" customHeight="1">
      <c r="B3" s="77"/>
      <c r="C3" s="79" t="s">
        <v>103</v>
      </c>
      <c r="D3" s="80" t="e">
        <f>#REF!</f>
        <v>#REF!</v>
      </c>
      <c r="E3" s="77"/>
      <c r="F3" s="77"/>
      <c r="G3" s="78" t="s">
        <v>5</v>
      </c>
      <c r="H3" s="77" t="s">
        <v>90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P3" s="117" t="e">
        <f>IF($I$5=" ",0,$I$5)</f>
        <v>#REF!</v>
      </c>
    </row>
    <row r="4" spans="1:94" ht="21.95" customHeight="1">
      <c r="B4" s="77"/>
      <c r="C4" s="79" t="s">
        <v>104</v>
      </c>
      <c r="D4" s="80" t="e">
        <f>#REF!</f>
        <v>#REF!</v>
      </c>
      <c r="E4" s="77"/>
      <c r="F4" s="77"/>
      <c r="G4" s="78" t="s">
        <v>5</v>
      </c>
      <c r="H4" s="77" t="s">
        <v>90</v>
      </c>
      <c r="I4" s="107" t="e">
        <f>IF(D4=" ",0,#REF!/100)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</row>
    <row r="5" spans="1:94" ht="21.95" customHeight="1">
      <c r="B5" s="77"/>
      <c r="C5" s="79" t="s">
        <v>105</v>
      </c>
      <c r="D5" s="80" t="e">
        <f>#REF!</f>
        <v>#REF!</v>
      </c>
      <c r="E5" s="77"/>
      <c r="F5" s="77"/>
      <c r="G5" s="78" t="s">
        <v>5</v>
      </c>
      <c r="H5" s="77" t="s">
        <v>90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AG5" s="819" t="s">
        <v>106</v>
      </c>
      <c r="AH5" s="820"/>
      <c r="AI5" s="820"/>
      <c r="AJ5" s="820"/>
      <c r="AK5" s="820"/>
      <c r="AL5" s="820"/>
      <c r="AM5" s="820"/>
      <c r="AN5" s="820"/>
      <c r="AO5" s="821"/>
    </row>
    <row r="6" spans="1:94" s="72" customFormat="1" ht="42.75" customHeight="1">
      <c r="B6" s="81" t="s">
        <v>107</v>
      </c>
      <c r="C6" s="81" t="s">
        <v>108</v>
      </c>
      <c r="D6" s="82" t="s">
        <v>109</v>
      </c>
      <c r="E6" s="82" t="s">
        <v>110</v>
      </c>
      <c r="F6" s="83" t="s">
        <v>111</v>
      </c>
      <c r="G6" s="83" t="s">
        <v>112</v>
      </c>
      <c r="H6" s="82" t="s">
        <v>113</v>
      </c>
      <c r="I6" s="110" t="s">
        <v>4</v>
      </c>
      <c r="J6" s="111" t="s">
        <v>114</v>
      </c>
      <c r="K6" s="112" t="s">
        <v>115</v>
      </c>
      <c r="L6" s="816" t="s">
        <v>116</v>
      </c>
      <c r="M6" s="816"/>
      <c r="N6" s="816"/>
      <c r="O6" s="816"/>
      <c r="P6" s="816" t="s">
        <v>117</v>
      </c>
      <c r="Q6" s="816"/>
      <c r="R6" s="816"/>
      <c r="S6" s="816"/>
      <c r="T6" s="118" t="s">
        <v>118</v>
      </c>
      <c r="U6" s="119" t="s">
        <v>119</v>
      </c>
      <c r="V6" s="119" t="s">
        <v>120</v>
      </c>
      <c r="W6" s="817" t="s">
        <v>121</v>
      </c>
      <c r="X6" s="817"/>
      <c r="Y6" s="817"/>
      <c r="Z6" s="817"/>
      <c r="AA6" s="122" t="s">
        <v>121</v>
      </c>
      <c r="AB6" s="122" t="s">
        <v>122</v>
      </c>
      <c r="AC6" s="122" t="s">
        <v>123</v>
      </c>
      <c r="AD6" s="122" t="s">
        <v>124</v>
      </c>
      <c r="AG6" s="822" t="s">
        <v>125</v>
      </c>
      <c r="AH6" s="822"/>
      <c r="AI6" s="822"/>
      <c r="AJ6" s="822"/>
      <c r="AK6" s="128" t="s">
        <v>6</v>
      </c>
      <c r="AM6" s="127" t="s">
        <v>126</v>
      </c>
      <c r="AN6" s="130" t="s">
        <v>127</v>
      </c>
      <c r="AO6" s="130" t="s">
        <v>118</v>
      </c>
      <c r="AQ6" s="122" t="s">
        <v>128</v>
      </c>
    </row>
    <row r="7" spans="1:94" s="73" customFormat="1">
      <c r="B7" s="84" t="s">
        <v>129</v>
      </c>
      <c r="C7" s="85"/>
      <c r="D7" s="84" t="s">
        <v>29</v>
      </c>
      <c r="E7" s="84" t="s">
        <v>29</v>
      </c>
      <c r="F7" s="86" t="s">
        <v>130</v>
      </c>
      <c r="G7" s="86" t="s">
        <v>130</v>
      </c>
      <c r="H7" s="84" t="s">
        <v>131</v>
      </c>
      <c r="I7" s="84" t="s">
        <v>131</v>
      </c>
      <c r="J7" s="84" t="s">
        <v>131</v>
      </c>
      <c r="K7" s="113" t="s">
        <v>131</v>
      </c>
      <c r="L7" s="113" t="s">
        <v>132</v>
      </c>
      <c r="M7" s="113" t="s">
        <v>133</v>
      </c>
      <c r="N7" s="113" t="s">
        <v>134</v>
      </c>
      <c r="O7" s="113" t="s">
        <v>29</v>
      </c>
      <c r="P7" s="113" t="s">
        <v>132</v>
      </c>
      <c r="Q7" s="113" t="s">
        <v>133</v>
      </c>
      <c r="R7" s="113" t="s">
        <v>134</v>
      </c>
      <c r="S7" s="113" t="s">
        <v>29</v>
      </c>
      <c r="T7" s="120" t="s">
        <v>29</v>
      </c>
      <c r="U7" s="121" t="s">
        <v>130</v>
      </c>
      <c r="V7" s="121" t="s">
        <v>130</v>
      </c>
      <c r="W7" s="121" t="s">
        <v>132</v>
      </c>
      <c r="X7" s="121" t="s">
        <v>133</v>
      </c>
      <c r="Y7" s="121" t="s">
        <v>134</v>
      </c>
      <c r="Z7" s="121" t="s">
        <v>29</v>
      </c>
      <c r="AA7" s="86" t="s">
        <v>130</v>
      </c>
      <c r="AB7" s="123" t="s">
        <v>29</v>
      </c>
      <c r="AC7" s="123" t="s">
        <v>29</v>
      </c>
      <c r="AD7" s="123" t="s">
        <v>29</v>
      </c>
      <c r="AG7" s="121" t="s">
        <v>132</v>
      </c>
      <c r="AH7" s="121" t="s">
        <v>133</v>
      </c>
      <c r="AI7" s="121" t="s">
        <v>134</v>
      </c>
      <c r="AJ7" s="121" t="s">
        <v>29</v>
      </c>
      <c r="AK7" s="86" t="s">
        <v>130</v>
      </c>
      <c r="AM7" s="86" t="s">
        <v>130</v>
      </c>
      <c r="AN7" s="120" t="s">
        <v>29</v>
      </c>
      <c r="AO7" s="120" t="s">
        <v>29</v>
      </c>
      <c r="AQ7" s="123" t="s">
        <v>29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98"/>
      <c r="AG8" s="93" t="e">
        <f>H8</f>
        <v>#REF!</v>
      </c>
      <c r="AH8" s="93" t="e">
        <f>H8</f>
        <v>#REF!</v>
      </c>
      <c r="AI8" s="91" t="e">
        <f>+(AG8+AH8)/2</f>
        <v>#REF!</v>
      </c>
      <c r="AJ8" s="91" t="e">
        <f>+AI8*$I$5</f>
        <v>#REF!</v>
      </c>
      <c r="AK8" s="91"/>
      <c r="AM8" s="89"/>
      <c r="AN8" s="91"/>
      <c r="AO8" s="91"/>
      <c r="AQ8" s="9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IF(H9=0,0,(H8+H9)/2*C9)</f>
        <v>#REF!</v>
      </c>
      <c r="AD9" s="93" t="e">
        <f>IF(H9=0,0,(2*I8+2*I9)/2*C9)</f>
        <v>#REF!</v>
      </c>
      <c r="AE9" s="126" t="e">
        <f>IF(H9&gt;0,C9,0)</f>
        <v>#REF!</v>
      </c>
      <c r="AF9" s="126"/>
      <c r="AG9" s="93" t="e">
        <f>H8</f>
        <v>#REF!</v>
      </c>
      <c r="AH9" s="93" t="e">
        <f>H8</f>
        <v>#REF!</v>
      </c>
      <c r="AI9" s="91" t="e">
        <f>+(AG9+AH9)/2</f>
        <v>#REF!</v>
      </c>
      <c r="AJ9" s="91" t="e">
        <f>+AI9*$I$5</f>
        <v>#REF!</v>
      </c>
      <c r="AK9" s="129" t="e">
        <f>IF(H9=0,0,(AJ9+AJ8)/2*C9)</f>
        <v>#REF!</v>
      </c>
      <c r="AL9" s="612" t="e">
        <f>((#REF!/100)+$I$5)</f>
        <v>#REF!</v>
      </c>
      <c r="AM9" s="93" t="e">
        <f>AD9*AL9</f>
        <v>#REF!</v>
      </c>
      <c r="AN9" s="91"/>
      <c r="AO9" s="91" t="e">
        <f>IF(H9=0,0,(K8+K9)/2*C9)</f>
        <v>#REF!</v>
      </c>
      <c r="AQ9" s="93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IF(H10=0,0,(H9+H10)/2*C10)</f>
        <v>0</v>
      </c>
      <c r="AD10" s="93">
        <f>IF(H10=0,0,(2*I9+2*I10)/2*C10)</f>
        <v>0</v>
      </c>
      <c r="AE10" s="126">
        <f>IF(H10&gt;0,C10,0)</f>
        <v>0</v>
      </c>
      <c r="AF10" s="126"/>
      <c r="AG10" s="93">
        <f>+K10</f>
        <v>0</v>
      </c>
      <c r="AH10" s="93">
        <f>+K10</f>
        <v>0</v>
      </c>
      <c r="AI10" s="91">
        <f>+(AG10+AH10)/2</f>
        <v>0</v>
      </c>
      <c r="AJ10" s="91" t="e">
        <f>+AI10*$I$5</f>
        <v>#REF!</v>
      </c>
      <c r="AK10" s="129">
        <f>IF(H10=0,0,(AJ10+AJ9)/2*C10)</f>
        <v>0</v>
      </c>
      <c r="AL10" s="612" t="e">
        <f>((#REF!/100)+$I$5)</f>
        <v>#REF!</v>
      </c>
      <c r="AM10" s="93" t="e">
        <f>AD10*AL10</f>
        <v>#REF!</v>
      </c>
      <c r="AN10" s="91"/>
      <c r="AO10" s="91">
        <f>IF(H10=0,0,(K9+K10)/2*C10)</f>
        <v>0</v>
      </c>
      <c r="AQ10" s="93">
        <f>IF($H$10=0,0,($H$9+$H$10)/2*$C$10)</f>
        <v>0</v>
      </c>
    </row>
    <row r="11" spans="1:94" s="74" customFormat="1">
      <c r="B11" s="94" t="s">
        <v>86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98"/>
      <c r="AG11" s="95" t="e">
        <f>SUM(AG8:AG10)</f>
        <v>#REF!</v>
      </c>
      <c r="AH11" s="95" t="e">
        <f>SUM(AH8:AH10)</f>
        <v>#REF!</v>
      </c>
      <c r="AI11" s="95" t="e">
        <f>SUM(AI8:AI10)</f>
        <v>#REF!</v>
      </c>
      <c r="AJ11" s="95" t="e">
        <f>SUM(AJ8:AJ10)</f>
        <v>#REF!</v>
      </c>
      <c r="AK11" s="95" t="e">
        <f>SUM(AK8:AK10)</f>
        <v>#REF!</v>
      </c>
      <c r="AM11" s="95" t="e">
        <f>SUM(AM8:AM10)</f>
        <v>#REF!</v>
      </c>
      <c r="AN11" s="95"/>
      <c r="AO11" s="95" t="e">
        <f>SUM(AO8:AO10)</f>
        <v>#REF!</v>
      </c>
      <c r="AQ11" s="95" t="e">
        <f>SUM(AQ8:AQ10)</f>
        <v>#REF!</v>
      </c>
    </row>
    <row r="12" spans="1:94">
      <c r="B12" s="98"/>
      <c r="C12" s="99"/>
      <c r="F12" s="100"/>
      <c r="AD12" s="74"/>
    </row>
    <row r="13" spans="1:94">
      <c r="B13" s="98"/>
      <c r="C13" s="99"/>
      <c r="F13" s="100"/>
      <c r="AC13" s="74"/>
    </row>
    <row r="14" spans="1:94">
      <c r="B14" s="98"/>
      <c r="C14" s="99"/>
      <c r="F14" s="100"/>
    </row>
    <row r="15" spans="1:94">
      <c r="B15" s="98"/>
      <c r="C15" s="99"/>
      <c r="F15" s="100"/>
    </row>
    <row r="16" spans="1:94">
      <c r="B16" s="98"/>
      <c r="C16" s="99"/>
      <c r="F16" s="100"/>
    </row>
    <row r="17" spans="2:6">
      <c r="B17" s="98"/>
      <c r="C17" s="99"/>
      <c r="F17" s="100"/>
    </row>
    <row r="18" spans="2:6">
      <c r="B18" s="98"/>
      <c r="C18" s="99"/>
      <c r="F18" s="100"/>
    </row>
    <row r="19" spans="2:6">
      <c r="B19" s="98"/>
      <c r="C19" s="99"/>
      <c r="F19" s="100"/>
    </row>
    <row r="20" spans="2:6">
      <c r="B20" s="98"/>
      <c r="C20" s="99"/>
      <c r="F20" s="100"/>
    </row>
    <row r="21" spans="2:6">
      <c r="B21" s="98"/>
      <c r="C21" s="99"/>
      <c r="F21" s="100"/>
    </row>
    <row r="22" spans="2:6">
      <c r="B22" s="98"/>
      <c r="C22" s="99"/>
      <c r="F22" s="100"/>
    </row>
    <row r="23" spans="2:6">
      <c r="B23" s="98"/>
      <c r="C23" s="99"/>
      <c r="F23" s="100"/>
    </row>
    <row r="24" spans="2:6">
      <c r="B24" s="98"/>
      <c r="C24" s="99"/>
      <c r="F24" s="100"/>
    </row>
    <row r="25" spans="2:6">
      <c r="B25" s="98"/>
      <c r="C25" s="99"/>
      <c r="F25" s="100"/>
    </row>
    <row r="26" spans="2:6">
      <c r="B26" s="98"/>
      <c r="C26" s="99"/>
      <c r="F26" s="100"/>
    </row>
    <row r="27" spans="2:6">
      <c r="B27" s="98"/>
      <c r="C27" s="99"/>
      <c r="F27" s="100"/>
    </row>
    <row r="28" spans="2:6">
      <c r="B28" s="98"/>
      <c r="C28" s="99"/>
      <c r="F28" s="100"/>
    </row>
    <row r="29" spans="2:6">
      <c r="B29" s="98"/>
      <c r="C29" s="99"/>
      <c r="F29" s="100"/>
    </row>
    <row r="30" spans="2:6">
      <c r="B30" s="98"/>
      <c r="C30" s="99"/>
      <c r="F30" s="100"/>
    </row>
    <row r="31" spans="2:6">
      <c r="B31" s="98"/>
      <c r="C31" s="99"/>
      <c r="F31" s="100"/>
    </row>
    <row r="32" spans="2:6">
      <c r="B32" s="98"/>
      <c r="C32" s="99"/>
      <c r="F32" s="100"/>
    </row>
    <row r="33" spans="2:6">
      <c r="B33" s="98"/>
      <c r="C33" s="99"/>
      <c r="F33" s="100"/>
    </row>
    <row r="34" spans="2:6">
      <c r="B34" s="98"/>
      <c r="C34" s="99"/>
      <c r="F34" s="100"/>
    </row>
    <row r="35" spans="2:6">
      <c r="B35" s="98"/>
      <c r="C35" s="99"/>
      <c r="F35" s="100"/>
    </row>
    <row r="36" spans="2:6">
      <c r="B36" s="98"/>
      <c r="C36" s="99"/>
      <c r="F36" s="100"/>
    </row>
    <row r="37" spans="2:6">
      <c r="B37" s="98"/>
      <c r="C37" s="99"/>
      <c r="F37" s="100"/>
    </row>
    <row r="38" spans="2:6">
      <c r="B38" s="98"/>
      <c r="C38" s="99"/>
      <c r="F38" s="100"/>
    </row>
    <row r="39" spans="2:6">
      <c r="B39" s="98"/>
      <c r="C39" s="99"/>
      <c r="F39" s="100"/>
    </row>
    <row r="40" spans="2:6">
      <c r="B40" s="98"/>
      <c r="C40" s="99"/>
      <c r="F40" s="100"/>
    </row>
    <row r="41" spans="2:6">
      <c r="B41" s="98"/>
      <c r="C41" s="99"/>
      <c r="F41" s="100"/>
    </row>
    <row r="42" spans="2:6">
      <c r="B42" s="98"/>
      <c r="C42" s="99"/>
      <c r="F42" s="100"/>
    </row>
    <row r="43" spans="2:6">
      <c r="B43" s="98"/>
      <c r="C43" s="99"/>
      <c r="F43" s="100"/>
    </row>
    <row r="44" spans="2:6">
      <c r="B44" s="98"/>
      <c r="C44" s="99"/>
      <c r="F44" s="100"/>
    </row>
    <row r="45" spans="2:6">
      <c r="B45" s="98"/>
      <c r="C45" s="99"/>
      <c r="F45" s="100"/>
    </row>
    <row r="46" spans="2:6">
      <c r="B46" s="98"/>
      <c r="C46" s="99"/>
      <c r="F46" s="100"/>
    </row>
    <row r="47" spans="2:6">
      <c r="B47" s="98"/>
      <c r="C47" s="99"/>
      <c r="F47" s="100"/>
    </row>
    <row r="48" spans="2:6">
      <c r="B48" s="98"/>
      <c r="C48" s="99"/>
      <c r="F48" s="100"/>
    </row>
    <row r="49" spans="2:6">
      <c r="B49" s="98"/>
      <c r="C49" s="99"/>
      <c r="F49" s="100"/>
    </row>
    <row r="50" spans="2:6">
      <c r="B50" s="98"/>
      <c r="C50" s="99"/>
      <c r="F50" s="100"/>
    </row>
    <row r="51" spans="2:6">
      <c r="B51" s="98"/>
      <c r="C51" s="99"/>
      <c r="F51" s="100"/>
    </row>
    <row r="52" spans="2:6">
      <c r="B52" s="98"/>
      <c r="C52" s="99"/>
      <c r="F52" s="100"/>
    </row>
    <row r="53" spans="2:6">
      <c r="B53" s="98"/>
      <c r="C53" s="99"/>
      <c r="F53" s="100"/>
    </row>
    <row r="54" spans="2:6">
      <c r="B54" s="98"/>
      <c r="C54" s="99"/>
      <c r="F54" s="100"/>
    </row>
    <row r="55" spans="2:6">
      <c r="B55" s="98"/>
      <c r="C55" s="99"/>
      <c r="F55" s="100"/>
    </row>
    <row r="56" spans="2:6">
      <c r="B56" s="98"/>
      <c r="C56" s="99"/>
      <c r="F56" s="100"/>
    </row>
    <row r="57" spans="2:6">
      <c r="B57" s="98"/>
      <c r="C57" s="99"/>
      <c r="F57" s="100"/>
    </row>
    <row r="58" spans="2:6">
      <c r="B58" s="98"/>
      <c r="C58" s="99"/>
      <c r="F58" s="100"/>
    </row>
    <row r="59" spans="2:6">
      <c r="B59" s="98"/>
      <c r="C59" s="99"/>
      <c r="F59" s="100"/>
    </row>
    <row r="60" spans="2:6">
      <c r="B60" s="98"/>
      <c r="C60" s="99"/>
      <c r="F60" s="100"/>
    </row>
    <row r="61" spans="2:6">
      <c r="B61" s="98"/>
      <c r="C61" s="99"/>
      <c r="F61" s="100"/>
    </row>
    <row r="62" spans="2:6">
      <c r="B62" s="98"/>
      <c r="C62" s="99"/>
      <c r="F62" s="100"/>
    </row>
    <row r="63" spans="2:6">
      <c r="B63" s="98"/>
      <c r="C63" s="99"/>
      <c r="F63" s="100"/>
    </row>
    <row r="64" spans="2:6">
      <c r="B64" s="98"/>
      <c r="C64" s="99"/>
      <c r="F64" s="100"/>
    </row>
    <row r="65" spans="2:6">
      <c r="B65" s="98"/>
      <c r="C65" s="99"/>
      <c r="F65" s="100"/>
    </row>
    <row r="66" spans="2:6">
      <c r="B66" s="98"/>
      <c r="C66" s="99"/>
      <c r="F66" s="100"/>
    </row>
    <row r="67" spans="2:6">
      <c r="B67" s="98"/>
      <c r="C67" s="99"/>
      <c r="F67" s="100"/>
    </row>
    <row r="68" spans="2:6">
      <c r="B68" s="98"/>
      <c r="C68" s="99"/>
      <c r="F68" s="100"/>
    </row>
    <row r="69" spans="2:6">
      <c r="B69" s="98"/>
      <c r="C69" s="99"/>
      <c r="F69" s="100"/>
    </row>
    <row r="70" spans="2:6">
      <c r="B70" s="98"/>
      <c r="C70" s="99"/>
      <c r="F70" s="100"/>
    </row>
    <row r="71" spans="2:6">
      <c r="B71" s="98"/>
      <c r="C71" s="99"/>
      <c r="F71" s="100"/>
    </row>
    <row r="72" spans="2:6">
      <c r="B72" s="98"/>
      <c r="C72" s="99"/>
      <c r="F72" s="100"/>
    </row>
    <row r="73" spans="2:6">
      <c r="B73" s="98"/>
      <c r="C73" s="99"/>
      <c r="F73" s="100"/>
    </row>
    <row r="74" spans="2:6">
      <c r="B74" s="98"/>
      <c r="C74" s="99"/>
      <c r="F74" s="100"/>
    </row>
    <row r="75" spans="2:6">
      <c r="B75" s="98"/>
      <c r="C75" s="99"/>
      <c r="F75" s="100"/>
    </row>
    <row r="76" spans="2:6">
      <c r="B76" s="98"/>
      <c r="C76" s="99"/>
      <c r="F76" s="100"/>
    </row>
    <row r="77" spans="2:6">
      <c r="B77" s="98"/>
      <c r="C77" s="99"/>
      <c r="F77" s="100"/>
    </row>
    <row r="78" spans="2:6">
      <c r="B78" s="98"/>
      <c r="C78" s="99"/>
      <c r="F78" s="100"/>
    </row>
    <row r="79" spans="2:6">
      <c r="B79" s="98"/>
      <c r="C79" s="99"/>
      <c r="F79" s="100"/>
    </row>
    <row r="80" spans="2:6">
      <c r="B80" s="98"/>
      <c r="C80" s="99"/>
      <c r="F80" s="100"/>
    </row>
    <row r="81" spans="2:6">
      <c r="B81" s="98"/>
      <c r="C81" s="99"/>
      <c r="F81" s="100"/>
    </row>
    <row r="82" spans="2:6">
      <c r="B82" s="98"/>
      <c r="C82" s="99"/>
      <c r="F82" s="100"/>
    </row>
    <row r="83" spans="2:6">
      <c r="B83" s="98"/>
      <c r="C83" s="99"/>
      <c r="F83" s="100"/>
    </row>
    <row r="84" spans="2:6">
      <c r="B84" s="98"/>
      <c r="C84" s="99"/>
      <c r="F84" s="100"/>
    </row>
    <row r="85" spans="2:6">
      <c r="B85" s="98"/>
      <c r="C85" s="99"/>
      <c r="F85" s="100"/>
    </row>
    <row r="86" spans="2:6">
      <c r="B86" s="98"/>
      <c r="C86" s="99"/>
      <c r="F86" s="100"/>
    </row>
    <row r="87" spans="2:6">
      <c r="B87" s="98"/>
      <c r="C87" s="99"/>
      <c r="F87" s="100"/>
    </row>
    <row r="88" spans="2:6">
      <c r="B88" s="98"/>
      <c r="C88" s="99"/>
      <c r="F88" s="100"/>
    </row>
    <row r="89" spans="2:6">
      <c r="B89" s="98"/>
      <c r="C89" s="99"/>
      <c r="F89" s="100"/>
    </row>
    <row r="90" spans="2:6">
      <c r="B90" s="98"/>
      <c r="C90" s="99"/>
      <c r="F90" s="100"/>
    </row>
    <row r="91" spans="2:6">
      <c r="B91" s="98"/>
      <c r="C91" s="99"/>
      <c r="F91" s="100"/>
    </row>
    <row r="92" spans="2:6">
      <c r="B92" s="98"/>
      <c r="C92" s="99"/>
      <c r="F92" s="100"/>
    </row>
    <row r="93" spans="2:6">
      <c r="B93" s="98"/>
      <c r="C93" s="99"/>
      <c r="F93" s="100"/>
    </row>
    <row r="94" spans="2:6">
      <c r="B94" s="98"/>
      <c r="C94" s="99"/>
      <c r="F94" s="100"/>
    </row>
    <row r="95" spans="2:6">
      <c r="B95" s="98"/>
      <c r="C95" s="99"/>
      <c r="F95" s="100"/>
    </row>
    <row r="96" spans="2:6">
      <c r="B96" s="98"/>
      <c r="C96" s="99"/>
      <c r="F96" s="100"/>
    </row>
    <row r="97" spans="2:6">
      <c r="B97" s="98"/>
      <c r="C97" s="99"/>
      <c r="F97" s="100"/>
    </row>
    <row r="98" spans="2:6">
      <c r="B98" s="98"/>
      <c r="C98" s="99"/>
      <c r="F98" s="100"/>
    </row>
    <row r="99" spans="2:6">
      <c r="B99" s="98"/>
      <c r="C99" s="99"/>
      <c r="F99" s="100"/>
    </row>
    <row r="100" spans="2:6">
      <c r="B100" s="98"/>
      <c r="C100" s="99"/>
      <c r="F100" s="100"/>
    </row>
    <row r="101" spans="2:6">
      <c r="B101" s="98"/>
      <c r="C101" s="99"/>
      <c r="F101" s="100"/>
    </row>
    <row r="102" spans="2:6">
      <c r="B102" s="98"/>
      <c r="C102" s="99"/>
      <c r="F102" s="100"/>
    </row>
    <row r="103" spans="2:6">
      <c r="B103" s="98"/>
      <c r="C103" s="99"/>
      <c r="F103" s="100"/>
    </row>
    <row r="104" spans="2:6">
      <c r="B104" s="98"/>
      <c r="C104" s="99"/>
      <c r="F104" s="100"/>
    </row>
    <row r="105" spans="2:6">
      <c r="B105" s="98"/>
      <c r="C105" s="99"/>
      <c r="F105" s="100"/>
    </row>
    <row r="106" spans="2:6">
      <c r="B106" s="98"/>
      <c r="C106" s="99"/>
      <c r="F106" s="100"/>
    </row>
    <row r="107" spans="2:6">
      <c r="B107" s="98"/>
      <c r="C107" s="99"/>
      <c r="F107" s="100"/>
    </row>
    <row r="108" spans="2:6">
      <c r="B108" s="98"/>
      <c r="C108" s="99"/>
      <c r="F108" s="100"/>
    </row>
    <row r="109" spans="2:6">
      <c r="B109" s="98"/>
      <c r="C109" s="99"/>
      <c r="F109" s="100"/>
    </row>
    <row r="110" spans="2:6">
      <c r="B110" s="98"/>
      <c r="C110" s="99"/>
      <c r="F110" s="100"/>
    </row>
    <row r="111" spans="2:6">
      <c r="B111" s="98"/>
      <c r="C111" s="99"/>
      <c r="F111" s="100"/>
    </row>
    <row r="112" spans="2:6">
      <c r="B112" s="98"/>
      <c r="C112" s="99"/>
      <c r="F112" s="100"/>
    </row>
    <row r="113" spans="2:6">
      <c r="B113" s="98"/>
      <c r="C113" s="99"/>
      <c r="F113" s="100"/>
    </row>
    <row r="114" spans="2:6">
      <c r="B114" s="98"/>
      <c r="C114" s="99"/>
      <c r="F114" s="100"/>
    </row>
    <row r="115" spans="2:6">
      <c r="B115" s="98"/>
      <c r="C115" s="99"/>
      <c r="F115" s="100"/>
    </row>
    <row r="116" spans="2:6">
      <c r="B116" s="98"/>
      <c r="C116" s="99"/>
      <c r="F116" s="100"/>
    </row>
    <row r="117" spans="2:6">
      <c r="B117" s="98"/>
      <c r="C117" s="99"/>
      <c r="F117" s="100"/>
    </row>
    <row r="118" spans="2:6">
      <c r="B118" s="98"/>
      <c r="C118" s="99"/>
      <c r="F118" s="100"/>
    </row>
    <row r="119" spans="2:6">
      <c r="B119" s="98"/>
      <c r="C119" s="99"/>
      <c r="F119" s="100"/>
    </row>
    <row r="120" spans="2:6">
      <c r="B120" s="98"/>
      <c r="C120" s="99"/>
      <c r="F120" s="100"/>
    </row>
    <row r="121" spans="2:6">
      <c r="B121" s="98"/>
      <c r="C121" s="99"/>
      <c r="F121" s="100"/>
    </row>
    <row r="122" spans="2:6">
      <c r="B122" s="98"/>
      <c r="C122" s="99"/>
      <c r="F122" s="100"/>
    </row>
    <row r="123" spans="2:6">
      <c r="B123" s="98"/>
      <c r="C123" s="99"/>
      <c r="F123" s="100"/>
    </row>
    <row r="124" spans="2:6">
      <c r="B124" s="98"/>
      <c r="C124" s="99"/>
      <c r="F124" s="100"/>
    </row>
    <row r="125" spans="2:6">
      <c r="B125" s="98"/>
      <c r="C125" s="99"/>
      <c r="F125" s="100"/>
    </row>
    <row r="126" spans="2:6">
      <c r="B126" s="98"/>
      <c r="C126" s="99"/>
      <c r="F126" s="100"/>
    </row>
    <row r="127" spans="2:6">
      <c r="B127" s="98"/>
      <c r="C127" s="99"/>
      <c r="F127" s="100"/>
    </row>
    <row r="128" spans="2:6">
      <c r="B128" s="98"/>
      <c r="C128" s="99"/>
      <c r="F128" s="100"/>
    </row>
    <row r="129" spans="2:6">
      <c r="B129" s="98"/>
      <c r="C129" s="99"/>
      <c r="F129" s="100"/>
    </row>
    <row r="130" spans="2:6">
      <c r="B130" s="98"/>
      <c r="C130" s="99"/>
      <c r="F130" s="100"/>
    </row>
    <row r="131" spans="2:6">
      <c r="B131" s="98"/>
      <c r="C131" s="99"/>
      <c r="F131" s="100"/>
    </row>
    <row r="132" spans="2:6">
      <c r="B132" s="98"/>
      <c r="C132" s="99"/>
      <c r="F132" s="100"/>
    </row>
    <row r="133" spans="2:6">
      <c r="B133" s="98"/>
      <c r="C133" s="99"/>
      <c r="F133" s="100"/>
    </row>
    <row r="134" spans="2:6">
      <c r="B134" s="98"/>
      <c r="C134" s="99"/>
      <c r="F134" s="100"/>
    </row>
    <row r="135" spans="2:6">
      <c r="B135" s="98"/>
      <c r="C135" s="99"/>
      <c r="F135" s="100"/>
    </row>
    <row r="136" spans="2:6">
      <c r="B136" s="98"/>
      <c r="C136" s="99"/>
      <c r="F136" s="100"/>
    </row>
    <row r="137" spans="2:6">
      <c r="B137" s="98"/>
      <c r="C137" s="99"/>
      <c r="F137" s="100"/>
    </row>
    <row r="138" spans="2:6">
      <c r="B138" s="98"/>
      <c r="C138" s="99"/>
      <c r="F138" s="100"/>
    </row>
    <row r="139" spans="2:6">
      <c r="B139" s="98"/>
      <c r="C139" s="99"/>
      <c r="F139" s="100"/>
    </row>
    <row r="140" spans="2:6">
      <c r="B140" s="98"/>
      <c r="C140" s="99"/>
      <c r="F140" s="100"/>
    </row>
    <row r="141" spans="2:6">
      <c r="B141" s="98"/>
      <c r="C141" s="99"/>
      <c r="F141" s="100"/>
    </row>
    <row r="142" spans="2:6">
      <c r="B142" s="98"/>
      <c r="C142" s="99"/>
      <c r="F142" s="100"/>
    </row>
    <row r="143" spans="2:6">
      <c r="B143" s="98"/>
      <c r="C143" s="99"/>
      <c r="F143" s="100"/>
    </row>
    <row r="144" spans="2:6">
      <c r="B144" s="98"/>
      <c r="C144" s="99"/>
      <c r="F144" s="100"/>
    </row>
    <row r="145" spans="2:6">
      <c r="B145" s="98"/>
      <c r="C145" s="99"/>
      <c r="F145" s="100"/>
    </row>
    <row r="146" spans="2:6">
      <c r="B146" s="98"/>
      <c r="C146" s="99"/>
      <c r="F146" s="100"/>
    </row>
    <row r="147" spans="2:6">
      <c r="B147" s="98"/>
      <c r="C147" s="99"/>
      <c r="F147" s="100"/>
    </row>
    <row r="148" spans="2:6">
      <c r="B148" s="98"/>
      <c r="C148" s="99"/>
      <c r="F148" s="100"/>
    </row>
    <row r="149" spans="2:6">
      <c r="B149" s="98"/>
      <c r="C149" s="99"/>
      <c r="F149" s="100"/>
    </row>
    <row r="150" spans="2:6">
      <c r="B150" s="98"/>
      <c r="C150" s="99"/>
      <c r="F150" s="100"/>
    </row>
    <row r="151" spans="2:6">
      <c r="B151" s="98"/>
      <c r="C151" s="99"/>
      <c r="F151" s="100"/>
    </row>
    <row r="152" spans="2:6">
      <c r="B152" s="98"/>
      <c r="C152" s="99"/>
      <c r="F152" s="100"/>
    </row>
    <row r="153" spans="2:6">
      <c r="B153" s="98"/>
      <c r="C153" s="99"/>
      <c r="F153" s="100"/>
    </row>
    <row r="154" spans="2:6">
      <c r="B154" s="98"/>
      <c r="C154" s="99"/>
      <c r="F154" s="100"/>
    </row>
    <row r="155" spans="2:6">
      <c r="B155" s="98"/>
      <c r="C155" s="99"/>
      <c r="F155" s="100"/>
    </row>
    <row r="156" spans="2:6">
      <c r="B156" s="98"/>
      <c r="C156" s="99"/>
      <c r="F156" s="100"/>
    </row>
    <row r="157" spans="2:6">
      <c r="B157" s="98"/>
      <c r="C157" s="99"/>
      <c r="F157" s="100"/>
    </row>
    <row r="158" spans="2:6">
      <c r="B158" s="98"/>
      <c r="C158" s="99"/>
      <c r="F158" s="100"/>
    </row>
    <row r="159" spans="2:6">
      <c r="B159" s="98"/>
      <c r="C159" s="99"/>
      <c r="F159" s="100"/>
    </row>
    <row r="160" spans="2:6">
      <c r="B160" s="98"/>
      <c r="C160" s="99"/>
      <c r="F160" s="100"/>
    </row>
    <row r="161" spans="2:6">
      <c r="B161" s="98"/>
      <c r="C161" s="99"/>
      <c r="F161" s="100"/>
    </row>
    <row r="162" spans="2:6">
      <c r="B162" s="98"/>
      <c r="C162" s="99"/>
      <c r="F162" s="100"/>
    </row>
    <row r="163" spans="2:6">
      <c r="B163" s="98"/>
      <c r="C163" s="99"/>
      <c r="F163" s="100"/>
    </row>
    <row r="164" spans="2:6">
      <c r="B164" s="98"/>
      <c r="C164" s="99"/>
      <c r="F164" s="100"/>
    </row>
    <row r="165" spans="2:6">
      <c r="B165" s="98"/>
      <c r="C165" s="99"/>
      <c r="F165" s="100"/>
    </row>
    <row r="166" spans="2:6">
      <c r="B166" s="98"/>
      <c r="C166" s="99"/>
      <c r="F166" s="100"/>
    </row>
    <row r="167" spans="2:6">
      <c r="B167" s="98"/>
      <c r="C167" s="99"/>
      <c r="F167" s="100"/>
    </row>
    <row r="168" spans="2:6">
      <c r="B168" s="98"/>
      <c r="C168" s="99"/>
      <c r="F168" s="100"/>
    </row>
    <row r="169" spans="2:6">
      <c r="B169" s="98"/>
      <c r="C169" s="99"/>
      <c r="F169" s="100"/>
    </row>
    <row r="170" spans="2:6">
      <c r="B170" s="98"/>
      <c r="C170" s="99"/>
      <c r="F170" s="100"/>
    </row>
    <row r="171" spans="2:6">
      <c r="B171" s="98"/>
      <c r="C171" s="99"/>
      <c r="F171" s="100"/>
    </row>
    <row r="172" spans="2:6">
      <c r="B172" s="98"/>
      <c r="C172" s="99"/>
      <c r="F172" s="100"/>
    </row>
    <row r="173" spans="2:6">
      <c r="B173" s="98"/>
      <c r="C173" s="99"/>
      <c r="F173" s="100"/>
    </row>
    <row r="174" spans="2:6">
      <c r="B174" s="98"/>
      <c r="C174" s="99"/>
      <c r="F174" s="100"/>
    </row>
    <row r="175" spans="2:6">
      <c r="B175" s="98"/>
      <c r="C175" s="99"/>
      <c r="F175" s="100"/>
    </row>
    <row r="176" spans="2:6">
      <c r="B176" s="98"/>
      <c r="C176" s="99"/>
      <c r="F176" s="100"/>
    </row>
    <row r="177" spans="2:6">
      <c r="B177" s="98"/>
      <c r="C177" s="99"/>
      <c r="F177" s="100"/>
    </row>
    <row r="178" spans="2:6">
      <c r="B178" s="98"/>
      <c r="C178" s="99"/>
      <c r="F178" s="100"/>
    </row>
    <row r="179" spans="2:6">
      <c r="B179" s="98"/>
      <c r="C179" s="99"/>
      <c r="F179" s="100"/>
    </row>
    <row r="180" spans="2:6">
      <c r="B180" s="98"/>
      <c r="C180" s="99"/>
      <c r="F180" s="100"/>
    </row>
    <row r="181" spans="2:6">
      <c r="B181" s="98"/>
      <c r="C181" s="99"/>
      <c r="F181" s="100"/>
    </row>
    <row r="182" spans="2:6">
      <c r="B182" s="98"/>
      <c r="C182" s="99"/>
      <c r="F182" s="100"/>
    </row>
    <row r="183" spans="2:6">
      <c r="B183" s="98"/>
      <c r="C183" s="99"/>
      <c r="F183" s="100"/>
    </row>
    <row r="184" spans="2:6">
      <c r="B184" s="98"/>
      <c r="C184" s="99"/>
      <c r="F184" s="100"/>
    </row>
    <row r="185" spans="2:6">
      <c r="B185" s="98"/>
      <c r="C185" s="99"/>
      <c r="F185" s="100"/>
    </row>
    <row r="186" spans="2:6">
      <c r="B186" s="98"/>
      <c r="C186" s="99"/>
      <c r="F186" s="100"/>
    </row>
    <row r="187" spans="2:6">
      <c r="B187" s="98"/>
      <c r="C187" s="99"/>
      <c r="F187" s="100"/>
    </row>
    <row r="188" spans="2:6">
      <c r="B188" s="98"/>
      <c r="C188" s="99"/>
      <c r="F188" s="100"/>
    </row>
    <row r="189" spans="2:6">
      <c r="B189" s="98"/>
      <c r="C189" s="99"/>
      <c r="F189" s="100"/>
    </row>
    <row r="190" spans="2:6">
      <c r="B190" s="98"/>
      <c r="C190" s="99"/>
      <c r="F190" s="100"/>
    </row>
    <row r="191" spans="2:6">
      <c r="B191" s="98"/>
      <c r="C191" s="99"/>
      <c r="F191" s="100"/>
    </row>
    <row r="192" spans="2:6">
      <c r="B192" s="98"/>
      <c r="C192" s="99"/>
      <c r="F192" s="100"/>
    </row>
    <row r="193" spans="2:6">
      <c r="B193" s="98"/>
      <c r="C193" s="99"/>
      <c r="F193" s="100"/>
    </row>
    <row r="194" spans="2:6">
      <c r="B194" s="98"/>
      <c r="C194" s="99"/>
      <c r="F194" s="100"/>
    </row>
    <row r="195" spans="2:6">
      <c r="B195" s="98"/>
      <c r="C195" s="99"/>
      <c r="F195" s="100"/>
    </row>
    <row r="196" spans="2:6">
      <c r="B196" s="98"/>
      <c r="C196" s="99"/>
      <c r="F196" s="100"/>
    </row>
    <row r="197" spans="2:6">
      <c r="B197" s="98"/>
      <c r="C197" s="99"/>
      <c r="F197" s="100"/>
    </row>
    <row r="198" spans="2:6">
      <c r="B198" s="98"/>
      <c r="C198" s="99"/>
      <c r="F198" s="100"/>
    </row>
    <row r="199" spans="2:6">
      <c r="B199" s="98"/>
      <c r="C199" s="99"/>
      <c r="F199" s="100"/>
    </row>
    <row r="200" spans="2:6">
      <c r="B200" s="98"/>
      <c r="C200" s="99"/>
      <c r="F200" s="100"/>
    </row>
    <row r="201" spans="2:6">
      <c r="B201" s="98"/>
      <c r="C201" s="99"/>
      <c r="F201" s="100"/>
    </row>
    <row r="202" spans="2:6">
      <c r="B202" s="98"/>
      <c r="C202" s="99"/>
      <c r="F202" s="100"/>
    </row>
    <row r="203" spans="2:6">
      <c r="B203" s="98"/>
      <c r="C203" s="99"/>
      <c r="F203" s="100"/>
    </row>
    <row r="204" spans="2:6">
      <c r="B204" s="98"/>
      <c r="C204" s="99"/>
      <c r="F204" s="100"/>
    </row>
    <row r="205" spans="2:6">
      <c r="B205" s="98"/>
      <c r="C205" s="99"/>
      <c r="F205" s="100"/>
    </row>
    <row r="206" spans="2:6">
      <c r="B206" s="98"/>
      <c r="C206" s="99"/>
      <c r="F206" s="100"/>
    </row>
    <row r="207" spans="2:6">
      <c r="B207" s="98"/>
      <c r="C207" s="99"/>
      <c r="F207" s="100"/>
    </row>
    <row r="208" spans="2:6">
      <c r="B208" s="98"/>
      <c r="C208" s="99"/>
      <c r="F208" s="100"/>
    </row>
    <row r="209" spans="2:6">
      <c r="B209" s="98"/>
      <c r="C209" s="99"/>
      <c r="F209" s="100"/>
    </row>
    <row r="210" spans="2:6">
      <c r="B210" s="98"/>
      <c r="C210" s="99"/>
      <c r="F210" s="100"/>
    </row>
    <row r="211" spans="2:6">
      <c r="B211" s="98"/>
      <c r="C211" s="99"/>
      <c r="F211" s="100"/>
    </row>
    <row r="212" spans="2:6">
      <c r="B212" s="98"/>
      <c r="C212" s="99"/>
      <c r="F212" s="100"/>
    </row>
    <row r="213" spans="2:6">
      <c r="B213" s="98"/>
      <c r="C213" s="99"/>
      <c r="F213" s="100"/>
    </row>
    <row r="214" spans="2:6">
      <c r="B214" s="98"/>
      <c r="C214" s="99"/>
      <c r="F214" s="100"/>
    </row>
    <row r="215" spans="2:6">
      <c r="B215" s="98"/>
      <c r="C215" s="99"/>
      <c r="F215" s="100"/>
    </row>
    <row r="216" spans="2:6">
      <c r="B216" s="98"/>
      <c r="C216" s="99"/>
      <c r="F216" s="100"/>
    </row>
    <row r="217" spans="2:6">
      <c r="B217" s="98"/>
      <c r="C217" s="99"/>
      <c r="F217" s="100"/>
    </row>
    <row r="218" spans="2:6">
      <c r="B218" s="98"/>
      <c r="C218" s="99"/>
      <c r="F218" s="100"/>
    </row>
    <row r="219" spans="2:6">
      <c r="B219" s="98"/>
      <c r="C219" s="99"/>
      <c r="F219" s="100"/>
    </row>
    <row r="220" spans="2:6">
      <c r="B220" s="98"/>
      <c r="C220" s="99"/>
      <c r="F220" s="100"/>
    </row>
    <row r="221" spans="2:6">
      <c r="B221" s="98"/>
      <c r="C221" s="99"/>
      <c r="F221" s="100"/>
    </row>
    <row r="222" spans="2:6">
      <c r="B222" s="98"/>
      <c r="C222" s="99"/>
      <c r="F222" s="100"/>
    </row>
    <row r="223" spans="2:6">
      <c r="B223" s="98"/>
      <c r="C223" s="99"/>
      <c r="F223" s="100"/>
    </row>
    <row r="224" spans="2:6">
      <c r="B224" s="98"/>
      <c r="C224" s="99"/>
      <c r="F224" s="100"/>
    </row>
    <row r="225" spans="2:6">
      <c r="B225" s="98"/>
      <c r="C225" s="99"/>
      <c r="F225" s="100"/>
    </row>
    <row r="226" spans="2:6">
      <c r="B226" s="98"/>
      <c r="C226" s="99"/>
      <c r="F226" s="100"/>
    </row>
    <row r="227" spans="2:6">
      <c r="B227" s="98"/>
      <c r="C227" s="99"/>
      <c r="F227" s="100"/>
    </row>
    <row r="228" spans="2:6">
      <c r="B228" s="98"/>
      <c r="C228" s="99"/>
      <c r="F228" s="100"/>
    </row>
    <row r="229" spans="2:6">
      <c r="B229" s="98"/>
      <c r="C229" s="99"/>
      <c r="F229" s="100"/>
    </row>
    <row r="230" spans="2:6">
      <c r="B230" s="98"/>
      <c r="C230" s="99"/>
      <c r="F230" s="100"/>
    </row>
    <row r="231" spans="2:6">
      <c r="B231" s="98"/>
      <c r="C231" s="99"/>
      <c r="F231" s="100"/>
    </row>
    <row r="232" spans="2:6">
      <c r="B232" s="98"/>
      <c r="C232" s="99"/>
      <c r="F232" s="100"/>
    </row>
    <row r="233" spans="2:6">
      <c r="B233" s="98"/>
      <c r="C233" s="99"/>
      <c r="F233" s="100"/>
    </row>
    <row r="234" spans="2:6">
      <c r="B234" s="98"/>
      <c r="C234" s="99"/>
      <c r="F234" s="100"/>
    </row>
    <row r="235" spans="2:6">
      <c r="B235" s="98"/>
      <c r="C235" s="99"/>
      <c r="F235" s="100"/>
    </row>
    <row r="236" spans="2:6">
      <c r="B236" s="98"/>
      <c r="C236" s="99"/>
      <c r="F236" s="100"/>
    </row>
    <row r="237" spans="2:6">
      <c r="B237" s="98"/>
      <c r="C237" s="99"/>
      <c r="F237" s="100"/>
    </row>
    <row r="238" spans="2:6">
      <c r="B238" s="98"/>
      <c r="C238" s="99"/>
      <c r="F238" s="100"/>
    </row>
    <row r="239" spans="2:6">
      <c r="B239" s="98"/>
      <c r="C239" s="99"/>
      <c r="F239" s="100"/>
    </row>
    <row r="240" spans="2:6">
      <c r="B240" s="98"/>
      <c r="C240" s="99"/>
      <c r="F240" s="100"/>
    </row>
    <row r="241" spans="2:6">
      <c r="B241" s="98"/>
      <c r="C241" s="99"/>
      <c r="F241" s="100"/>
    </row>
    <row r="242" spans="2:6">
      <c r="B242" s="98"/>
      <c r="C242" s="99"/>
      <c r="F242" s="100"/>
    </row>
    <row r="243" spans="2:6">
      <c r="B243" s="98"/>
      <c r="C243" s="99"/>
      <c r="F243" s="100"/>
    </row>
    <row r="244" spans="2:6">
      <c r="B244" s="98"/>
      <c r="C244" s="99"/>
      <c r="F244" s="100"/>
    </row>
    <row r="245" spans="2:6">
      <c r="B245" s="98"/>
      <c r="C245" s="99"/>
      <c r="F245" s="100"/>
    </row>
    <row r="246" spans="2:6">
      <c r="B246" s="98"/>
      <c r="C246" s="99"/>
      <c r="F246" s="100"/>
    </row>
    <row r="247" spans="2:6">
      <c r="B247" s="98"/>
      <c r="C247" s="99"/>
      <c r="F247" s="100"/>
    </row>
    <row r="248" spans="2:6">
      <c r="B248" s="98"/>
      <c r="C248" s="99"/>
      <c r="F248" s="100"/>
    </row>
    <row r="249" spans="2:6">
      <c r="B249" s="98"/>
      <c r="C249" s="99"/>
      <c r="F249" s="100"/>
    </row>
    <row r="250" spans="2:6">
      <c r="B250" s="98"/>
      <c r="C250" s="99"/>
      <c r="F250" s="100"/>
    </row>
    <row r="251" spans="2:6">
      <c r="B251" s="98"/>
      <c r="C251" s="99"/>
      <c r="F251" s="100"/>
    </row>
    <row r="252" spans="2:6">
      <c r="B252" s="98"/>
      <c r="C252" s="99"/>
      <c r="F252" s="100"/>
    </row>
    <row r="253" spans="2:6">
      <c r="B253" s="98"/>
      <c r="C253" s="99"/>
      <c r="F253" s="100"/>
    </row>
    <row r="254" spans="2:6">
      <c r="B254" s="98"/>
      <c r="C254" s="99"/>
      <c r="F254" s="100"/>
    </row>
    <row r="255" spans="2:6">
      <c r="B255" s="98"/>
      <c r="C255" s="99"/>
      <c r="F255" s="100"/>
    </row>
    <row r="256" spans="2:6">
      <c r="B256" s="98"/>
      <c r="C256" s="99"/>
      <c r="F256" s="100"/>
    </row>
    <row r="257" spans="2:6">
      <c r="B257" s="98"/>
      <c r="C257" s="99"/>
      <c r="F257" s="100"/>
    </row>
    <row r="258" spans="2:6">
      <c r="B258" s="98"/>
      <c r="C258" s="99"/>
      <c r="F258" s="100"/>
    </row>
    <row r="259" spans="2:6">
      <c r="B259" s="98"/>
      <c r="C259" s="99"/>
      <c r="F259" s="100"/>
    </row>
    <row r="260" spans="2:6">
      <c r="B260" s="98"/>
      <c r="C260" s="99"/>
      <c r="F260" s="100"/>
    </row>
    <row r="261" spans="2:6">
      <c r="B261" s="98"/>
      <c r="C261" s="99"/>
      <c r="F261" s="100"/>
    </row>
    <row r="262" spans="2:6">
      <c r="B262" s="98"/>
      <c r="C262" s="99"/>
      <c r="F262" s="100"/>
    </row>
    <row r="263" spans="2:6">
      <c r="B263" s="98"/>
      <c r="C263" s="99"/>
      <c r="F263" s="100"/>
    </row>
    <row r="264" spans="2:6">
      <c r="B264" s="98"/>
      <c r="C264" s="99"/>
      <c r="F264" s="100"/>
    </row>
    <row r="265" spans="2:6">
      <c r="B265" s="98"/>
      <c r="C265" s="99"/>
      <c r="F265" s="100"/>
    </row>
    <row r="266" spans="2:6">
      <c r="B266" s="98"/>
      <c r="C266" s="99"/>
      <c r="F266" s="100"/>
    </row>
    <row r="267" spans="2:6">
      <c r="B267" s="98"/>
      <c r="C267" s="99"/>
      <c r="F267" s="100"/>
    </row>
    <row r="268" spans="2:6">
      <c r="B268" s="98"/>
      <c r="C268" s="99"/>
      <c r="F268" s="100"/>
    </row>
    <row r="269" spans="2:6">
      <c r="B269" s="98"/>
      <c r="C269" s="99"/>
      <c r="F269" s="100"/>
    </row>
    <row r="270" spans="2:6">
      <c r="B270" s="98"/>
      <c r="C270" s="99"/>
      <c r="F270" s="100"/>
    </row>
    <row r="271" spans="2:6">
      <c r="B271" s="98"/>
      <c r="C271" s="99"/>
      <c r="F271" s="100"/>
    </row>
    <row r="272" spans="2:6">
      <c r="B272" s="98"/>
      <c r="C272" s="99"/>
      <c r="F272" s="100"/>
    </row>
    <row r="273" spans="2:6">
      <c r="B273" s="98"/>
      <c r="C273" s="99"/>
      <c r="F273" s="100"/>
    </row>
    <row r="274" spans="2:6">
      <c r="B274" s="98"/>
      <c r="C274" s="99"/>
      <c r="F274" s="100"/>
    </row>
    <row r="275" spans="2:6">
      <c r="B275" s="98"/>
      <c r="C275" s="99"/>
      <c r="F275" s="100"/>
    </row>
    <row r="276" spans="2:6">
      <c r="B276" s="98"/>
      <c r="C276" s="99"/>
      <c r="F276" s="100"/>
    </row>
    <row r="277" spans="2:6">
      <c r="B277" s="98"/>
      <c r="C277" s="99"/>
      <c r="F277" s="100"/>
    </row>
    <row r="278" spans="2:6">
      <c r="B278" s="98"/>
      <c r="C278" s="99"/>
      <c r="F278" s="100"/>
    </row>
    <row r="279" spans="2:6">
      <c r="B279" s="98"/>
      <c r="C279" s="99"/>
      <c r="F279" s="100"/>
    </row>
    <row r="280" spans="2:6">
      <c r="B280" s="98"/>
      <c r="C280" s="99"/>
      <c r="F280" s="100"/>
    </row>
    <row r="281" spans="2:6">
      <c r="B281" s="98"/>
      <c r="C281" s="99"/>
      <c r="F281" s="100"/>
    </row>
    <row r="282" spans="2:6">
      <c r="B282" s="98"/>
      <c r="C282" s="99"/>
      <c r="F282" s="100"/>
    </row>
    <row r="283" spans="2:6">
      <c r="B283" s="98"/>
      <c r="C283" s="99"/>
      <c r="F283" s="100"/>
    </row>
    <row r="284" spans="2:6">
      <c r="B284" s="98"/>
      <c r="C284" s="99"/>
      <c r="F284" s="100"/>
    </row>
    <row r="285" spans="2:6">
      <c r="B285" s="98"/>
      <c r="C285" s="99"/>
      <c r="F285" s="100"/>
    </row>
    <row r="286" spans="2:6">
      <c r="B286" s="98"/>
      <c r="C286" s="99"/>
      <c r="F286" s="100"/>
    </row>
    <row r="287" spans="2:6">
      <c r="B287" s="98"/>
      <c r="C287" s="99"/>
      <c r="F287" s="100"/>
    </row>
    <row r="288" spans="2:6">
      <c r="B288" s="98"/>
      <c r="C288" s="99"/>
      <c r="F288" s="100"/>
    </row>
    <row r="289" spans="2:6">
      <c r="B289" s="98"/>
      <c r="C289" s="99"/>
      <c r="F289" s="100"/>
    </row>
    <row r="290" spans="2:6">
      <c r="B290" s="98"/>
      <c r="C290" s="99"/>
      <c r="F290" s="100"/>
    </row>
    <row r="291" spans="2:6">
      <c r="B291" s="98"/>
      <c r="C291" s="99"/>
      <c r="F291" s="100"/>
    </row>
    <row r="292" spans="2:6">
      <c r="B292" s="98"/>
      <c r="C292" s="99"/>
      <c r="F292" s="100"/>
    </row>
    <row r="293" spans="2:6">
      <c r="B293" s="98"/>
      <c r="C293" s="99"/>
      <c r="F293" s="100"/>
    </row>
    <row r="294" spans="2:6">
      <c r="B294" s="98"/>
      <c r="C294" s="99"/>
      <c r="F294" s="100"/>
    </row>
    <row r="295" spans="2:6">
      <c r="B295" s="98"/>
      <c r="C295" s="99"/>
      <c r="F295" s="100"/>
    </row>
    <row r="296" spans="2:6">
      <c r="B296" s="98"/>
      <c r="C296" s="99"/>
      <c r="F296" s="100"/>
    </row>
    <row r="297" spans="2:6">
      <c r="B297" s="98"/>
      <c r="C297" s="99"/>
      <c r="F297" s="100"/>
    </row>
    <row r="298" spans="2:6">
      <c r="B298" s="98"/>
      <c r="C298" s="99"/>
      <c r="F298" s="100"/>
    </row>
    <row r="299" spans="2:6">
      <c r="B299" s="98"/>
      <c r="C299" s="99"/>
      <c r="F299" s="100"/>
    </row>
    <row r="300" spans="2:6">
      <c r="B300" s="98"/>
      <c r="C300" s="99"/>
      <c r="F300" s="100"/>
    </row>
    <row r="301" spans="2:6">
      <c r="B301" s="98"/>
      <c r="C301" s="99"/>
      <c r="F301" s="100"/>
    </row>
    <row r="302" spans="2:6">
      <c r="B302" s="98"/>
      <c r="C302" s="99"/>
      <c r="F302" s="100"/>
    </row>
    <row r="303" spans="2:6">
      <c r="B303" s="98"/>
      <c r="C303" s="99"/>
      <c r="F303" s="100"/>
    </row>
    <row r="304" spans="2:6">
      <c r="B304" s="98"/>
      <c r="C304" s="99"/>
      <c r="F304" s="100"/>
    </row>
    <row r="305" spans="2:6">
      <c r="B305" s="98"/>
      <c r="C305" s="99"/>
      <c r="F305" s="100"/>
    </row>
    <row r="306" spans="2:6">
      <c r="B306" s="98"/>
      <c r="C306" s="99"/>
      <c r="F306" s="100"/>
    </row>
    <row r="307" spans="2:6">
      <c r="B307" s="98"/>
      <c r="C307" s="99"/>
      <c r="F307" s="100"/>
    </row>
    <row r="308" spans="2:6">
      <c r="B308" s="98"/>
      <c r="C308" s="99"/>
      <c r="F308" s="100"/>
    </row>
    <row r="309" spans="2:6">
      <c r="B309" s="98"/>
      <c r="C309" s="99"/>
      <c r="F309" s="100"/>
    </row>
    <row r="310" spans="2:6">
      <c r="B310" s="98"/>
      <c r="C310" s="99"/>
      <c r="F310" s="100"/>
    </row>
    <row r="311" spans="2:6">
      <c r="B311" s="98"/>
      <c r="C311" s="99"/>
      <c r="F311" s="100"/>
    </row>
    <row r="312" spans="2:6">
      <c r="B312" s="98"/>
      <c r="C312" s="99"/>
      <c r="F312" s="100"/>
    </row>
    <row r="313" spans="2:6">
      <c r="B313" s="98"/>
      <c r="C313" s="99"/>
      <c r="F313" s="100"/>
    </row>
    <row r="314" spans="2:6">
      <c r="B314" s="98"/>
      <c r="C314" s="99"/>
      <c r="F314" s="100"/>
    </row>
    <row r="315" spans="2:6">
      <c r="B315" s="98"/>
      <c r="C315" s="99"/>
      <c r="F315" s="100"/>
    </row>
    <row r="316" spans="2:6">
      <c r="B316" s="98"/>
      <c r="C316" s="99"/>
      <c r="F316" s="100"/>
    </row>
    <row r="317" spans="2:6">
      <c r="B317" s="98"/>
      <c r="C317" s="99"/>
      <c r="F317" s="100"/>
    </row>
    <row r="318" spans="2:6">
      <c r="B318" s="98"/>
      <c r="C318" s="99"/>
      <c r="F318" s="100"/>
    </row>
    <row r="319" spans="2:6">
      <c r="B319" s="98"/>
      <c r="C319" s="99"/>
      <c r="F319" s="100"/>
    </row>
    <row r="320" spans="2:6">
      <c r="B320" s="98"/>
      <c r="C320" s="99"/>
      <c r="F320" s="100"/>
    </row>
    <row r="321" spans="2:6">
      <c r="B321" s="98"/>
      <c r="C321" s="99"/>
      <c r="F321" s="100"/>
    </row>
    <row r="322" spans="2:6">
      <c r="B322" s="98"/>
      <c r="C322" s="99"/>
      <c r="F322" s="100"/>
    </row>
    <row r="323" spans="2:6">
      <c r="B323" s="98"/>
      <c r="C323" s="99"/>
      <c r="F323" s="100"/>
    </row>
    <row r="324" spans="2:6">
      <c r="B324" s="98"/>
      <c r="C324" s="99"/>
      <c r="F324" s="100"/>
    </row>
    <row r="325" spans="2:6">
      <c r="B325" s="98"/>
      <c r="C325" s="99"/>
      <c r="F325" s="100"/>
    </row>
    <row r="326" spans="2:6">
      <c r="B326" s="98"/>
      <c r="C326" s="99"/>
      <c r="F326" s="100"/>
    </row>
    <row r="327" spans="2:6">
      <c r="B327" s="98"/>
      <c r="C327" s="99"/>
      <c r="F327" s="100"/>
    </row>
    <row r="328" spans="2:6">
      <c r="B328" s="98"/>
      <c r="C328" s="99"/>
      <c r="F328" s="100"/>
    </row>
    <row r="329" spans="2:6">
      <c r="B329" s="98"/>
      <c r="C329" s="99"/>
      <c r="F329" s="100"/>
    </row>
    <row r="330" spans="2:6">
      <c r="B330" s="98"/>
      <c r="C330" s="99"/>
      <c r="F330" s="100"/>
    </row>
    <row r="331" spans="2:6">
      <c r="B331" s="98"/>
      <c r="C331" s="99"/>
      <c r="F331" s="100"/>
    </row>
    <row r="332" spans="2:6">
      <c r="B332" s="98"/>
      <c r="C332" s="99"/>
      <c r="F332" s="100"/>
    </row>
    <row r="333" spans="2:6">
      <c r="B333" s="98"/>
      <c r="C333" s="99"/>
      <c r="F333" s="100"/>
    </row>
    <row r="334" spans="2:6">
      <c r="B334" s="98"/>
      <c r="C334" s="99"/>
      <c r="F334" s="100"/>
    </row>
    <row r="335" spans="2:6">
      <c r="B335" s="98"/>
      <c r="C335" s="99"/>
      <c r="F335" s="100"/>
    </row>
    <row r="336" spans="2:6">
      <c r="B336" s="98"/>
      <c r="C336" s="99"/>
      <c r="F336" s="100"/>
    </row>
    <row r="337" spans="2:6">
      <c r="B337" s="98"/>
      <c r="C337" s="99"/>
      <c r="F337" s="100"/>
    </row>
    <row r="338" spans="2:6">
      <c r="B338" s="98"/>
      <c r="C338" s="99"/>
      <c r="F338" s="100"/>
    </row>
    <row r="339" spans="2:6">
      <c r="B339" s="98"/>
      <c r="C339" s="99"/>
      <c r="F339" s="100"/>
    </row>
    <row r="340" spans="2:6">
      <c r="B340" s="98"/>
      <c r="C340" s="99"/>
      <c r="F340" s="100"/>
    </row>
    <row r="341" spans="2:6">
      <c r="B341" s="98"/>
      <c r="C341" s="99"/>
      <c r="F341" s="100"/>
    </row>
    <row r="342" spans="2:6">
      <c r="B342" s="98"/>
      <c r="C342" s="99"/>
      <c r="F342" s="100"/>
    </row>
    <row r="343" spans="2:6">
      <c r="B343" s="98"/>
      <c r="C343" s="99"/>
      <c r="F343" s="100"/>
    </row>
    <row r="344" spans="2:6">
      <c r="B344" s="98"/>
      <c r="C344" s="99"/>
      <c r="F344" s="100"/>
    </row>
    <row r="345" spans="2:6">
      <c r="B345" s="98"/>
      <c r="C345" s="99"/>
      <c r="F345" s="100"/>
    </row>
    <row r="346" spans="2:6">
      <c r="B346" s="98"/>
      <c r="C346" s="99"/>
      <c r="F346" s="100"/>
    </row>
    <row r="347" spans="2:6">
      <c r="B347" s="98"/>
      <c r="C347" s="99"/>
      <c r="F347" s="100"/>
    </row>
    <row r="348" spans="2:6">
      <c r="B348" s="98"/>
      <c r="C348" s="99"/>
      <c r="F348" s="100"/>
    </row>
    <row r="349" spans="2:6">
      <c r="B349" s="98"/>
      <c r="C349" s="99"/>
      <c r="F349" s="100"/>
    </row>
    <row r="350" spans="2:6">
      <c r="B350" s="98"/>
      <c r="C350" s="99"/>
      <c r="F350" s="100"/>
    </row>
    <row r="351" spans="2:6">
      <c r="B351" s="98"/>
      <c r="C351" s="99"/>
      <c r="F351" s="100"/>
    </row>
    <row r="352" spans="2:6">
      <c r="B352" s="98"/>
      <c r="C352" s="99"/>
      <c r="F352" s="100"/>
    </row>
    <row r="353" spans="2:6">
      <c r="B353" s="98"/>
      <c r="C353" s="99"/>
      <c r="F353" s="100"/>
    </row>
    <row r="354" spans="2:6">
      <c r="B354" s="98"/>
      <c r="C354" s="99"/>
      <c r="F354" s="100"/>
    </row>
    <row r="355" spans="2:6">
      <c r="B355" s="98"/>
      <c r="C355" s="99"/>
      <c r="F355" s="100"/>
    </row>
    <row r="356" spans="2:6">
      <c r="B356" s="98"/>
      <c r="C356" s="99"/>
      <c r="F356" s="100"/>
    </row>
    <row r="357" spans="2:6">
      <c r="B357" s="98"/>
      <c r="C357" s="99"/>
      <c r="F357" s="100"/>
    </row>
    <row r="358" spans="2:6">
      <c r="B358" s="98"/>
      <c r="C358" s="99"/>
      <c r="F358" s="100"/>
    </row>
    <row r="359" spans="2:6">
      <c r="B359" s="98"/>
      <c r="C359" s="99"/>
      <c r="F359" s="100"/>
    </row>
    <row r="360" spans="2:6">
      <c r="B360" s="98"/>
      <c r="C360" s="99"/>
      <c r="F360" s="100"/>
    </row>
    <row r="361" spans="2:6">
      <c r="B361" s="98"/>
      <c r="C361" s="99"/>
      <c r="F361" s="100"/>
    </row>
    <row r="362" spans="2:6">
      <c r="B362" s="98"/>
      <c r="C362" s="99"/>
      <c r="F362" s="100"/>
    </row>
    <row r="363" spans="2:6">
      <c r="B363" s="98"/>
      <c r="C363" s="99"/>
      <c r="F363" s="100"/>
    </row>
    <row r="364" spans="2:6">
      <c r="B364" s="98"/>
      <c r="C364" s="99"/>
      <c r="F364" s="100"/>
    </row>
    <row r="365" spans="2:6">
      <c r="B365" s="98"/>
      <c r="C365" s="99"/>
      <c r="F365" s="100"/>
    </row>
    <row r="366" spans="2:6">
      <c r="B366" s="98"/>
      <c r="C366" s="99"/>
      <c r="F366" s="100"/>
    </row>
    <row r="367" spans="2:6">
      <c r="B367" s="98"/>
      <c r="C367" s="99"/>
      <c r="F367" s="100"/>
    </row>
    <row r="368" spans="2:6">
      <c r="B368" s="98"/>
      <c r="C368" s="99"/>
      <c r="F368" s="100"/>
    </row>
    <row r="369" spans="2:6">
      <c r="B369" s="98"/>
      <c r="C369" s="99"/>
      <c r="F369" s="100"/>
    </row>
    <row r="370" spans="2:6">
      <c r="B370" s="98"/>
      <c r="C370" s="99"/>
      <c r="F370" s="100"/>
    </row>
    <row r="371" spans="2:6">
      <c r="B371" s="98"/>
      <c r="C371" s="99"/>
      <c r="F371" s="100"/>
    </row>
    <row r="372" spans="2:6">
      <c r="B372" s="98"/>
      <c r="C372" s="99"/>
      <c r="F372" s="100"/>
    </row>
    <row r="373" spans="2:6">
      <c r="B373" s="98"/>
      <c r="C373" s="99"/>
      <c r="F373" s="100"/>
    </row>
    <row r="374" spans="2:6">
      <c r="B374" s="98"/>
      <c r="C374" s="99"/>
      <c r="F374" s="100"/>
    </row>
    <row r="375" spans="2:6">
      <c r="B375" s="98"/>
      <c r="C375" s="99"/>
      <c r="F375" s="100"/>
    </row>
    <row r="376" spans="2:6">
      <c r="B376" s="98"/>
      <c r="C376" s="99"/>
      <c r="F376" s="100"/>
    </row>
    <row r="377" spans="2:6">
      <c r="B377" s="98"/>
      <c r="C377" s="99"/>
      <c r="F377" s="100"/>
    </row>
    <row r="378" spans="2:6">
      <c r="B378" s="98"/>
      <c r="C378" s="99"/>
      <c r="F378" s="100"/>
    </row>
    <row r="379" spans="2:6">
      <c r="B379" s="98"/>
      <c r="C379" s="99"/>
      <c r="F379" s="100"/>
    </row>
    <row r="380" spans="2:6">
      <c r="B380" s="98"/>
      <c r="C380" s="99"/>
      <c r="F380" s="100"/>
    </row>
    <row r="381" spans="2:6">
      <c r="B381" s="98"/>
      <c r="C381" s="99"/>
      <c r="F381" s="100"/>
    </row>
    <row r="382" spans="2:6">
      <c r="B382" s="98"/>
      <c r="C382" s="99"/>
      <c r="F382" s="100"/>
    </row>
    <row r="383" spans="2:6">
      <c r="B383" s="98"/>
      <c r="C383" s="99"/>
      <c r="F383" s="100"/>
    </row>
    <row r="384" spans="2:6">
      <c r="B384" s="98"/>
      <c r="C384" s="99"/>
      <c r="F384" s="100"/>
    </row>
    <row r="385" spans="2:6">
      <c r="B385" s="98"/>
      <c r="C385" s="99"/>
      <c r="F385" s="100"/>
    </row>
    <row r="386" spans="2:6">
      <c r="B386" s="98"/>
      <c r="C386" s="99"/>
      <c r="F386" s="100"/>
    </row>
    <row r="387" spans="2:6">
      <c r="B387" s="98"/>
      <c r="C387" s="99"/>
      <c r="F387" s="100"/>
    </row>
    <row r="388" spans="2:6">
      <c r="B388" s="98"/>
      <c r="C388" s="99"/>
      <c r="F388" s="100"/>
    </row>
    <row r="389" spans="2:6">
      <c r="B389" s="98"/>
      <c r="C389" s="99"/>
      <c r="F389" s="100"/>
    </row>
    <row r="390" spans="2:6">
      <c r="B390" s="98"/>
      <c r="C390" s="99"/>
      <c r="F390" s="100"/>
    </row>
    <row r="391" spans="2:6">
      <c r="B391" s="98"/>
      <c r="C391" s="99"/>
      <c r="F391" s="100"/>
    </row>
    <row r="392" spans="2:6">
      <c r="B392" s="98"/>
      <c r="C392" s="99"/>
      <c r="F392" s="100"/>
    </row>
    <row r="393" spans="2:6">
      <c r="B393" s="98"/>
      <c r="C393" s="99"/>
      <c r="F393" s="100"/>
    </row>
    <row r="394" spans="2:6">
      <c r="B394" s="98"/>
      <c r="C394" s="99"/>
      <c r="F394" s="100"/>
    </row>
    <row r="395" spans="2:6">
      <c r="B395" s="98"/>
      <c r="C395" s="99"/>
      <c r="F395" s="100"/>
    </row>
    <row r="396" spans="2:6">
      <c r="B396" s="98"/>
      <c r="C396" s="99"/>
      <c r="F396" s="100"/>
    </row>
    <row r="397" spans="2:6">
      <c r="B397" s="98"/>
      <c r="C397" s="99"/>
      <c r="F397" s="100"/>
    </row>
    <row r="398" spans="2:6">
      <c r="B398" s="98"/>
      <c r="C398" s="99"/>
      <c r="F398" s="100"/>
    </row>
    <row r="399" spans="2:6">
      <c r="B399" s="98"/>
      <c r="C399" s="99"/>
      <c r="F399" s="100"/>
    </row>
    <row r="400" spans="2:6">
      <c r="B400" s="98"/>
      <c r="C400" s="99"/>
      <c r="F400" s="100"/>
    </row>
    <row r="401" spans="2:6">
      <c r="B401" s="98"/>
      <c r="C401" s="99"/>
      <c r="F401" s="100"/>
    </row>
    <row r="402" spans="2:6">
      <c r="B402" s="98"/>
      <c r="C402" s="99"/>
      <c r="F402" s="100"/>
    </row>
    <row r="403" spans="2:6">
      <c r="B403" s="98"/>
      <c r="C403" s="99"/>
      <c r="F403" s="100"/>
    </row>
    <row r="404" spans="2:6">
      <c r="B404" s="98"/>
      <c r="C404" s="99"/>
      <c r="F404" s="100"/>
    </row>
    <row r="405" spans="2:6">
      <c r="B405" s="98"/>
      <c r="C405" s="99"/>
      <c r="F405" s="100"/>
    </row>
    <row r="406" spans="2:6">
      <c r="B406" s="98"/>
      <c r="C406" s="99"/>
      <c r="F406" s="100"/>
    </row>
    <row r="407" spans="2:6">
      <c r="B407" s="98"/>
      <c r="C407" s="99"/>
      <c r="F407" s="100"/>
    </row>
    <row r="408" spans="2:6">
      <c r="B408" s="98"/>
      <c r="C408" s="99"/>
      <c r="F408" s="100"/>
    </row>
    <row r="409" spans="2:6">
      <c r="B409" s="98"/>
      <c r="C409" s="99"/>
      <c r="F409" s="100"/>
    </row>
    <row r="410" spans="2:6">
      <c r="B410" s="98"/>
      <c r="C410" s="99"/>
      <c r="F410" s="100"/>
    </row>
    <row r="411" spans="2:6">
      <c r="B411" s="98"/>
      <c r="C411" s="99"/>
      <c r="F411" s="100"/>
    </row>
    <row r="412" spans="2:6">
      <c r="B412" s="98"/>
      <c r="C412" s="99"/>
      <c r="F412" s="100"/>
    </row>
    <row r="413" spans="2:6">
      <c r="B413" s="98"/>
      <c r="C413" s="99"/>
      <c r="F413" s="100"/>
    </row>
    <row r="414" spans="2:6">
      <c r="B414" s="98"/>
      <c r="C414" s="99"/>
      <c r="F414" s="100"/>
    </row>
    <row r="415" spans="2:6">
      <c r="B415" s="98"/>
      <c r="C415" s="99"/>
      <c r="F415" s="100"/>
    </row>
    <row r="416" spans="2:6">
      <c r="B416" s="98"/>
      <c r="C416" s="99"/>
      <c r="F416" s="100"/>
    </row>
    <row r="417" spans="2:6">
      <c r="B417" s="98"/>
      <c r="C417" s="99"/>
      <c r="F417" s="100"/>
    </row>
    <row r="418" spans="2:6">
      <c r="B418" s="98"/>
      <c r="C418" s="99"/>
      <c r="F418" s="100"/>
    </row>
    <row r="419" spans="2:6">
      <c r="B419" s="98"/>
      <c r="C419" s="99"/>
      <c r="F419" s="100"/>
    </row>
    <row r="420" spans="2:6">
      <c r="B420" s="98"/>
      <c r="C420" s="99"/>
      <c r="F420" s="100"/>
    </row>
    <row r="421" spans="2:6">
      <c r="B421" s="98"/>
      <c r="C421" s="99"/>
      <c r="F421" s="100"/>
    </row>
    <row r="422" spans="2:6">
      <c r="B422" s="98"/>
      <c r="C422" s="99"/>
      <c r="F422" s="100"/>
    </row>
    <row r="423" spans="2:6">
      <c r="B423" s="98"/>
      <c r="C423" s="99"/>
      <c r="F423" s="100"/>
    </row>
    <row r="424" spans="2:6">
      <c r="B424" s="98"/>
      <c r="C424" s="99"/>
      <c r="F424" s="100"/>
    </row>
    <row r="425" spans="2:6">
      <c r="B425" s="98"/>
      <c r="C425" s="99"/>
      <c r="F425" s="100"/>
    </row>
    <row r="426" spans="2:6">
      <c r="B426" s="98"/>
      <c r="C426" s="99"/>
      <c r="F426" s="100"/>
    </row>
    <row r="427" spans="2:6">
      <c r="B427" s="98"/>
      <c r="C427" s="99"/>
      <c r="F427" s="100"/>
    </row>
    <row r="428" spans="2:6">
      <c r="B428" s="98"/>
      <c r="C428" s="99"/>
      <c r="F428" s="100"/>
    </row>
    <row r="429" spans="2:6">
      <c r="B429" s="98"/>
      <c r="C429" s="99"/>
      <c r="F429" s="100"/>
    </row>
    <row r="430" spans="2:6">
      <c r="B430" s="98"/>
      <c r="C430" s="99"/>
      <c r="F430" s="100"/>
    </row>
    <row r="431" spans="2:6">
      <c r="B431" s="98"/>
      <c r="C431" s="99"/>
      <c r="F431" s="100"/>
    </row>
    <row r="432" spans="2:6">
      <c r="B432" s="98"/>
      <c r="C432" s="99"/>
      <c r="F432" s="100"/>
    </row>
    <row r="433" spans="2:6">
      <c r="B433" s="98"/>
      <c r="C433" s="99"/>
      <c r="F433" s="100"/>
    </row>
    <row r="434" spans="2:6">
      <c r="B434" s="98"/>
      <c r="C434" s="99"/>
      <c r="F434" s="100"/>
    </row>
    <row r="435" spans="2:6">
      <c r="B435" s="98"/>
      <c r="C435" s="99"/>
      <c r="F435" s="100"/>
    </row>
    <row r="436" spans="2:6">
      <c r="B436" s="98"/>
      <c r="C436" s="99"/>
      <c r="F436" s="100"/>
    </row>
    <row r="437" spans="2:6">
      <c r="B437" s="98"/>
      <c r="C437" s="99"/>
      <c r="F437" s="100"/>
    </row>
    <row r="438" spans="2:6">
      <c r="B438" s="98"/>
      <c r="C438" s="99"/>
      <c r="F438" s="100"/>
    </row>
    <row r="439" spans="2:6">
      <c r="B439" s="98"/>
      <c r="C439" s="99"/>
      <c r="F439" s="100"/>
    </row>
    <row r="440" spans="2:6">
      <c r="B440" s="98"/>
      <c r="C440" s="99"/>
      <c r="F440" s="100"/>
    </row>
    <row r="441" spans="2:6">
      <c r="B441" s="98"/>
      <c r="C441" s="99"/>
      <c r="F441" s="100"/>
    </row>
    <row r="442" spans="2:6">
      <c r="B442" s="98"/>
      <c r="C442" s="99"/>
      <c r="F442" s="100"/>
    </row>
    <row r="443" spans="2:6">
      <c r="B443" s="98"/>
      <c r="C443" s="99"/>
      <c r="F443" s="100"/>
    </row>
    <row r="444" spans="2:6">
      <c r="B444" s="98"/>
      <c r="C444" s="99"/>
      <c r="F444" s="100"/>
    </row>
    <row r="445" spans="2:6">
      <c r="B445" s="98"/>
      <c r="C445" s="99"/>
      <c r="F445" s="100"/>
    </row>
    <row r="446" spans="2:6">
      <c r="B446" s="98"/>
      <c r="C446" s="99"/>
      <c r="F446" s="100"/>
    </row>
    <row r="447" spans="2:6">
      <c r="B447" s="98"/>
      <c r="C447" s="99"/>
      <c r="F447" s="100"/>
    </row>
    <row r="448" spans="2:6">
      <c r="B448" s="98"/>
      <c r="C448" s="99"/>
      <c r="F448" s="100"/>
    </row>
    <row r="449" spans="2:6">
      <c r="B449" s="98"/>
      <c r="C449" s="99"/>
      <c r="F449" s="100"/>
    </row>
    <row r="450" spans="2:6">
      <c r="B450" s="98"/>
      <c r="C450" s="99"/>
      <c r="F450" s="100"/>
    </row>
    <row r="451" spans="2:6">
      <c r="B451" s="98"/>
      <c r="C451" s="99"/>
      <c r="F451" s="100"/>
    </row>
    <row r="452" spans="2:6">
      <c r="B452" s="98"/>
      <c r="C452" s="99"/>
      <c r="F452" s="100"/>
    </row>
    <row r="453" spans="2:6">
      <c r="B453" s="98"/>
      <c r="C453" s="99"/>
      <c r="F453" s="100"/>
    </row>
    <row r="454" spans="2:6">
      <c r="B454" s="98"/>
      <c r="C454" s="99"/>
      <c r="F454" s="100"/>
    </row>
    <row r="455" spans="2:6">
      <c r="B455" s="98"/>
      <c r="C455" s="99"/>
      <c r="F455" s="100"/>
    </row>
    <row r="456" spans="2:6">
      <c r="B456" s="98"/>
      <c r="C456" s="99"/>
      <c r="F456" s="100"/>
    </row>
    <row r="457" spans="2:6">
      <c r="B457" s="98"/>
      <c r="C457" s="99"/>
      <c r="F457" s="100"/>
    </row>
    <row r="458" spans="2:6">
      <c r="B458" s="98"/>
      <c r="C458" s="99"/>
      <c r="F458" s="100"/>
    </row>
    <row r="459" spans="2:6">
      <c r="B459" s="98"/>
      <c r="C459" s="99"/>
      <c r="F459" s="100"/>
    </row>
    <row r="460" spans="2:6">
      <c r="B460" s="98"/>
      <c r="C460" s="99"/>
      <c r="F460" s="100"/>
    </row>
    <row r="461" spans="2:6">
      <c r="B461" s="98"/>
      <c r="C461" s="99"/>
      <c r="F461" s="100"/>
    </row>
    <row r="462" spans="2:6">
      <c r="B462" s="98"/>
      <c r="C462" s="99"/>
      <c r="F462" s="100"/>
    </row>
    <row r="463" spans="2:6">
      <c r="B463" s="98"/>
      <c r="C463" s="99"/>
      <c r="F463" s="100"/>
    </row>
    <row r="464" spans="2:6">
      <c r="B464" s="98"/>
      <c r="C464" s="99"/>
      <c r="F464" s="100"/>
    </row>
    <row r="465" spans="2:6">
      <c r="B465" s="98"/>
      <c r="C465" s="99"/>
      <c r="F465" s="100"/>
    </row>
    <row r="466" spans="2:6">
      <c r="B466" s="98"/>
      <c r="C466" s="99"/>
      <c r="F466" s="100"/>
    </row>
    <row r="467" spans="2:6">
      <c r="B467" s="98"/>
      <c r="C467" s="99"/>
      <c r="F467" s="100"/>
    </row>
    <row r="468" spans="2:6">
      <c r="B468" s="98"/>
      <c r="C468" s="99"/>
      <c r="F468" s="100"/>
    </row>
    <row r="469" spans="2:6">
      <c r="B469" s="98"/>
      <c r="C469" s="99"/>
      <c r="F469" s="100"/>
    </row>
    <row r="470" spans="2:6">
      <c r="B470" s="98"/>
      <c r="C470" s="99"/>
      <c r="F470" s="100"/>
    </row>
    <row r="471" spans="2:6">
      <c r="B471" s="98"/>
      <c r="C471" s="99"/>
      <c r="F471" s="100"/>
    </row>
    <row r="472" spans="2:6">
      <c r="B472" s="98"/>
      <c r="C472" s="99"/>
      <c r="F472" s="100"/>
    </row>
    <row r="473" spans="2:6">
      <c r="B473" s="98"/>
      <c r="C473" s="99"/>
      <c r="F473" s="100"/>
    </row>
    <row r="474" spans="2:6">
      <c r="B474" s="98"/>
      <c r="C474" s="99"/>
      <c r="F474" s="100"/>
    </row>
    <row r="475" spans="2:6">
      <c r="B475" s="98"/>
      <c r="C475" s="99"/>
      <c r="F475" s="100"/>
    </row>
    <row r="476" spans="2:6">
      <c r="B476" s="98"/>
      <c r="C476" s="99"/>
      <c r="F476" s="100"/>
    </row>
    <row r="477" spans="2:6">
      <c r="B477" s="98"/>
      <c r="C477" s="99"/>
      <c r="F477" s="100"/>
    </row>
    <row r="478" spans="2:6">
      <c r="B478" s="98"/>
      <c r="C478" s="99"/>
      <c r="F478" s="100"/>
    </row>
    <row r="479" spans="2:6">
      <c r="B479" s="98"/>
      <c r="C479" s="99"/>
      <c r="F479" s="100"/>
    </row>
    <row r="480" spans="2:6">
      <c r="B480" s="98"/>
      <c r="C480" s="99"/>
      <c r="F480" s="100"/>
    </row>
    <row r="481" spans="2:6">
      <c r="B481" s="98"/>
      <c r="C481" s="99"/>
      <c r="F481" s="100"/>
    </row>
    <row r="482" spans="2:6">
      <c r="B482" s="98"/>
      <c r="C482" s="99"/>
      <c r="F482" s="100"/>
    </row>
    <row r="483" spans="2:6">
      <c r="B483" s="98"/>
      <c r="C483" s="99"/>
      <c r="F483" s="100"/>
    </row>
    <row r="484" spans="2:6">
      <c r="B484" s="98"/>
      <c r="C484" s="99"/>
      <c r="F484" s="100"/>
    </row>
    <row r="485" spans="2:6">
      <c r="B485" s="98"/>
      <c r="C485" s="99"/>
      <c r="F485" s="100"/>
    </row>
    <row r="486" spans="2:6">
      <c r="B486" s="98"/>
      <c r="C486" s="99"/>
      <c r="F486" s="100"/>
    </row>
    <row r="487" spans="2:6">
      <c r="B487" s="98"/>
      <c r="C487" s="99"/>
      <c r="F487" s="100"/>
    </row>
    <row r="488" spans="2:6">
      <c r="B488" s="98"/>
      <c r="C488" s="99"/>
      <c r="F488" s="100"/>
    </row>
    <row r="489" spans="2:6">
      <c r="B489" s="98"/>
      <c r="C489" s="99"/>
      <c r="F489" s="100"/>
    </row>
    <row r="490" spans="2:6">
      <c r="B490" s="98"/>
      <c r="C490" s="99"/>
      <c r="F490" s="100"/>
    </row>
    <row r="491" spans="2:6">
      <c r="B491" s="98"/>
      <c r="C491" s="99"/>
      <c r="F491" s="100"/>
    </row>
    <row r="492" spans="2:6">
      <c r="B492" s="98"/>
      <c r="C492" s="99"/>
      <c r="F492" s="100"/>
    </row>
    <row r="493" spans="2:6">
      <c r="B493" s="98"/>
      <c r="C493" s="99"/>
      <c r="F493" s="100"/>
    </row>
    <row r="494" spans="2:6">
      <c r="B494" s="98"/>
      <c r="C494" s="99"/>
      <c r="F494" s="100"/>
    </row>
    <row r="495" spans="2:6">
      <c r="B495" s="98"/>
      <c r="C495" s="99"/>
      <c r="F495" s="100"/>
    </row>
    <row r="496" spans="2:6">
      <c r="B496" s="98"/>
      <c r="C496" s="99"/>
      <c r="F496" s="100"/>
    </row>
    <row r="497" spans="2:6">
      <c r="B497" s="98"/>
      <c r="C497" s="99"/>
      <c r="F497" s="100"/>
    </row>
    <row r="498" spans="2:6">
      <c r="B498" s="98"/>
      <c r="C498" s="99"/>
      <c r="F498" s="100"/>
    </row>
    <row r="499" spans="2:6">
      <c r="B499" s="98"/>
      <c r="C499" s="99"/>
      <c r="F499" s="100"/>
    </row>
    <row r="500" spans="2:6">
      <c r="B500" s="98"/>
      <c r="C500" s="99"/>
      <c r="F500" s="100"/>
    </row>
    <row r="501" spans="2:6">
      <c r="B501" s="98"/>
      <c r="C501" s="99"/>
      <c r="F501" s="100"/>
    </row>
    <row r="502" spans="2:6">
      <c r="B502" s="98"/>
      <c r="C502" s="99"/>
      <c r="F502" s="100"/>
    </row>
    <row r="503" spans="2:6">
      <c r="B503" s="98"/>
      <c r="C503" s="99"/>
      <c r="F503" s="100"/>
    </row>
    <row r="504" spans="2:6">
      <c r="B504" s="98"/>
      <c r="C504" s="99"/>
      <c r="F504" s="100"/>
    </row>
    <row r="505" spans="2:6">
      <c r="B505" s="98"/>
      <c r="C505" s="99"/>
      <c r="F505" s="100"/>
    </row>
    <row r="506" spans="2:6">
      <c r="B506" s="98"/>
      <c r="C506" s="99"/>
      <c r="F506" s="100"/>
    </row>
    <row r="507" spans="2:6">
      <c r="B507" s="98"/>
      <c r="C507" s="99"/>
      <c r="F507" s="100"/>
    </row>
    <row r="508" spans="2:6">
      <c r="B508" s="98"/>
      <c r="C508" s="99"/>
      <c r="F508" s="100"/>
    </row>
    <row r="509" spans="2:6">
      <c r="B509" s="98"/>
      <c r="C509" s="99"/>
      <c r="F509" s="100"/>
    </row>
    <row r="510" spans="2:6">
      <c r="B510" s="98"/>
      <c r="C510" s="99"/>
      <c r="F510" s="100"/>
    </row>
    <row r="511" spans="2:6">
      <c r="B511" s="98"/>
      <c r="C511" s="99"/>
      <c r="F511" s="100"/>
    </row>
    <row r="512" spans="2:6">
      <c r="B512" s="98"/>
      <c r="C512" s="99"/>
      <c r="F512" s="100"/>
    </row>
    <row r="513" spans="2:6">
      <c r="B513" s="98"/>
      <c r="C513" s="99"/>
      <c r="F513" s="100"/>
    </row>
    <row r="514" spans="2:6">
      <c r="B514" s="98"/>
      <c r="C514" s="99"/>
      <c r="F514" s="100"/>
    </row>
    <row r="515" spans="2:6">
      <c r="B515" s="98"/>
      <c r="C515" s="99"/>
      <c r="F515" s="100"/>
    </row>
    <row r="516" spans="2:6">
      <c r="B516" s="98"/>
      <c r="C516" s="99"/>
      <c r="F516" s="100"/>
    </row>
    <row r="517" spans="2:6">
      <c r="B517" s="98"/>
      <c r="C517" s="99"/>
      <c r="F517" s="100"/>
    </row>
    <row r="518" spans="2:6">
      <c r="B518" s="98"/>
      <c r="C518" s="99"/>
      <c r="F518" s="100"/>
    </row>
    <row r="519" spans="2:6">
      <c r="B519" s="98"/>
      <c r="C519" s="99"/>
      <c r="F519" s="100"/>
    </row>
    <row r="520" spans="2:6">
      <c r="B520" s="98"/>
      <c r="C520" s="99"/>
      <c r="F520" s="100"/>
    </row>
    <row r="521" spans="2:6">
      <c r="B521" s="98"/>
      <c r="C521" s="99"/>
      <c r="F521" s="100"/>
    </row>
    <row r="522" spans="2:6">
      <c r="B522" s="98"/>
      <c r="C522" s="99"/>
      <c r="F522" s="100"/>
    </row>
    <row r="523" spans="2:6">
      <c r="B523" s="98"/>
      <c r="C523" s="99"/>
      <c r="F523" s="100"/>
    </row>
    <row r="524" spans="2:6">
      <c r="B524" s="98"/>
      <c r="C524" s="99"/>
      <c r="F524" s="100"/>
    </row>
    <row r="525" spans="2:6">
      <c r="B525" s="98"/>
      <c r="C525" s="99"/>
      <c r="F525" s="100"/>
    </row>
    <row r="526" spans="2:6">
      <c r="B526" s="98"/>
      <c r="C526" s="99"/>
      <c r="F526" s="100"/>
    </row>
    <row r="527" spans="2:6">
      <c r="B527" s="98"/>
      <c r="C527" s="99"/>
      <c r="F527" s="100"/>
    </row>
    <row r="528" spans="2:6">
      <c r="B528" s="98"/>
      <c r="C528" s="99"/>
      <c r="F528" s="100"/>
    </row>
    <row r="529" spans="2:6">
      <c r="B529" s="98"/>
      <c r="C529" s="99"/>
      <c r="F529" s="100"/>
    </row>
    <row r="530" spans="2:6">
      <c r="B530" s="98"/>
      <c r="C530" s="99"/>
      <c r="F530" s="100"/>
    </row>
    <row r="531" spans="2:6">
      <c r="B531" s="98"/>
      <c r="C531" s="99"/>
      <c r="F531" s="100"/>
    </row>
    <row r="532" spans="2:6">
      <c r="B532" s="98"/>
      <c r="C532" s="99"/>
      <c r="F532" s="100"/>
    </row>
    <row r="533" spans="2:6">
      <c r="B533" s="98"/>
      <c r="C533" s="99"/>
      <c r="F533" s="100"/>
    </row>
    <row r="534" spans="2:6">
      <c r="B534" s="98"/>
      <c r="C534" s="99"/>
      <c r="F534" s="100"/>
    </row>
    <row r="535" spans="2:6">
      <c r="B535" s="98"/>
      <c r="C535" s="99"/>
      <c r="F535" s="100"/>
    </row>
    <row r="536" spans="2:6">
      <c r="B536" s="98"/>
      <c r="C536" s="99"/>
      <c r="F536" s="100"/>
    </row>
    <row r="537" spans="2:6">
      <c r="B537" s="98"/>
      <c r="C537" s="99"/>
      <c r="F537" s="100"/>
    </row>
    <row r="538" spans="2:6">
      <c r="B538" s="98"/>
      <c r="C538" s="99"/>
      <c r="F538" s="100"/>
    </row>
    <row r="539" spans="2:6">
      <c r="B539" s="98"/>
      <c r="C539" s="99"/>
      <c r="F539" s="100"/>
    </row>
    <row r="540" spans="2:6">
      <c r="B540" s="98"/>
      <c r="C540" s="99"/>
      <c r="F540" s="100"/>
    </row>
    <row r="541" spans="2:6">
      <c r="B541" s="98"/>
      <c r="C541" s="99"/>
      <c r="F541" s="100"/>
    </row>
    <row r="542" spans="2:6">
      <c r="B542" s="98"/>
      <c r="C542" s="99"/>
      <c r="F542" s="100"/>
    </row>
    <row r="543" spans="2:6">
      <c r="B543" s="98"/>
      <c r="C543" s="99"/>
      <c r="F543" s="100"/>
    </row>
    <row r="544" spans="2:6">
      <c r="B544" s="98"/>
      <c r="C544" s="99"/>
      <c r="F544" s="100"/>
    </row>
    <row r="545" spans="2:6">
      <c r="B545" s="98"/>
      <c r="C545" s="99"/>
      <c r="F545" s="100"/>
    </row>
    <row r="546" spans="2:6">
      <c r="B546" s="98"/>
      <c r="C546" s="99"/>
      <c r="F546" s="100"/>
    </row>
    <row r="547" spans="2:6">
      <c r="B547" s="98"/>
      <c r="C547" s="99"/>
      <c r="F547" s="100"/>
    </row>
    <row r="548" spans="2:6">
      <c r="B548" s="98"/>
      <c r="C548" s="99"/>
      <c r="F548" s="100"/>
    </row>
    <row r="549" spans="2:6">
      <c r="B549" s="98"/>
      <c r="C549" s="99"/>
      <c r="F549" s="100"/>
    </row>
    <row r="550" spans="2:6">
      <c r="B550" s="98"/>
      <c r="C550" s="99"/>
      <c r="F550" s="100"/>
    </row>
    <row r="551" spans="2:6">
      <c r="B551" s="98"/>
      <c r="C551" s="99"/>
      <c r="F551" s="100"/>
    </row>
    <row r="552" spans="2:6">
      <c r="B552" s="98"/>
      <c r="C552" s="99"/>
      <c r="F552" s="100"/>
    </row>
    <row r="553" spans="2:6">
      <c r="B553" s="98"/>
      <c r="C553" s="99"/>
      <c r="F553" s="100"/>
    </row>
    <row r="554" spans="2:6">
      <c r="B554" s="98"/>
      <c r="C554" s="99"/>
      <c r="F554" s="100"/>
    </row>
    <row r="555" spans="2:6">
      <c r="B555" s="98"/>
      <c r="C555" s="99"/>
      <c r="F555" s="100"/>
    </row>
    <row r="556" spans="2:6">
      <c r="B556" s="98"/>
      <c r="C556" s="99"/>
      <c r="F556" s="100"/>
    </row>
    <row r="557" spans="2:6">
      <c r="B557" s="98"/>
      <c r="C557" s="99"/>
      <c r="F557" s="100"/>
    </row>
    <row r="558" spans="2:6">
      <c r="B558" s="98"/>
      <c r="C558" s="99"/>
      <c r="F558" s="100"/>
    </row>
    <row r="559" spans="2:6">
      <c r="B559" s="98"/>
      <c r="C559" s="99"/>
      <c r="F559" s="100"/>
    </row>
    <row r="560" spans="2:6">
      <c r="B560" s="98"/>
      <c r="C560" s="99"/>
      <c r="F560" s="100"/>
    </row>
    <row r="561" spans="2:6">
      <c r="B561" s="98"/>
      <c r="C561" s="99"/>
      <c r="F561" s="100"/>
    </row>
    <row r="562" spans="2:6">
      <c r="B562" s="98"/>
      <c r="C562" s="99"/>
      <c r="F562" s="100"/>
    </row>
    <row r="563" spans="2:6">
      <c r="B563" s="98"/>
      <c r="C563" s="99"/>
      <c r="F563" s="100"/>
    </row>
    <row r="564" spans="2:6">
      <c r="B564" s="98"/>
      <c r="C564" s="99"/>
      <c r="F564" s="100"/>
    </row>
    <row r="565" spans="2:6">
      <c r="B565" s="98"/>
      <c r="C565" s="99"/>
      <c r="F565" s="100"/>
    </row>
    <row r="566" spans="2:6">
      <c r="B566" s="98"/>
      <c r="C566" s="99"/>
      <c r="F566" s="100"/>
    </row>
    <row r="567" spans="2:6">
      <c r="B567" s="98"/>
      <c r="C567" s="99"/>
      <c r="F567" s="100"/>
    </row>
    <row r="568" spans="2:6">
      <c r="B568" s="98"/>
      <c r="C568" s="99"/>
      <c r="F568" s="100"/>
    </row>
    <row r="569" spans="2:6">
      <c r="B569" s="98"/>
      <c r="C569" s="99"/>
      <c r="F569" s="100"/>
    </row>
    <row r="570" spans="2:6">
      <c r="B570" s="98"/>
      <c r="C570" s="99"/>
      <c r="F570" s="100"/>
    </row>
    <row r="571" spans="2:6">
      <c r="B571" s="98"/>
      <c r="C571" s="99"/>
      <c r="F571" s="100"/>
    </row>
    <row r="572" spans="2:6">
      <c r="B572" s="98"/>
      <c r="C572" s="99"/>
      <c r="F572" s="100"/>
    </row>
    <row r="573" spans="2:6">
      <c r="B573" s="98"/>
      <c r="C573" s="99"/>
      <c r="F573" s="100"/>
    </row>
    <row r="574" spans="2:6">
      <c r="B574" s="98"/>
      <c r="C574" s="99"/>
      <c r="F574" s="100"/>
    </row>
    <row r="575" spans="2:6">
      <c r="B575" s="98"/>
      <c r="C575" s="99"/>
      <c r="F575" s="100"/>
    </row>
    <row r="576" spans="2:6">
      <c r="B576" s="98"/>
      <c r="C576" s="99"/>
      <c r="F576" s="100"/>
    </row>
    <row r="577" spans="2:6">
      <c r="B577" s="98"/>
      <c r="C577" s="99"/>
      <c r="F577" s="100"/>
    </row>
    <row r="578" spans="2:6">
      <c r="B578" s="98"/>
      <c r="C578" s="99"/>
      <c r="F578" s="100"/>
    </row>
    <row r="579" spans="2:6">
      <c r="B579" s="98"/>
      <c r="C579" s="99"/>
      <c r="F579" s="100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76" customWidth="1"/>
    <col min="2" max="2" width="20.42578125" style="76" customWidth="1"/>
    <col min="3" max="3" width="15.85546875" style="76" customWidth="1"/>
    <col min="4" max="5" width="15.140625" style="76" customWidth="1"/>
    <col min="6" max="6" width="11" style="75" customWidth="1"/>
    <col min="7" max="7" width="11.28515625" style="75" customWidth="1"/>
    <col min="8" max="8" width="15.28515625" style="76" customWidth="1"/>
    <col min="9" max="9" width="16.5703125" style="76" customWidth="1"/>
    <col min="10" max="10" width="17.42578125" style="76" customWidth="1"/>
    <col min="11" max="11" width="10.42578125" style="76" customWidth="1"/>
    <col min="12" max="12" width="11.5703125" style="76" customWidth="1"/>
    <col min="13" max="13" width="12.5703125" style="76" customWidth="1"/>
    <col min="14" max="15" width="10.85546875" style="76" customWidth="1"/>
    <col min="16" max="16" width="12.85546875" style="76" customWidth="1"/>
    <col min="17" max="17" width="10.42578125" style="76" customWidth="1"/>
    <col min="18" max="19" width="16.7109375" style="76"/>
    <col min="20" max="21" width="14.85546875" style="75" customWidth="1"/>
    <col min="22" max="22" width="13.7109375" style="75" customWidth="1"/>
    <col min="23" max="23" width="11.85546875" style="75" customWidth="1"/>
    <col min="24" max="24" width="12" style="75" customWidth="1"/>
    <col min="25" max="25" width="12.140625" style="75" customWidth="1"/>
    <col min="26" max="26" width="16.7109375" style="75"/>
    <col min="27" max="28" width="14.28515625" style="75" customWidth="1"/>
    <col min="29" max="29" width="13.7109375" style="75" customWidth="1"/>
    <col min="30" max="30" width="16.28515625" style="75" customWidth="1"/>
    <col min="31" max="37" width="12.7109375" style="76" customWidth="1"/>
    <col min="38" max="38" width="11.85546875" style="76" customWidth="1"/>
    <col min="39" max="39" width="17.28515625" style="76" customWidth="1"/>
    <col min="40" max="40" width="14.140625" style="76" customWidth="1"/>
    <col min="41" max="41" width="15" style="76" customWidth="1"/>
    <col min="42" max="16384" width="16.7109375" style="76"/>
  </cols>
  <sheetData>
    <row r="1" spans="1:94" s="71" customFormat="1" ht="38.25" customHeight="1">
      <c r="A1" s="76"/>
      <c r="B1" s="810" t="s">
        <v>99</v>
      </c>
      <c r="C1" s="810"/>
      <c r="D1" s="810"/>
      <c r="E1" s="810"/>
      <c r="F1" s="810"/>
      <c r="G1" s="810"/>
      <c r="H1" s="810"/>
      <c r="I1" s="810"/>
      <c r="J1" s="810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</row>
    <row r="2" spans="1:94" ht="21.95" customHeight="1">
      <c r="B2" s="77"/>
      <c r="C2" s="77"/>
      <c r="D2" s="77"/>
      <c r="E2" s="77"/>
      <c r="F2" s="811" t="s">
        <v>100</v>
      </c>
      <c r="G2" s="812"/>
      <c r="H2" s="102" t="s">
        <v>101</v>
      </c>
      <c r="I2" s="103" t="e">
        <f>#REF!</f>
        <v>#REF!</v>
      </c>
      <c r="J2" s="77"/>
      <c r="K2" s="77" t="s">
        <v>102</v>
      </c>
      <c r="L2" s="77"/>
      <c r="M2" s="77"/>
      <c r="N2" s="77"/>
    </row>
    <row r="3" spans="1:94" ht="21.95" customHeight="1">
      <c r="B3" s="77"/>
      <c r="C3" s="79" t="s">
        <v>103</v>
      </c>
      <c r="D3" s="80" t="e">
        <f>#REF!</f>
        <v>#REF!</v>
      </c>
      <c r="E3" s="77"/>
      <c r="F3" s="77"/>
      <c r="G3" s="78" t="s">
        <v>5</v>
      </c>
      <c r="H3" s="77" t="s">
        <v>90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P3" s="117" t="e">
        <f>IF($I$5=" ",0,$I$5)</f>
        <v>#REF!</v>
      </c>
    </row>
    <row r="4" spans="1:94" ht="21.95" customHeight="1">
      <c r="B4" s="77"/>
      <c r="C4" s="79" t="s">
        <v>104</v>
      </c>
      <c r="D4" s="80" t="e">
        <f>#REF!</f>
        <v>#REF!</v>
      </c>
      <c r="E4" s="77"/>
      <c r="F4" s="77"/>
      <c r="G4" s="78" t="s">
        <v>5</v>
      </c>
      <c r="H4" s="77" t="s">
        <v>90</v>
      </c>
      <c r="I4" s="107" t="e">
        <f>IF(D4=" ",0,#REF!/100)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</row>
    <row r="5" spans="1:94" ht="21.95" customHeight="1">
      <c r="B5" s="77"/>
      <c r="C5" s="79" t="s">
        <v>105</v>
      </c>
      <c r="D5" s="80" t="e">
        <f>#REF!</f>
        <v>#REF!</v>
      </c>
      <c r="E5" s="77"/>
      <c r="F5" s="77"/>
      <c r="G5" s="78" t="s">
        <v>5</v>
      </c>
      <c r="H5" s="77" t="s">
        <v>90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AG5" s="819" t="s">
        <v>106</v>
      </c>
      <c r="AH5" s="820"/>
      <c r="AI5" s="820"/>
      <c r="AJ5" s="820"/>
      <c r="AK5" s="820"/>
      <c r="AL5" s="820"/>
      <c r="AM5" s="820"/>
      <c r="AN5" s="820"/>
      <c r="AO5" s="821"/>
    </row>
    <row r="6" spans="1:94" s="72" customFormat="1" ht="42.75" customHeight="1">
      <c r="B6" s="81" t="s">
        <v>107</v>
      </c>
      <c r="C6" s="81" t="s">
        <v>108</v>
      </c>
      <c r="D6" s="82" t="s">
        <v>109</v>
      </c>
      <c r="E6" s="82" t="s">
        <v>110</v>
      </c>
      <c r="F6" s="83" t="s">
        <v>111</v>
      </c>
      <c r="G6" s="83" t="s">
        <v>112</v>
      </c>
      <c r="H6" s="82" t="s">
        <v>113</v>
      </c>
      <c r="I6" s="110" t="s">
        <v>4</v>
      </c>
      <c r="J6" s="111" t="s">
        <v>114</v>
      </c>
      <c r="K6" s="112" t="s">
        <v>115</v>
      </c>
      <c r="L6" s="816" t="s">
        <v>116</v>
      </c>
      <c r="M6" s="816"/>
      <c r="N6" s="816"/>
      <c r="O6" s="816"/>
      <c r="P6" s="816" t="s">
        <v>117</v>
      </c>
      <c r="Q6" s="816"/>
      <c r="R6" s="816"/>
      <c r="S6" s="816"/>
      <c r="T6" s="118" t="s">
        <v>118</v>
      </c>
      <c r="U6" s="119" t="s">
        <v>119</v>
      </c>
      <c r="V6" s="119" t="s">
        <v>120</v>
      </c>
      <c r="W6" s="817" t="s">
        <v>121</v>
      </c>
      <c r="X6" s="817"/>
      <c r="Y6" s="817"/>
      <c r="Z6" s="817"/>
      <c r="AA6" s="122" t="s">
        <v>121</v>
      </c>
      <c r="AB6" s="122" t="s">
        <v>122</v>
      </c>
      <c r="AC6" s="122" t="s">
        <v>123</v>
      </c>
      <c r="AD6" s="122" t="s">
        <v>124</v>
      </c>
      <c r="AG6" s="822" t="s">
        <v>125</v>
      </c>
      <c r="AH6" s="822"/>
      <c r="AI6" s="822"/>
      <c r="AJ6" s="822"/>
      <c r="AK6" s="128" t="s">
        <v>6</v>
      </c>
      <c r="AM6" s="127" t="s">
        <v>126</v>
      </c>
      <c r="AN6" s="130" t="s">
        <v>127</v>
      </c>
      <c r="AO6" s="130" t="s">
        <v>118</v>
      </c>
      <c r="AQ6" s="122" t="s">
        <v>128</v>
      </c>
    </row>
    <row r="7" spans="1:94" s="73" customFormat="1">
      <c r="B7" s="84" t="s">
        <v>129</v>
      </c>
      <c r="C7" s="85"/>
      <c r="D7" s="84" t="s">
        <v>29</v>
      </c>
      <c r="E7" s="84" t="s">
        <v>29</v>
      </c>
      <c r="F7" s="86" t="s">
        <v>130</v>
      </c>
      <c r="G7" s="86" t="s">
        <v>130</v>
      </c>
      <c r="H7" s="84" t="s">
        <v>131</v>
      </c>
      <c r="I7" s="84" t="s">
        <v>131</v>
      </c>
      <c r="J7" s="84" t="s">
        <v>131</v>
      </c>
      <c r="K7" s="113" t="s">
        <v>131</v>
      </c>
      <c r="L7" s="113" t="s">
        <v>132</v>
      </c>
      <c r="M7" s="113" t="s">
        <v>133</v>
      </c>
      <c r="N7" s="113" t="s">
        <v>134</v>
      </c>
      <c r="O7" s="113" t="s">
        <v>29</v>
      </c>
      <c r="P7" s="113" t="s">
        <v>132</v>
      </c>
      <c r="Q7" s="113" t="s">
        <v>133</v>
      </c>
      <c r="R7" s="113" t="s">
        <v>134</v>
      </c>
      <c r="S7" s="113" t="s">
        <v>29</v>
      </c>
      <c r="T7" s="120" t="s">
        <v>29</v>
      </c>
      <c r="U7" s="121" t="s">
        <v>130</v>
      </c>
      <c r="V7" s="121" t="s">
        <v>130</v>
      </c>
      <c r="W7" s="121" t="s">
        <v>132</v>
      </c>
      <c r="X7" s="121" t="s">
        <v>133</v>
      </c>
      <c r="Y7" s="121" t="s">
        <v>134</v>
      </c>
      <c r="Z7" s="121" t="s">
        <v>29</v>
      </c>
      <c r="AA7" s="86" t="s">
        <v>130</v>
      </c>
      <c r="AB7" s="123" t="s">
        <v>29</v>
      </c>
      <c r="AC7" s="123" t="s">
        <v>29</v>
      </c>
      <c r="AD7" s="123" t="s">
        <v>29</v>
      </c>
      <c r="AG7" s="121" t="s">
        <v>132</v>
      </c>
      <c r="AH7" s="121" t="s">
        <v>133</v>
      </c>
      <c r="AI7" s="121" t="s">
        <v>134</v>
      </c>
      <c r="AJ7" s="121" t="s">
        <v>29</v>
      </c>
      <c r="AK7" s="86" t="s">
        <v>130</v>
      </c>
      <c r="AM7" s="86" t="s">
        <v>130</v>
      </c>
      <c r="AN7" s="120" t="s">
        <v>29</v>
      </c>
      <c r="AO7" s="120" t="s">
        <v>29</v>
      </c>
      <c r="AQ7" s="123" t="s">
        <v>29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98"/>
      <c r="AG8" s="93" t="e">
        <f>H8</f>
        <v>#REF!</v>
      </c>
      <c r="AH8" s="93" t="e">
        <f>H8</f>
        <v>#REF!</v>
      </c>
      <c r="AI8" s="91" t="e">
        <f>+(AG8+AH8)/2</f>
        <v>#REF!</v>
      </c>
      <c r="AJ8" s="91" t="e">
        <f>+AI8*$I$5</f>
        <v>#REF!</v>
      </c>
      <c r="AK8" s="91"/>
      <c r="AM8" s="89"/>
      <c r="AN8" s="91"/>
      <c r="AO8" s="91"/>
      <c r="AQ8" s="9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IF(H9=0,0,(H8+H9)/2*C9)</f>
        <v>#REF!</v>
      </c>
      <c r="AD9" s="93" t="e">
        <f>IF(H9=0,0,(2*I8+2*I9)/2*C9)</f>
        <v>#REF!</v>
      </c>
      <c r="AE9" s="126" t="e">
        <f>IF(H9&gt;0,C9,0)</f>
        <v>#REF!</v>
      </c>
      <c r="AF9" s="126"/>
      <c r="AG9" s="93" t="e">
        <f>H8</f>
        <v>#REF!</v>
      </c>
      <c r="AH9" s="93" t="e">
        <f>H8</f>
        <v>#REF!</v>
      </c>
      <c r="AI9" s="91" t="e">
        <f>+(AG9+AH9)/2</f>
        <v>#REF!</v>
      </c>
      <c r="AJ9" s="91" t="e">
        <f>+AI9*$I$5</f>
        <v>#REF!</v>
      </c>
      <c r="AK9" s="129" t="e">
        <f>IF(H9=0,0,(AJ9+AJ8)/2*C9)</f>
        <v>#REF!</v>
      </c>
      <c r="AL9" s="612" t="e">
        <f>((#REF!/100)+$I$5)</f>
        <v>#REF!</v>
      </c>
      <c r="AM9" s="93" t="e">
        <f>AD9*AL9</f>
        <v>#REF!</v>
      </c>
      <c r="AN9" s="91"/>
      <c r="AO9" s="91" t="e">
        <f>IF(H9=0,0,(K8+K9)/2*C9)</f>
        <v>#REF!</v>
      </c>
      <c r="AQ9" s="93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IF(H10=0,0,(H9+H10)/2*C10)</f>
        <v>0</v>
      </c>
      <c r="AD10" s="93">
        <f>IF(H10=0,0,(2*I9+2*I10)/2*C10)</f>
        <v>0</v>
      </c>
      <c r="AE10" s="126">
        <f>IF(H10&gt;0,C10,0)</f>
        <v>0</v>
      </c>
      <c r="AF10" s="126"/>
      <c r="AG10" s="93">
        <f>+K10</f>
        <v>0</v>
      </c>
      <c r="AH10" s="93">
        <f>+K10</f>
        <v>0</v>
      </c>
      <c r="AI10" s="91">
        <f>+(AG10+AH10)/2</f>
        <v>0</v>
      </c>
      <c r="AJ10" s="91" t="e">
        <f>+AI10*$I$5</f>
        <v>#REF!</v>
      </c>
      <c r="AK10" s="129">
        <f>IF(H10=0,0,(AJ10+AJ9)/2*C10)</f>
        <v>0</v>
      </c>
      <c r="AL10" s="612" t="e">
        <f>((#REF!/100)+$I$5)</f>
        <v>#REF!</v>
      </c>
      <c r="AM10" s="93" t="e">
        <f>AD10*AL10</f>
        <v>#REF!</v>
      </c>
      <c r="AN10" s="91"/>
      <c r="AO10" s="91">
        <f>IF(H10=0,0,(K9+K10)/2*C10)</f>
        <v>0</v>
      </c>
      <c r="AQ10" s="93">
        <f>IF($H$10=0,0,($H$9+$H$10)/2*$C$10)</f>
        <v>0</v>
      </c>
    </row>
    <row r="11" spans="1:94" s="74" customFormat="1">
      <c r="B11" s="94" t="s">
        <v>86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98"/>
      <c r="AG11" s="95" t="e">
        <f>SUM(AG8:AG10)</f>
        <v>#REF!</v>
      </c>
      <c r="AH11" s="95" t="e">
        <f>SUM(AH8:AH10)</f>
        <v>#REF!</v>
      </c>
      <c r="AI11" s="95" t="e">
        <f>SUM(AI8:AI10)</f>
        <v>#REF!</v>
      </c>
      <c r="AJ11" s="95" t="e">
        <f>SUM(AJ8:AJ10)</f>
        <v>#REF!</v>
      </c>
      <c r="AK11" s="95" t="e">
        <f>SUM(AK8:AK10)</f>
        <v>#REF!</v>
      </c>
      <c r="AM11" s="95" t="e">
        <f>SUM(AM8:AM10)</f>
        <v>#REF!</v>
      </c>
      <c r="AN11" s="95"/>
      <c r="AO11" s="95" t="e">
        <f>SUM(AO8:AO10)</f>
        <v>#REF!</v>
      </c>
      <c r="AQ11" s="95" t="e">
        <f>SUM(AQ8:AQ10)</f>
        <v>#REF!</v>
      </c>
    </row>
    <row r="12" spans="1:94">
      <c r="B12" s="98"/>
      <c r="C12" s="99"/>
      <c r="F12" s="100"/>
      <c r="AD12" s="74"/>
    </row>
    <row r="13" spans="1:94">
      <c r="B13" s="98"/>
      <c r="C13" s="99"/>
      <c r="F13" s="100"/>
      <c r="AC13" s="74"/>
    </row>
    <row r="14" spans="1:94">
      <c r="B14" s="98"/>
      <c r="C14" s="99"/>
      <c r="F14" s="100"/>
    </row>
    <row r="15" spans="1:94">
      <c r="B15" s="98"/>
      <c r="C15" s="99"/>
      <c r="F15" s="100"/>
    </row>
    <row r="16" spans="1:94">
      <c r="B16" s="98"/>
      <c r="C16" s="99"/>
      <c r="F16" s="100"/>
    </row>
    <row r="17" spans="2:6">
      <c r="B17" s="98"/>
      <c r="C17" s="99"/>
      <c r="F17" s="100"/>
    </row>
    <row r="18" spans="2:6">
      <c r="B18" s="98"/>
      <c r="C18" s="99"/>
      <c r="F18" s="100"/>
    </row>
    <row r="19" spans="2:6">
      <c r="B19" s="98"/>
      <c r="C19" s="99"/>
      <c r="F19" s="100"/>
    </row>
    <row r="20" spans="2:6">
      <c r="B20" s="98"/>
      <c r="C20" s="99"/>
      <c r="F20" s="100"/>
    </row>
    <row r="21" spans="2:6">
      <c r="B21" s="98"/>
      <c r="C21" s="99"/>
      <c r="F21" s="100"/>
    </row>
    <row r="22" spans="2:6">
      <c r="B22" s="98"/>
      <c r="C22" s="99"/>
      <c r="F22" s="100"/>
    </row>
    <row r="23" spans="2:6">
      <c r="B23" s="98"/>
      <c r="C23" s="99"/>
      <c r="F23" s="100"/>
    </row>
    <row r="24" spans="2:6">
      <c r="B24" s="98"/>
      <c r="C24" s="99"/>
      <c r="F24" s="100"/>
    </row>
    <row r="25" spans="2:6">
      <c r="B25" s="98"/>
      <c r="C25" s="99"/>
      <c r="F25" s="100"/>
    </row>
    <row r="26" spans="2:6">
      <c r="B26" s="98"/>
      <c r="C26" s="99"/>
      <c r="F26" s="100"/>
    </row>
    <row r="27" spans="2:6">
      <c r="B27" s="98"/>
      <c r="C27" s="99"/>
      <c r="F27" s="100"/>
    </row>
    <row r="28" spans="2:6">
      <c r="B28" s="98"/>
      <c r="C28" s="99"/>
      <c r="F28" s="100"/>
    </row>
    <row r="29" spans="2:6">
      <c r="B29" s="98"/>
      <c r="C29" s="99"/>
      <c r="F29" s="100"/>
    </row>
    <row r="30" spans="2:6">
      <c r="B30" s="98"/>
      <c r="C30" s="99"/>
      <c r="F30" s="100"/>
    </row>
    <row r="31" spans="2:6">
      <c r="B31" s="98"/>
      <c r="C31" s="99"/>
      <c r="F31" s="100"/>
    </row>
    <row r="32" spans="2:6">
      <c r="B32" s="98"/>
      <c r="C32" s="99"/>
      <c r="F32" s="100"/>
    </row>
    <row r="33" spans="2:6">
      <c r="B33" s="98"/>
      <c r="C33" s="99"/>
      <c r="F33" s="100"/>
    </row>
    <row r="34" spans="2:6">
      <c r="B34" s="98"/>
      <c r="C34" s="99"/>
      <c r="F34" s="100"/>
    </row>
    <row r="35" spans="2:6">
      <c r="B35" s="98"/>
      <c r="C35" s="99"/>
      <c r="F35" s="100"/>
    </row>
    <row r="36" spans="2:6">
      <c r="B36" s="98"/>
      <c r="C36" s="99"/>
      <c r="F36" s="100"/>
    </row>
    <row r="37" spans="2:6">
      <c r="B37" s="98"/>
      <c r="C37" s="99"/>
      <c r="F37" s="100"/>
    </row>
    <row r="38" spans="2:6">
      <c r="B38" s="98"/>
      <c r="C38" s="99"/>
      <c r="F38" s="100"/>
    </row>
    <row r="39" spans="2:6">
      <c r="B39" s="98"/>
      <c r="C39" s="99"/>
      <c r="F39" s="100"/>
    </row>
    <row r="40" spans="2:6">
      <c r="B40" s="98"/>
      <c r="C40" s="99"/>
      <c r="F40" s="100"/>
    </row>
    <row r="41" spans="2:6">
      <c r="B41" s="98"/>
      <c r="C41" s="99"/>
      <c r="F41" s="100"/>
    </row>
    <row r="42" spans="2:6">
      <c r="B42" s="98"/>
      <c r="C42" s="99"/>
      <c r="F42" s="100"/>
    </row>
    <row r="43" spans="2:6">
      <c r="B43" s="98"/>
      <c r="C43" s="99"/>
      <c r="F43" s="100"/>
    </row>
    <row r="44" spans="2:6">
      <c r="B44" s="98"/>
      <c r="C44" s="99"/>
      <c r="F44" s="100"/>
    </row>
    <row r="45" spans="2:6">
      <c r="B45" s="98"/>
      <c r="C45" s="99"/>
      <c r="F45" s="100"/>
    </row>
    <row r="46" spans="2:6">
      <c r="B46" s="98"/>
      <c r="C46" s="99"/>
      <c r="F46" s="100"/>
    </row>
    <row r="47" spans="2:6">
      <c r="B47" s="98"/>
      <c r="C47" s="99"/>
      <c r="F47" s="100"/>
    </row>
    <row r="48" spans="2:6">
      <c r="B48" s="98"/>
      <c r="C48" s="99"/>
      <c r="F48" s="100"/>
    </row>
    <row r="49" spans="2:6">
      <c r="B49" s="98"/>
      <c r="C49" s="99"/>
      <c r="F49" s="100"/>
    </row>
    <row r="50" spans="2:6">
      <c r="B50" s="98"/>
      <c r="C50" s="99"/>
      <c r="F50" s="100"/>
    </row>
    <row r="51" spans="2:6">
      <c r="B51" s="98"/>
      <c r="C51" s="99"/>
      <c r="F51" s="100"/>
    </row>
    <row r="52" spans="2:6">
      <c r="B52" s="98"/>
      <c r="C52" s="99"/>
      <c r="F52" s="100"/>
    </row>
    <row r="53" spans="2:6">
      <c r="B53" s="98"/>
      <c r="C53" s="99"/>
      <c r="F53" s="100"/>
    </row>
    <row r="54" spans="2:6">
      <c r="B54" s="98"/>
      <c r="C54" s="99"/>
      <c r="F54" s="100"/>
    </row>
    <row r="55" spans="2:6">
      <c r="B55" s="98"/>
      <c r="C55" s="99"/>
      <c r="F55" s="100"/>
    </row>
    <row r="56" spans="2:6">
      <c r="B56" s="98"/>
      <c r="C56" s="99"/>
      <c r="F56" s="100"/>
    </row>
    <row r="57" spans="2:6">
      <c r="B57" s="98"/>
      <c r="C57" s="99"/>
      <c r="F57" s="100"/>
    </row>
    <row r="58" spans="2:6">
      <c r="B58" s="98"/>
      <c r="C58" s="99"/>
      <c r="F58" s="100"/>
    </row>
    <row r="59" spans="2:6">
      <c r="B59" s="98"/>
      <c r="C59" s="99"/>
      <c r="F59" s="100"/>
    </row>
    <row r="60" spans="2:6">
      <c r="B60" s="98"/>
      <c r="C60" s="99"/>
      <c r="F60" s="100"/>
    </row>
    <row r="61" spans="2:6">
      <c r="B61" s="98"/>
      <c r="C61" s="99"/>
      <c r="F61" s="100"/>
    </row>
    <row r="62" spans="2:6">
      <c r="B62" s="98"/>
      <c r="C62" s="99"/>
      <c r="F62" s="100"/>
    </row>
    <row r="63" spans="2:6">
      <c r="B63" s="98"/>
      <c r="C63" s="99"/>
      <c r="F63" s="100"/>
    </row>
    <row r="64" spans="2:6">
      <c r="B64" s="98"/>
      <c r="C64" s="99"/>
      <c r="F64" s="100"/>
    </row>
    <row r="65" spans="2:6">
      <c r="B65" s="98"/>
      <c r="C65" s="99"/>
      <c r="F65" s="100"/>
    </row>
    <row r="66" spans="2:6">
      <c r="B66" s="98"/>
      <c r="C66" s="99"/>
      <c r="F66" s="100"/>
    </row>
    <row r="67" spans="2:6">
      <c r="B67" s="98"/>
      <c r="C67" s="99"/>
      <c r="F67" s="100"/>
    </row>
    <row r="68" spans="2:6">
      <c r="B68" s="98"/>
      <c r="C68" s="99"/>
      <c r="F68" s="100"/>
    </row>
    <row r="69" spans="2:6">
      <c r="B69" s="98"/>
      <c r="C69" s="99"/>
      <c r="F69" s="100"/>
    </row>
    <row r="70" spans="2:6">
      <c r="B70" s="98"/>
      <c r="C70" s="99"/>
      <c r="F70" s="100"/>
    </row>
    <row r="71" spans="2:6">
      <c r="B71" s="98"/>
      <c r="C71" s="99"/>
      <c r="F71" s="100"/>
    </row>
    <row r="72" spans="2:6">
      <c r="B72" s="98"/>
      <c r="C72" s="99"/>
      <c r="F72" s="100"/>
    </row>
    <row r="73" spans="2:6">
      <c r="B73" s="98"/>
      <c r="C73" s="99"/>
      <c r="F73" s="100"/>
    </row>
    <row r="74" spans="2:6">
      <c r="B74" s="98"/>
      <c r="C74" s="99"/>
      <c r="F74" s="100"/>
    </row>
    <row r="75" spans="2:6">
      <c r="B75" s="98"/>
      <c r="C75" s="99"/>
      <c r="F75" s="100"/>
    </row>
    <row r="76" spans="2:6">
      <c r="B76" s="98"/>
      <c r="C76" s="99"/>
      <c r="F76" s="100"/>
    </row>
    <row r="77" spans="2:6">
      <c r="B77" s="98"/>
      <c r="C77" s="99"/>
      <c r="F77" s="100"/>
    </row>
    <row r="78" spans="2:6">
      <c r="B78" s="98"/>
      <c r="C78" s="99"/>
      <c r="F78" s="100"/>
    </row>
    <row r="79" spans="2:6">
      <c r="B79" s="98"/>
      <c r="C79" s="99"/>
      <c r="F79" s="100"/>
    </row>
    <row r="80" spans="2:6">
      <c r="B80" s="98"/>
      <c r="C80" s="99"/>
      <c r="F80" s="100"/>
    </row>
    <row r="81" spans="2:6">
      <c r="B81" s="98"/>
      <c r="C81" s="99"/>
      <c r="F81" s="100"/>
    </row>
    <row r="82" spans="2:6">
      <c r="B82" s="98"/>
      <c r="C82" s="99"/>
      <c r="F82" s="100"/>
    </row>
    <row r="83" spans="2:6">
      <c r="B83" s="98"/>
      <c r="C83" s="99"/>
      <c r="F83" s="100"/>
    </row>
    <row r="84" spans="2:6">
      <c r="B84" s="98"/>
      <c r="C84" s="99"/>
      <c r="F84" s="100"/>
    </row>
    <row r="85" spans="2:6">
      <c r="B85" s="98"/>
      <c r="C85" s="99"/>
      <c r="F85" s="100"/>
    </row>
    <row r="86" spans="2:6">
      <c r="B86" s="98"/>
      <c r="C86" s="99"/>
      <c r="F86" s="100"/>
    </row>
    <row r="87" spans="2:6">
      <c r="B87" s="98"/>
      <c r="C87" s="99"/>
      <c r="F87" s="100"/>
    </row>
    <row r="88" spans="2:6">
      <c r="B88" s="98"/>
      <c r="C88" s="99"/>
      <c r="F88" s="100"/>
    </row>
    <row r="89" spans="2:6">
      <c r="B89" s="98"/>
      <c r="C89" s="99"/>
      <c r="F89" s="100"/>
    </row>
    <row r="90" spans="2:6">
      <c r="B90" s="98"/>
      <c r="C90" s="99"/>
      <c r="F90" s="100"/>
    </row>
    <row r="91" spans="2:6">
      <c r="B91" s="98"/>
      <c r="C91" s="99"/>
      <c r="F91" s="100"/>
    </row>
    <row r="92" spans="2:6">
      <c r="B92" s="98"/>
      <c r="C92" s="99"/>
      <c r="F92" s="100"/>
    </row>
    <row r="93" spans="2:6">
      <c r="B93" s="98"/>
      <c r="C93" s="99"/>
      <c r="F93" s="100"/>
    </row>
    <row r="94" spans="2:6">
      <c r="B94" s="98"/>
      <c r="C94" s="99"/>
      <c r="F94" s="100"/>
    </row>
    <row r="95" spans="2:6">
      <c r="B95" s="98"/>
      <c r="C95" s="99"/>
      <c r="F95" s="100"/>
    </row>
    <row r="96" spans="2:6">
      <c r="B96" s="98"/>
      <c r="C96" s="99"/>
      <c r="F96" s="100"/>
    </row>
    <row r="97" spans="2:6">
      <c r="B97" s="98"/>
      <c r="C97" s="99"/>
      <c r="F97" s="100"/>
    </row>
    <row r="98" spans="2:6">
      <c r="B98" s="98"/>
      <c r="C98" s="99"/>
      <c r="F98" s="100"/>
    </row>
    <row r="99" spans="2:6">
      <c r="B99" s="98"/>
      <c r="C99" s="99"/>
      <c r="F99" s="100"/>
    </row>
    <row r="100" spans="2:6">
      <c r="B100" s="98"/>
      <c r="C100" s="99"/>
      <c r="F100" s="100"/>
    </row>
    <row r="101" spans="2:6">
      <c r="B101" s="98"/>
      <c r="C101" s="99"/>
      <c r="F101" s="100"/>
    </row>
    <row r="102" spans="2:6">
      <c r="B102" s="98"/>
      <c r="C102" s="99"/>
      <c r="F102" s="100"/>
    </row>
    <row r="103" spans="2:6">
      <c r="B103" s="98"/>
      <c r="C103" s="99"/>
      <c r="F103" s="100"/>
    </row>
    <row r="104" spans="2:6">
      <c r="B104" s="98"/>
      <c r="C104" s="99"/>
      <c r="F104" s="100"/>
    </row>
    <row r="105" spans="2:6">
      <c r="B105" s="98"/>
      <c r="C105" s="99"/>
      <c r="F105" s="100"/>
    </row>
    <row r="106" spans="2:6">
      <c r="B106" s="98"/>
      <c r="C106" s="99"/>
      <c r="F106" s="100"/>
    </row>
    <row r="107" spans="2:6">
      <c r="B107" s="98"/>
      <c r="C107" s="99"/>
      <c r="F107" s="100"/>
    </row>
    <row r="108" spans="2:6">
      <c r="B108" s="98"/>
      <c r="C108" s="99"/>
      <c r="F108" s="100"/>
    </row>
    <row r="109" spans="2:6">
      <c r="B109" s="98"/>
      <c r="C109" s="99"/>
      <c r="F109" s="100"/>
    </row>
    <row r="110" spans="2:6">
      <c r="B110" s="98"/>
      <c r="C110" s="99"/>
      <c r="F110" s="100"/>
    </row>
    <row r="111" spans="2:6">
      <c r="B111" s="98"/>
      <c r="C111" s="99"/>
      <c r="F111" s="100"/>
    </row>
    <row r="112" spans="2:6">
      <c r="B112" s="98"/>
      <c r="C112" s="99"/>
      <c r="F112" s="100"/>
    </row>
    <row r="113" spans="2:6">
      <c r="B113" s="98"/>
      <c r="C113" s="99"/>
      <c r="F113" s="100"/>
    </row>
    <row r="114" spans="2:6">
      <c r="B114" s="98"/>
      <c r="C114" s="99"/>
      <c r="F114" s="100"/>
    </row>
    <row r="115" spans="2:6">
      <c r="B115" s="98"/>
      <c r="C115" s="99"/>
      <c r="F115" s="100"/>
    </row>
    <row r="116" spans="2:6">
      <c r="B116" s="98"/>
      <c r="C116" s="99"/>
      <c r="F116" s="100"/>
    </row>
    <row r="117" spans="2:6">
      <c r="B117" s="98"/>
      <c r="C117" s="99"/>
      <c r="F117" s="100"/>
    </row>
    <row r="118" spans="2:6">
      <c r="B118" s="98"/>
      <c r="C118" s="99"/>
      <c r="F118" s="100"/>
    </row>
    <row r="119" spans="2:6">
      <c r="B119" s="98"/>
      <c r="C119" s="99"/>
      <c r="F119" s="100"/>
    </row>
    <row r="120" spans="2:6">
      <c r="B120" s="98"/>
      <c r="C120" s="99"/>
      <c r="F120" s="100"/>
    </row>
    <row r="121" spans="2:6">
      <c r="B121" s="98"/>
      <c r="C121" s="99"/>
      <c r="F121" s="100"/>
    </row>
    <row r="122" spans="2:6">
      <c r="B122" s="98"/>
      <c r="C122" s="99"/>
      <c r="F122" s="100"/>
    </row>
    <row r="123" spans="2:6">
      <c r="B123" s="98"/>
      <c r="C123" s="99"/>
      <c r="F123" s="100"/>
    </row>
    <row r="124" spans="2:6">
      <c r="B124" s="98"/>
      <c r="C124" s="99"/>
      <c r="F124" s="100"/>
    </row>
    <row r="125" spans="2:6">
      <c r="B125" s="98"/>
      <c r="C125" s="99"/>
      <c r="F125" s="100"/>
    </row>
    <row r="126" spans="2:6">
      <c r="B126" s="98"/>
      <c r="C126" s="99"/>
      <c r="F126" s="100"/>
    </row>
    <row r="127" spans="2:6">
      <c r="B127" s="98"/>
      <c r="C127" s="99"/>
      <c r="F127" s="100"/>
    </row>
    <row r="128" spans="2:6">
      <c r="B128" s="98"/>
      <c r="C128" s="99"/>
      <c r="F128" s="100"/>
    </row>
    <row r="129" spans="2:6">
      <c r="B129" s="98"/>
      <c r="C129" s="99"/>
      <c r="F129" s="100"/>
    </row>
    <row r="130" spans="2:6">
      <c r="B130" s="98"/>
      <c r="C130" s="99"/>
      <c r="F130" s="100"/>
    </row>
    <row r="131" spans="2:6">
      <c r="B131" s="98"/>
      <c r="C131" s="99"/>
      <c r="F131" s="100"/>
    </row>
    <row r="132" spans="2:6">
      <c r="B132" s="98"/>
      <c r="C132" s="99"/>
      <c r="F132" s="100"/>
    </row>
    <row r="133" spans="2:6">
      <c r="B133" s="98"/>
      <c r="C133" s="99"/>
      <c r="F133" s="100"/>
    </row>
    <row r="134" spans="2:6">
      <c r="B134" s="98"/>
      <c r="C134" s="99"/>
      <c r="F134" s="100"/>
    </row>
    <row r="135" spans="2:6">
      <c r="B135" s="98"/>
      <c r="C135" s="99"/>
      <c r="F135" s="100"/>
    </row>
    <row r="136" spans="2:6">
      <c r="B136" s="98"/>
      <c r="C136" s="99"/>
      <c r="F136" s="100"/>
    </row>
    <row r="137" spans="2:6">
      <c r="B137" s="98"/>
      <c r="C137" s="99"/>
      <c r="F137" s="100"/>
    </row>
    <row r="138" spans="2:6">
      <c r="B138" s="98"/>
      <c r="C138" s="99"/>
      <c r="F138" s="100"/>
    </row>
    <row r="139" spans="2:6">
      <c r="B139" s="98"/>
      <c r="C139" s="99"/>
      <c r="F139" s="100"/>
    </row>
    <row r="140" spans="2:6">
      <c r="B140" s="98"/>
      <c r="C140" s="99"/>
      <c r="F140" s="100"/>
    </row>
    <row r="141" spans="2:6">
      <c r="B141" s="98"/>
      <c r="C141" s="99"/>
      <c r="F141" s="100"/>
    </row>
    <row r="142" spans="2:6">
      <c r="B142" s="98"/>
      <c r="C142" s="99"/>
      <c r="F142" s="100"/>
    </row>
    <row r="143" spans="2:6">
      <c r="B143" s="98"/>
      <c r="C143" s="99"/>
      <c r="F143" s="100"/>
    </row>
    <row r="144" spans="2:6">
      <c r="B144" s="98"/>
      <c r="C144" s="99"/>
      <c r="F144" s="100"/>
    </row>
    <row r="145" spans="2:6">
      <c r="B145" s="98"/>
      <c r="C145" s="99"/>
      <c r="F145" s="100"/>
    </row>
    <row r="146" spans="2:6">
      <c r="B146" s="98"/>
      <c r="C146" s="99"/>
      <c r="F146" s="100"/>
    </row>
    <row r="147" spans="2:6">
      <c r="B147" s="98"/>
      <c r="C147" s="99"/>
      <c r="F147" s="100"/>
    </row>
    <row r="148" spans="2:6">
      <c r="B148" s="98"/>
      <c r="C148" s="99"/>
      <c r="F148" s="100"/>
    </row>
    <row r="149" spans="2:6">
      <c r="B149" s="98"/>
      <c r="C149" s="99"/>
      <c r="F149" s="100"/>
    </row>
    <row r="150" spans="2:6">
      <c r="B150" s="98"/>
      <c r="C150" s="99"/>
      <c r="F150" s="100"/>
    </row>
    <row r="151" spans="2:6">
      <c r="B151" s="98"/>
      <c r="C151" s="99"/>
      <c r="F151" s="100"/>
    </row>
    <row r="152" spans="2:6">
      <c r="B152" s="98"/>
      <c r="C152" s="99"/>
      <c r="F152" s="100"/>
    </row>
    <row r="153" spans="2:6">
      <c r="B153" s="98"/>
      <c r="C153" s="99"/>
      <c r="F153" s="100"/>
    </row>
    <row r="154" spans="2:6">
      <c r="B154" s="98"/>
      <c r="C154" s="99"/>
      <c r="F154" s="100"/>
    </row>
    <row r="155" spans="2:6">
      <c r="B155" s="98"/>
      <c r="C155" s="99"/>
      <c r="F155" s="100"/>
    </row>
    <row r="156" spans="2:6">
      <c r="B156" s="98"/>
      <c r="C156" s="99"/>
      <c r="F156" s="100"/>
    </row>
    <row r="157" spans="2:6">
      <c r="B157" s="98"/>
      <c r="C157" s="99"/>
      <c r="F157" s="100"/>
    </row>
    <row r="158" spans="2:6">
      <c r="B158" s="98"/>
      <c r="C158" s="99"/>
      <c r="F158" s="100"/>
    </row>
    <row r="159" spans="2:6">
      <c r="B159" s="98"/>
      <c r="C159" s="99"/>
      <c r="F159" s="100"/>
    </row>
    <row r="160" spans="2:6">
      <c r="B160" s="98"/>
      <c r="C160" s="99"/>
      <c r="F160" s="100"/>
    </row>
    <row r="161" spans="2:6">
      <c r="B161" s="98"/>
      <c r="C161" s="99"/>
      <c r="F161" s="100"/>
    </row>
    <row r="162" spans="2:6">
      <c r="B162" s="98"/>
      <c r="C162" s="99"/>
      <c r="F162" s="100"/>
    </row>
    <row r="163" spans="2:6">
      <c r="B163" s="98"/>
      <c r="C163" s="99"/>
      <c r="F163" s="100"/>
    </row>
    <row r="164" spans="2:6">
      <c r="B164" s="98"/>
      <c r="C164" s="99"/>
      <c r="F164" s="100"/>
    </row>
    <row r="165" spans="2:6">
      <c r="B165" s="98"/>
      <c r="C165" s="99"/>
      <c r="F165" s="100"/>
    </row>
    <row r="166" spans="2:6">
      <c r="B166" s="98"/>
      <c r="C166" s="99"/>
      <c r="F166" s="100"/>
    </row>
    <row r="167" spans="2:6">
      <c r="B167" s="98"/>
      <c r="C167" s="99"/>
      <c r="F167" s="100"/>
    </row>
    <row r="168" spans="2:6">
      <c r="B168" s="98"/>
      <c r="C168" s="99"/>
      <c r="F168" s="100"/>
    </row>
    <row r="169" spans="2:6">
      <c r="B169" s="98"/>
      <c r="C169" s="99"/>
      <c r="F169" s="100"/>
    </row>
    <row r="170" spans="2:6">
      <c r="B170" s="98"/>
      <c r="C170" s="99"/>
      <c r="F170" s="100"/>
    </row>
    <row r="171" spans="2:6">
      <c r="B171" s="98"/>
      <c r="C171" s="99"/>
      <c r="F171" s="100"/>
    </row>
    <row r="172" spans="2:6">
      <c r="B172" s="98"/>
      <c r="C172" s="99"/>
      <c r="F172" s="100"/>
    </row>
    <row r="173" spans="2:6">
      <c r="B173" s="98"/>
      <c r="C173" s="99"/>
      <c r="F173" s="100"/>
    </row>
    <row r="174" spans="2:6">
      <c r="B174" s="98"/>
      <c r="C174" s="99"/>
      <c r="F174" s="100"/>
    </row>
    <row r="175" spans="2:6">
      <c r="B175" s="98"/>
      <c r="C175" s="99"/>
      <c r="F175" s="100"/>
    </row>
    <row r="176" spans="2:6">
      <c r="B176" s="98"/>
      <c r="C176" s="99"/>
      <c r="F176" s="100"/>
    </row>
    <row r="177" spans="2:6">
      <c r="B177" s="98"/>
      <c r="C177" s="99"/>
      <c r="F177" s="100"/>
    </row>
    <row r="178" spans="2:6">
      <c r="B178" s="98"/>
      <c r="C178" s="99"/>
      <c r="F178" s="100"/>
    </row>
    <row r="179" spans="2:6">
      <c r="B179" s="98"/>
      <c r="C179" s="99"/>
      <c r="F179" s="100"/>
    </row>
    <row r="180" spans="2:6">
      <c r="B180" s="98"/>
      <c r="C180" s="99"/>
      <c r="F180" s="100"/>
    </row>
    <row r="181" spans="2:6">
      <c r="B181" s="98"/>
      <c r="C181" s="99"/>
      <c r="F181" s="100"/>
    </row>
    <row r="182" spans="2:6">
      <c r="B182" s="98"/>
      <c r="C182" s="99"/>
      <c r="F182" s="100"/>
    </row>
    <row r="183" spans="2:6">
      <c r="B183" s="98"/>
      <c r="C183" s="99"/>
      <c r="F183" s="100"/>
    </row>
    <row r="184" spans="2:6">
      <c r="B184" s="98"/>
      <c r="C184" s="99"/>
      <c r="F184" s="100"/>
    </row>
    <row r="185" spans="2:6">
      <c r="B185" s="98"/>
      <c r="C185" s="99"/>
      <c r="F185" s="100"/>
    </row>
    <row r="186" spans="2:6">
      <c r="B186" s="98"/>
      <c r="C186" s="99"/>
      <c r="F186" s="100"/>
    </row>
    <row r="187" spans="2:6">
      <c r="B187" s="98"/>
      <c r="C187" s="99"/>
      <c r="F187" s="100"/>
    </row>
    <row r="188" spans="2:6">
      <c r="B188" s="98"/>
      <c r="C188" s="99"/>
      <c r="F188" s="100"/>
    </row>
    <row r="189" spans="2:6">
      <c r="B189" s="98"/>
      <c r="C189" s="99"/>
      <c r="F189" s="100"/>
    </row>
    <row r="190" spans="2:6">
      <c r="B190" s="98"/>
      <c r="C190" s="99"/>
      <c r="F190" s="100"/>
    </row>
    <row r="191" spans="2:6">
      <c r="B191" s="98"/>
      <c r="C191" s="99"/>
      <c r="F191" s="100"/>
    </row>
    <row r="192" spans="2:6">
      <c r="B192" s="98"/>
      <c r="C192" s="99"/>
      <c r="F192" s="100"/>
    </row>
    <row r="193" spans="2:6">
      <c r="B193" s="98"/>
      <c r="C193" s="99"/>
      <c r="F193" s="100"/>
    </row>
    <row r="194" spans="2:6">
      <c r="B194" s="98"/>
      <c r="C194" s="99"/>
      <c r="F194" s="100"/>
    </row>
    <row r="195" spans="2:6">
      <c r="B195" s="98"/>
      <c r="C195" s="99"/>
      <c r="F195" s="100"/>
    </row>
    <row r="196" spans="2:6">
      <c r="B196" s="98"/>
      <c r="C196" s="99"/>
      <c r="F196" s="100"/>
    </row>
    <row r="197" spans="2:6">
      <c r="B197" s="98"/>
      <c r="C197" s="99"/>
      <c r="F197" s="100"/>
    </row>
    <row r="198" spans="2:6">
      <c r="B198" s="98"/>
      <c r="C198" s="99"/>
      <c r="F198" s="100"/>
    </row>
    <row r="199" spans="2:6">
      <c r="B199" s="98"/>
      <c r="C199" s="99"/>
      <c r="F199" s="100"/>
    </row>
    <row r="200" spans="2:6">
      <c r="B200" s="98"/>
      <c r="C200" s="99"/>
      <c r="F200" s="100"/>
    </row>
    <row r="201" spans="2:6">
      <c r="B201" s="98"/>
      <c r="C201" s="99"/>
      <c r="F201" s="100"/>
    </row>
    <row r="202" spans="2:6">
      <c r="B202" s="98"/>
      <c r="C202" s="99"/>
      <c r="F202" s="100"/>
    </row>
    <row r="203" spans="2:6">
      <c r="B203" s="98"/>
      <c r="C203" s="99"/>
      <c r="F203" s="100"/>
    </row>
    <row r="204" spans="2:6">
      <c r="B204" s="98"/>
      <c r="C204" s="99"/>
      <c r="F204" s="100"/>
    </row>
    <row r="205" spans="2:6">
      <c r="B205" s="98"/>
      <c r="C205" s="99"/>
      <c r="F205" s="100"/>
    </row>
    <row r="206" spans="2:6">
      <c r="B206" s="98"/>
      <c r="C206" s="99"/>
      <c r="F206" s="100"/>
    </row>
    <row r="207" spans="2:6">
      <c r="B207" s="98"/>
      <c r="C207" s="99"/>
      <c r="F207" s="100"/>
    </row>
    <row r="208" spans="2:6">
      <c r="B208" s="98"/>
      <c r="C208" s="99"/>
      <c r="F208" s="100"/>
    </row>
    <row r="209" spans="2:6">
      <c r="B209" s="98"/>
      <c r="C209" s="99"/>
      <c r="F209" s="100"/>
    </row>
    <row r="210" spans="2:6">
      <c r="B210" s="98"/>
      <c r="C210" s="99"/>
      <c r="F210" s="100"/>
    </row>
    <row r="211" spans="2:6">
      <c r="B211" s="98"/>
      <c r="C211" s="99"/>
      <c r="F211" s="100"/>
    </row>
    <row r="212" spans="2:6">
      <c r="B212" s="98"/>
      <c r="C212" s="99"/>
      <c r="F212" s="100"/>
    </row>
    <row r="213" spans="2:6">
      <c r="B213" s="98"/>
      <c r="C213" s="99"/>
      <c r="F213" s="100"/>
    </row>
    <row r="214" spans="2:6">
      <c r="B214" s="98"/>
      <c r="C214" s="99"/>
      <c r="F214" s="100"/>
    </row>
    <row r="215" spans="2:6">
      <c r="B215" s="98"/>
      <c r="C215" s="99"/>
      <c r="F215" s="100"/>
    </row>
    <row r="216" spans="2:6">
      <c r="B216" s="98"/>
      <c r="C216" s="99"/>
      <c r="F216" s="100"/>
    </row>
    <row r="217" spans="2:6">
      <c r="B217" s="98"/>
      <c r="C217" s="99"/>
      <c r="F217" s="100"/>
    </row>
    <row r="218" spans="2:6">
      <c r="B218" s="98"/>
      <c r="C218" s="99"/>
      <c r="F218" s="100"/>
    </row>
    <row r="219" spans="2:6">
      <c r="B219" s="98"/>
      <c r="C219" s="99"/>
      <c r="F219" s="100"/>
    </row>
    <row r="220" spans="2:6">
      <c r="B220" s="98"/>
      <c r="C220" s="99"/>
      <c r="F220" s="100"/>
    </row>
    <row r="221" spans="2:6">
      <c r="B221" s="98"/>
      <c r="C221" s="99"/>
      <c r="F221" s="100"/>
    </row>
    <row r="222" spans="2:6">
      <c r="B222" s="98"/>
      <c r="C222" s="99"/>
      <c r="F222" s="100"/>
    </row>
    <row r="223" spans="2:6">
      <c r="B223" s="98"/>
      <c r="C223" s="99"/>
      <c r="F223" s="100"/>
    </row>
    <row r="224" spans="2:6">
      <c r="B224" s="98"/>
      <c r="C224" s="99"/>
      <c r="F224" s="100"/>
    </row>
    <row r="225" spans="2:6">
      <c r="B225" s="98"/>
      <c r="C225" s="99"/>
      <c r="F225" s="100"/>
    </row>
    <row r="226" spans="2:6">
      <c r="B226" s="98"/>
      <c r="C226" s="99"/>
      <c r="F226" s="100"/>
    </row>
    <row r="227" spans="2:6">
      <c r="B227" s="98"/>
      <c r="C227" s="99"/>
      <c r="F227" s="100"/>
    </row>
    <row r="228" spans="2:6">
      <c r="B228" s="98"/>
      <c r="C228" s="99"/>
      <c r="F228" s="100"/>
    </row>
    <row r="229" spans="2:6">
      <c r="B229" s="98"/>
      <c r="C229" s="99"/>
      <c r="F229" s="100"/>
    </row>
    <row r="230" spans="2:6">
      <c r="B230" s="98"/>
      <c r="C230" s="99"/>
      <c r="F230" s="100"/>
    </row>
    <row r="231" spans="2:6">
      <c r="B231" s="98"/>
      <c r="C231" s="99"/>
      <c r="F231" s="100"/>
    </row>
    <row r="232" spans="2:6">
      <c r="B232" s="98"/>
      <c r="C232" s="99"/>
      <c r="F232" s="100"/>
    </row>
    <row r="233" spans="2:6">
      <c r="B233" s="98"/>
      <c r="C233" s="99"/>
      <c r="F233" s="100"/>
    </row>
    <row r="234" spans="2:6">
      <c r="B234" s="98"/>
      <c r="C234" s="99"/>
      <c r="F234" s="100"/>
    </row>
    <row r="235" spans="2:6">
      <c r="B235" s="98"/>
      <c r="C235" s="99"/>
      <c r="F235" s="100"/>
    </row>
    <row r="236" spans="2:6">
      <c r="B236" s="98"/>
      <c r="C236" s="99"/>
      <c r="F236" s="100"/>
    </row>
    <row r="237" spans="2:6">
      <c r="B237" s="98"/>
      <c r="C237" s="99"/>
      <c r="F237" s="100"/>
    </row>
    <row r="238" spans="2:6">
      <c r="B238" s="98"/>
      <c r="C238" s="99"/>
      <c r="F238" s="100"/>
    </row>
    <row r="239" spans="2:6">
      <c r="B239" s="98"/>
      <c r="C239" s="99"/>
      <c r="F239" s="100"/>
    </row>
    <row r="240" spans="2:6">
      <c r="B240" s="98"/>
      <c r="C240" s="99"/>
      <c r="F240" s="100"/>
    </row>
    <row r="241" spans="2:6">
      <c r="B241" s="98"/>
      <c r="C241" s="99"/>
      <c r="F241" s="100"/>
    </row>
    <row r="242" spans="2:6">
      <c r="B242" s="98"/>
      <c r="C242" s="99"/>
      <c r="F242" s="100"/>
    </row>
    <row r="243" spans="2:6">
      <c r="B243" s="98"/>
      <c r="C243" s="99"/>
      <c r="F243" s="100"/>
    </row>
    <row r="244" spans="2:6">
      <c r="B244" s="98"/>
      <c r="C244" s="99"/>
      <c r="F244" s="100"/>
    </row>
    <row r="245" spans="2:6">
      <c r="B245" s="98"/>
      <c r="C245" s="99"/>
      <c r="F245" s="100"/>
    </row>
    <row r="246" spans="2:6">
      <c r="B246" s="98"/>
      <c r="C246" s="99"/>
      <c r="F246" s="100"/>
    </row>
    <row r="247" spans="2:6">
      <c r="B247" s="98"/>
      <c r="C247" s="99"/>
      <c r="F247" s="100"/>
    </row>
    <row r="248" spans="2:6">
      <c r="B248" s="98"/>
      <c r="C248" s="99"/>
      <c r="F248" s="100"/>
    </row>
    <row r="249" spans="2:6">
      <c r="B249" s="98"/>
      <c r="C249" s="99"/>
      <c r="F249" s="100"/>
    </row>
    <row r="250" spans="2:6">
      <c r="B250" s="98"/>
      <c r="C250" s="99"/>
      <c r="F250" s="100"/>
    </row>
    <row r="251" spans="2:6">
      <c r="B251" s="98"/>
      <c r="C251" s="99"/>
      <c r="F251" s="100"/>
    </row>
    <row r="252" spans="2:6">
      <c r="B252" s="98"/>
      <c r="C252" s="99"/>
      <c r="F252" s="100"/>
    </row>
    <row r="253" spans="2:6">
      <c r="B253" s="98"/>
      <c r="C253" s="99"/>
      <c r="F253" s="100"/>
    </row>
    <row r="254" spans="2:6">
      <c r="B254" s="98"/>
      <c r="C254" s="99"/>
      <c r="F254" s="100"/>
    </row>
    <row r="255" spans="2:6">
      <c r="B255" s="98"/>
      <c r="C255" s="99"/>
      <c r="F255" s="100"/>
    </row>
    <row r="256" spans="2:6">
      <c r="B256" s="98"/>
      <c r="C256" s="99"/>
      <c r="F256" s="100"/>
    </row>
    <row r="257" spans="2:6">
      <c r="B257" s="98"/>
      <c r="C257" s="99"/>
      <c r="F257" s="100"/>
    </row>
    <row r="258" spans="2:6">
      <c r="B258" s="98"/>
      <c r="C258" s="99"/>
      <c r="F258" s="100"/>
    </row>
    <row r="259" spans="2:6">
      <c r="B259" s="98"/>
      <c r="C259" s="99"/>
      <c r="F259" s="100"/>
    </row>
    <row r="260" spans="2:6">
      <c r="B260" s="98"/>
      <c r="C260" s="99"/>
      <c r="F260" s="100"/>
    </row>
    <row r="261" spans="2:6">
      <c r="B261" s="98"/>
      <c r="C261" s="99"/>
      <c r="F261" s="100"/>
    </row>
    <row r="262" spans="2:6">
      <c r="B262" s="98"/>
      <c r="C262" s="99"/>
      <c r="F262" s="100"/>
    </row>
    <row r="263" spans="2:6">
      <c r="B263" s="98"/>
      <c r="C263" s="99"/>
      <c r="F263" s="100"/>
    </row>
    <row r="264" spans="2:6">
      <c r="B264" s="98"/>
      <c r="C264" s="99"/>
      <c r="F264" s="100"/>
    </row>
    <row r="265" spans="2:6">
      <c r="B265" s="98"/>
      <c r="C265" s="99"/>
      <c r="F265" s="100"/>
    </row>
    <row r="266" spans="2:6">
      <c r="B266" s="98"/>
      <c r="C266" s="99"/>
      <c r="F266" s="100"/>
    </row>
    <row r="267" spans="2:6">
      <c r="B267" s="98"/>
      <c r="C267" s="99"/>
      <c r="F267" s="100"/>
    </row>
    <row r="268" spans="2:6">
      <c r="B268" s="98"/>
      <c r="C268" s="99"/>
      <c r="F268" s="100"/>
    </row>
    <row r="269" spans="2:6">
      <c r="B269" s="98"/>
      <c r="C269" s="99"/>
      <c r="F269" s="100"/>
    </row>
    <row r="270" spans="2:6">
      <c r="B270" s="98"/>
      <c r="C270" s="99"/>
      <c r="F270" s="100"/>
    </row>
    <row r="271" spans="2:6">
      <c r="B271" s="98"/>
      <c r="C271" s="99"/>
      <c r="F271" s="100"/>
    </row>
    <row r="272" spans="2:6">
      <c r="B272" s="98"/>
      <c r="C272" s="99"/>
      <c r="F272" s="100"/>
    </row>
    <row r="273" spans="2:6">
      <c r="B273" s="98"/>
      <c r="C273" s="99"/>
      <c r="F273" s="100"/>
    </row>
    <row r="274" spans="2:6">
      <c r="B274" s="98"/>
      <c r="C274" s="99"/>
      <c r="F274" s="100"/>
    </row>
    <row r="275" spans="2:6">
      <c r="B275" s="98"/>
      <c r="C275" s="99"/>
      <c r="F275" s="100"/>
    </row>
    <row r="276" spans="2:6">
      <c r="B276" s="98"/>
      <c r="C276" s="99"/>
      <c r="F276" s="100"/>
    </row>
    <row r="277" spans="2:6">
      <c r="B277" s="98"/>
      <c r="C277" s="99"/>
      <c r="F277" s="100"/>
    </row>
    <row r="278" spans="2:6">
      <c r="B278" s="98"/>
      <c r="C278" s="99"/>
      <c r="F278" s="100"/>
    </row>
    <row r="279" spans="2:6">
      <c r="B279" s="98"/>
      <c r="C279" s="99"/>
      <c r="F279" s="100"/>
    </row>
    <row r="280" spans="2:6">
      <c r="B280" s="98"/>
      <c r="C280" s="99"/>
      <c r="F280" s="100"/>
    </row>
    <row r="281" spans="2:6">
      <c r="B281" s="98"/>
      <c r="C281" s="99"/>
      <c r="F281" s="100"/>
    </row>
    <row r="282" spans="2:6">
      <c r="B282" s="98"/>
      <c r="C282" s="99"/>
      <c r="F282" s="100"/>
    </row>
    <row r="283" spans="2:6">
      <c r="B283" s="98"/>
      <c r="C283" s="99"/>
      <c r="F283" s="100"/>
    </row>
    <row r="284" spans="2:6">
      <c r="B284" s="98"/>
      <c r="C284" s="99"/>
      <c r="F284" s="100"/>
    </row>
    <row r="285" spans="2:6">
      <c r="B285" s="98"/>
      <c r="C285" s="99"/>
      <c r="F285" s="100"/>
    </row>
    <row r="286" spans="2:6">
      <c r="B286" s="98"/>
      <c r="C286" s="99"/>
      <c r="F286" s="100"/>
    </row>
    <row r="287" spans="2:6">
      <c r="B287" s="98"/>
      <c r="C287" s="99"/>
      <c r="F287" s="100"/>
    </row>
    <row r="288" spans="2:6">
      <c r="B288" s="98"/>
      <c r="C288" s="99"/>
      <c r="F288" s="100"/>
    </row>
    <row r="289" spans="2:6">
      <c r="B289" s="98"/>
      <c r="C289" s="99"/>
      <c r="F289" s="100"/>
    </row>
    <row r="290" spans="2:6">
      <c r="B290" s="98"/>
      <c r="C290" s="99"/>
      <c r="F290" s="100"/>
    </row>
    <row r="291" spans="2:6">
      <c r="B291" s="98"/>
      <c r="C291" s="99"/>
      <c r="F291" s="100"/>
    </row>
    <row r="292" spans="2:6">
      <c r="B292" s="98"/>
      <c r="C292" s="99"/>
      <c r="F292" s="100"/>
    </row>
    <row r="293" spans="2:6">
      <c r="B293" s="98"/>
      <c r="C293" s="99"/>
      <c r="F293" s="100"/>
    </row>
    <row r="294" spans="2:6">
      <c r="B294" s="98"/>
      <c r="C294" s="99"/>
      <c r="F294" s="100"/>
    </row>
    <row r="295" spans="2:6">
      <c r="B295" s="98"/>
      <c r="C295" s="99"/>
      <c r="F295" s="100"/>
    </row>
    <row r="296" spans="2:6">
      <c r="B296" s="98"/>
      <c r="C296" s="99"/>
      <c r="F296" s="100"/>
    </row>
    <row r="297" spans="2:6">
      <c r="B297" s="98"/>
      <c r="C297" s="99"/>
      <c r="F297" s="100"/>
    </row>
    <row r="298" spans="2:6">
      <c r="B298" s="98"/>
      <c r="C298" s="99"/>
      <c r="F298" s="100"/>
    </row>
    <row r="299" spans="2:6">
      <c r="B299" s="98"/>
      <c r="C299" s="99"/>
      <c r="F299" s="100"/>
    </row>
    <row r="300" spans="2:6">
      <c r="B300" s="98"/>
      <c r="C300" s="99"/>
      <c r="F300" s="100"/>
    </row>
    <row r="301" spans="2:6">
      <c r="B301" s="98"/>
      <c r="C301" s="99"/>
      <c r="F301" s="100"/>
    </row>
    <row r="302" spans="2:6">
      <c r="B302" s="98"/>
      <c r="C302" s="99"/>
      <c r="F302" s="100"/>
    </row>
    <row r="303" spans="2:6">
      <c r="B303" s="98"/>
      <c r="C303" s="99"/>
      <c r="F303" s="100"/>
    </row>
    <row r="304" spans="2:6">
      <c r="B304" s="98"/>
      <c r="C304" s="99"/>
      <c r="F304" s="100"/>
    </row>
    <row r="305" spans="2:6">
      <c r="B305" s="98"/>
      <c r="C305" s="99"/>
      <c r="F305" s="100"/>
    </row>
    <row r="306" spans="2:6">
      <c r="B306" s="98"/>
      <c r="C306" s="99"/>
      <c r="F306" s="100"/>
    </row>
    <row r="307" spans="2:6">
      <c r="B307" s="98"/>
      <c r="C307" s="99"/>
      <c r="F307" s="100"/>
    </row>
    <row r="308" spans="2:6">
      <c r="B308" s="98"/>
      <c r="C308" s="99"/>
      <c r="F308" s="100"/>
    </row>
    <row r="309" spans="2:6">
      <c r="B309" s="98"/>
      <c r="C309" s="99"/>
      <c r="F309" s="100"/>
    </row>
    <row r="310" spans="2:6">
      <c r="B310" s="98"/>
      <c r="C310" s="99"/>
      <c r="F310" s="100"/>
    </row>
    <row r="311" spans="2:6">
      <c r="B311" s="98"/>
      <c r="C311" s="99"/>
      <c r="F311" s="100"/>
    </row>
    <row r="312" spans="2:6">
      <c r="B312" s="98"/>
      <c r="C312" s="99"/>
      <c r="F312" s="100"/>
    </row>
    <row r="313" spans="2:6">
      <c r="B313" s="98"/>
      <c r="C313" s="99"/>
      <c r="F313" s="100"/>
    </row>
    <row r="314" spans="2:6">
      <c r="B314" s="98"/>
      <c r="C314" s="99"/>
      <c r="F314" s="100"/>
    </row>
    <row r="315" spans="2:6">
      <c r="B315" s="98"/>
      <c r="C315" s="99"/>
      <c r="F315" s="100"/>
    </row>
    <row r="316" spans="2:6">
      <c r="B316" s="98"/>
      <c r="C316" s="99"/>
      <c r="F316" s="100"/>
    </row>
    <row r="317" spans="2:6">
      <c r="B317" s="98"/>
      <c r="C317" s="99"/>
      <c r="F317" s="100"/>
    </row>
    <row r="318" spans="2:6">
      <c r="B318" s="98"/>
      <c r="C318" s="99"/>
      <c r="F318" s="100"/>
    </row>
    <row r="319" spans="2:6">
      <c r="B319" s="98"/>
      <c r="C319" s="99"/>
      <c r="F319" s="100"/>
    </row>
    <row r="320" spans="2:6">
      <c r="B320" s="98"/>
      <c r="C320" s="99"/>
      <c r="F320" s="100"/>
    </row>
    <row r="321" spans="2:6">
      <c r="B321" s="98"/>
      <c r="C321" s="99"/>
      <c r="F321" s="100"/>
    </row>
    <row r="322" spans="2:6">
      <c r="B322" s="98"/>
      <c r="C322" s="99"/>
      <c r="F322" s="100"/>
    </row>
    <row r="323" spans="2:6">
      <c r="B323" s="98"/>
      <c r="C323" s="99"/>
      <c r="F323" s="100"/>
    </row>
    <row r="324" spans="2:6">
      <c r="B324" s="98"/>
      <c r="C324" s="99"/>
      <c r="F324" s="100"/>
    </row>
    <row r="325" spans="2:6">
      <c r="B325" s="98"/>
      <c r="C325" s="99"/>
      <c r="F325" s="100"/>
    </row>
    <row r="326" spans="2:6">
      <c r="B326" s="98"/>
      <c r="C326" s="99"/>
      <c r="F326" s="100"/>
    </row>
    <row r="327" spans="2:6">
      <c r="B327" s="98"/>
      <c r="C327" s="99"/>
      <c r="F327" s="100"/>
    </row>
    <row r="328" spans="2:6">
      <c r="B328" s="98"/>
      <c r="C328" s="99"/>
      <c r="F328" s="100"/>
    </row>
    <row r="329" spans="2:6">
      <c r="B329" s="98"/>
      <c r="C329" s="99"/>
      <c r="F329" s="100"/>
    </row>
    <row r="330" spans="2:6">
      <c r="B330" s="98"/>
      <c r="C330" s="99"/>
      <c r="F330" s="100"/>
    </row>
    <row r="331" spans="2:6">
      <c r="B331" s="98"/>
      <c r="C331" s="99"/>
      <c r="F331" s="100"/>
    </row>
    <row r="332" spans="2:6">
      <c r="B332" s="98"/>
      <c r="C332" s="99"/>
      <c r="F332" s="100"/>
    </row>
    <row r="333" spans="2:6">
      <c r="B333" s="98"/>
      <c r="C333" s="99"/>
      <c r="F333" s="100"/>
    </row>
    <row r="334" spans="2:6">
      <c r="B334" s="98"/>
      <c r="C334" s="99"/>
      <c r="F334" s="100"/>
    </row>
    <row r="335" spans="2:6">
      <c r="B335" s="98"/>
      <c r="C335" s="99"/>
      <c r="F335" s="100"/>
    </row>
    <row r="336" spans="2:6">
      <c r="B336" s="98"/>
      <c r="C336" s="99"/>
      <c r="F336" s="100"/>
    </row>
    <row r="337" spans="2:6">
      <c r="B337" s="98"/>
      <c r="C337" s="99"/>
      <c r="F337" s="100"/>
    </row>
    <row r="338" spans="2:6">
      <c r="B338" s="98"/>
      <c r="C338" s="99"/>
      <c r="F338" s="100"/>
    </row>
    <row r="339" spans="2:6">
      <c r="B339" s="98"/>
      <c r="C339" s="99"/>
      <c r="F339" s="100"/>
    </row>
    <row r="340" spans="2:6">
      <c r="B340" s="98"/>
      <c r="C340" s="99"/>
      <c r="F340" s="100"/>
    </row>
    <row r="341" spans="2:6">
      <c r="B341" s="98"/>
      <c r="C341" s="99"/>
      <c r="F341" s="100"/>
    </row>
    <row r="342" spans="2:6">
      <c r="B342" s="98"/>
      <c r="C342" s="99"/>
      <c r="F342" s="100"/>
    </row>
    <row r="343" spans="2:6">
      <c r="B343" s="98"/>
      <c r="C343" s="99"/>
      <c r="F343" s="100"/>
    </row>
    <row r="344" spans="2:6">
      <c r="B344" s="98"/>
      <c r="C344" s="99"/>
      <c r="F344" s="100"/>
    </row>
    <row r="345" spans="2:6">
      <c r="B345" s="98"/>
      <c r="C345" s="99"/>
      <c r="F345" s="100"/>
    </row>
    <row r="346" spans="2:6">
      <c r="B346" s="98"/>
      <c r="C346" s="99"/>
      <c r="F346" s="100"/>
    </row>
    <row r="347" spans="2:6">
      <c r="B347" s="98"/>
      <c r="C347" s="99"/>
      <c r="F347" s="100"/>
    </row>
    <row r="348" spans="2:6">
      <c r="B348" s="98"/>
      <c r="C348" s="99"/>
      <c r="F348" s="100"/>
    </row>
    <row r="349" spans="2:6">
      <c r="B349" s="98"/>
      <c r="C349" s="99"/>
      <c r="F349" s="100"/>
    </row>
    <row r="350" spans="2:6">
      <c r="B350" s="98"/>
      <c r="C350" s="99"/>
      <c r="F350" s="100"/>
    </row>
    <row r="351" spans="2:6">
      <c r="B351" s="98"/>
      <c r="C351" s="99"/>
      <c r="F351" s="100"/>
    </row>
    <row r="352" spans="2:6">
      <c r="B352" s="98"/>
      <c r="C352" s="99"/>
      <c r="F352" s="100"/>
    </row>
    <row r="353" spans="2:6">
      <c r="B353" s="98"/>
      <c r="C353" s="99"/>
      <c r="F353" s="100"/>
    </row>
    <row r="354" spans="2:6">
      <c r="B354" s="98"/>
      <c r="C354" s="99"/>
      <c r="F354" s="100"/>
    </row>
    <row r="355" spans="2:6">
      <c r="B355" s="98"/>
      <c r="C355" s="99"/>
      <c r="F355" s="100"/>
    </row>
    <row r="356" spans="2:6">
      <c r="B356" s="98"/>
      <c r="C356" s="99"/>
      <c r="F356" s="100"/>
    </row>
    <row r="357" spans="2:6">
      <c r="B357" s="98"/>
      <c r="C357" s="99"/>
      <c r="F357" s="100"/>
    </row>
    <row r="358" spans="2:6">
      <c r="B358" s="98"/>
      <c r="C358" s="99"/>
      <c r="F358" s="100"/>
    </row>
    <row r="359" spans="2:6">
      <c r="B359" s="98"/>
      <c r="C359" s="99"/>
      <c r="F359" s="100"/>
    </row>
    <row r="360" spans="2:6">
      <c r="B360" s="98"/>
      <c r="C360" s="99"/>
      <c r="F360" s="100"/>
    </row>
    <row r="361" spans="2:6">
      <c r="B361" s="98"/>
      <c r="C361" s="99"/>
      <c r="F361" s="100"/>
    </row>
    <row r="362" spans="2:6">
      <c r="B362" s="98"/>
      <c r="C362" s="99"/>
      <c r="F362" s="100"/>
    </row>
    <row r="363" spans="2:6">
      <c r="B363" s="98"/>
      <c r="C363" s="99"/>
      <c r="F363" s="100"/>
    </row>
    <row r="364" spans="2:6">
      <c r="B364" s="98"/>
      <c r="C364" s="99"/>
      <c r="F364" s="100"/>
    </row>
    <row r="365" spans="2:6">
      <c r="B365" s="98"/>
      <c r="C365" s="99"/>
      <c r="F365" s="100"/>
    </row>
    <row r="366" spans="2:6">
      <c r="B366" s="98"/>
      <c r="C366" s="99"/>
      <c r="F366" s="100"/>
    </row>
    <row r="367" spans="2:6">
      <c r="B367" s="98"/>
      <c r="C367" s="99"/>
      <c r="F367" s="100"/>
    </row>
    <row r="368" spans="2:6">
      <c r="B368" s="98"/>
      <c r="C368" s="99"/>
      <c r="F368" s="100"/>
    </row>
    <row r="369" spans="2:6">
      <c r="B369" s="98"/>
      <c r="C369" s="99"/>
      <c r="F369" s="100"/>
    </row>
    <row r="370" spans="2:6">
      <c r="B370" s="98"/>
      <c r="C370" s="99"/>
      <c r="F370" s="100"/>
    </row>
    <row r="371" spans="2:6">
      <c r="B371" s="98"/>
      <c r="C371" s="99"/>
      <c r="F371" s="100"/>
    </row>
    <row r="372" spans="2:6">
      <c r="B372" s="98"/>
      <c r="C372" s="99"/>
      <c r="F372" s="100"/>
    </row>
    <row r="373" spans="2:6">
      <c r="B373" s="98"/>
      <c r="C373" s="99"/>
      <c r="F373" s="100"/>
    </row>
    <row r="374" spans="2:6">
      <c r="B374" s="98"/>
      <c r="C374" s="99"/>
      <c r="F374" s="100"/>
    </row>
    <row r="375" spans="2:6">
      <c r="B375" s="98"/>
      <c r="C375" s="99"/>
      <c r="F375" s="100"/>
    </row>
    <row r="376" spans="2:6">
      <c r="B376" s="98"/>
      <c r="C376" s="99"/>
      <c r="F376" s="100"/>
    </row>
    <row r="377" spans="2:6">
      <c r="B377" s="98"/>
      <c r="C377" s="99"/>
      <c r="F377" s="100"/>
    </row>
    <row r="378" spans="2:6">
      <c r="B378" s="98"/>
      <c r="C378" s="99"/>
      <c r="F378" s="100"/>
    </row>
    <row r="379" spans="2:6">
      <c r="B379" s="98"/>
      <c r="C379" s="99"/>
      <c r="F379" s="100"/>
    </row>
    <row r="380" spans="2:6">
      <c r="B380" s="98"/>
      <c r="C380" s="99"/>
      <c r="F380" s="100"/>
    </row>
    <row r="381" spans="2:6">
      <c r="B381" s="98"/>
      <c r="C381" s="99"/>
      <c r="F381" s="100"/>
    </row>
    <row r="382" spans="2:6">
      <c r="B382" s="98"/>
      <c r="C382" s="99"/>
      <c r="F382" s="100"/>
    </row>
    <row r="383" spans="2:6">
      <c r="B383" s="98"/>
      <c r="C383" s="99"/>
      <c r="F383" s="100"/>
    </row>
    <row r="384" spans="2:6">
      <c r="B384" s="98"/>
      <c r="C384" s="99"/>
      <c r="F384" s="100"/>
    </row>
    <row r="385" spans="2:6">
      <c r="B385" s="98"/>
      <c r="C385" s="99"/>
      <c r="F385" s="100"/>
    </row>
    <row r="386" spans="2:6">
      <c r="B386" s="98"/>
      <c r="C386" s="99"/>
      <c r="F386" s="100"/>
    </row>
    <row r="387" spans="2:6">
      <c r="B387" s="98"/>
      <c r="C387" s="99"/>
      <c r="F387" s="100"/>
    </row>
    <row r="388" spans="2:6">
      <c r="B388" s="98"/>
      <c r="C388" s="99"/>
      <c r="F388" s="100"/>
    </row>
    <row r="389" spans="2:6">
      <c r="B389" s="98"/>
      <c r="C389" s="99"/>
      <c r="F389" s="100"/>
    </row>
    <row r="390" spans="2:6">
      <c r="B390" s="98"/>
      <c r="C390" s="99"/>
      <c r="F390" s="100"/>
    </row>
    <row r="391" spans="2:6">
      <c r="B391" s="98"/>
      <c r="C391" s="99"/>
      <c r="F391" s="100"/>
    </row>
    <row r="392" spans="2:6">
      <c r="B392" s="98"/>
      <c r="C392" s="99"/>
      <c r="F392" s="100"/>
    </row>
    <row r="393" spans="2:6">
      <c r="B393" s="98"/>
      <c r="C393" s="99"/>
      <c r="F393" s="100"/>
    </row>
    <row r="394" spans="2:6">
      <c r="B394" s="98"/>
      <c r="C394" s="99"/>
      <c r="F394" s="100"/>
    </row>
    <row r="395" spans="2:6">
      <c r="B395" s="98"/>
      <c r="C395" s="99"/>
      <c r="F395" s="100"/>
    </row>
    <row r="396" spans="2:6">
      <c r="B396" s="98"/>
      <c r="C396" s="99"/>
      <c r="F396" s="100"/>
    </row>
    <row r="397" spans="2:6">
      <c r="B397" s="98"/>
      <c r="C397" s="99"/>
      <c r="F397" s="100"/>
    </row>
    <row r="398" spans="2:6">
      <c r="B398" s="98"/>
      <c r="C398" s="99"/>
      <c r="F398" s="100"/>
    </row>
    <row r="399" spans="2:6">
      <c r="B399" s="98"/>
      <c r="C399" s="99"/>
      <c r="F399" s="100"/>
    </row>
    <row r="400" spans="2:6">
      <c r="B400" s="98"/>
      <c r="C400" s="99"/>
      <c r="F400" s="100"/>
    </row>
    <row r="401" spans="2:6">
      <c r="B401" s="98"/>
      <c r="C401" s="99"/>
      <c r="F401" s="100"/>
    </row>
    <row r="402" spans="2:6">
      <c r="B402" s="98"/>
      <c r="C402" s="99"/>
      <c r="F402" s="100"/>
    </row>
    <row r="403" spans="2:6">
      <c r="B403" s="98"/>
      <c r="C403" s="99"/>
      <c r="F403" s="100"/>
    </row>
    <row r="404" spans="2:6">
      <c r="B404" s="98"/>
      <c r="C404" s="99"/>
      <c r="F404" s="100"/>
    </row>
    <row r="405" spans="2:6">
      <c r="B405" s="98"/>
      <c r="C405" s="99"/>
      <c r="F405" s="100"/>
    </row>
    <row r="406" spans="2:6">
      <c r="B406" s="98"/>
      <c r="C406" s="99"/>
      <c r="F406" s="100"/>
    </row>
    <row r="407" spans="2:6">
      <c r="B407" s="98"/>
      <c r="C407" s="99"/>
      <c r="F407" s="100"/>
    </row>
    <row r="408" spans="2:6">
      <c r="B408" s="98"/>
      <c r="C408" s="99"/>
      <c r="F408" s="100"/>
    </row>
    <row r="409" spans="2:6">
      <c r="B409" s="98"/>
      <c r="C409" s="99"/>
      <c r="F409" s="100"/>
    </row>
    <row r="410" spans="2:6">
      <c r="B410" s="98"/>
      <c r="C410" s="99"/>
      <c r="F410" s="100"/>
    </row>
    <row r="411" spans="2:6">
      <c r="B411" s="98"/>
      <c r="C411" s="99"/>
      <c r="F411" s="100"/>
    </row>
    <row r="412" spans="2:6">
      <c r="B412" s="98"/>
      <c r="C412" s="99"/>
      <c r="F412" s="100"/>
    </row>
    <row r="413" spans="2:6">
      <c r="B413" s="98"/>
      <c r="C413" s="99"/>
      <c r="F413" s="100"/>
    </row>
    <row r="414" spans="2:6">
      <c r="B414" s="98"/>
      <c r="C414" s="99"/>
      <c r="F414" s="100"/>
    </row>
    <row r="415" spans="2:6">
      <c r="B415" s="98"/>
      <c r="C415" s="99"/>
      <c r="F415" s="100"/>
    </row>
    <row r="416" spans="2:6">
      <c r="B416" s="98"/>
      <c r="C416" s="99"/>
      <c r="F416" s="100"/>
    </row>
    <row r="417" spans="2:6">
      <c r="B417" s="98"/>
      <c r="C417" s="99"/>
      <c r="F417" s="100"/>
    </row>
    <row r="418" spans="2:6">
      <c r="B418" s="98"/>
      <c r="C418" s="99"/>
      <c r="F418" s="100"/>
    </row>
    <row r="419" spans="2:6">
      <c r="B419" s="98"/>
      <c r="C419" s="99"/>
      <c r="F419" s="100"/>
    </row>
    <row r="420" spans="2:6">
      <c r="B420" s="98"/>
      <c r="C420" s="99"/>
      <c r="F420" s="100"/>
    </row>
    <row r="421" spans="2:6">
      <c r="B421" s="98"/>
      <c r="C421" s="99"/>
      <c r="F421" s="100"/>
    </row>
    <row r="422" spans="2:6">
      <c r="B422" s="98"/>
      <c r="C422" s="99"/>
      <c r="F422" s="100"/>
    </row>
    <row r="423" spans="2:6">
      <c r="B423" s="98"/>
      <c r="C423" s="99"/>
      <c r="F423" s="100"/>
    </row>
    <row r="424" spans="2:6">
      <c r="B424" s="98"/>
      <c r="C424" s="99"/>
      <c r="F424" s="100"/>
    </row>
    <row r="425" spans="2:6">
      <c r="B425" s="98"/>
      <c r="C425" s="99"/>
      <c r="F425" s="100"/>
    </row>
    <row r="426" spans="2:6">
      <c r="B426" s="98"/>
      <c r="C426" s="99"/>
      <c r="F426" s="100"/>
    </row>
    <row r="427" spans="2:6">
      <c r="B427" s="98"/>
      <c r="C427" s="99"/>
      <c r="F427" s="100"/>
    </row>
    <row r="428" spans="2:6">
      <c r="B428" s="98"/>
      <c r="C428" s="99"/>
      <c r="F428" s="100"/>
    </row>
    <row r="429" spans="2:6">
      <c r="B429" s="98"/>
      <c r="C429" s="99"/>
      <c r="F429" s="100"/>
    </row>
    <row r="430" spans="2:6">
      <c r="B430" s="98"/>
      <c r="C430" s="99"/>
      <c r="F430" s="100"/>
    </row>
    <row r="431" spans="2:6">
      <c r="B431" s="98"/>
      <c r="C431" s="99"/>
      <c r="F431" s="100"/>
    </row>
    <row r="432" spans="2:6">
      <c r="B432" s="98"/>
      <c r="C432" s="99"/>
      <c r="F432" s="100"/>
    </row>
    <row r="433" spans="2:6">
      <c r="B433" s="98"/>
      <c r="C433" s="99"/>
      <c r="F433" s="100"/>
    </row>
    <row r="434" spans="2:6">
      <c r="B434" s="98"/>
      <c r="C434" s="99"/>
      <c r="F434" s="100"/>
    </row>
    <row r="435" spans="2:6">
      <c r="B435" s="98"/>
      <c r="C435" s="99"/>
      <c r="F435" s="100"/>
    </row>
    <row r="436" spans="2:6">
      <c r="B436" s="98"/>
      <c r="C436" s="99"/>
      <c r="F436" s="100"/>
    </row>
    <row r="437" spans="2:6">
      <c r="B437" s="98"/>
      <c r="C437" s="99"/>
      <c r="F437" s="100"/>
    </row>
    <row r="438" spans="2:6">
      <c r="B438" s="98"/>
      <c r="C438" s="99"/>
      <c r="F438" s="100"/>
    </row>
    <row r="439" spans="2:6">
      <c r="B439" s="98"/>
      <c r="C439" s="99"/>
      <c r="F439" s="100"/>
    </row>
    <row r="440" spans="2:6">
      <c r="B440" s="98"/>
      <c r="C440" s="99"/>
      <c r="F440" s="100"/>
    </row>
    <row r="441" spans="2:6">
      <c r="B441" s="98"/>
      <c r="C441" s="99"/>
      <c r="F441" s="100"/>
    </row>
    <row r="442" spans="2:6">
      <c r="B442" s="98"/>
      <c r="C442" s="99"/>
      <c r="F442" s="100"/>
    </row>
    <row r="443" spans="2:6">
      <c r="B443" s="98"/>
      <c r="C443" s="99"/>
      <c r="F443" s="100"/>
    </row>
    <row r="444" spans="2:6">
      <c r="B444" s="98"/>
      <c r="C444" s="99"/>
      <c r="F444" s="100"/>
    </row>
    <row r="445" spans="2:6">
      <c r="B445" s="98"/>
      <c r="C445" s="99"/>
      <c r="F445" s="100"/>
    </row>
    <row r="446" spans="2:6">
      <c r="B446" s="98"/>
      <c r="C446" s="99"/>
      <c r="F446" s="100"/>
    </row>
    <row r="447" spans="2:6">
      <c r="B447" s="98"/>
      <c r="C447" s="99"/>
      <c r="F447" s="100"/>
    </row>
    <row r="448" spans="2:6">
      <c r="B448" s="98"/>
      <c r="C448" s="99"/>
      <c r="F448" s="100"/>
    </row>
    <row r="449" spans="2:6">
      <c r="B449" s="98"/>
      <c r="C449" s="99"/>
      <c r="F449" s="100"/>
    </row>
    <row r="450" spans="2:6">
      <c r="B450" s="98"/>
      <c r="C450" s="99"/>
      <c r="F450" s="100"/>
    </row>
    <row r="451" spans="2:6">
      <c r="B451" s="98"/>
      <c r="C451" s="99"/>
      <c r="F451" s="100"/>
    </row>
    <row r="452" spans="2:6">
      <c r="B452" s="98"/>
      <c r="C452" s="99"/>
      <c r="F452" s="100"/>
    </row>
    <row r="453" spans="2:6">
      <c r="B453" s="98"/>
      <c r="C453" s="99"/>
      <c r="F453" s="100"/>
    </row>
    <row r="454" spans="2:6">
      <c r="B454" s="98"/>
      <c r="C454" s="99"/>
      <c r="F454" s="100"/>
    </row>
    <row r="455" spans="2:6">
      <c r="B455" s="98"/>
      <c r="C455" s="99"/>
      <c r="F455" s="100"/>
    </row>
    <row r="456" spans="2:6">
      <c r="B456" s="98"/>
      <c r="C456" s="99"/>
      <c r="F456" s="100"/>
    </row>
    <row r="457" spans="2:6">
      <c r="B457" s="98"/>
      <c r="C457" s="99"/>
      <c r="F457" s="100"/>
    </row>
    <row r="458" spans="2:6">
      <c r="B458" s="98"/>
      <c r="C458" s="99"/>
      <c r="F458" s="100"/>
    </row>
    <row r="459" spans="2:6">
      <c r="B459" s="98"/>
      <c r="C459" s="99"/>
      <c r="F459" s="100"/>
    </row>
    <row r="460" spans="2:6">
      <c r="B460" s="98"/>
      <c r="C460" s="99"/>
      <c r="F460" s="100"/>
    </row>
    <row r="461" spans="2:6">
      <c r="B461" s="98"/>
      <c r="C461" s="99"/>
      <c r="F461" s="100"/>
    </row>
    <row r="462" spans="2:6">
      <c r="B462" s="98"/>
      <c r="C462" s="99"/>
      <c r="F462" s="100"/>
    </row>
    <row r="463" spans="2:6">
      <c r="B463" s="98"/>
      <c r="C463" s="99"/>
      <c r="F463" s="100"/>
    </row>
    <row r="464" spans="2:6">
      <c r="B464" s="98"/>
      <c r="C464" s="99"/>
      <c r="F464" s="100"/>
    </row>
    <row r="465" spans="2:6">
      <c r="B465" s="98"/>
      <c r="C465" s="99"/>
      <c r="F465" s="100"/>
    </row>
    <row r="466" spans="2:6">
      <c r="B466" s="98"/>
      <c r="C466" s="99"/>
      <c r="F466" s="100"/>
    </row>
    <row r="467" spans="2:6">
      <c r="B467" s="98"/>
      <c r="C467" s="99"/>
      <c r="F467" s="100"/>
    </row>
    <row r="468" spans="2:6">
      <c r="B468" s="98"/>
      <c r="C468" s="99"/>
      <c r="F468" s="100"/>
    </row>
    <row r="469" spans="2:6">
      <c r="B469" s="98"/>
      <c r="C469" s="99"/>
      <c r="F469" s="100"/>
    </row>
    <row r="470" spans="2:6">
      <c r="B470" s="98"/>
      <c r="C470" s="99"/>
      <c r="F470" s="100"/>
    </row>
    <row r="471" spans="2:6">
      <c r="B471" s="98"/>
      <c r="C471" s="99"/>
      <c r="F471" s="100"/>
    </row>
    <row r="472" spans="2:6">
      <c r="B472" s="98"/>
      <c r="C472" s="99"/>
      <c r="F472" s="100"/>
    </row>
    <row r="473" spans="2:6">
      <c r="B473" s="98"/>
      <c r="C473" s="99"/>
      <c r="F473" s="100"/>
    </row>
    <row r="474" spans="2:6">
      <c r="B474" s="98"/>
      <c r="C474" s="99"/>
      <c r="F474" s="100"/>
    </row>
    <row r="475" spans="2:6">
      <c r="B475" s="98"/>
      <c r="C475" s="99"/>
      <c r="F475" s="100"/>
    </row>
    <row r="476" spans="2:6">
      <c r="B476" s="98"/>
      <c r="C476" s="99"/>
      <c r="F476" s="100"/>
    </row>
    <row r="477" spans="2:6">
      <c r="B477" s="98"/>
      <c r="C477" s="99"/>
      <c r="F477" s="100"/>
    </row>
    <row r="478" spans="2:6">
      <c r="B478" s="98"/>
      <c r="C478" s="99"/>
      <c r="F478" s="100"/>
    </row>
    <row r="479" spans="2:6">
      <c r="B479" s="98"/>
      <c r="C479" s="99"/>
      <c r="F479" s="100"/>
    </row>
    <row r="480" spans="2:6">
      <c r="B480" s="98"/>
      <c r="C480" s="99"/>
      <c r="F480" s="100"/>
    </row>
    <row r="481" spans="2:6">
      <c r="B481" s="98"/>
      <c r="C481" s="99"/>
      <c r="F481" s="100"/>
    </row>
    <row r="482" spans="2:6">
      <c r="B482" s="98"/>
      <c r="C482" s="99"/>
      <c r="F482" s="100"/>
    </row>
    <row r="483" spans="2:6">
      <c r="B483" s="98"/>
      <c r="C483" s="99"/>
      <c r="F483" s="100"/>
    </row>
    <row r="484" spans="2:6">
      <c r="B484" s="98"/>
      <c r="C484" s="99"/>
      <c r="F484" s="100"/>
    </row>
    <row r="485" spans="2:6">
      <c r="B485" s="98"/>
      <c r="C485" s="99"/>
      <c r="F485" s="100"/>
    </row>
    <row r="486" spans="2:6">
      <c r="B486" s="98"/>
      <c r="C486" s="99"/>
      <c r="F486" s="100"/>
    </row>
    <row r="487" spans="2:6">
      <c r="B487" s="98"/>
      <c r="C487" s="99"/>
      <c r="F487" s="100"/>
    </row>
    <row r="488" spans="2:6">
      <c r="B488" s="98"/>
      <c r="C488" s="99"/>
      <c r="F488" s="100"/>
    </row>
    <row r="489" spans="2:6">
      <c r="B489" s="98"/>
      <c r="C489" s="99"/>
      <c r="F489" s="100"/>
    </row>
    <row r="490" spans="2:6">
      <c r="B490" s="98"/>
      <c r="C490" s="99"/>
      <c r="F490" s="100"/>
    </row>
    <row r="491" spans="2:6">
      <c r="B491" s="98"/>
      <c r="C491" s="99"/>
      <c r="F491" s="100"/>
    </row>
    <row r="492" spans="2:6">
      <c r="B492" s="98"/>
      <c r="C492" s="99"/>
      <c r="F492" s="100"/>
    </row>
    <row r="493" spans="2:6">
      <c r="B493" s="98"/>
      <c r="C493" s="99"/>
      <c r="F493" s="100"/>
    </row>
    <row r="494" spans="2:6">
      <c r="B494" s="98"/>
      <c r="C494" s="99"/>
      <c r="F494" s="100"/>
    </row>
    <row r="495" spans="2:6">
      <c r="B495" s="98"/>
      <c r="C495" s="99"/>
      <c r="F495" s="100"/>
    </row>
    <row r="496" spans="2:6">
      <c r="B496" s="98"/>
      <c r="C496" s="99"/>
      <c r="F496" s="100"/>
    </row>
    <row r="497" spans="2:6">
      <c r="B497" s="98"/>
      <c r="C497" s="99"/>
      <c r="F497" s="100"/>
    </row>
    <row r="498" spans="2:6">
      <c r="B498" s="98"/>
      <c r="C498" s="99"/>
      <c r="F498" s="100"/>
    </row>
    <row r="499" spans="2:6">
      <c r="B499" s="98"/>
      <c r="C499" s="99"/>
      <c r="F499" s="100"/>
    </row>
    <row r="500" spans="2:6">
      <c r="B500" s="98"/>
      <c r="C500" s="99"/>
      <c r="F500" s="100"/>
    </row>
    <row r="501" spans="2:6">
      <c r="B501" s="98"/>
      <c r="C501" s="99"/>
      <c r="F501" s="100"/>
    </row>
    <row r="502" spans="2:6">
      <c r="B502" s="98"/>
      <c r="C502" s="99"/>
      <c r="F502" s="100"/>
    </row>
    <row r="503" spans="2:6">
      <c r="B503" s="98"/>
      <c r="C503" s="99"/>
      <c r="F503" s="100"/>
    </row>
    <row r="504" spans="2:6">
      <c r="B504" s="98"/>
      <c r="C504" s="99"/>
      <c r="F504" s="100"/>
    </row>
    <row r="505" spans="2:6">
      <c r="B505" s="98"/>
      <c r="C505" s="99"/>
      <c r="F505" s="100"/>
    </row>
    <row r="506" spans="2:6">
      <c r="B506" s="98"/>
      <c r="C506" s="99"/>
      <c r="F506" s="100"/>
    </row>
    <row r="507" spans="2:6">
      <c r="B507" s="98"/>
      <c r="C507" s="99"/>
      <c r="F507" s="100"/>
    </row>
    <row r="508" spans="2:6">
      <c r="B508" s="98"/>
      <c r="C508" s="99"/>
      <c r="F508" s="100"/>
    </row>
    <row r="509" spans="2:6">
      <c r="B509" s="98"/>
      <c r="C509" s="99"/>
      <c r="F509" s="100"/>
    </row>
    <row r="510" spans="2:6">
      <c r="B510" s="98"/>
      <c r="C510" s="99"/>
      <c r="F510" s="100"/>
    </row>
    <row r="511" spans="2:6">
      <c r="B511" s="98"/>
      <c r="C511" s="99"/>
      <c r="F511" s="100"/>
    </row>
    <row r="512" spans="2:6">
      <c r="B512" s="98"/>
      <c r="C512" s="99"/>
      <c r="F512" s="100"/>
    </row>
    <row r="513" spans="2:6">
      <c r="B513" s="98"/>
      <c r="C513" s="99"/>
      <c r="F513" s="100"/>
    </row>
    <row r="514" spans="2:6">
      <c r="B514" s="98"/>
      <c r="C514" s="99"/>
      <c r="F514" s="100"/>
    </row>
    <row r="515" spans="2:6">
      <c r="B515" s="98"/>
      <c r="C515" s="99"/>
      <c r="F515" s="100"/>
    </row>
    <row r="516" spans="2:6">
      <c r="B516" s="98"/>
      <c r="C516" s="99"/>
      <c r="F516" s="100"/>
    </row>
    <row r="517" spans="2:6">
      <c r="B517" s="98"/>
      <c r="C517" s="99"/>
      <c r="F517" s="100"/>
    </row>
    <row r="518" spans="2:6">
      <c r="B518" s="98"/>
      <c r="C518" s="99"/>
      <c r="F518" s="100"/>
    </row>
    <row r="519" spans="2:6">
      <c r="B519" s="98"/>
      <c r="C519" s="99"/>
      <c r="F519" s="100"/>
    </row>
    <row r="520" spans="2:6">
      <c r="B520" s="98"/>
      <c r="C520" s="99"/>
      <c r="F520" s="100"/>
    </row>
    <row r="521" spans="2:6">
      <c r="B521" s="98"/>
      <c r="C521" s="99"/>
      <c r="F521" s="100"/>
    </row>
    <row r="522" spans="2:6">
      <c r="B522" s="98"/>
      <c r="C522" s="99"/>
      <c r="F522" s="100"/>
    </row>
    <row r="523" spans="2:6">
      <c r="B523" s="98"/>
      <c r="C523" s="99"/>
      <c r="F523" s="100"/>
    </row>
    <row r="524" spans="2:6">
      <c r="B524" s="98"/>
      <c r="C524" s="99"/>
      <c r="F524" s="100"/>
    </row>
    <row r="525" spans="2:6">
      <c r="B525" s="98"/>
      <c r="C525" s="99"/>
      <c r="F525" s="100"/>
    </row>
    <row r="526" spans="2:6">
      <c r="B526" s="98"/>
      <c r="C526" s="99"/>
      <c r="F526" s="100"/>
    </row>
    <row r="527" spans="2:6">
      <c r="B527" s="98"/>
      <c r="C527" s="99"/>
      <c r="F527" s="100"/>
    </row>
    <row r="528" spans="2:6">
      <c r="B528" s="98"/>
      <c r="C528" s="99"/>
      <c r="F528" s="100"/>
    </row>
    <row r="529" spans="2:6">
      <c r="B529" s="98"/>
      <c r="C529" s="99"/>
      <c r="F529" s="100"/>
    </row>
    <row r="530" spans="2:6">
      <c r="B530" s="98"/>
      <c r="C530" s="99"/>
      <c r="F530" s="100"/>
    </row>
    <row r="531" spans="2:6">
      <c r="B531" s="98"/>
      <c r="C531" s="99"/>
      <c r="F531" s="100"/>
    </row>
    <row r="532" spans="2:6">
      <c r="B532" s="98"/>
      <c r="C532" s="99"/>
      <c r="F532" s="100"/>
    </row>
    <row r="533" spans="2:6">
      <c r="B533" s="98"/>
      <c r="C533" s="99"/>
      <c r="F533" s="100"/>
    </row>
    <row r="534" spans="2:6">
      <c r="B534" s="98"/>
      <c r="C534" s="99"/>
      <c r="F534" s="100"/>
    </row>
    <row r="535" spans="2:6">
      <c r="B535" s="98"/>
      <c r="C535" s="99"/>
      <c r="F535" s="100"/>
    </row>
    <row r="536" spans="2:6">
      <c r="B536" s="98"/>
      <c r="C536" s="99"/>
      <c r="F536" s="100"/>
    </row>
    <row r="537" spans="2:6">
      <c r="B537" s="98"/>
      <c r="C537" s="99"/>
      <c r="F537" s="100"/>
    </row>
    <row r="538" spans="2:6">
      <c r="B538" s="98"/>
      <c r="C538" s="99"/>
      <c r="F538" s="100"/>
    </row>
    <row r="539" spans="2:6">
      <c r="B539" s="98"/>
      <c r="C539" s="99"/>
      <c r="F539" s="100"/>
    </row>
    <row r="540" spans="2:6">
      <c r="B540" s="98"/>
      <c r="C540" s="99"/>
      <c r="F540" s="100"/>
    </row>
    <row r="541" spans="2:6">
      <c r="B541" s="98"/>
      <c r="C541" s="99"/>
      <c r="F541" s="100"/>
    </row>
    <row r="542" spans="2:6">
      <c r="B542" s="98"/>
      <c r="C542" s="99"/>
      <c r="F542" s="100"/>
    </row>
    <row r="543" spans="2:6">
      <c r="B543" s="98"/>
      <c r="C543" s="99"/>
      <c r="F543" s="100"/>
    </row>
    <row r="544" spans="2:6">
      <c r="B544" s="98"/>
      <c r="C544" s="99"/>
      <c r="F544" s="100"/>
    </row>
    <row r="545" spans="2:6">
      <c r="B545" s="98"/>
      <c r="C545" s="99"/>
      <c r="F545" s="100"/>
    </row>
    <row r="546" spans="2:6">
      <c r="B546" s="98"/>
      <c r="C546" s="99"/>
      <c r="F546" s="100"/>
    </row>
    <row r="547" spans="2:6">
      <c r="B547" s="98"/>
      <c r="C547" s="99"/>
      <c r="F547" s="100"/>
    </row>
    <row r="548" spans="2:6">
      <c r="B548" s="98"/>
      <c r="C548" s="99"/>
      <c r="F548" s="100"/>
    </row>
    <row r="549" spans="2:6">
      <c r="B549" s="98"/>
      <c r="C549" s="99"/>
      <c r="F549" s="100"/>
    </row>
    <row r="550" spans="2:6">
      <c r="B550" s="98"/>
      <c r="C550" s="99"/>
      <c r="F550" s="100"/>
    </row>
    <row r="551" spans="2:6">
      <c r="B551" s="98"/>
      <c r="C551" s="99"/>
      <c r="F551" s="100"/>
    </row>
    <row r="552" spans="2:6">
      <c r="B552" s="98"/>
      <c r="C552" s="99"/>
      <c r="F552" s="100"/>
    </row>
    <row r="553" spans="2:6">
      <c r="B553" s="98"/>
      <c r="C553" s="99"/>
      <c r="F553" s="100"/>
    </row>
    <row r="554" spans="2:6">
      <c r="B554" s="98"/>
      <c r="C554" s="99"/>
      <c r="F554" s="100"/>
    </row>
    <row r="555" spans="2:6">
      <c r="B555" s="98"/>
      <c r="C555" s="99"/>
      <c r="F555" s="100"/>
    </row>
    <row r="556" spans="2:6">
      <c r="B556" s="98"/>
      <c r="C556" s="99"/>
      <c r="F556" s="100"/>
    </row>
    <row r="557" spans="2:6">
      <c r="B557" s="98"/>
      <c r="C557" s="99"/>
      <c r="F557" s="100"/>
    </row>
    <row r="558" spans="2:6">
      <c r="B558" s="98"/>
      <c r="C558" s="99"/>
      <c r="F558" s="100"/>
    </row>
    <row r="559" spans="2:6">
      <c r="B559" s="98"/>
      <c r="C559" s="99"/>
      <c r="F559" s="100"/>
    </row>
    <row r="560" spans="2:6">
      <c r="B560" s="98"/>
      <c r="C560" s="99"/>
      <c r="F560" s="100"/>
    </row>
    <row r="561" spans="2:6">
      <c r="B561" s="98"/>
      <c r="C561" s="99"/>
      <c r="F561" s="100"/>
    </row>
    <row r="562" spans="2:6">
      <c r="B562" s="98"/>
      <c r="C562" s="99"/>
      <c r="F562" s="100"/>
    </row>
    <row r="563" spans="2:6">
      <c r="B563" s="98"/>
      <c r="C563" s="99"/>
      <c r="F563" s="100"/>
    </row>
    <row r="564" spans="2:6">
      <c r="B564" s="98"/>
      <c r="C564" s="99"/>
      <c r="F564" s="100"/>
    </row>
    <row r="565" spans="2:6">
      <c r="B565" s="98"/>
      <c r="C565" s="99"/>
      <c r="F565" s="100"/>
    </row>
    <row r="566" spans="2:6">
      <c r="B566" s="98"/>
      <c r="C566" s="99"/>
      <c r="F566" s="100"/>
    </row>
    <row r="567" spans="2:6">
      <c r="B567" s="98"/>
      <c r="C567" s="99"/>
      <c r="F567" s="100"/>
    </row>
    <row r="568" spans="2:6">
      <c r="B568" s="98"/>
      <c r="C568" s="99"/>
      <c r="F568" s="100"/>
    </row>
    <row r="569" spans="2:6">
      <c r="B569" s="98"/>
      <c r="C569" s="99"/>
      <c r="F569" s="100"/>
    </row>
    <row r="570" spans="2:6">
      <c r="B570" s="98"/>
      <c r="C570" s="99"/>
      <c r="F570" s="100"/>
    </row>
    <row r="571" spans="2:6">
      <c r="B571" s="98"/>
      <c r="C571" s="99"/>
      <c r="F571" s="100"/>
    </row>
    <row r="572" spans="2:6">
      <c r="B572" s="98"/>
      <c r="C572" s="99"/>
      <c r="F572" s="100"/>
    </row>
    <row r="573" spans="2:6">
      <c r="B573" s="98"/>
      <c r="C573" s="99"/>
      <c r="F573" s="100"/>
    </row>
    <row r="574" spans="2:6">
      <c r="B574" s="98"/>
      <c r="C574" s="99"/>
      <c r="F574" s="100"/>
    </row>
    <row r="575" spans="2:6">
      <c r="B575" s="98"/>
      <c r="C575" s="99"/>
      <c r="F575" s="100"/>
    </row>
    <row r="576" spans="2:6">
      <c r="B576" s="98"/>
      <c r="C576" s="99"/>
      <c r="F576" s="100"/>
    </row>
    <row r="577" spans="2:6">
      <c r="B577" s="98"/>
      <c r="C577" s="99"/>
      <c r="F577" s="100"/>
    </row>
    <row r="578" spans="2:6">
      <c r="B578" s="98"/>
      <c r="C578" s="99"/>
      <c r="F578" s="100"/>
    </row>
    <row r="579" spans="2:6">
      <c r="B579" s="98"/>
      <c r="C579" s="99"/>
      <c r="F579" s="100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79"/>
  <sheetViews>
    <sheetView zoomScaleSheetLayoutView="100" workbookViewId="0"/>
  </sheetViews>
  <sheetFormatPr defaultColWidth="16.7109375" defaultRowHeight="22.5"/>
  <cols>
    <col min="1" max="1" width="13.7109375" style="76" customWidth="1"/>
    <col min="2" max="2" width="20.42578125" style="76" customWidth="1"/>
    <col min="3" max="3" width="15.85546875" style="76" customWidth="1"/>
    <col min="4" max="5" width="15.140625" style="76" customWidth="1"/>
    <col min="6" max="6" width="11" style="75" customWidth="1"/>
    <col min="7" max="7" width="11.28515625" style="75" customWidth="1"/>
    <col min="8" max="8" width="15.28515625" style="76" customWidth="1"/>
    <col min="9" max="9" width="16.5703125" style="76" customWidth="1"/>
    <col min="10" max="10" width="17.42578125" style="76" customWidth="1"/>
    <col min="11" max="11" width="10.42578125" style="76" customWidth="1"/>
    <col min="12" max="12" width="11.5703125" style="76" customWidth="1"/>
    <col min="13" max="13" width="12.5703125" style="76" customWidth="1"/>
    <col min="14" max="15" width="10.85546875" style="76" customWidth="1"/>
    <col min="16" max="16" width="12.85546875" style="76" customWidth="1"/>
    <col min="17" max="17" width="10.42578125" style="76" customWidth="1"/>
    <col min="18" max="19" width="16.7109375" style="76"/>
    <col min="20" max="21" width="14.85546875" style="75" customWidth="1"/>
    <col min="22" max="22" width="13.7109375" style="75" customWidth="1"/>
    <col min="23" max="23" width="11.85546875" style="75" customWidth="1"/>
    <col min="24" max="24" width="12" style="75" customWidth="1"/>
    <col min="25" max="25" width="12.140625" style="75" customWidth="1"/>
    <col min="26" max="26" width="16.7109375" style="75"/>
    <col min="27" max="28" width="14.28515625" style="75" customWidth="1"/>
    <col min="29" max="29" width="13.7109375" style="75" customWidth="1"/>
    <col min="30" max="30" width="16.28515625" style="75" customWidth="1"/>
    <col min="31" max="37" width="12.7109375" style="76" customWidth="1"/>
    <col min="38" max="38" width="11.85546875" style="76" customWidth="1"/>
    <col min="39" max="39" width="17.28515625" style="76" customWidth="1"/>
    <col min="40" max="40" width="14.140625" style="76" customWidth="1"/>
    <col min="41" max="41" width="15" style="76" customWidth="1"/>
    <col min="42" max="16384" width="16.7109375" style="76"/>
  </cols>
  <sheetData>
    <row r="1" spans="1:94" s="71" customFormat="1" ht="38.25" customHeight="1">
      <c r="A1" s="76"/>
      <c r="B1" s="810" t="s">
        <v>99</v>
      </c>
      <c r="C1" s="810"/>
      <c r="D1" s="810"/>
      <c r="E1" s="810"/>
      <c r="F1" s="810"/>
      <c r="G1" s="810"/>
      <c r="H1" s="810"/>
      <c r="I1" s="810"/>
      <c r="J1" s="810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76"/>
      <c r="AF1" s="76"/>
      <c r="AG1" s="76"/>
      <c r="AH1" s="76"/>
      <c r="AI1" s="76"/>
      <c r="AJ1" s="76"/>
      <c r="AK1" s="76"/>
      <c r="AL1" s="76"/>
      <c r="AM1" s="76"/>
      <c r="AN1" s="76"/>
      <c r="AO1" s="76"/>
      <c r="AP1" s="76"/>
      <c r="AQ1" s="76"/>
      <c r="AR1" s="76"/>
      <c r="AS1" s="76"/>
      <c r="AT1" s="76"/>
      <c r="AU1" s="76"/>
      <c r="AV1" s="76"/>
      <c r="AW1" s="76"/>
      <c r="AX1" s="76"/>
      <c r="AY1" s="76"/>
      <c r="AZ1" s="76"/>
      <c r="BA1" s="76"/>
      <c r="BB1" s="76"/>
      <c r="BC1" s="76"/>
      <c r="BD1" s="76"/>
      <c r="BE1" s="76"/>
      <c r="BF1" s="76"/>
      <c r="BG1" s="76"/>
      <c r="BH1" s="76"/>
      <c r="BI1" s="76"/>
      <c r="BJ1" s="76"/>
      <c r="BK1" s="76"/>
      <c r="BL1" s="76"/>
      <c r="BM1" s="76"/>
      <c r="BN1" s="76"/>
      <c r="BO1" s="76"/>
      <c r="BP1" s="76"/>
      <c r="BQ1" s="76"/>
      <c r="BR1" s="76"/>
      <c r="BS1" s="76"/>
      <c r="BT1" s="76"/>
      <c r="BU1" s="76"/>
      <c r="BV1" s="76"/>
      <c r="BW1" s="76"/>
      <c r="BX1" s="76"/>
      <c r="BY1" s="76"/>
      <c r="BZ1" s="76"/>
      <c r="CA1" s="76"/>
      <c r="CB1" s="76"/>
      <c r="CC1" s="76"/>
      <c r="CD1" s="76"/>
      <c r="CE1" s="76"/>
      <c r="CF1" s="76"/>
      <c r="CG1" s="76"/>
      <c r="CH1" s="76"/>
      <c r="CI1" s="76"/>
      <c r="CJ1" s="76"/>
      <c r="CK1" s="76"/>
      <c r="CL1" s="76"/>
      <c r="CM1" s="76"/>
      <c r="CN1" s="76"/>
      <c r="CO1" s="76"/>
      <c r="CP1" s="76"/>
    </row>
    <row r="2" spans="1:94" ht="21.95" customHeight="1">
      <c r="B2" s="77"/>
      <c r="C2" s="77"/>
      <c r="D2" s="77"/>
      <c r="E2" s="77"/>
      <c r="F2" s="811" t="s">
        <v>100</v>
      </c>
      <c r="G2" s="812"/>
      <c r="H2" s="102" t="s">
        <v>101</v>
      </c>
      <c r="I2" s="103" t="e">
        <f>#REF!</f>
        <v>#REF!</v>
      </c>
      <c r="J2" s="77"/>
      <c r="K2" s="77" t="s">
        <v>102</v>
      </c>
      <c r="L2" s="77"/>
      <c r="M2" s="77"/>
      <c r="N2" s="77"/>
    </row>
    <row r="3" spans="1:94" ht="21.95" customHeight="1">
      <c r="B3" s="77"/>
      <c r="C3" s="79" t="s">
        <v>103</v>
      </c>
      <c r="D3" s="80" t="e">
        <f>#REF!</f>
        <v>#REF!</v>
      </c>
      <c r="E3" s="77"/>
      <c r="F3" s="77"/>
      <c r="G3" s="78" t="s">
        <v>5</v>
      </c>
      <c r="H3" s="77" t="s">
        <v>90</v>
      </c>
      <c r="I3" s="104" t="e">
        <f>IF(D3=" ",0,#REF!/100)</f>
        <v>#REF!</v>
      </c>
      <c r="J3" s="105" t="s">
        <v>9</v>
      </c>
      <c r="K3" s="106" t="e">
        <f>(#REF!)/100</f>
        <v>#REF!</v>
      </c>
      <c r="L3" s="106" t="e">
        <f>(K3*I2)*2</f>
        <v>#REF!</v>
      </c>
      <c r="M3" s="106" t="e">
        <f>((K4+L4)/2)*K3</f>
        <v>#REF!</v>
      </c>
      <c r="N3" s="77"/>
      <c r="P3" s="117" t="e">
        <f>IF($I$5=" ",0,$I$5)</f>
        <v>#REF!</v>
      </c>
    </row>
    <row r="4" spans="1:94" ht="21.95" customHeight="1">
      <c r="B4" s="77"/>
      <c r="C4" s="79" t="s">
        <v>104</v>
      </c>
      <c r="D4" s="80" t="e">
        <f>#REF!</f>
        <v>#REF!</v>
      </c>
      <c r="E4" s="77"/>
      <c r="F4" s="77"/>
      <c r="G4" s="78" t="s">
        <v>5</v>
      </c>
      <c r="H4" s="77" t="s">
        <v>90</v>
      </c>
      <c r="I4" s="107" t="e">
        <f>IF(D4=" ",0,#REF!/100)</f>
        <v>#REF!</v>
      </c>
      <c r="J4" s="105" t="s">
        <v>9</v>
      </c>
      <c r="K4" s="108" t="e">
        <f>(H8+H9)/2</f>
        <v>#REF!</v>
      </c>
      <c r="L4" s="106" t="e">
        <f>K4+L3</f>
        <v>#REF!</v>
      </c>
      <c r="M4" s="108"/>
      <c r="N4" s="77"/>
    </row>
    <row r="5" spans="1:94" ht="21.95" customHeight="1">
      <c r="B5" s="77"/>
      <c r="C5" s="79" t="s">
        <v>105</v>
      </c>
      <c r="D5" s="80" t="e">
        <f>#REF!</f>
        <v>#REF!</v>
      </c>
      <c r="E5" s="77"/>
      <c r="F5" s="77"/>
      <c r="G5" s="78" t="s">
        <v>5</v>
      </c>
      <c r="H5" s="77" t="s">
        <v>90</v>
      </c>
      <c r="I5" s="109" t="e">
        <f>IF(D5=" ",0,#REF!/100)</f>
        <v>#REF!</v>
      </c>
      <c r="J5" s="105" t="s">
        <v>9</v>
      </c>
      <c r="K5" s="77"/>
      <c r="L5" s="77"/>
      <c r="M5" s="77"/>
      <c r="N5" s="77"/>
      <c r="AG5" s="819" t="s">
        <v>106</v>
      </c>
      <c r="AH5" s="820"/>
      <c r="AI5" s="820"/>
      <c r="AJ5" s="820"/>
      <c r="AK5" s="820"/>
      <c r="AL5" s="820"/>
      <c r="AM5" s="820"/>
      <c r="AN5" s="820"/>
      <c r="AO5" s="821"/>
    </row>
    <row r="6" spans="1:94" s="72" customFormat="1" ht="42.75" customHeight="1">
      <c r="B6" s="81" t="s">
        <v>107</v>
      </c>
      <c r="C6" s="81" t="s">
        <v>108</v>
      </c>
      <c r="D6" s="82" t="s">
        <v>109</v>
      </c>
      <c r="E6" s="82" t="s">
        <v>110</v>
      </c>
      <c r="F6" s="83" t="s">
        <v>111</v>
      </c>
      <c r="G6" s="83" t="s">
        <v>112</v>
      </c>
      <c r="H6" s="82" t="s">
        <v>113</v>
      </c>
      <c r="I6" s="110" t="s">
        <v>4</v>
      </c>
      <c r="J6" s="111" t="s">
        <v>114</v>
      </c>
      <c r="K6" s="112" t="s">
        <v>115</v>
      </c>
      <c r="L6" s="816" t="s">
        <v>116</v>
      </c>
      <c r="M6" s="816"/>
      <c r="N6" s="816"/>
      <c r="O6" s="816"/>
      <c r="P6" s="816" t="s">
        <v>117</v>
      </c>
      <c r="Q6" s="816"/>
      <c r="R6" s="816"/>
      <c r="S6" s="816"/>
      <c r="T6" s="118" t="s">
        <v>118</v>
      </c>
      <c r="U6" s="119" t="s">
        <v>119</v>
      </c>
      <c r="V6" s="119" t="s">
        <v>120</v>
      </c>
      <c r="W6" s="817" t="s">
        <v>121</v>
      </c>
      <c r="X6" s="817"/>
      <c r="Y6" s="817"/>
      <c r="Z6" s="817"/>
      <c r="AA6" s="122" t="s">
        <v>121</v>
      </c>
      <c r="AB6" s="122" t="s">
        <v>122</v>
      </c>
      <c r="AC6" s="122" t="s">
        <v>123</v>
      </c>
      <c r="AD6" s="122" t="s">
        <v>124</v>
      </c>
      <c r="AG6" s="822" t="s">
        <v>125</v>
      </c>
      <c r="AH6" s="822"/>
      <c r="AI6" s="822"/>
      <c r="AJ6" s="822"/>
      <c r="AK6" s="128" t="s">
        <v>6</v>
      </c>
      <c r="AM6" s="127" t="s">
        <v>126</v>
      </c>
      <c r="AN6" s="130" t="s">
        <v>127</v>
      </c>
      <c r="AO6" s="130" t="s">
        <v>118</v>
      </c>
      <c r="AQ6" s="122" t="s">
        <v>128</v>
      </c>
    </row>
    <row r="7" spans="1:94" s="73" customFormat="1">
      <c r="B7" s="84" t="s">
        <v>129</v>
      </c>
      <c r="C7" s="85"/>
      <c r="D7" s="84" t="s">
        <v>29</v>
      </c>
      <c r="E7" s="84" t="s">
        <v>29</v>
      </c>
      <c r="F7" s="86" t="s">
        <v>130</v>
      </c>
      <c r="G7" s="86" t="s">
        <v>130</v>
      </c>
      <c r="H7" s="84" t="s">
        <v>131</v>
      </c>
      <c r="I7" s="84" t="s">
        <v>131</v>
      </c>
      <c r="J7" s="84" t="s">
        <v>131</v>
      </c>
      <c r="K7" s="113" t="s">
        <v>131</v>
      </c>
      <c r="L7" s="113" t="s">
        <v>132</v>
      </c>
      <c r="M7" s="113" t="s">
        <v>133</v>
      </c>
      <c r="N7" s="113" t="s">
        <v>134</v>
      </c>
      <c r="O7" s="113" t="s">
        <v>29</v>
      </c>
      <c r="P7" s="113" t="s">
        <v>132</v>
      </c>
      <c r="Q7" s="113" t="s">
        <v>133</v>
      </c>
      <c r="R7" s="113" t="s">
        <v>134</v>
      </c>
      <c r="S7" s="113" t="s">
        <v>29</v>
      </c>
      <c r="T7" s="120" t="s">
        <v>29</v>
      </c>
      <c r="U7" s="121" t="s">
        <v>130</v>
      </c>
      <c r="V7" s="121" t="s">
        <v>130</v>
      </c>
      <c r="W7" s="121" t="s">
        <v>132</v>
      </c>
      <c r="X7" s="121" t="s">
        <v>133</v>
      </c>
      <c r="Y7" s="121" t="s">
        <v>134</v>
      </c>
      <c r="Z7" s="121" t="s">
        <v>29</v>
      </c>
      <c r="AA7" s="86" t="s">
        <v>130</v>
      </c>
      <c r="AB7" s="123" t="s">
        <v>29</v>
      </c>
      <c r="AC7" s="123" t="s">
        <v>29</v>
      </c>
      <c r="AD7" s="123" t="s">
        <v>29</v>
      </c>
      <c r="AG7" s="121" t="s">
        <v>132</v>
      </c>
      <c r="AH7" s="121" t="s">
        <v>133</v>
      </c>
      <c r="AI7" s="121" t="s">
        <v>134</v>
      </c>
      <c r="AJ7" s="121" t="s">
        <v>29</v>
      </c>
      <c r="AK7" s="86" t="s">
        <v>130</v>
      </c>
      <c r="AM7" s="86" t="s">
        <v>130</v>
      </c>
      <c r="AN7" s="120" t="s">
        <v>29</v>
      </c>
      <c r="AO7" s="120" t="s">
        <v>29</v>
      </c>
      <c r="AQ7" s="123" t="s">
        <v>29</v>
      </c>
    </row>
    <row r="8" spans="1:94">
      <c r="A8" s="87"/>
      <c r="B8" s="88"/>
      <c r="C8" s="89"/>
      <c r="D8" s="90"/>
      <c r="E8" s="90"/>
      <c r="F8" s="91"/>
      <c r="G8" s="91"/>
      <c r="H8" s="114" t="e">
        <f>IF(#REF!=" ",0,#REF!)</f>
        <v>#REF!</v>
      </c>
      <c r="I8" s="114" t="e">
        <f>IF(#REF!=" ",0,#REF!)</f>
        <v>#REF!</v>
      </c>
      <c r="J8" s="115"/>
      <c r="K8" s="116" t="e">
        <f>+H8+2*I8</f>
        <v>#REF!</v>
      </c>
      <c r="L8" s="116" t="e">
        <f>IF(H8=0,0,K8+2*$I$2*$I$4+2*$I$2*$I$5)</f>
        <v>#REF!</v>
      </c>
      <c r="M8" s="116" t="e">
        <f>IF(H8=0,0,K8+2*$I$2*$I$3+2*$I$2*$I$4+2*$I$2*$I$5)</f>
        <v>#REF!</v>
      </c>
      <c r="N8" s="116" t="e">
        <f>(L8+M8)/2</f>
        <v>#REF!</v>
      </c>
      <c r="O8" s="116" t="e">
        <f>N8*$I$3</f>
        <v>#REF!</v>
      </c>
      <c r="P8" s="89" t="e">
        <f>IF(K8=0,0,K8+2*$I$5/(1/$I$2))</f>
        <v>#REF!</v>
      </c>
      <c r="Q8" s="89" t="e">
        <f>IF(K8=0,0,K8+2*($I$5+$I$4)/(1/$I$2))</f>
        <v>#REF!</v>
      </c>
      <c r="R8" s="89" t="e">
        <f>+(P8+Q8)/2</f>
        <v>#REF!</v>
      </c>
      <c r="S8" s="89" t="e">
        <f>+R8*$I$4</f>
        <v>#REF!</v>
      </c>
      <c r="T8" s="91"/>
      <c r="U8" s="91"/>
      <c r="V8" s="91"/>
      <c r="W8" s="93" t="e">
        <f>+K8</f>
        <v>#REF!</v>
      </c>
      <c r="X8" s="91" t="e">
        <f>P8</f>
        <v>#REF!</v>
      </c>
      <c r="Y8" s="91" t="e">
        <f>+(W8+X8)/2</f>
        <v>#REF!</v>
      </c>
      <c r="Z8" s="91" t="e">
        <f>+Y8*$I$5</f>
        <v>#REF!</v>
      </c>
      <c r="AA8" s="124"/>
      <c r="AB8" s="124"/>
      <c r="AC8" s="91"/>
      <c r="AD8" s="91"/>
      <c r="AE8" s="98"/>
      <c r="AF8" s="98"/>
      <c r="AG8" s="93" t="e">
        <f>H8</f>
        <v>#REF!</v>
      </c>
      <c r="AH8" s="93" t="e">
        <f>H8</f>
        <v>#REF!</v>
      </c>
      <c r="AI8" s="91" t="e">
        <f>+(AG8+AH8)/2</f>
        <v>#REF!</v>
      </c>
      <c r="AJ8" s="91" t="e">
        <f>+AI8*$I$5</f>
        <v>#REF!</v>
      </c>
      <c r="AK8" s="91"/>
      <c r="AM8" s="89"/>
      <c r="AN8" s="91"/>
      <c r="AO8" s="91"/>
      <c r="AQ8" s="91"/>
    </row>
    <row r="9" spans="1:94">
      <c r="A9" s="87"/>
      <c r="B9" s="88"/>
      <c r="C9" s="92" t="e">
        <f>#REF!</f>
        <v>#REF!</v>
      </c>
      <c r="D9" s="90"/>
      <c r="E9" s="90"/>
      <c r="F9" s="93" t="str">
        <f>IF(B9=0," ",(D8+D9)/2*C9)</f>
        <v xml:space="preserve"> </v>
      </c>
      <c r="G9" s="93" t="str">
        <f>IF(B9=0," ",(E8+E9)/2*C9)</f>
        <v xml:space="preserve"> </v>
      </c>
      <c r="H9" s="114" t="e">
        <f>$H$8</f>
        <v>#REF!</v>
      </c>
      <c r="I9" s="114" t="e">
        <f>$I$8</f>
        <v>#REF!</v>
      </c>
      <c r="J9" s="114"/>
      <c r="K9" s="92" t="e">
        <f>+H9+2*I9</f>
        <v>#REF!</v>
      </c>
      <c r="L9" s="116" t="e">
        <f>IF(H9=0,0,K9+2*$I$2*$I$4+2*$I$2*$I$5)</f>
        <v>#REF!</v>
      </c>
      <c r="M9" s="116" t="e">
        <f>IF(H9=0,0,K9+2*$I$2*$I$3+2*$I$2*$I$4+2*$I$2*$I$5)</f>
        <v>#REF!</v>
      </c>
      <c r="N9" s="116" t="e">
        <f>(L9+M9)/2</f>
        <v>#REF!</v>
      </c>
      <c r="O9" s="116" t="e">
        <f>N9*$I$3</f>
        <v>#REF!</v>
      </c>
      <c r="P9" s="89" t="e">
        <f>IF(K9=0,0,K9+2*$I$5/(1/$I$2))</f>
        <v>#REF!</v>
      </c>
      <c r="Q9" s="89" t="e">
        <f>IF(K9=0,0,K9+2*($I$5+$I$4)/(1/$I$2))</f>
        <v>#REF!</v>
      </c>
      <c r="R9" s="89" t="e">
        <f>+(P9+Q9)/2</f>
        <v>#REF!</v>
      </c>
      <c r="S9" s="89" t="e">
        <f>+R9*$I$4</f>
        <v>#REF!</v>
      </c>
      <c r="T9" s="91" t="e">
        <f>IF(H9=0,0,(X8+X9)/2*C9)</f>
        <v>#REF!</v>
      </c>
      <c r="U9" s="91" t="e">
        <f>IF(H9=0,0,(O9+O8)/2*C9)</f>
        <v>#REF!</v>
      </c>
      <c r="V9" s="91" t="e">
        <f>IF(H9=0,0,(S9+S8)/2*C9)</f>
        <v>#REF!</v>
      </c>
      <c r="W9" s="93" t="e">
        <f>+K9</f>
        <v>#REF!</v>
      </c>
      <c r="X9" s="91" t="e">
        <f>P9</f>
        <v>#REF!</v>
      </c>
      <c r="Y9" s="91" t="e">
        <f>+(W9+X9)/2</f>
        <v>#REF!</v>
      </c>
      <c r="Z9" s="91" t="e">
        <f>+Y9*$I$5</f>
        <v>#REF!</v>
      </c>
      <c r="AA9" s="125" t="e">
        <f>IF(H9=0,0,(Z9+Z8)/2*C9)</f>
        <v>#REF!</v>
      </c>
      <c r="AB9" s="125" t="e">
        <f>IF(H9=0,0,(W8+W9)/2*C9)</f>
        <v>#REF!</v>
      </c>
      <c r="AC9" s="93" t="e">
        <f>IF(H9=0,0,(H8+H9)/2*C9)</f>
        <v>#REF!</v>
      </c>
      <c r="AD9" s="93" t="e">
        <f>IF(H9=0,0,(2*I8+2*I9)/2*C9)</f>
        <v>#REF!</v>
      </c>
      <c r="AE9" s="126" t="e">
        <f>IF(H9&gt;0,C9,0)</f>
        <v>#REF!</v>
      </c>
      <c r="AF9" s="126"/>
      <c r="AG9" s="93" t="e">
        <f>H8</f>
        <v>#REF!</v>
      </c>
      <c r="AH9" s="93" t="e">
        <f>H8</f>
        <v>#REF!</v>
      </c>
      <c r="AI9" s="91" t="e">
        <f>+(AG9+AH9)/2</f>
        <v>#REF!</v>
      </c>
      <c r="AJ9" s="91" t="e">
        <f>+AI9*$I$5</f>
        <v>#REF!</v>
      </c>
      <c r="AK9" s="129" t="e">
        <f>IF(H9=0,0,(AJ9+AJ8)/2*C9)</f>
        <v>#REF!</v>
      </c>
      <c r="AL9" s="612" t="e">
        <f>((#REF!/100)+$I$5)</f>
        <v>#REF!</v>
      </c>
      <c r="AM9" s="93" t="e">
        <f>AD9*AL9</f>
        <v>#REF!</v>
      </c>
      <c r="AN9" s="91"/>
      <c r="AO9" s="91" t="e">
        <f>IF(H9=0,0,(K8+K9)/2*C9)</f>
        <v>#REF!</v>
      </c>
      <c r="AQ9" s="93" t="e">
        <f>IF($H$9=0,0,($M$3*$C$9))</f>
        <v>#REF!</v>
      </c>
    </row>
    <row r="10" spans="1:94">
      <c r="A10" s="87"/>
      <c r="B10" s="88"/>
      <c r="C10" s="92" t="str">
        <f>IF(B10=0," ",(+B10-B9))</f>
        <v xml:space="preserve"> </v>
      </c>
      <c r="D10" s="90"/>
      <c r="E10" s="90"/>
      <c r="F10" s="93" t="str">
        <f>IF(B10=0," ",(D9+D10)/2*C10)</f>
        <v xml:space="preserve"> </v>
      </c>
      <c r="G10" s="93" t="str">
        <f>IF(B10=0," ",(E9+E10)/2*C10)</f>
        <v xml:space="preserve"> </v>
      </c>
      <c r="H10" s="114"/>
      <c r="I10" s="114"/>
      <c r="J10" s="114"/>
      <c r="K10" s="92">
        <f>+H10+2*I10</f>
        <v>0</v>
      </c>
      <c r="L10" s="116">
        <f>IF(H10=0,0,K10+2*$I$2*$I$4+2*$I$2*$I$5)</f>
        <v>0</v>
      </c>
      <c r="M10" s="116">
        <f>IF(H10=0,0,K10+2*$I$2*$I$3+2*$I$2*$I$4+2*$I$2*$I$5)</f>
        <v>0</v>
      </c>
      <c r="N10" s="116">
        <f>(L10+M10)/2</f>
        <v>0</v>
      </c>
      <c r="O10" s="116" t="e">
        <f>N10*$I$3</f>
        <v>#REF!</v>
      </c>
      <c r="P10" s="89">
        <f>IF(K10=0,0,K10+2*$I$5/(1/$I$2))</f>
        <v>0</v>
      </c>
      <c r="Q10" s="89">
        <f>IF(K10=0,0,K10+2*($I$5+$I$4)/(1/$I$2))</f>
        <v>0</v>
      </c>
      <c r="R10" s="89">
        <f>+(P10+Q10)/2</f>
        <v>0</v>
      </c>
      <c r="S10" s="89" t="e">
        <f>+R10*$I$4</f>
        <v>#REF!</v>
      </c>
      <c r="T10" s="91">
        <f>IF(H10=0,0,(X9+X10)/2*C10)</f>
        <v>0</v>
      </c>
      <c r="U10" s="91">
        <f>IF(H10=0,0,(O10+O9)/2*C10)</f>
        <v>0</v>
      </c>
      <c r="V10" s="91">
        <f>IF(H10=0,0,(S10+S9)/2*C10)</f>
        <v>0</v>
      </c>
      <c r="W10" s="93">
        <f>+K10</f>
        <v>0</v>
      </c>
      <c r="X10" s="91">
        <f>P10</f>
        <v>0</v>
      </c>
      <c r="Y10" s="91">
        <f>+(W10+X10)/2</f>
        <v>0</v>
      </c>
      <c r="Z10" s="91" t="e">
        <f>+Y10*$I$5</f>
        <v>#REF!</v>
      </c>
      <c r="AA10" s="124">
        <f>IF(H10=0,0,(Z10+Z9)/2*C10)</f>
        <v>0</v>
      </c>
      <c r="AB10" s="124">
        <f>IF(H10=0,0,(W9+W10)/2*C10)</f>
        <v>0</v>
      </c>
      <c r="AC10" s="93">
        <f>IF(H10=0,0,(H9+H10)/2*C10)</f>
        <v>0</v>
      </c>
      <c r="AD10" s="93">
        <f>IF(H10=0,0,(2*I9+2*I10)/2*C10)</f>
        <v>0</v>
      </c>
      <c r="AE10" s="126">
        <f>IF(H10&gt;0,C10,0)</f>
        <v>0</v>
      </c>
      <c r="AF10" s="126"/>
      <c r="AG10" s="93">
        <f>+K10</f>
        <v>0</v>
      </c>
      <c r="AH10" s="93">
        <f>+K10</f>
        <v>0</v>
      </c>
      <c r="AI10" s="91">
        <f>+(AG10+AH10)/2</f>
        <v>0</v>
      </c>
      <c r="AJ10" s="91" t="e">
        <f>+AI10*$I$5</f>
        <v>#REF!</v>
      </c>
      <c r="AK10" s="129">
        <f>IF(H10=0,0,(AJ10+AJ9)/2*C10)</f>
        <v>0</v>
      </c>
      <c r="AL10" s="612" t="e">
        <f>((#REF!/100)+$I$5)</f>
        <v>#REF!</v>
      </c>
      <c r="AM10" s="93" t="e">
        <f>AD10*AL10</f>
        <v>#REF!</v>
      </c>
      <c r="AN10" s="91"/>
      <c r="AO10" s="91">
        <f>IF(H10=0,0,(K9+K10)/2*C10)</f>
        <v>0</v>
      </c>
      <c r="AQ10" s="93">
        <f>IF($H$10=0,0,($H$9+$H$10)/2*$C$10)</f>
        <v>0</v>
      </c>
    </row>
    <row r="11" spans="1:94" s="74" customFormat="1">
      <c r="B11" s="94" t="s">
        <v>86</v>
      </c>
      <c r="C11" s="95" t="e">
        <f>SUM(C8:C10)</f>
        <v>#REF!</v>
      </c>
      <c r="D11" s="96"/>
      <c r="E11" s="97"/>
      <c r="F11" s="95">
        <f>SUM(F8:F10)</f>
        <v>0</v>
      </c>
      <c r="G11" s="95">
        <f>SUM(G8:G10)</f>
        <v>0</v>
      </c>
      <c r="H11" s="95"/>
      <c r="I11" s="95"/>
      <c r="J11" s="95"/>
      <c r="K11" s="95"/>
      <c r="L11" s="95"/>
      <c r="M11" s="95"/>
      <c r="N11" s="95"/>
      <c r="O11" s="95"/>
      <c r="P11" s="95"/>
      <c r="Q11" s="95"/>
      <c r="R11" s="95"/>
      <c r="S11" s="95"/>
      <c r="T11" s="95" t="e">
        <f t="shared" ref="T11:AD11" si="0">SUM(T8:T10)</f>
        <v>#REF!</v>
      </c>
      <c r="U11" s="95" t="e">
        <f t="shared" si="0"/>
        <v>#REF!</v>
      </c>
      <c r="V11" s="95" t="e">
        <f t="shared" si="0"/>
        <v>#REF!</v>
      </c>
      <c r="W11" s="95" t="e">
        <f t="shared" si="0"/>
        <v>#REF!</v>
      </c>
      <c r="X11" s="95" t="e">
        <f t="shared" si="0"/>
        <v>#REF!</v>
      </c>
      <c r="Y11" s="95" t="e">
        <f t="shared" si="0"/>
        <v>#REF!</v>
      </c>
      <c r="Z11" s="95" t="e">
        <f t="shared" si="0"/>
        <v>#REF!</v>
      </c>
      <c r="AA11" s="95" t="e">
        <f t="shared" si="0"/>
        <v>#REF!</v>
      </c>
      <c r="AB11" s="95" t="e">
        <f t="shared" si="0"/>
        <v>#REF!</v>
      </c>
      <c r="AC11" s="95" t="e">
        <f t="shared" si="0"/>
        <v>#REF!</v>
      </c>
      <c r="AD11" s="95" t="e">
        <f t="shared" si="0"/>
        <v>#REF!</v>
      </c>
      <c r="AE11" s="98" t="e">
        <f>SUM(AE9:AE10)</f>
        <v>#REF!</v>
      </c>
      <c r="AF11" s="98"/>
      <c r="AG11" s="95" t="e">
        <f>SUM(AG8:AG10)</f>
        <v>#REF!</v>
      </c>
      <c r="AH11" s="95" t="e">
        <f>SUM(AH8:AH10)</f>
        <v>#REF!</v>
      </c>
      <c r="AI11" s="95" t="e">
        <f>SUM(AI8:AI10)</f>
        <v>#REF!</v>
      </c>
      <c r="AJ11" s="95" t="e">
        <f>SUM(AJ8:AJ10)</f>
        <v>#REF!</v>
      </c>
      <c r="AK11" s="95" t="e">
        <f>SUM(AK8:AK10)</f>
        <v>#REF!</v>
      </c>
      <c r="AM11" s="95" t="e">
        <f>SUM(AM8:AM10)</f>
        <v>#REF!</v>
      </c>
      <c r="AN11" s="95"/>
      <c r="AO11" s="95" t="e">
        <f>SUM(AO8:AO10)</f>
        <v>#REF!</v>
      </c>
      <c r="AQ11" s="95" t="e">
        <f>SUM(AQ8:AQ10)</f>
        <v>#REF!</v>
      </c>
    </row>
    <row r="12" spans="1:94">
      <c r="B12" s="98"/>
      <c r="C12" s="99"/>
      <c r="F12" s="100"/>
      <c r="AD12" s="74"/>
    </row>
    <row r="13" spans="1:94">
      <c r="B13" s="98"/>
      <c r="C13" s="99"/>
      <c r="F13" s="100"/>
      <c r="AC13" s="74"/>
    </row>
    <row r="14" spans="1:94">
      <c r="B14" s="98"/>
      <c r="C14" s="99"/>
      <c r="F14" s="100"/>
    </row>
    <row r="15" spans="1:94">
      <c r="B15" s="98"/>
      <c r="C15" s="99"/>
      <c r="F15" s="100"/>
    </row>
    <row r="16" spans="1:94">
      <c r="B16" s="98"/>
      <c r="C16" s="99"/>
      <c r="F16" s="100"/>
    </row>
    <row r="17" spans="2:6">
      <c r="B17" s="98"/>
      <c r="C17" s="99"/>
      <c r="F17" s="100"/>
    </row>
    <row r="18" spans="2:6">
      <c r="B18" s="98"/>
      <c r="C18" s="99"/>
      <c r="F18" s="100"/>
    </row>
    <row r="19" spans="2:6">
      <c r="B19" s="98"/>
      <c r="C19" s="99"/>
      <c r="F19" s="100"/>
    </row>
    <row r="20" spans="2:6">
      <c r="B20" s="98"/>
      <c r="C20" s="99"/>
      <c r="F20" s="100"/>
    </row>
    <row r="21" spans="2:6">
      <c r="B21" s="98"/>
      <c r="C21" s="99"/>
      <c r="F21" s="100"/>
    </row>
    <row r="22" spans="2:6">
      <c r="B22" s="98"/>
      <c r="C22" s="99"/>
      <c r="F22" s="100"/>
    </row>
    <row r="23" spans="2:6">
      <c r="B23" s="98"/>
      <c r="C23" s="99"/>
      <c r="F23" s="100"/>
    </row>
    <row r="24" spans="2:6">
      <c r="B24" s="98"/>
      <c r="C24" s="99"/>
      <c r="F24" s="100"/>
    </row>
    <row r="25" spans="2:6">
      <c r="B25" s="98"/>
      <c r="C25" s="99"/>
      <c r="F25" s="100"/>
    </row>
    <row r="26" spans="2:6">
      <c r="B26" s="98"/>
      <c r="C26" s="99"/>
      <c r="F26" s="100"/>
    </row>
    <row r="27" spans="2:6">
      <c r="B27" s="98"/>
      <c r="C27" s="99"/>
      <c r="F27" s="100"/>
    </row>
    <row r="28" spans="2:6">
      <c r="B28" s="98"/>
      <c r="C28" s="99"/>
      <c r="F28" s="100"/>
    </row>
    <row r="29" spans="2:6">
      <c r="B29" s="98"/>
      <c r="C29" s="99"/>
      <c r="F29" s="100"/>
    </row>
    <row r="30" spans="2:6">
      <c r="B30" s="98"/>
      <c r="C30" s="99"/>
      <c r="F30" s="100"/>
    </row>
    <row r="31" spans="2:6">
      <c r="B31" s="98"/>
      <c r="C31" s="99"/>
      <c r="F31" s="100"/>
    </row>
    <row r="32" spans="2:6">
      <c r="B32" s="98"/>
      <c r="C32" s="99"/>
      <c r="F32" s="100"/>
    </row>
    <row r="33" spans="2:6">
      <c r="B33" s="98"/>
      <c r="C33" s="99"/>
      <c r="F33" s="100"/>
    </row>
    <row r="34" spans="2:6">
      <c r="B34" s="98"/>
      <c r="C34" s="99"/>
      <c r="F34" s="100"/>
    </row>
    <row r="35" spans="2:6">
      <c r="B35" s="98"/>
      <c r="C35" s="99"/>
      <c r="F35" s="100"/>
    </row>
    <row r="36" spans="2:6">
      <c r="B36" s="98"/>
      <c r="C36" s="99"/>
      <c r="F36" s="100"/>
    </row>
    <row r="37" spans="2:6">
      <c r="B37" s="98"/>
      <c r="C37" s="99"/>
      <c r="F37" s="100"/>
    </row>
    <row r="38" spans="2:6">
      <c r="B38" s="98"/>
      <c r="C38" s="99"/>
      <c r="F38" s="100"/>
    </row>
    <row r="39" spans="2:6">
      <c r="B39" s="98"/>
      <c r="C39" s="99"/>
      <c r="F39" s="100"/>
    </row>
    <row r="40" spans="2:6">
      <c r="B40" s="98"/>
      <c r="C40" s="99"/>
      <c r="F40" s="100"/>
    </row>
    <row r="41" spans="2:6">
      <c r="B41" s="98"/>
      <c r="C41" s="99"/>
      <c r="F41" s="100"/>
    </row>
    <row r="42" spans="2:6">
      <c r="B42" s="98"/>
      <c r="C42" s="99"/>
      <c r="F42" s="100"/>
    </row>
    <row r="43" spans="2:6">
      <c r="B43" s="98"/>
      <c r="C43" s="99"/>
      <c r="F43" s="100"/>
    </row>
    <row r="44" spans="2:6">
      <c r="B44" s="98"/>
      <c r="C44" s="99"/>
      <c r="F44" s="100"/>
    </row>
    <row r="45" spans="2:6">
      <c r="B45" s="98"/>
      <c r="C45" s="99"/>
      <c r="F45" s="100"/>
    </row>
    <row r="46" spans="2:6">
      <c r="B46" s="98"/>
      <c r="C46" s="99"/>
      <c r="F46" s="100"/>
    </row>
    <row r="47" spans="2:6">
      <c r="B47" s="98"/>
      <c r="C47" s="99"/>
      <c r="F47" s="100"/>
    </row>
    <row r="48" spans="2:6">
      <c r="B48" s="98"/>
      <c r="C48" s="99"/>
      <c r="F48" s="100"/>
    </row>
    <row r="49" spans="2:6">
      <c r="B49" s="98"/>
      <c r="C49" s="99"/>
      <c r="F49" s="100"/>
    </row>
    <row r="50" spans="2:6">
      <c r="B50" s="98"/>
      <c r="C50" s="99"/>
      <c r="F50" s="100"/>
    </row>
    <row r="51" spans="2:6">
      <c r="B51" s="98"/>
      <c r="C51" s="99"/>
      <c r="F51" s="100"/>
    </row>
    <row r="52" spans="2:6">
      <c r="B52" s="98"/>
      <c r="C52" s="99"/>
      <c r="F52" s="100"/>
    </row>
    <row r="53" spans="2:6">
      <c r="B53" s="98"/>
      <c r="C53" s="99"/>
      <c r="F53" s="100"/>
    </row>
    <row r="54" spans="2:6">
      <c r="B54" s="98"/>
      <c r="C54" s="99"/>
      <c r="F54" s="100"/>
    </row>
    <row r="55" spans="2:6">
      <c r="B55" s="98"/>
      <c r="C55" s="99"/>
      <c r="F55" s="100"/>
    </row>
    <row r="56" spans="2:6">
      <c r="B56" s="98"/>
      <c r="C56" s="99"/>
      <c r="F56" s="100"/>
    </row>
    <row r="57" spans="2:6">
      <c r="B57" s="98"/>
      <c r="C57" s="99"/>
      <c r="F57" s="100"/>
    </row>
    <row r="58" spans="2:6">
      <c r="B58" s="98"/>
      <c r="C58" s="99"/>
      <c r="F58" s="100"/>
    </row>
    <row r="59" spans="2:6">
      <c r="B59" s="98"/>
      <c r="C59" s="99"/>
      <c r="F59" s="100"/>
    </row>
    <row r="60" spans="2:6">
      <c r="B60" s="98"/>
      <c r="C60" s="99"/>
      <c r="F60" s="100"/>
    </row>
    <row r="61" spans="2:6">
      <c r="B61" s="98"/>
      <c r="C61" s="99"/>
      <c r="F61" s="100"/>
    </row>
    <row r="62" spans="2:6">
      <c r="B62" s="98"/>
      <c r="C62" s="99"/>
      <c r="F62" s="100"/>
    </row>
    <row r="63" spans="2:6">
      <c r="B63" s="98"/>
      <c r="C63" s="99"/>
      <c r="F63" s="100"/>
    </row>
    <row r="64" spans="2:6">
      <c r="B64" s="98"/>
      <c r="C64" s="99"/>
      <c r="F64" s="100"/>
    </row>
    <row r="65" spans="2:6">
      <c r="B65" s="98"/>
      <c r="C65" s="99"/>
      <c r="F65" s="100"/>
    </row>
    <row r="66" spans="2:6">
      <c r="B66" s="98"/>
      <c r="C66" s="99"/>
      <c r="F66" s="100"/>
    </row>
    <row r="67" spans="2:6">
      <c r="B67" s="98"/>
      <c r="C67" s="99"/>
      <c r="F67" s="100"/>
    </row>
    <row r="68" spans="2:6">
      <c r="B68" s="98"/>
      <c r="C68" s="99"/>
      <c r="F68" s="100"/>
    </row>
    <row r="69" spans="2:6">
      <c r="B69" s="98"/>
      <c r="C69" s="99"/>
      <c r="F69" s="100"/>
    </row>
    <row r="70" spans="2:6">
      <c r="B70" s="98"/>
      <c r="C70" s="99"/>
      <c r="F70" s="100"/>
    </row>
    <row r="71" spans="2:6">
      <c r="B71" s="98"/>
      <c r="C71" s="99"/>
      <c r="F71" s="100"/>
    </row>
    <row r="72" spans="2:6">
      <c r="B72" s="98"/>
      <c r="C72" s="99"/>
      <c r="F72" s="100"/>
    </row>
    <row r="73" spans="2:6">
      <c r="B73" s="98"/>
      <c r="C73" s="99"/>
      <c r="F73" s="100"/>
    </row>
    <row r="74" spans="2:6">
      <c r="B74" s="98"/>
      <c r="C74" s="99"/>
      <c r="F74" s="100"/>
    </row>
    <row r="75" spans="2:6">
      <c r="B75" s="98"/>
      <c r="C75" s="99"/>
      <c r="F75" s="100"/>
    </row>
    <row r="76" spans="2:6">
      <c r="B76" s="98"/>
      <c r="C76" s="99"/>
      <c r="F76" s="100"/>
    </row>
    <row r="77" spans="2:6">
      <c r="B77" s="98"/>
      <c r="C77" s="99"/>
      <c r="F77" s="100"/>
    </row>
    <row r="78" spans="2:6">
      <c r="B78" s="98"/>
      <c r="C78" s="99"/>
      <c r="F78" s="100"/>
    </row>
    <row r="79" spans="2:6">
      <c r="B79" s="98"/>
      <c r="C79" s="99"/>
      <c r="F79" s="100"/>
    </row>
    <row r="80" spans="2:6">
      <c r="B80" s="98"/>
      <c r="C80" s="99"/>
      <c r="F80" s="100"/>
    </row>
    <row r="81" spans="2:6">
      <c r="B81" s="98"/>
      <c r="C81" s="99"/>
      <c r="F81" s="100"/>
    </row>
    <row r="82" spans="2:6">
      <c r="B82" s="98"/>
      <c r="C82" s="99"/>
      <c r="F82" s="100"/>
    </row>
    <row r="83" spans="2:6">
      <c r="B83" s="98"/>
      <c r="C83" s="99"/>
      <c r="F83" s="100"/>
    </row>
    <row r="84" spans="2:6">
      <c r="B84" s="98"/>
      <c r="C84" s="99"/>
      <c r="F84" s="100"/>
    </row>
    <row r="85" spans="2:6">
      <c r="B85" s="98"/>
      <c r="C85" s="99"/>
      <c r="F85" s="100"/>
    </row>
    <row r="86" spans="2:6">
      <c r="B86" s="98"/>
      <c r="C86" s="99"/>
      <c r="F86" s="100"/>
    </row>
    <row r="87" spans="2:6">
      <c r="B87" s="98"/>
      <c r="C87" s="99"/>
      <c r="F87" s="100"/>
    </row>
    <row r="88" spans="2:6">
      <c r="B88" s="98"/>
      <c r="C88" s="99"/>
      <c r="F88" s="100"/>
    </row>
    <row r="89" spans="2:6">
      <c r="B89" s="98"/>
      <c r="C89" s="99"/>
      <c r="F89" s="100"/>
    </row>
    <row r="90" spans="2:6">
      <c r="B90" s="98"/>
      <c r="C90" s="99"/>
      <c r="F90" s="100"/>
    </row>
    <row r="91" spans="2:6">
      <c r="B91" s="98"/>
      <c r="C91" s="99"/>
      <c r="F91" s="100"/>
    </row>
    <row r="92" spans="2:6">
      <c r="B92" s="98"/>
      <c r="C92" s="99"/>
      <c r="F92" s="100"/>
    </row>
    <row r="93" spans="2:6">
      <c r="B93" s="98"/>
      <c r="C93" s="99"/>
      <c r="F93" s="100"/>
    </row>
    <row r="94" spans="2:6">
      <c r="B94" s="98"/>
      <c r="C94" s="99"/>
      <c r="F94" s="100"/>
    </row>
    <row r="95" spans="2:6">
      <c r="B95" s="98"/>
      <c r="C95" s="99"/>
      <c r="F95" s="100"/>
    </row>
    <row r="96" spans="2:6">
      <c r="B96" s="98"/>
      <c r="C96" s="99"/>
      <c r="F96" s="100"/>
    </row>
    <row r="97" spans="2:6">
      <c r="B97" s="98"/>
      <c r="C97" s="99"/>
      <c r="F97" s="100"/>
    </row>
    <row r="98" spans="2:6">
      <c r="B98" s="98"/>
      <c r="C98" s="99"/>
      <c r="F98" s="100"/>
    </row>
    <row r="99" spans="2:6">
      <c r="B99" s="98"/>
      <c r="C99" s="99"/>
      <c r="F99" s="100"/>
    </row>
    <row r="100" spans="2:6">
      <c r="B100" s="98"/>
      <c r="C100" s="99"/>
      <c r="F100" s="100"/>
    </row>
    <row r="101" spans="2:6">
      <c r="B101" s="98"/>
      <c r="C101" s="99"/>
      <c r="F101" s="100"/>
    </row>
    <row r="102" spans="2:6">
      <c r="B102" s="98"/>
      <c r="C102" s="99"/>
      <c r="F102" s="100"/>
    </row>
    <row r="103" spans="2:6">
      <c r="B103" s="98"/>
      <c r="C103" s="99"/>
      <c r="F103" s="100"/>
    </row>
    <row r="104" spans="2:6">
      <c r="B104" s="98"/>
      <c r="C104" s="99"/>
      <c r="F104" s="100"/>
    </row>
    <row r="105" spans="2:6">
      <c r="B105" s="98"/>
      <c r="C105" s="99"/>
      <c r="F105" s="100"/>
    </row>
    <row r="106" spans="2:6">
      <c r="B106" s="98"/>
      <c r="C106" s="99"/>
      <c r="F106" s="100"/>
    </row>
    <row r="107" spans="2:6">
      <c r="B107" s="98"/>
      <c r="C107" s="99"/>
      <c r="F107" s="100"/>
    </row>
    <row r="108" spans="2:6">
      <c r="B108" s="98"/>
      <c r="C108" s="99"/>
      <c r="F108" s="100"/>
    </row>
    <row r="109" spans="2:6">
      <c r="B109" s="98"/>
      <c r="C109" s="99"/>
      <c r="F109" s="100"/>
    </row>
    <row r="110" spans="2:6">
      <c r="B110" s="98"/>
      <c r="C110" s="99"/>
      <c r="F110" s="100"/>
    </row>
    <row r="111" spans="2:6">
      <c r="B111" s="98"/>
      <c r="C111" s="99"/>
      <c r="F111" s="100"/>
    </row>
    <row r="112" spans="2:6">
      <c r="B112" s="98"/>
      <c r="C112" s="99"/>
      <c r="F112" s="100"/>
    </row>
    <row r="113" spans="2:6">
      <c r="B113" s="98"/>
      <c r="C113" s="99"/>
      <c r="F113" s="100"/>
    </row>
    <row r="114" spans="2:6">
      <c r="B114" s="98"/>
      <c r="C114" s="99"/>
      <c r="F114" s="100"/>
    </row>
    <row r="115" spans="2:6">
      <c r="B115" s="98"/>
      <c r="C115" s="99"/>
      <c r="F115" s="100"/>
    </row>
    <row r="116" spans="2:6">
      <c r="B116" s="98"/>
      <c r="C116" s="99"/>
      <c r="F116" s="100"/>
    </row>
    <row r="117" spans="2:6">
      <c r="B117" s="98"/>
      <c r="C117" s="99"/>
      <c r="F117" s="100"/>
    </row>
    <row r="118" spans="2:6">
      <c r="B118" s="98"/>
      <c r="C118" s="99"/>
      <c r="F118" s="100"/>
    </row>
    <row r="119" spans="2:6">
      <c r="B119" s="98"/>
      <c r="C119" s="99"/>
      <c r="F119" s="100"/>
    </row>
    <row r="120" spans="2:6">
      <c r="B120" s="98"/>
      <c r="C120" s="99"/>
      <c r="F120" s="100"/>
    </row>
    <row r="121" spans="2:6">
      <c r="B121" s="98"/>
      <c r="C121" s="99"/>
      <c r="F121" s="100"/>
    </row>
    <row r="122" spans="2:6">
      <c r="B122" s="98"/>
      <c r="C122" s="99"/>
      <c r="F122" s="100"/>
    </row>
    <row r="123" spans="2:6">
      <c r="B123" s="98"/>
      <c r="C123" s="99"/>
      <c r="F123" s="100"/>
    </row>
    <row r="124" spans="2:6">
      <c r="B124" s="98"/>
      <c r="C124" s="99"/>
      <c r="F124" s="100"/>
    </row>
    <row r="125" spans="2:6">
      <c r="B125" s="98"/>
      <c r="C125" s="99"/>
      <c r="F125" s="100"/>
    </row>
    <row r="126" spans="2:6">
      <c r="B126" s="98"/>
      <c r="C126" s="99"/>
      <c r="F126" s="100"/>
    </row>
    <row r="127" spans="2:6">
      <c r="B127" s="98"/>
      <c r="C127" s="99"/>
      <c r="F127" s="100"/>
    </row>
    <row r="128" spans="2:6">
      <c r="B128" s="98"/>
      <c r="C128" s="99"/>
      <c r="F128" s="100"/>
    </row>
    <row r="129" spans="2:6">
      <c r="B129" s="98"/>
      <c r="C129" s="99"/>
      <c r="F129" s="100"/>
    </row>
    <row r="130" spans="2:6">
      <c r="B130" s="98"/>
      <c r="C130" s="99"/>
      <c r="F130" s="100"/>
    </row>
    <row r="131" spans="2:6">
      <c r="B131" s="98"/>
      <c r="C131" s="99"/>
      <c r="F131" s="100"/>
    </row>
    <row r="132" spans="2:6">
      <c r="B132" s="98"/>
      <c r="C132" s="99"/>
      <c r="F132" s="100"/>
    </row>
    <row r="133" spans="2:6">
      <c r="B133" s="98"/>
      <c r="C133" s="99"/>
      <c r="F133" s="100"/>
    </row>
    <row r="134" spans="2:6">
      <c r="B134" s="98"/>
      <c r="C134" s="99"/>
      <c r="F134" s="100"/>
    </row>
    <row r="135" spans="2:6">
      <c r="B135" s="98"/>
      <c r="C135" s="99"/>
      <c r="F135" s="100"/>
    </row>
    <row r="136" spans="2:6">
      <c r="B136" s="98"/>
      <c r="C136" s="99"/>
      <c r="F136" s="100"/>
    </row>
    <row r="137" spans="2:6">
      <c r="B137" s="98"/>
      <c r="C137" s="99"/>
      <c r="F137" s="100"/>
    </row>
    <row r="138" spans="2:6">
      <c r="B138" s="98"/>
      <c r="C138" s="99"/>
      <c r="F138" s="100"/>
    </row>
    <row r="139" spans="2:6">
      <c r="B139" s="98"/>
      <c r="C139" s="99"/>
      <c r="F139" s="100"/>
    </row>
    <row r="140" spans="2:6">
      <c r="B140" s="98"/>
      <c r="C140" s="99"/>
      <c r="F140" s="100"/>
    </row>
    <row r="141" spans="2:6">
      <c r="B141" s="98"/>
      <c r="C141" s="99"/>
      <c r="F141" s="100"/>
    </row>
    <row r="142" spans="2:6">
      <c r="B142" s="98"/>
      <c r="C142" s="99"/>
      <c r="F142" s="100"/>
    </row>
    <row r="143" spans="2:6">
      <c r="B143" s="98"/>
      <c r="C143" s="99"/>
      <c r="F143" s="100"/>
    </row>
    <row r="144" spans="2:6">
      <c r="B144" s="98"/>
      <c r="C144" s="99"/>
      <c r="F144" s="100"/>
    </row>
    <row r="145" spans="2:6">
      <c r="B145" s="98"/>
      <c r="C145" s="99"/>
      <c r="F145" s="100"/>
    </row>
    <row r="146" spans="2:6">
      <c r="B146" s="98"/>
      <c r="C146" s="99"/>
      <c r="F146" s="100"/>
    </row>
    <row r="147" spans="2:6">
      <c r="B147" s="98"/>
      <c r="C147" s="99"/>
      <c r="F147" s="100"/>
    </row>
    <row r="148" spans="2:6">
      <c r="B148" s="98"/>
      <c r="C148" s="99"/>
      <c r="F148" s="100"/>
    </row>
    <row r="149" spans="2:6">
      <c r="B149" s="98"/>
      <c r="C149" s="99"/>
      <c r="F149" s="100"/>
    </row>
    <row r="150" spans="2:6">
      <c r="B150" s="98"/>
      <c r="C150" s="99"/>
      <c r="F150" s="100"/>
    </row>
    <row r="151" spans="2:6">
      <c r="B151" s="98"/>
      <c r="C151" s="99"/>
      <c r="F151" s="100"/>
    </row>
    <row r="152" spans="2:6">
      <c r="B152" s="98"/>
      <c r="C152" s="99"/>
      <c r="F152" s="100"/>
    </row>
    <row r="153" spans="2:6">
      <c r="B153" s="98"/>
      <c r="C153" s="99"/>
      <c r="F153" s="100"/>
    </row>
    <row r="154" spans="2:6">
      <c r="B154" s="98"/>
      <c r="C154" s="99"/>
      <c r="F154" s="100"/>
    </row>
    <row r="155" spans="2:6">
      <c r="B155" s="98"/>
      <c r="C155" s="99"/>
      <c r="F155" s="100"/>
    </row>
    <row r="156" spans="2:6">
      <c r="B156" s="98"/>
      <c r="C156" s="99"/>
      <c r="F156" s="100"/>
    </row>
    <row r="157" spans="2:6">
      <c r="B157" s="98"/>
      <c r="C157" s="99"/>
      <c r="F157" s="100"/>
    </row>
    <row r="158" spans="2:6">
      <c r="B158" s="98"/>
      <c r="C158" s="99"/>
      <c r="F158" s="100"/>
    </row>
    <row r="159" spans="2:6">
      <c r="B159" s="98"/>
      <c r="C159" s="99"/>
      <c r="F159" s="100"/>
    </row>
    <row r="160" spans="2:6">
      <c r="B160" s="98"/>
      <c r="C160" s="99"/>
      <c r="F160" s="100"/>
    </row>
    <row r="161" spans="2:6">
      <c r="B161" s="98"/>
      <c r="C161" s="99"/>
      <c r="F161" s="100"/>
    </row>
    <row r="162" spans="2:6">
      <c r="B162" s="98"/>
      <c r="C162" s="99"/>
      <c r="F162" s="100"/>
    </row>
    <row r="163" spans="2:6">
      <c r="B163" s="98"/>
      <c r="C163" s="99"/>
      <c r="F163" s="100"/>
    </row>
    <row r="164" spans="2:6">
      <c r="B164" s="98"/>
      <c r="C164" s="99"/>
      <c r="F164" s="100"/>
    </row>
    <row r="165" spans="2:6">
      <c r="B165" s="98"/>
      <c r="C165" s="99"/>
      <c r="F165" s="100"/>
    </row>
    <row r="166" spans="2:6">
      <c r="B166" s="98"/>
      <c r="C166" s="99"/>
      <c r="F166" s="100"/>
    </row>
    <row r="167" spans="2:6">
      <c r="B167" s="98"/>
      <c r="C167" s="99"/>
      <c r="F167" s="100"/>
    </row>
    <row r="168" spans="2:6">
      <c r="B168" s="98"/>
      <c r="C168" s="99"/>
      <c r="F168" s="100"/>
    </row>
    <row r="169" spans="2:6">
      <c r="B169" s="98"/>
      <c r="C169" s="99"/>
      <c r="F169" s="100"/>
    </row>
    <row r="170" spans="2:6">
      <c r="B170" s="98"/>
      <c r="C170" s="99"/>
      <c r="F170" s="100"/>
    </row>
    <row r="171" spans="2:6">
      <c r="B171" s="98"/>
      <c r="C171" s="99"/>
      <c r="F171" s="100"/>
    </row>
    <row r="172" spans="2:6">
      <c r="B172" s="98"/>
      <c r="C172" s="99"/>
      <c r="F172" s="100"/>
    </row>
    <row r="173" spans="2:6">
      <c r="B173" s="98"/>
      <c r="C173" s="99"/>
      <c r="F173" s="100"/>
    </row>
    <row r="174" spans="2:6">
      <c r="B174" s="98"/>
      <c r="C174" s="99"/>
      <c r="F174" s="100"/>
    </row>
    <row r="175" spans="2:6">
      <c r="B175" s="98"/>
      <c r="C175" s="99"/>
      <c r="F175" s="100"/>
    </row>
    <row r="176" spans="2:6">
      <c r="B176" s="98"/>
      <c r="C176" s="99"/>
      <c r="F176" s="100"/>
    </row>
    <row r="177" spans="2:6">
      <c r="B177" s="98"/>
      <c r="C177" s="99"/>
      <c r="F177" s="100"/>
    </row>
    <row r="178" spans="2:6">
      <c r="B178" s="98"/>
      <c r="C178" s="99"/>
      <c r="F178" s="100"/>
    </row>
    <row r="179" spans="2:6">
      <c r="B179" s="98"/>
      <c r="C179" s="99"/>
      <c r="F179" s="100"/>
    </row>
    <row r="180" spans="2:6">
      <c r="B180" s="98"/>
      <c r="C180" s="99"/>
      <c r="F180" s="100"/>
    </row>
    <row r="181" spans="2:6">
      <c r="B181" s="98"/>
      <c r="C181" s="99"/>
      <c r="F181" s="100"/>
    </row>
    <row r="182" spans="2:6">
      <c r="B182" s="98"/>
      <c r="C182" s="99"/>
      <c r="F182" s="100"/>
    </row>
    <row r="183" spans="2:6">
      <c r="B183" s="98"/>
      <c r="C183" s="99"/>
      <c r="F183" s="100"/>
    </row>
    <row r="184" spans="2:6">
      <c r="B184" s="98"/>
      <c r="C184" s="99"/>
      <c r="F184" s="100"/>
    </row>
    <row r="185" spans="2:6">
      <c r="B185" s="98"/>
      <c r="C185" s="99"/>
      <c r="F185" s="100"/>
    </row>
    <row r="186" spans="2:6">
      <c r="B186" s="98"/>
      <c r="C186" s="99"/>
      <c r="F186" s="100"/>
    </row>
    <row r="187" spans="2:6">
      <c r="B187" s="98"/>
      <c r="C187" s="99"/>
      <c r="F187" s="100"/>
    </row>
    <row r="188" spans="2:6">
      <c r="B188" s="98"/>
      <c r="C188" s="99"/>
      <c r="F188" s="100"/>
    </row>
    <row r="189" spans="2:6">
      <c r="B189" s="98"/>
      <c r="C189" s="99"/>
      <c r="F189" s="100"/>
    </row>
    <row r="190" spans="2:6">
      <c r="B190" s="98"/>
      <c r="C190" s="99"/>
      <c r="F190" s="100"/>
    </row>
    <row r="191" spans="2:6">
      <c r="B191" s="98"/>
      <c r="C191" s="99"/>
      <c r="F191" s="100"/>
    </row>
    <row r="192" spans="2:6">
      <c r="B192" s="98"/>
      <c r="C192" s="99"/>
      <c r="F192" s="100"/>
    </row>
    <row r="193" spans="2:6">
      <c r="B193" s="98"/>
      <c r="C193" s="99"/>
      <c r="F193" s="100"/>
    </row>
    <row r="194" spans="2:6">
      <c r="B194" s="98"/>
      <c r="C194" s="99"/>
      <c r="F194" s="100"/>
    </row>
    <row r="195" spans="2:6">
      <c r="B195" s="98"/>
      <c r="C195" s="99"/>
      <c r="F195" s="100"/>
    </row>
    <row r="196" spans="2:6">
      <c r="B196" s="98"/>
      <c r="C196" s="99"/>
      <c r="F196" s="100"/>
    </row>
    <row r="197" spans="2:6">
      <c r="B197" s="98"/>
      <c r="C197" s="99"/>
      <c r="F197" s="100"/>
    </row>
    <row r="198" spans="2:6">
      <c r="B198" s="98"/>
      <c r="C198" s="99"/>
      <c r="F198" s="100"/>
    </row>
    <row r="199" spans="2:6">
      <c r="B199" s="98"/>
      <c r="C199" s="99"/>
      <c r="F199" s="100"/>
    </row>
    <row r="200" spans="2:6">
      <c r="B200" s="98"/>
      <c r="C200" s="99"/>
      <c r="F200" s="100"/>
    </row>
    <row r="201" spans="2:6">
      <c r="B201" s="98"/>
      <c r="C201" s="99"/>
      <c r="F201" s="100"/>
    </row>
    <row r="202" spans="2:6">
      <c r="B202" s="98"/>
      <c r="C202" s="99"/>
      <c r="F202" s="100"/>
    </row>
    <row r="203" spans="2:6">
      <c r="B203" s="98"/>
      <c r="C203" s="99"/>
      <c r="F203" s="100"/>
    </row>
    <row r="204" spans="2:6">
      <c r="B204" s="98"/>
      <c r="C204" s="99"/>
      <c r="F204" s="100"/>
    </row>
    <row r="205" spans="2:6">
      <c r="B205" s="98"/>
      <c r="C205" s="99"/>
      <c r="F205" s="100"/>
    </row>
    <row r="206" spans="2:6">
      <c r="B206" s="98"/>
      <c r="C206" s="99"/>
      <c r="F206" s="100"/>
    </row>
    <row r="207" spans="2:6">
      <c r="B207" s="98"/>
      <c r="C207" s="99"/>
      <c r="F207" s="100"/>
    </row>
    <row r="208" spans="2:6">
      <c r="B208" s="98"/>
      <c r="C208" s="99"/>
      <c r="F208" s="100"/>
    </row>
    <row r="209" spans="2:6">
      <c r="B209" s="98"/>
      <c r="C209" s="99"/>
      <c r="F209" s="100"/>
    </row>
    <row r="210" spans="2:6">
      <c r="B210" s="98"/>
      <c r="C210" s="99"/>
      <c r="F210" s="100"/>
    </row>
    <row r="211" spans="2:6">
      <c r="B211" s="98"/>
      <c r="C211" s="99"/>
      <c r="F211" s="100"/>
    </row>
    <row r="212" spans="2:6">
      <c r="B212" s="98"/>
      <c r="C212" s="99"/>
      <c r="F212" s="100"/>
    </row>
    <row r="213" spans="2:6">
      <c r="B213" s="98"/>
      <c r="C213" s="99"/>
      <c r="F213" s="100"/>
    </row>
    <row r="214" spans="2:6">
      <c r="B214" s="98"/>
      <c r="C214" s="99"/>
      <c r="F214" s="100"/>
    </row>
    <row r="215" spans="2:6">
      <c r="B215" s="98"/>
      <c r="C215" s="99"/>
      <c r="F215" s="100"/>
    </row>
    <row r="216" spans="2:6">
      <c r="B216" s="98"/>
      <c r="C216" s="99"/>
      <c r="F216" s="100"/>
    </row>
    <row r="217" spans="2:6">
      <c r="B217" s="98"/>
      <c r="C217" s="99"/>
      <c r="F217" s="100"/>
    </row>
    <row r="218" spans="2:6">
      <c r="B218" s="98"/>
      <c r="C218" s="99"/>
      <c r="F218" s="100"/>
    </row>
    <row r="219" spans="2:6">
      <c r="B219" s="98"/>
      <c r="C219" s="99"/>
      <c r="F219" s="100"/>
    </row>
    <row r="220" spans="2:6">
      <c r="B220" s="98"/>
      <c r="C220" s="99"/>
      <c r="F220" s="100"/>
    </row>
    <row r="221" spans="2:6">
      <c r="B221" s="98"/>
      <c r="C221" s="99"/>
      <c r="F221" s="100"/>
    </row>
    <row r="222" spans="2:6">
      <c r="B222" s="98"/>
      <c r="C222" s="99"/>
      <c r="F222" s="100"/>
    </row>
    <row r="223" spans="2:6">
      <c r="B223" s="98"/>
      <c r="C223" s="99"/>
      <c r="F223" s="100"/>
    </row>
    <row r="224" spans="2:6">
      <c r="B224" s="98"/>
      <c r="C224" s="99"/>
      <c r="F224" s="100"/>
    </row>
    <row r="225" spans="2:6">
      <c r="B225" s="98"/>
      <c r="C225" s="99"/>
      <c r="F225" s="100"/>
    </row>
    <row r="226" spans="2:6">
      <c r="B226" s="98"/>
      <c r="C226" s="99"/>
      <c r="F226" s="100"/>
    </row>
    <row r="227" spans="2:6">
      <c r="B227" s="98"/>
      <c r="C227" s="99"/>
      <c r="F227" s="100"/>
    </row>
    <row r="228" spans="2:6">
      <c r="B228" s="98"/>
      <c r="C228" s="99"/>
      <c r="F228" s="100"/>
    </row>
    <row r="229" spans="2:6">
      <c r="B229" s="98"/>
      <c r="C229" s="99"/>
      <c r="F229" s="100"/>
    </row>
    <row r="230" spans="2:6">
      <c r="B230" s="98"/>
      <c r="C230" s="99"/>
      <c r="F230" s="100"/>
    </row>
    <row r="231" spans="2:6">
      <c r="B231" s="98"/>
      <c r="C231" s="99"/>
      <c r="F231" s="100"/>
    </row>
    <row r="232" spans="2:6">
      <c r="B232" s="98"/>
      <c r="C232" s="99"/>
      <c r="F232" s="100"/>
    </row>
    <row r="233" spans="2:6">
      <c r="B233" s="98"/>
      <c r="C233" s="99"/>
      <c r="F233" s="100"/>
    </row>
    <row r="234" spans="2:6">
      <c r="B234" s="98"/>
      <c r="C234" s="99"/>
      <c r="F234" s="100"/>
    </row>
    <row r="235" spans="2:6">
      <c r="B235" s="98"/>
      <c r="C235" s="99"/>
      <c r="F235" s="100"/>
    </row>
    <row r="236" spans="2:6">
      <c r="B236" s="98"/>
      <c r="C236" s="99"/>
      <c r="F236" s="100"/>
    </row>
    <row r="237" spans="2:6">
      <c r="B237" s="98"/>
      <c r="C237" s="99"/>
      <c r="F237" s="100"/>
    </row>
    <row r="238" spans="2:6">
      <c r="B238" s="98"/>
      <c r="C238" s="99"/>
      <c r="F238" s="100"/>
    </row>
    <row r="239" spans="2:6">
      <c r="B239" s="98"/>
      <c r="C239" s="99"/>
      <c r="F239" s="100"/>
    </row>
    <row r="240" spans="2:6">
      <c r="B240" s="98"/>
      <c r="C240" s="99"/>
      <c r="F240" s="100"/>
    </row>
    <row r="241" spans="2:6">
      <c r="B241" s="98"/>
      <c r="C241" s="99"/>
      <c r="F241" s="100"/>
    </row>
    <row r="242" spans="2:6">
      <c r="B242" s="98"/>
      <c r="C242" s="99"/>
      <c r="F242" s="100"/>
    </row>
    <row r="243" spans="2:6">
      <c r="B243" s="98"/>
      <c r="C243" s="99"/>
      <c r="F243" s="100"/>
    </row>
    <row r="244" spans="2:6">
      <c r="B244" s="98"/>
      <c r="C244" s="99"/>
      <c r="F244" s="100"/>
    </row>
    <row r="245" spans="2:6">
      <c r="B245" s="98"/>
      <c r="C245" s="99"/>
      <c r="F245" s="100"/>
    </row>
    <row r="246" spans="2:6">
      <c r="B246" s="98"/>
      <c r="C246" s="99"/>
      <c r="F246" s="100"/>
    </row>
    <row r="247" spans="2:6">
      <c r="B247" s="98"/>
      <c r="C247" s="99"/>
      <c r="F247" s="100"/>
    </row>
    <row r="248" spans="2:6">
      <c r="B248" s="98"/>
      <c r="C248" s="99"/>
      <c r="F248" s="100"/>
    </row>
    <row r="249" spans="2:6">
      <c r="B249" s="98"/>
      <c r="C249" s="99"/>
      <c r="F249" s="100"/>
    </row>
    <row r="250" spans="2:6">
      <c r="B250" s="98"/>
      <c r="C250" s="99"/>
      <c r="F250" s="100"/>
    </row>
    <row r="251" spans="2:6">
      <c r="B251" s="98"/>
      <c r="C251" s="99"/>
      <c r="F251" s="100"/>
    </row>
    <row r="252" spans="2:6">
      <c r="B252" s="98"/>
      <c r="C252" s="99"/>
      <c r="F252" s="100"/>
    </row>
    <row r="253" spans="2:6">
      <c r="B253" s="98"/>
      <c r="C253" s="99"/>
      <c r="F253" s="100"/>
    </row>
    <row r="254" spans="2:6">
      <c r="B254" s="98"/>
      <c r="C254" s="99"/>
      <c r="F254" s="100"/>
    </row>
    <row r="255" spans="2:6">
      <c r="B255" s="98"/>
      <c r="C255" s="99"/>
      <c r="F255" s="100"/>
    </row>
    <row r="256" spans="2:6">
      <c r="B256" s="98"/>
      <c r="C256" s="99"/>
      <c r="F256" s="100"/>
    </row>
    <row r="257" spans="2:6">
      <c r="B257" s="98"/>
      <c r="C257" s="99"/>
      <c r="F257" s="100"/>
    </row>
    <row r="258" spans="2:6">
      <c r="B258" s="98"/>
      <c r="C258" s="99"/>
      <c r="F258" s="100"/>
    </row>
    <row r="259" spans="2:6">
      <c r="B259" s="98"/>
      <c r="C259" s="99"/>
      <c r="F259" s="100"/>
    </row>
    <row r="260" spans="2:6">
      <c r="B260" s="98"/>
      <c r="C260" s="99"/>
      <c r="F260" s="100"/>
    </row>
    <row r="261" spans="2:6">
      <c r="B261" s="98"/>
      <c r="C261" s="99"/>
      <c r="F261" s="100"/>
    </row>
    <row r="262" spans="2:6">
      <c r="B262" s="98"/>
      <c r="C262" s="99"/>
      <c r="F262" s="100"/>
    </row>
    <row r="263" spans="2:6">
      <c r="B263" s="98"/>
      <c r="C263" s="99"/>
      <c r="F263" s="100"/>
    </row>
    <row r="264" spans="2:6">
      <c r="B264" s="98"/>
      <c r="C264" s="99"/>
      <c r="F264" s="100"/>
    </row>
    <row r="265" spans="2:6">
      <c r="B265" s="98"/>
      <c r="C265" s="99"/>
      <c r="F265" s="100"/>
    </row>
    <row r="266" spans="2:6">
      <c r="B266" s="98"/>
      <c r="C266" s="99"/>
      <c r="F266" s="100"/>
    </row>
    <row r="267" spans="2:6">
      <c r="B267" s="98"/>
      <c r="C267" s="99"/>
      <c r="F267" s="100"/>
    </row>
    <row r="268" spans="2:6">
      <c r="B268" s="98"/>
      <c r="C268" s="99"/>
      <c r="F268" s="100"/>
    </row>
    <row r="269" spans="2:6">
      <c r="B269" s="98"/>
      <c r="C269" s="99"/>
      <c r="F269" s="100"/>
    </row>
    <row r="270" spans="2:6">
      <c r="B270" s="98"/>
      <c r="C270" s="99"/>
      <c r="F270" s="100"/>
    </row>
    <row r="271" spans="2:6">
      <c r="B271" s="98"/>
      <c r="C271" s="99"/>
      <c r="F271" s="100"/>
    </row>
    <row r="272" spans="2:6">
      <c r="B272" s="98"/>
      <c r="C272" s="99"/>
      <c r="F272" s="100"/>
    </row>
    <row r="273" spans="2:6">
      <c r="B273" s="98"/>
      <c r="C273" s="99"/>
      <c r="F273" s="100"/>
    </row>
    <row r="274" spans="2:6">
      <c r="B274" s="98"/>
      <c r="C274" s="99"/>
      <c r="F274" s="100"/>
    </row>
    <row r="275" spans="2:6">
      <c r="B275" s="98"/>
      <c r="C275" s="99"/>
      <c r="F275" s="100"/>
    </row>
    <row r="276" spans="2:6">
      <c r="B276" s="98"/>
      <c r="C276" s="99"/>
      <c r="F276" s="100"/>
    </row>
    <row r="277" spans="2:6">
      <c r="B277" s="98"/>
      <c r="C277" s="99"/>
      <c r="F277" s="100"/>
    </row>
    <row r="278" spans="2:6">
      <c r="B278" s="98"/>
      <c r="C278" s="99"/>
      <c r="F278" s="100"/>
    </row>
    <row r="279" spans="2:6">
      <c r="B279" s="98"/>
      <c r="C279" s="99"/>
      <c r="F279" s="100"/>
    </row>
    <row r="280" spans="2:6">
      <c r="B280" s="98"/>
      <c r="C280" s="99"/>
      <c r="F280" s="100"/>
    </row>
    <row r="281" spans="2:6">
      <c r="B281" s="98"/>
      <c r="C281" s="99"/>
      <c r="F281" s="100"/>
    </row>
    <row r="282" spans="2:6">
      <c r="B282" s="98"/>
      <c r="C282" s="99"/>
      <c r="F282" s="100"/>
    </row>
    <row r="283" spans="2:6">
      <c r="B283" s="98"/>
      <c r="C283" s="99"/>
      <c r="F283" s="100"/>
    </row>
    <row r="284" spans="2:6">
      <c r="B284" s="98"/>
      <c r="C284" s="99"/>
      <c r="F284" s="100"/>
    </row>
    <row r="285" spans="2:6">
      <c r="B285" s="98"/>
      <c r="C285" s="99"/>
      <c r="F285" s="100"/>
    </row>
    <row r="286" spans="2:6">
      <c r="B286" s="98"/>
      <c r="C286" s="99"/>
      <c r="F286" s="100"/>
    </row>
    <row r="287" spans="2:6">
      <c r="B287" s="98"/>
      <c r="C287" s="99"/>
      <c r="F287" s="100"/>
    </row>
    <row r="288" spans="2:6">
      <c r="B288" s="98"/>
      <c r="C288" s="99"/>
      <c r="F288" s="100"/>
    </row>
    <row r="289" spans="2:6">
      <c r="B289" s="98"/>
      <c r="C289" s="99"/>
      <c r="F289" s="100"/>
    </row>
    <row r="290" spans="2:6">
      <c r="B290" s="98"/>
      <c r="C290" s="99"/>
      <c r="F290" s="100"/>
    </row>
    <row r="291" spans="2:6">
      <c r="B291" s="98"/>
      <c r="C291" s="99"/>
      <c r="F291" s="100"/>
    </row>
    <row r="292" spans="2:6">
      <c r="B292" s="98"/>
      <c r="C292" s="99"/>
      <c r="F292" s="100"/>
    </row>
    <row r="293" spans="2:6">
      <c r="B293" s="98"/>
      <c r="C293" s="99"/>
      <c r="F293" s="100"/>
    </row>
    <row r="294" spans="2:6">
      <c r="B294" s="98"/>
      <c r="C294" s="99"/>
      <c r="F294" s="100"/>
    </row>
    <row r="295" spans="2:6">
      <c r="B295" s="98"/>
      <c r="C295" s="99"/>
      <c r="F295" s="100"/>
    </row>
    <row r="296" spans="2:6">
      <c r="B296" s="98"/>
      <c r="C296" s="99"/>
      <c r="F296" s="100"/>
    </row>
    <row r="297" spans="2:6">
      <c r="B297" s="98"/>
      <c r="C297" s="99"/>
      <c r="F297" s="100"/>
    </row>
    <row r="298" spans="2:6">
      <c r="B298" s="98"/>
      <c r="C298" s="99"/>
      <c r="F298" s="100"/>
    </row>
    <row r="299" spans="2:6">
      <c r="B299" s="98"/>
      <c r="C299" s="99"/>
      <c r="F299" s="100"/>
    </row>
    <row r="300" spans="2:6">
      <c r="B300" s="98"/>
      <c r="C300" s="99"/>
      <c r="F300" s="100"/>
    </row>
    <row r="301" spans="2:6">
      <c r="B301" s="98"/>
      <c r="C301" s="99"/>
      <c r="F301" s="100"/>
    </row>
    <row r="302" spans="2:6">
      <c r="B302" s="98"/>
      <c r="C302" s="99"/>
      <c r="F302" s="100"/>
    </row>
    <row r="303" spans="2:6">
      <c r="B303" s="98"/>
      <c r="C303" s="99"/>
      <c r="F303" s="100"/>
    </row>
    <row r="304" spans="2:6">
      <c r="B304" s="98"/>
      <c r="C304" s="99"/>
      <c r="F304" s="100"/>
    </row>
    <row r="305" spans="2:6">
      <c r="B305" s="98"/>
      <c r="C305" s="99"/>
      <c r="F305" s="100"/>
    </row>
    <row r="306" spans="2:6">
      <c r="B306" s="98"/>
      <c r="C306" s="99"/>
      <c r="F306" s="100"/>
    </row>
    <row r="307" spans="2:6">
      <c r="B307" s="98"/>
      <c r="C307" s="99"/>
      <c r="F307" s="100"/>
    </row>
    <row r="308" spans="2:6">
      <c r="B308" s="98"/>
      <c r="C308" s="99"/>
      <c r="F308" s="100"/>
    </row>
    <row r="309" spans="2:6">
      <c r="B309" s="98"/>
      <c r="C309" s="99"/>
      <c r="F309" s="100"/>
    </row>
    <row r="310" spans="2:6">
      <c r="B310" s="98"/>
      <c r="C310" s="99"/>
      <c r="F310" s="100"/>
    </row>
    <row r="311" spans="2:6">
      <c r="B311" s="98"/>
      <c r="C311" s="99"/>
      <c r="F311" s="100"/>
    </row>
    <row r="312" spans="2:6">
      <c r="B312" s="98"/>
      <c r="C312" s="99"/>
      <c r="F312" s="100"/>
    </row>
    <row r="313" spans="2:6">
      <c r="B313" s="98"/>
      <c r="C313" s="99"/>
      <c r="F313" s="100"/>
    </row>
    <row r="314" spans="2:6">
      <c r="B314" s="98"/>
      <c r="C314" s="99"/>
      <c r="F314" s="100"/>
    </row>
    <row r="315" spans="2:6">
      <c r="B315" s="98"/>
      <c r="C315" s="99"/>
      <c r="F315" s="100"/>
    </row>
    <row r="316" spans="2:6">
      <c r="B316" s="98"/>
      <c r="C316" s="99"/>
      <c r="F316" s="100"/>
    </row>
    <row r="317" spans="2:6">
      <c r="B317" s="98"/>
      <c r="C317" s="99"/>
      <c r="F317" s="100"/>
    </row>
    <row r="318" spans="2:6">
      <c r="B318" s="98"/>
      <c r="C318" s="99"/>
      <c r="F318" s="100"/>
    </row>
    <row r="319" spans="2:6">
      <c r="B319" s="98"/>
      <c r="C319" s="99"/>
      <c r="F319" s="100"/>
    </row>
    <row r="320" spans="2:6">
      <c r="B320" s="98"/>
      <c r="C320" s="99"/>
      <c r="F320" s="100"/>
    </row>
    <row r="321" spans="2:6">
      <c r="B321" s="98"/>
      <c r="C321" s="99"/>
      <c r="F321" s="100"/>
    </row>
    <row r="322" spans="2:6">
      <c r="B322" s="98"/>
      <c r="C322" s="99"/>
      <c r="F322" s="100"/>
    </row>
    <row r="323" spans="2:6">
      <c r="B323" s="98"/>
      <c r="C323" s="99"/>
      <c r="F323" s="100"/>
    </row>
    <row r="324" spans="2:6">
      <c r="B324" s="98"/>
      <c r="C324" s="99"/>
      <c r="F324" s="100"/>
    </row>
    <row r="325" spans="2:6">
      <c r="B325" s="98"/>
      <c r="C325" s="99"/>
      <c r="F325" s="100"/>
    </row>
    <row r="326" spans="2:6">
      <c r="B326" s="98"/>
      <c r="C326" s="99"/>
      <c r="F326" s="100"/>
    </row>
    <row r="327" spans="2:6">
      <c r="B327" s="98"/>
      <c r="C327" s="99"/>
      <c r="F327" s="100"/>
    </row>
    <row r="328" spans="2:6">
      <c r="B328" s="98"/>
      <c r="C328" s="99"/>
      <c r="F328" s="100"/>
    </row>
    <row r="329" spans="2:6">
      <c r="B329" s="98"/>
      <c r="C329" s="99"/>
      <c r="F329" s="100"/>
    </row>
    <row r="330" spans="2:6">
      <c r="B330" s="98"/>
      <c r="C330" s="99"/>
      <c r="F330" s="100"/>
    </row>
    <row r="331" spans="2:6">
      <c r="B331" s="98"/>
      <c r="C331" s="99"/>
      <c r="F331" s="100"/>
    </row>
    <row r="332" spans="2:6">
      <c r="B332" s="98"/>
      <c r="C332" s="99"/>
      <c r="F332" s="100"/>
    </row>
    <row r="333" spans="2:6">
      <c r="B333" s="98"/>
      <c r="C333" s="99"/>
      <c r="F333" s="100"/>
    </row>
    <row r="334" spans="2:6">
      <c r="B334" s="98"/>
      <c r="C334" s="99"/>
      <c r="F334" s="100"/>
    </row>
    <row r="335" spans="2:6">
      <c r="B335" s="98"/>
      <c r="C335" s="99"/>
      <c r="F335" s="100"/>
    </row>
    <row r="336" spans="2:6">
      <c r="B336" s="98"/>
      <c r="C336" s="99"/>
      <c r="F336" s="100"/>
    </row>
    <row r="337" spans="2:6">
      <c r="B337" s="98"/>
      <c r="C337" s="99"/>
      <c r="F337" s="100"/>
    </row>
    <row r="338" spans="2:6">
      <c r="B338" s="98"/>
      <c r="C338" s="99"/>
      <c r="F338" s="100"/>
    </row>
    <row r="339" spans="2:6">
      <c r="B339" s="98"/>
      <c r="C339" s="99"/>
      <c r="F339" s="100"/>
    </row>
    <row r="340" spans="2:6">
      <c r="B340" s="98"/>
      <c r="C340" s="99"/>
      <c r="F340" s="100"/>
    </row>
    <row r="341" spans="2:6">
      <c r="B341" s="98"/>
      <c r="C341" s="99"/>
      <c r="F341" s="100"/>
    </row>
    <row r="342" spans="2:6">
      <c r="B342" s="98"/>
      <c r="C342" s="99"/>
      <c r="F342" s="100"/>
    </row>
    <row r="343" spans="2:6">
      <c r="B343" s="98"/>
      <c r="C343" s="99"/>
      <c r="F343" s="100"/>
    </row>
    <row r="344" spans="2:6">
      <c r="B344" s="98"/>
      <c r="C344" s="99"/>
      <c r="F344" s="100"/>
    </row>
    <row r="345" spans="2:6">
      <c r="B345" s="98"/>
      <c r="C345" s="99"/>
      <c r="F345" s="100"/>
    </row>
    <row r="346" spans="2:6">
      <c r="B346" s="98"/>
      <c r="C346" s="99"/>
      <c r="F346" s="100"/>
    </row>
    <row r="347" spans="2:6">
      <c r="B347" s="98"/>
      <c r="C347" s="99"/>
      <c r="F347" s="100"/>
    </row>
    <row r="348" spans="2:6">
      <c r="B348" s="98"/>
      <c r="C348" s="99"/>
      <c r="F348" s="100"/>
    </row>
    <row r="349" spans="2:6">
      <c r="B349" s="98"/>
      <c r="C349" s="99"/>
      <c r="F349" s="100"/>
    </row>
    <row r="350" spans="2:6">
      <c r="B350" s="98"/>
      <c r="C350" s="99"/>
      <c r="F350" s="100"/>
    </row>
    <row r="351" spans="2:6">
      <c r="B351" s="98"/>
      <c r="C351" s="99"/>
      <c r="F351" s="100"/>
    </row>
    <row r="352" spans="2:6">
      <c r="B352" s="98"/>
      <c r="C352" s="99"/>
      <c r="F352" s="100"/>
    </row>
    <row r="353" spans="2:6">
      <c r="B353" s="98"/>
      <c r="C353" s="99"/>
      <c r="F353" s="100"/>
    </row>
    <row r="354" spans="2:6">
      <c r="B354" s="98"/>
      <c r="C354" s="99"/>
      <c r="F354" s="100"/>
    </row>
    <row r="355" spans="2:6">
      <c r="B355" s="98"/>
      <c r="C355" s="99"/>
      <c r="F355" s="100"/>
    </row>
    <row r="356" spans="2:6">
      <c r="B356" s="98"/>
      <c r="C356" s="99"/>
      <c r="F356" s="100"/>
    </row>
    <row r="357" spans="2:6">
      <c r="B357" s="98"/>
      <c r="C357" s="99"/>
      <c r="F357" s="100"/>
    </row>
    <row r="358" spans="2:6">
      <c r="B358" s="98"/>
      <c r="C358" s="99"/>
      <c r="F358" s="100"/>
    </row>
    <row r="359" spans="2:6">
      <c r="B359" s="98"/>
      <c r="C359" s="99"/>
      <c r="F359" s="100"/>
    </row>
    <row r="360" spans="2:6">
      <c r="B360" s="98"/>
      <c r="C360" s="99"/>
      <c r="F360" s="100"/>
    </row>
    <row r="361" spans="2:6">
      <c r="B361" s="98"/>
      <c r="C361" s="99"/>
      <c r="F361" s="100"/>
    </row>
    <row r="362" spans="2:6">
      <c r="B362" s="98"/>
      <c r="C362" s="99"/>
      <c r="F362" s="100"/>
    </row>
    <row r="363" spans="2:6">
      <c r="B363" s="98"/>
      <c r="C363" s="99"/>
      <c r="F363" s="100"/>
    </row>
    <row r="364" spans="2:6">
      <c r="B364" s="98"/>
      <c r="C364" s="99"/>
      <c r="F364" s="100"/>
    </row>
    <row r="365" spans="2:6">
      <c r="B365" s="98"/>
      <c r="C365" s="99"/>
      <c r="F365" s="100"/>
    </row>
    <row r="366" spans="2:6">
      <c r="B366" s="98"/>
      <c r="C366" s="99"/>
      <c r="F366" s="100"/>
    </row>
    <row r="367" spans="2:6">
      <c r="B367" s="98"/>
      <c r="C367" s="99"/>
      <c r="F367" s="100"/>
    </row>
    <row r="368" spans="2:6">
      <c r="B368" s="98"/>
      <c r="C368" s="99"/>
      <c r="F368" s="100"/>
    </row>
    <row r="369" spans="2:6">
      <c r="B369" s="98"/>
      <c r="C369" s="99"/>
      <c r="F369" s="100"/>
    </row>
    <row r="370" spans="2:6">
      <c r="B370" s="98"/>
      <c r="C370" s="99"/>
      <c r="F370" s="100"/>
    </row>
    <row r="371" spans="2:6">
      <c r="B371" s="98"/>
      <c r="C371" s="99"/>
      <c r="F371" s="100"/>
    </row>
    <row r="372" spans="2:6">
      <c r="B372" s="98"/>
      <c r="C372" s="99"/>
      <c r="F372" s="100"/>
    </row>
    <row r="373" spans="2:6">
      <c r="B373" s="98"/>
      <c r="C373" s="99"/>
      <c r="F373" s="100"/>
    </row>
    <row r="374" spans="2:6">
      <c r="B374" s="98"/>
      <c r="C374" s="99"/>
      <c r="F374" s="100"/>
    </row>
    <row r="375" spans="2:6">
      <c r="B375" s="98"/>
      <c r="C375" s="99"/>
      <c r="F375" s="100"/>
    </row>
    <row r="376" spans="2:6">
      <c r="B376" s="98"/>
      <c r="C376" s="99"/>
      <c r="F376" s="100"/>
    </row>
    <row r="377" spans="2:6">
      <c r="B377" s="98"/>
      <c r="C377" s="99"/>
      <c r="F377" s="100"/>
    </row>
    <row r="378" spans="2:6">
      <c r="B378" s="98"/>
      <c r="C378" s="99"/>
      <c r="F378" s="100"/>
    </row>
    <row r="379" spans="2:6">
      <c r="B379" s="98"/>
      <c r="C379" s="99"/>
      <c r="F379" s="100"/>
    </row>
    <row r="380" spans="2:6">
      <c r="B380" s="98"/>
      <c r="C380" s="99"/>
      <c r="F380" s="100"/>
    </row>
    <row r="381" spans="2:6">
      <c r="B381" s="98"/>
      <c r="C381" s="99"/>
      <c r="F381" s="100"/>
    </row>
    <row r="382" spans="2:6">
      <c r="B382" s="98"/>
      <c r="C382" s="99"/>
      <c r="F382" s="100"/>
    </row>
    <row r="383" spans="2:6">
      <c r="B383" s="98"/>
      <c r="C383" s="99"/>
      <c r="F383" s="100"/>
    </row>
    <row r="384" spans="2:6">
      <c r="B384" s="98"/>
      <c r="C384" s="99"/>
      <c r="F384" s="100"/>
    </row>
    <row r="385" spans="2:6">
      <c r="B385" s="98"/>
      <c r="C385" s="99"/>
      <c r="F385" s="100"/>
    </row>
    <row r="386" spans="2:6">
      <c r="B386" s="98"/>
      <c r="C386" s="99"/>
      <c r="F386" s="100"/>
    </row>
    <row r="387" spans="2:6">
      <c r="B387" s="98"/>
      <c r="C387" s="99"/>
      <c r="F387" s="100"/>
    </row>
    <row r="388" spans="2:6">
      <c r="B388" s="98"/>
      <c r="C388" s="99"/>
      <c r="F388" s="100"/>
    </row>
    <row r="389" spans="2:6">
      <c r="B389" s="98"/>
      <c r="C389" s="99"/>
      <c r="F389" s="100"/>
    </row>
    <row r="390" spans="2:6">
      <c r="B390" s="98"/>
      <c r="C390" s="99"/>
      <c r="F390" s="100"/>
    </row>
    <row r="391" spans="2:6">
      <c r="B391" s="98"/>
      <c r="C391" s="99"/>
      <c r="F391" s="100"/>
    </row>
    <row r="392" spans="2:6">
      <c r="B392" s="98"/>
      <c r="C392" s="99"/>
      <c r="F392" s="100"/>
    </row>
    <row r="393" spans="2:6">
      <c r="B393" s="98"/>
      <c r="C393" s="99"/>
      <c r="F393" s="100"/>
    </row>
    <row r="394" spans="2:6">
      <c r="B394" s="98"/>
      <c r="C394" s="99"/>
      <c r="F394" s="100"/>
    </row>
    <row r="395" spans="2:6">
      <c r="B395" s="98"/>
      <c r="C395" s="99"/>
      <c r="F395" s="100"/>
    </row>
    <row r="396" spans="2:6">
      <c r="B396" s="98"/>
      <c r="C396" s="99"/>
      <c r="F396" s="100"/>
    </row>
    <row r="397" spans="2:6">
      <c r="B397" s="98"/>
      <c r="C397" s="99"/>
      <c r="F397" s="100"/>
    </row>
    <row r="398" spans="2:6">
      <c r="B398" s="98"/>
      <c r="C398" s="99"/>
      <c r="F398" s="100"/>
    </row>
    <row r="399" spans="2:6">
      <c r="B399" s="98"/>
      <c r="C399" s="99"/>
      <c r="F399" s="100"/>
    </row>
    <row r="400" spans="2:6">
      <c r="B400" s="98"/>
      <c r="C400" s="99"/>
      <c r="F400" s="100"/>
    </row>
    <row r="401" spans="2:6">
      <c r="B401" s="98"/>
      <c r="C401" s="99"/>
      <c r="F401" s="100"/>
    </row>
    <row r="402" spans="2:6">
      <c r="B402" s="98"/>
      <c r="C402" s="99"/>
      <c r="F402" s="100"/>
    </row>
    <row r="403" spans="2:6">
      <c r="B403" s="98"/>
      <c r="C403" s="99"/>
      <c r="F403" s="100"/>
    </row>
    <row r="404" spans="2:6">
      <c r="B404" s="98"/>
      <c r="C404" s="99"/>
      <c r="F404" s="100"/>
    </row>
    <row r="405" spans="2:6">
      <c r="B405" s="98"/>
      <c r="C405" s="99"/>
      <c r="F405" s="100"/>
    </row>
    <row r="406" spans="2:6">
      <c r="B406" s="98"/>
      <c r="C406" s="99"/>
      <c r="F406" s="100"/>
    </row>
    <row r="407" spans="2:6">
      <c r="B407" s="98"/>
      <c r="C407" s="99"/>
      <c r="F407" s="100"/>
    </row>
    <row r="408" spans="2:6">
      <c r="B408" s="98"/>
      <c r="C408" s="99"/>
      <c r="F408" s="100"/>
    </row>
    <row r="409" spans="2:6">
      <c r="B409" s="98"/>
      <c r="C409" s="99"/>
      <c r="F409" s="100"/>
    </row>
    <row r="410" spans="2:6">
      <c r="B410" s="98"/>
      <c r="C410" s="99"/>
      <c r="F410" s="100"/>
    </row>
    <row r="411" spans="2:6">
      <c r="B411" s="98"/>
      <c r="C411" s="99"/>
      <c r="F411" s="100"/>
    </row>
    <row r="412" spans="2:6">
      <c r="B412" s="98"/>
      <c r="C412" s="99"/>
      <c r="F412" s="100"/>
    </row>
    <row r="413" spans="2:6">
      <c r="B413" s="98"/>
      <c r="C413" s="99"/>
      <c r="F413" s="100"/>
    </row>
    <row r="414" spans="2:6">
      <c r="B414" s="98"/>
      <c r="C414" s="99"/>
      <c r="F414" s="100"/>
    </row>
    <row r="415" spans="2:6">
      <c r="B415" s="98"/>
      <c r="C415" s="99"/>
      <c r="F415" s="100"/>
    </row>
    <row r="416" spans="2:6">
      <c r="B416" s="98"/>
      <c r="C416" s="99"/>
      <c r="F416" s="100"/>
    </row>
    <row r="417" spans="2:6">
      <c r="B417" s="98"/>
      <c r="C417" s="99"/>
      <c r="F417" s="100"/>
    </row>
    <row r="418" spans="2:6">
      <c r="B418" s="98"/>
      <c r="C418" s="99"/>
      <c r="F418" s="100"/>
    </row>
    <row r="419" spans="2:6">
      <c r="B419" s="98"/>
      <c r="C419" s="99"/>
      <c r="F419" s="100"/>
    </row>
    <row r="420" spans="2:6">
      <c r="B420" s="98"/>
      <c r="C420" s="99"/>
      <c r="F420" s="100"/>
    </row>
    <row r="421" spans="2:6">
      <c r="B421" s="98"/>
      <c r="C421" s="99"/>
      <c r="F421" s="100"/>
    </row>
    <row r="422" spans="2:6">
      <c r="B422" s="98"/>
      <c r="C422" s="99"/>
      <c r="F422" s="100"/>
    </row>
    <row r="423" spans="2:6">
      <c r="B423" s="98"/>
      <c r="C423" s="99"/>
      <c r="F423" s="100"/>
    </row>
    <row r="424" spans="2:6">
      <c r="B424" s="98"/>
      <c r="C424" s="99"/>
      <c r="F424" s="100"/>
    </row>
    <row r="425" spans="2:6">
      <c r="B425" s="98"/>
      <c r="C425" s="99"/>
      <c r="F425" s="100"/>
    </row>
    <row r="426" spans="2:6">
      <c r="B426" s="98"/>
      <c r="C426" s="99"/>
      <c r="F426" s="100"/>
    </row>
    <row r="427" spans="2:6">
      <c r="B427" s="98"/>
      <c r="C427" s="99"/>
      <c r="F427" s="100"/>
    </row>
    <row r="428" spans="2:6">
      <c r="B428" s="98"/>
      <c r="C428" s="99"/>
      <c r="F428" s="100"/>
    </row>
    <row r="429" spans="2:6">
      <c r="B429" s="98"/>
      <c r="C429" s="99"/>
      <c r="F429" s="100"/>
    </row>
    <row r="430" spans="2:6">
      <c r="B430" s="98"/>
      <c r="C430" s="99"/>
      <c r="F430" s="100"/>
    </row>
    <row r="431" spans="2:6">
      <c r="B431" s="98"/>
      <c r="C431" s="99"/>
      <c r="F431" s="100"/>
    </row>
    <row r="432" spans="2:6">
      <c r="B432" s="98"/>
      <c r="C432" s="99"/>
      <c r="F432" s="100"/>
    </row>
    <row r="433" spans="2:6">
      <c r="B433" s="98"/>
      <c r="C433" s="99"/>
      <c r="F433" s="100"/>
    </row>
    <row r="434" spans="2:6">
      <c r="B434" s="98"/>
      <c r="C434" s="99"/>
      <c r="F434" s="100"/>
    </row>
    <row r="435" spans="2:6">
      <c r="B435" s="98"/>
      <c r="C435" s="99"/>
      <c r="F435" s="100"/>
    </row>
    <row r="436" spans="2:6">
      <c r="B436" s="98"/>
      <c r="C436" s="99"/>
      <c r="F436" s="100"/>
    </row>
    <row r="437" spans="2:6">
      <c r="B437" s="98"/>
      <c r="C437" s="99"/>
      <c r="F437" s="100"/>
    </row>
    <row r="438" spans="2:6">
      <c r="B438" s="98"/>
      <c r="C438" s="99"/>
      <c r="F438" s="100"/>
    </row>
    <row r="439" spans="2:6">
      <c r="B439" s="98"/>
      <c r="C439" s="99"/>
      <c r="F439" s="100"/>
    </row>
    <row r="440" spans="2:6">
      <c r="B440" s="98"/>
      <c r="C440" s="99"/>
      <c r="F440" s="100"/>
    </row>
    <row r="441" spans="2:6">
      <c r="B441" s="98"/>
      <c r="C441" s="99"/>
      <c r="F441" s="100"/>
    </row>
    <row r="442" spans="2:6">
      <c r="B442" s="98"/>
      <c r="C442" s="99"/>
      <c r="F442" s="100"/>
    </row>
    <row r="443" spans="2:6">
      <c r="B443" s="98"/>
      <c r="C443" s="99"/>
      <c r="F443" s="100"/>
    </row>
    <row r="444" spans="2:6">
      <c r="B444" s="98"/>
      <c r="C444" s="99"/>
      <c r="F444" s="100"/>
    </row>
    <row r="445" spans="2:6">
      <c r="B445" s="98"/>
      <c r="C445" s="99"/>
      <c r="F445" s="100"/>
    </row>
    <row r="446" spans="2:6">
      <c r="B446" s="98"/>
      <c r="C446" s="99"/>
      <c r="F446" s="100"/>
    </row>
    <row r="447" spans="2:6">
      <c r="B447" s="98"/>
      <c r="C447" s="99"/>
      <c r="F447" s="100"/>
    </row>
    <row r="448" spans="2:6">
      <c r="B448" s="98"/>
      <c r="C448" s="99"/>
      <c r="F448" s="100"/>
    </row>
    <row r="449" spans="2:6">
      <c r="B449" s="98"/>
      <c r="C449" s="99"/>
      <c r="F449" s="100"/>
    </row>
    <row r="450" spans="2:6">
      <c r="B450" s="98"/>
      <c r="C450" s="99"/>
      <c r="F450" s="100"/>
    </row>
    <row r="451" spans="2:6">
      <c r="B451" s="98"/>
      <c r="C451" s="99"/>
      <c r="F451" s="100"/>
    </row>
    <row r="452" spans="2:6">
      <c r="B452" s="98"/>
      <c r="C452" s="99"/>
      <c r="F452" s="100"/>
    </row>
    <row r="453" spans="2:6">
      <c r="B453" s="98"/>
      <c r="C453" s="99"/>
      <c r="F453" s="100"/>
    </row>
    <row r="454" spans="2:6">
      <c r="B454" s="98"/>
      <c r="C454" s="99"/>
      <c r="F454" s="100"/>
    </row>
    <row r="455" spans="2:6">
      <c r="B455" s="98"/>
      <c r="C455" s="99"/>
      <c r="F455" s="100"/>
    </row>
    <row r="456" spans="2:6">
      <c r="B456" s="98"/>
      <c r="C456" s="99"/>
      <c r="F456" s="100"/>
    </row>
    <row r="457" spans="2:6">
      <c r="B457" s="98"/>
      <c r="C457" s="99"/>
      <c r="F457" s="100"/>
    </row>
    <row r="458" spans="2:6">
      <c r="B458" s="98"/>
      <c r="C458" s="99"/>
      <c r="F458" s="100"/>
    </row>
    <row r="459" spans="2:6">
      <c r="B459" s="98"/>
      <c r="C459" s="99"/>
      <c r="F459" s="100"/>
    </row>
    <row r="460" spans="2:6">
      <c r="B460" s="98"/>
      <c r="C460" s="99"/>
      <c r="F460" s="100"/>
    </row>
    <row r="461" spans="2:6">
      <c r="B461" s="98"/>
      <c r="C461" s="99"/>
      <c r="F461" s="100"/>
    </row>
    <row r="462" spans="2:6">
      <c r="B462" s="98"/>
      <c r="C462" s="99"/>
      <c r="F462" s="100"/>
    </row>
    <row r="463" spans="2:6">
      <c r="B463" s="98"/>
      <c r="C463" s="99"/>
      <c r="F463" s="100"/>
    </row>
    <row r="464" spans="2:6">
      <c r="B464" s="98"/>
      <c r="C464" s="99"/>
      <c r="F464" s="100"/>
    </row>
    <row r="465" spans="2:6">
      <c r="B465" s="98"/>
      <c r="C465" s="99"/>
      <c r="F465" s="100"/>
    </row>
    <row r="466" spans="2:6">
      <c r="B466" s="98"/>
      <c r="C466" s="99"/>
      <c r="F466" s="100"/>
    </row>
    <row r="467" spans="2:6">
      <c r="B467" s="98"/>
      <c r="C467" s="99"/>
      <c r="F467" s="100"/>
    </row>
    <row r="468" spans="2:6">
      <c r="B468" s="98"/>
      <c r="C468" s="99"/>
      <c r="F468" s="100"/>
    </row>
    <row r="469" spans="2:6">
      <c r="B469" s="98"/>
      <c r="C469" s="99"/>
      <c r="F469" s="100"/>
    </row>
    <row r="470" spans="2:6">
      <c r="B470" s="98"/>
      <c r="C470" s="99"/>
      <c r="F470" s="100"/>
    </row>
    <row r="471" spans="2:6">
      <c r="B471" s="98"/>
      <c r="C471" s="99"/>
      <c r="F471" s="100"/>
    </row>
    <row r="472" spans="2:6">
      <c r="B472" s="98"/>
      <c r="C472" s="99"/>
      <c r="F472" s="100"/>
    </row>
    <row r="473" spans="2:6">
      <c r="B473" s="98"/>
      <c r="C473" s="99"/>
      <c r="F473" s="100"/>
    </row>
    <row r="474" spans="2:6">
      <c r="B474" s="98"/>
      <c r="C474" s="99"/>
      <c r="F474" s="100"/>
    </row>
    <row r="475" spans="2:6">
      <c r="B475" s="98"/>
      <c r="C475" s="99"/>
      <c r="F475" s="100"/>
    </row>
    <row r="476" spans="2:6">
      <c r="B476" s="98"/>
      <c r="C476" s="99"/>
      <c r="F476" s="100"/>
    </row>
    <row r="477" spans="2:6">
      <c r="B477" s="98"/>
      <c r="C477" s="99"/>
      <c r="F477" s="100"/>
    </row>
    <row r="478" spans="2:6">
      <c r="B478" s="98"/>
      <c r="C478" s="99"/>
      <c r="F478" s="100"/>
    </row>
    <row r="479" spans="2:6">
      <c r="B479" s="98"/>
      <c r="C479" s="99"/>
      <c r="F479" s="100"/>
    </row>
    <row r="480" spans="2:6">
      <c r="B480" s="98"/>
      <c r="C480" s="99"/>
      <c r="F480" s="100"/>
    </row>
    <row r="481" spans="2:6">
      <c r="B481" s="98"/>
      <c r="C481" s="99"/>
      <c r="F481" s="100"/>
    </row>
    <row r="482" spans="2:6">
      <c r="B482" s="98"/>
      <c r="C482" s="99"/>
      <c r="F482" s="100"/>
    </row>
    <row r="483" spans="2:6">
      <c r="B483" s="98"/>
      <c r="C483" s="99"/>
      <c r="F483" s="100"/>
    </row>
    <row r="484" spans="2:6">
      <c r="B484" s="98"/>
      <c r="C484" s="99"/>
      <c r="F484" s="100"/>
    </row>
    <row r="485" spans="2:6">
      <c r="B485" s="98"/>
      <c r="C485" s="99"/>
      <c r="F485" s="100"/>
    </row>
    <row r="486" spans="2:6">
      <c r="B486" s="98"/>
      <c r="C486" s="99"/>
      <c r="F486" s="100"/>
    </row>
    <row r="487" spans="2:6">
      <c r="B487" s="98"/>
      <c r="C487" s="99"/>
      <c r="F487" s="100"/>
    </row>
    <row r="488" spans="2:6">
      <c r="B488" s="98"/>
      <c r="C488" s="99"/>
      <c r="F488" s="100"/>
    </row>
    <row r="489" spans="2:6">
      <c r="B489" s="98"/>
      <c r="C489" s="99"/>
      <c r="F489" s="100"/>
    </row>
    <row r="490" spans="2:6">
      <c r="B490" s="98"/>
      <c r="C490" s="99"/>
      <c r="F490" s="100"/>
    </row>
    <row r="491" spans="2:6">
      <c r="B491" s="98"/>
      <c r="C491" s="99"/>
      <c r="F491" s="100"/>
    </row>
    <row r="492" spans="2:6">
      <c r="B492" s="98"/>
      <c r="C492" s="99"/>
      <c r="F492" s="100"/>
    </row>
    <row r="493" spans="2:6">
      <c r="B493" s="98"/>
      <c r="C493" s="99"/>
      <c r="F493" s="100"/>
    </row>
    <row r="494" spans="2:6">
      <c r="B494" s="98"/>
      <c r="C494" s="99"/>
      <c r="F494" s="100"/>
    </row>
    <row r="495" spans="2:6">
      <c r="B495" s="98"/>
      <c r="C495" s="99"/>
      <c r="F495" s="100"/>
    </row>
    <row r="496" spans="2:6">
      <c r="B496" s="98"/>
      <c r="C496" s="99"/>
      <c r="F496" s="100"/>
    </row>
    <row r="497" spans="2:6">
      <c r="B497" s="98"/>
      <c r="C497" s="99"/>
      <c r="F497" s="100"/>
    </row>
    <row r="498" spans="2:6">
      <c r="B498" s="98"/>
      <c r="C498" s="99"/>
      <c r="F498" s="100"/>
    </row>
    <row r="499" spans="2:6">
      <c r="B499" s="98"/>
      <c r="C499" s="99"/>
      <c r="F499" s="100"/>
    </row>
    <row r="500" spans="2:6">
      <c r="B500" s="98"/>
      <c r="C500" s="99"/>
      <c r="F500" s="100"/>
    </row>
    <row r="501" spans="2:6">
      <c r="B501" s="98"/>
      <c r="C501" s="99"/>
      <c r="F501" s="100"/>
    </row>
    <row r="502" spans="2:6">
      <c r="B502" s="98"/>
      <c r="C502" s="99"/>
      <c r="F502" s="100"/>
    </row>
    <row r="503" spans="2:6">
      <c r="B503" s="98"/>
      <c r="C503" s="99"/>
      <c r="F503" s="100"/>
    </row>
    <row r="504" spans="2:6">
      <c r="B504" s="98"/>
      <c r="C504" s="99"/>
      <c r="F504" s="100"/>
    </row>
    <row r="505" spans="2:6">
      <c r="B505" s="98"/>
      <c r="C505" s="99"/>
      <c r="F505" s="100"/>
    </row>
    <row r="506" spans="2:6">
      <c r="B506" s="98"/>
      <c r="C506" s="99"/>
      <c r="F506" s="100"/>
    </row>
    <row r="507" spans="2:6">
      <c r="B507" s="98"/>
      <c r="C507" s="99"/>
      <c r="F507" s="100"/>
    </row>
    <row r="508" spans="2:6">
      <c r="B508" s="98"/>
      <c r="C508" s="99"/>
      <c r="F508" s="100"/>
    </row>
    <row r="509" spans="2:6">
      <c r="B509" s="98"/>
      <c r="C509" s="99"/>
      <c r="F509" s="100"/>
    </row>
    <row r="510" spans="2:6">
      <c r="B510" s="98"/>
      <c r="C510" s="99"/>
      <c r="F510" s="100"/>
    </row>
    <row r="511" spans="2:6">
      <c r="B511" s="98"/>
      <c r="C511" s="99"/>
      <c r="F511" s="100"/>
    </row>
    <row r="512" spans="2:6">
      <c r="B512" s="98"/>
      <c r="C512" s="99"/>
      <c r="F512" s="100"/>
    </row>
    <row r="513" spans="2:6">
      <c r="B513" s="98"/>
      <c r="C513" s="99"/>
      <c r="F513" s="100"/>
    </row>
    <row r="514" spans="2:6">
      <c r="B514" s="98"/>
      <c r="C514" s="99"/>
      <c r="F514" s="100"/>
    </row>
    <row r="515" spans="2:6">
      <c r="B515" s="98"/>
      <c r="C515" s="99"/>
      <c r="F515" s="100"/>
    </row>
    <row r="516" spans="2:6">
      <c r="B516" s="98"/>
      <c r="C516" s="99"/>
      <c r="F516" s="100"/>
    </row>
    <row r="517" spans="2:6">
      <c r="B517" s="98"/>
      <c r="C517" s="99"/>
      <c r="F517" s="100"/>
    </row>
    <row r="518" spans="2:6">
      <c r="B518" s="98"/>
      <c r="C518" s="99"/>
      <c r="F518" s="100"/>
    </row>
    <row r="519" spans="2:6">
      <c r="B519" s="98"/>
      <c r="C519" s="99"/>
      <c r="F519" s="100"/>
    </row>
    <row r="520" spans="2:6">
      <c r="B520" s="98"/>
      <c r="C520" s="99"/>
      <c r="F520" s="100"/>
    </row>
    <row r="521" spans="2:6">
      <c r="B521" s="98"/>
      <c r="C521" s="99"/>
      <c r="F521" s="100"/>
    </row>
    <row r="522" spans="2:6">
      <c r="B522" s="98"/>
      <c r="C522" s="99"/>
      <c r="F522" s="100"/>
    </row>
    <row r="523" spans="2:6">
      <c r="B523" s="98"/>
      <c r="C523" s="99"/>
      <c r="F523" s="100"/>
    </row>
    <row r="524" spans="2:6">
      <c r="B524" s="98"/>
      <c r="C524" s="99"/>
      <c r="F524" s="100"/>
    </row>
    <row r="525" spans="2:6">
      <c r="B525" s="98"/>
      <c r="C525" s="99"/>
      <c r="F525" s="100"/>
    </row>
    <row r="526" spans="2:6">
      <c r="B526" s="98"/>
      <c r="C526" s="99"/>
      <c r="F526" s="100"/>
    </row>
    <row r="527" spans="2:6">
      <c r="B527" s="98"/>
      <c r="C527" s="99"/>
      <c r="F527" s="100"/>
    </row>
    <row r="528" spans="2:6">
      <c r="B528" s="98"/>
      <c r="C528" s="99"/>
      <c r="F528" s="100"/>
    </row>
    <row r="529" spans="2:6">
      <c r="B529" s="98"/>
      <c r="C529" s="99"/>
      <c r="F529" s="100"/>
    </row>
    <row r="530" spans="2:6">
      <c r="B530" s="98"/>
      <c r="C530" s="99"/>
      <c r="F530" s="100"/>
    </row>
    <row r="531" spans="2:6">
      <c r="B531" s="98"/>
      <c r="C531" s="99"/>
      <c r="F531" s="100"/>
    </row>
    <row r="532" spans="2:6">
      <c r="B532" s="98"/>
      <c r="C532" s="99"/>
      <c r="F532" s="100"/>
    </row>
    <row r="533" spans="2:6">
      <c r="B533" s="98"/>
      <c r="C533" s="99"/>
      <c r="F533" s="100"/>
    </row>
    <row r="534" spans="2:6">
      <c r="B534" s="98"/>
      <c r="C534" s="99"/>
      <c r="F534" s="100"/>
    </row>
    <row r="535" spans="2:6">
      <c r="B535" s="98"/>
      <c r="C535" s="99"/>
      <c r="F535" s="100"/>
    </row>
    <row r="536" spans="2:6">
      <c r="B536" s="98"/>
      <c r="C536" s="99"/>
      <c r="F536" s="100"/>
    </row>
    <row r="537" spans="2:6">
      <c r="B537" s="98"/>
      <c r="C537" s="99"/>
      <c r="F537" s="100"/>
    </row>
    <row r="538" spans="2:6">
      <c r="B538" s="98"/>
      <c r="C538" s="99"/>
      <c r="F538" s="100"/>
    </row>
    <row r="539" spans="2:6">
      <c r="B539" s="98"/>
      <c r="C539" s="99"/>
      <c r="F539" s="100"/>
    </row>
    <row r="540" spans="2:6">
      <c r="B540" s="98"/>
      <c r="C540" s="99"/>
      <c r="F540" s="100"/>
    </row>
    <row r="541" spans="2:6">
      <c r="B541" s="98"/>
      <c r="C541" s="99"/>
      <c r="F541" s="100"/>
    </row>
    <row r="542" spans="2:6">
      <c r="B542" s="98"/>
      <c r="C542" s="99"/>
      <c r="F542" s="100"/>
    </row>
    <row r="543" spans="2:6">
      <c r="B543" s="98"/>
      <c r="C543" s="99"/>
      <c r="F543" s="100"/>
    </row>
    <row r="544" spans="2:6">
      <c r="B544" s="98"/>
      <c r="C544" s="99"/>
      <c r="F544" s="100"/>
    </row>
    <row r="545" spans="2:6">
      <c r="B545" s="98"/>
      <c r="C545" s="99"/>
      <c r="F545" s="100"/>
    </row>
    <row r="546" spans="2:6">
      <c r="B546" s="98"/>
      <c r="C546" s="99"/>
      <c r="F546" s="100"/>
    </row>
    <row r="547" spans="2:6">
      <c r="B547" s="98"/>
      <c r="C547" s="99"/>
      <c r="F547" s="100"/>
    </row>
    <row r="548" spans="2:6">
      <c r="B548" s="98"/>
      <c r="C548" s="99"/>
      <c r="F548" s="100"/>
    </row>
    <row r="549" spans="2:6">
      <c r="B549" s="98"/>
      <c r="C549" s="99"/>
      <c r="F549" s="100"/>
    </row>
    <row r="550" spans="2:6">
      <c r="B550" s="98"/>
      <c r="C550" s="99"/>
      <c r="F550" s="100"/>
    </row>
    <row r="551" spans="2:6">
      <c r="B551" s="98"/>
      <c r="C551" s="99"/>
      <c r="F551" s="100"/>
    </row>
    <row r="552" spans="2:6">
      <c r="B552" s="98"/>
      <c r="C552" s="99"/>
      <c r="F552" s="100"/>
    </row>
    <row r="553" spans="2:6">
      <c r="B553" s="98"/>
      <c r="C553" s="99"/>
      <c r="F553" s="100"/>
    </row>
    <row r="554" spans="2:6">
      <c r="B554" s="98"/>
      <c r="C554" s="99"/>
      <c r="F554" s="100"/>
    </row>
    <row r="555" spans="2:6">
      <c r="B555" s="98"/>
      <c r="C555" s="99"/>
      <c r="F555" s="100"/>
    </row>
    <row r="556" spans="2:6">
      <c r="B556" s="98"/>
      <c r="C556" s="99"/>
      <c r="F556" s="100"/>
    </row>
    <row r="557" spans="2:6">
      <c r="B557" s="98"/>
      <c r="C557" s="99"/>
      <c r="F557" s="100"/>
    </row>
    <row r="558" spans="2:6">
      <c r="B558" s="98"/>
      <c r="C558" s="99"/>
      <c r="F558" s="100"/>
    </row>
    <row r="559" spans="2:6">
      <c r="B559" s="98"/>
      <c r="C559" s="99"/>
      <c r="F559" s="100"/>
    </row>
    <row r="560" spans="2:6">
      <c r="B560" s="98"/>
      <c r="C560" s="99"/>
      <c r="F560" s="100"/>
    </row>
    <row r="561" spans="2:6">
      <c r="B561" s="98"/>
      <c r="C561" s="99"/>
      <c r="F561" s="100"/>
    </row>
    <row r="562" spans="2:6">
      <c r="B562" s="98"/>
      <c r="C562" s="99"/>
      <c r="F562" s="100"/>
    </row>
    <row r="563" spans="2:6">
      <c r="B563" s="98"/>
      <c r="C563" s="99"/>
      <c r="F563" s="100"/>
    </row>
    <row r="564" spans="2:6">
      <c r="B564" s="98"/>
      <c r="C564" s="99"/>
      <c r="F564" s="100"/>
    </row>
    <row r="565" spans="2:6">
      <c r="B565" s="98"/>
      <c r="C565" s="99"/>
      <c r="F565" s="100"/>
    </row>
    <row r="566" spans="2:6">
      <c r="B566" s="98"/>
      <c r="C566" s="99"/>
      <c r="F566" s="100"/>
    </row>
    <row r="567" spans="2:6">
      <c r="B567" s="98"/>
      <c r="C567" s="99"/>
      <c r="F567" s="100"/>
    </row>
    <row r="568" spans="2:6">
      <c r="B568" s="98"/>
      <c r="C568" s="99"/>
      <c r="F568" s="100"/>
    </row>
    <row r="569" spans="2:6">
      <c r="B569" s="98"/>
      <c r="C569" s="99"/>
      <c r="F569" s="100"/>
    </row>
    <row r="570" spans="2:6">
      <c r="B570" s="98"/>
      <c r="C570" s="99"/>
      <c r="F570" s="100"/>
    </row>
    <row r="571" spans="2:6">
      <c r="B571" s="98"/>
      <c r="C571" s="99"/>
      <c r="F571" s="100"/>
    </row>
    <row r="572" spans="2:6">
      <c r="B572" s="98"/>
      <c r="C572" s="99"/>
      <c r="F572" s="100"/>
    </row>
    <row r="573" spans="2:6">
      <c r="B573" s="98"/>
      <c r="C573" s="99"/>
      <c r="F573" s="100"/>
    </row>
    <row r="574" spans="2:6">
      <c r="B574" s="98"/>
      <c r="C574" s="99"/>
      <c r="F574" s="100"/>
    </row>
    <row r="575" spans="2:6">
      <c r="B575" s="98"/>
      <c r="C575" s="99"/>
      <c r="F575" s="100"/>
    </row>
    <row r="576" spans="2:6">
      <c r="B576" s="98"/>
      <c r="C576" s="99"/>
      <c r="F576" s="100"/>
    </row>
    <row r="577" spans="2:6">
      <c r="B577" s="98"/>
      <c r="C577" s="99"/>
      <c r="F577" s="100"/>
    </row>
    <row r="578" spans="2:6">
      <c r="B578" s="98"/>
      <c r="C578" s="99"/>
      <c r="F578" s="100"/>
    </row>
    <row r="579" spans="2:6">
      <c r="B579" s="98"/>
      <c r="C579" s="99"/>
      <c r="F579" s="100"/>
    </row>
  </sheetData>
  <sheetProtection password="EC22" sheet="1" objects="1" scenarios="1" selectLockedCells="1" selectUnlockedCells="1"/>
  <mergeCells count="7">
    <mergeCell ref="B1:J1"/>
    <mergeCell ref="F2:G2"/>
    <mergeCell ref="AG5:AO5"/>
    <mergeCell ref="L6:O6"/>
    <mergeCell ref="P6:S6"/>
    <mergeCell ref="W6:Z6"/>
    <mergeCell ref="AG6:AJ6"/>
  </mergeCells>
  <printOptions horizontalCentered="1"/>
  <pageMargins left="0.74803149606299191" right="0.35433070866141703" top="0.78740157480314998" bottom="0.59055118110236204" header="0.511811023622047" footer="0.511811023622047"/>
  <pageSetup paperSize="9" orientation="landscape" horizontalDpi="0" verticalDpi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2"/>
  <sheetViews>
    <sheetView zoomScaleSheetLayoutView="100" workbookViewId="0"/>
  </sheetViews>
  <sheetFormatPr defaultRowHeight="24"/>
  <cols>
    <col min="1" max="1" width="4" style="583" customWidth="1"/>
    <col min="2" max="2" width="4.7109375" style="583" customWidth="1"/>
    <col min="3" max="3" width="45.28515625" style="583" customWidth="1"/>
    <col min="4" max="4" width="10.140625" style="583" customWidth="1"/>
    <col min="5" max="5" width="12.28515625" style="583" customWidth="1"/>
    <col min="6" max="6" width="11.42578125" style="583" customWidth="1"/>
    <col min="7" max="7" width="10.28515625" style="583" customWidth="1"/>
    <col min="8" max="16384" width="9.140625" style="583"/>
  </cols>
  <sheetData>
    <row r="1" spans="1:13" ht="27.75">
      <c r="B1" s="584"/>
      <c r="C1" s="823" t="s">
        <v>135</v>
      </c>
      <c r="D1" s="823"/>
      <c r="E1" s="823"/>
      <c r="F1" s="823"/>
      <c r="G1" s="823"/>
    </row>
    <row r="2" spans="1:13">
      <c r="B2" s="584"/>
      <c r="C2" s="824" t="e">
        <f>"ราคาน้ำมันเชื้อเพลิงโซล่า ที่ อำเภอ เมือง "&amp;#REF!&amp;".00 - "&amp;#REF!+0.99&amp;"  บาท / ลิตร"</f>
        <v>#REF!</v>
      </c>
      <c r="D2" s="824"/>
      <c r="E2" s="824"/>
      <c r="F2" s="824"/>
      <c r="G2" s="824"/>
    </row>
    <row r="3" spans="1:13">
      <c r="B3" s="585"/>
      <c r="C3" s="586"/>
      <c r="D3" s="587"/>
      <c r="E3" s="588" t="s">
        <v>213</v>
      </c>
      <c r="F3" s="589" t="s">
        <v>214</v>
      </c>
      <c r="G3" s="590" t="s">
        <v>215</v>
      </c>
    </row>
    <row r="4" spans="1:13">
      <c r="B4" s="591" t="s">
        <v>216</v>
      </c>
      <c r="C4" s="592" t="s">
        <v>136</v>
      </c>
      <c r="D4" s="593" t="s">
        <v>137</v>
      </c>
      <c r="E4" s="594" t="s">
        <v>217</v>
      </c>
      <c r="F4" s="595" t="s">
        <v>218</v>
      </c>
      <c r="G4" s="596" t="s">
        <v>218</v>
      </c>
    </row>
    <row r="5" spans="1:13">
      <c r="B5" s="597" t="s">
        <v>219</v>
      </c>
      <c r="C5" s="598"/>
      <c r="D5" s="599"/>
      <c r="E5" s="600" t="s">
        <v>139</v>
      </c>
      <c r="F5" s="601" t="e">
        <f>IF(#REF!=0,"ปกติ","ฝนชุก")</f>
        <v>#REF!</v>
      </c>
      <c r="G5" s="601" t="e">
        <f>IF(#REF!=0,"ปกติ","ฝนชุก")</f>
        <v>#REF!</v>
      </c>
    </row>
    <row r="6" spans="1:13">
      <c r="A6" s="584">
        <v>1</v>
      </c>
      <c r="B6" s="591">
        <v>1</v>
      </c>
      <c r="C6" s="602" t="s">
        <v>141</v>
      </c>
      <c r="D6" s="593"/>
      <c r="E6" s="603"/>
      <c r="F6" s="603"/>
      <c r="G6" s="603"/>
    </row>
    <row r="7" spans="1:13">
      <c r="A7" s="584">
        <v>2</v>
      </c>
      <c r="B7" s="591"/>
      <c r="C7" s="602" t="s">
        <v>142</v>
      </c>
      <c r="D7" s="593" t="s">
        <v>143</v>
      </c>
      <c r="E7" s="604" t="e">
        <f>VLOOKUP(#REF!*100+$A7,รวมoperate!$A$5:$I$2776,5)</f>
        <v>#REF!</v>
      </c>
      <c r="F7" s="604" t="e">
        <f>VLOOKUP(#REF!*100+$A7,รวมoperate!$A$5:$I$2776,6+#REF!)</f>
        <v>#REF!</v>
      </c>
      <c r="G7" s="604" t="e">
        <f>VLOOKUP(#REF!*100+$A7,รวมoperate!$A$5:$I$2776,8+#REF!)</f>
        <v>#REF!</v>
      </c>
      <c r="I7" s="606"/>
      <c r="J7" s="606"/>
      <c r="K7" s="606"/>
      <c r="L7" s="606"/>
      <c r="M7" s="606"/>
    </row>
    <row r="8" spans="1:13">
      <c r="A8" s="584">
        <v>3</v>
      </c>
      <c r="B8" s="591"/>
      <c r="C8" s="602" t="s">
        <v>144</v>
      </c>
      <c r="D8" s="593" t="s">
        <v>143</v>
      </c>
      <c r="E8" s="604" t="e">
        <f>VLOOKUP(#REF!*100+$A8,รวมoperate!$A$5:$I$2776,5)</f>
        <v>#REF!</v>
      </c>
      <c r="F8" s="604" t="e">
        <f>VLOOKUP(#REF!*100+$A8,รวมoperate!$A$5:$I$2776,6+#REF!)</f>
        <v>#REF!</v>
      </c>
      <c r="G8" s="604" t="e">
        <f>VLOOKUP(#REF!*100+$A8,รวมoperate!$A$5:$I$2776,8+#REF!)</f>
        <v>#REF!</v>
      </c>
      <c r="I8" s="606"/>
      <c r="J8" s="606"/>
      <c r="K8" s="606"/>
      <c r="L8" s="606"/>
      <c r="M8" s="606"/>
    </row>
    <row r="9" spans="1:13">
      <c r="A9" s="584">
        <v>4</v>
      </c>
      <c r="B9" s="591"/>
      <c r="C9" s="602" t="s">
        <v>145</v>
      </c>
      <c r="D9" s="593" t="s">
        <v>143</v>
      </c>
      <c r="E9" s="604" t="e">
        <f>VLOOKUP(#REF!*100+$A9,รวมoperate!$A$5:$I$2776,5)</f>
        <v>#REF!</v>
      </c>
      <c r="F9" s="604" t="e">
        <f>VLOOKUP(#REF!*100+$A9,รวมoperate!$A$5:$I$2776,6+#REF!)</f>
        <v>#REF!</v>
      </c>
      <c r="G9" s="604" t="e">
        <f>VLOOKUP(#REF!*100+$A9,รวมoperate!$A$5:$I$2776,8+#REF!)</f>
        <v>#REF!</v>
      </c>
      <c r="I9" s="606"/>
      <c r="J9" s="606"/>
      <c r="K9" s="606"/>
      <c r="L9" s="606"/>
      <c r="M9" s="606"/>
    </row>
    <row r="10" spans="1:13">
      <c r="A10" s="584">
        <v>5</v>
      </c>
      <c r="B10" s="591">
        <v>2</v>
      </c>
      <c r="C10" s="602" t="s">
        <v>146</v>
      </c>
      <c r="D10" s="605"/>
      <c r="E10" s="604" t="e">
        <f>VLOOKUP(#REF!*100+$A10,รวมoperate!$A$5:$I$2776,5)</f>
        <v>#REF!</v>
      </c>
      <c r="F10" s="604" t="e">
        <f>VLOOKUP(#REF!*100+$A10,รวมoperate!$A$5:$I$2776,6+#REF!)</f>
        <v>#REF!</v>
      </c>
      <c r="G10" s="604" t="e">
        <f>VLOOKUP(#REF!*100+$A10,รวมoperate!$A$5:$I$2776,8+#REF!)</f>
        <v>#REF!</v>
      </c>
      <c r="I10" s="606"/>
      <c r="J10" s="606"/>
      <c r="K10" s="606"/>
      <c r="L10" s="606"/>
      <c r="M10" s="606"/>
    </row>
    <row r="11" spans="1:13">
      <c r="A11" s="584">
        <v>6</v>
      </c>
      <c r="B11" s="591"/>
      <c r="C11" s="602" t="s">
        <v>147</v>
      </c>
      <c r="D11" s="605" t="s">
        <v>148</v>
      </c>
      <c r="E11" s="604" t="e">
        <f>VLOOKUP(#REF!*100+$A11,รวมoperate!$A$5:$I$2776,5)</f>
        <v>#REF!</v>
      </c>
      <c r="F11" s="604" t="e">
        <f>VLOOKUP(#REF!*100+$A11,รวมoperate!$A$5:$I$2776,6+#REF!)</f>
        <v>#REF!</v>
      </c>
      <c r="G11" s="604" t="e">
        <f>VLOOKUP(#REF!*100+$A11,รวมoperate!$A$5:$I$2776,8+#REF!)</f>
        <v>#REF!</v>
      </c>
      <c r="I11" s="606"/>
      <c r="J11" s="606"/>
      <c r="K11" s="606"/>
      <c r="L11" s="606"/>
      <c r="M11" s="606"/>
    </row>
    <row r="12" spans="1:13">
      <c r="A12" s="584">
        <v>7</v>
      </c>
      <c r="B12" s="591"/>
      <c r="C12" s="602" t="s">
        <v>149</v>
      </c>
      <c r="D12" s="605" t="s">
        <v>150</v>
      </c>
      <c r="E12" s="604" t="e">
        <f>VLOOKUP(#REF!*100+$A12,รวมoperate!$A$5:$I$2776,5)</f>
        <v>#REF!</v>
      </c>
      <c r="F12" s="604" t="e">
        <f>VLOOKUP(#REF!*100+$A12,รวมoperate!$A$5:$I$2776,6+#REF!)</f>
        <v>#REF!</v>
      </c>
      <c r="G12" s="604" t="e">
        <f>VLOOKUP(#REF!*100+$A12,รวมoperate!$A$5:$I$2776,8+#REF!)</f>
        <v>#REF!</v>
      </c>
      <c r="I12" s="606"/>
      <c r="J12" s="606"/>
      <c r="K12" s="606"/>
      <c r="L12" s="606"/>
      <c r="M12" s="606"/>
    </row>
    <row r="13" spans="1:13">
      <c r="A13" s="584">
        <v>8</v>
      </c>
      <c r="B13" s="591">
        <v>3</v>
      </c>
      <c r="C13" s="602" t="s">
        <v>151</v>
      </c>
      <c r="D13" s="605"/>
      <c r="E13" s="604" t="e">
        <f>VLOOKUP(#REF!*100+$A13,รวมoperate!$A$5:$I$2776,5)</f>
        <v>#REF!</v>
      </c>
      <c r="F13" s="604" t="e">
        <f>VLOOKUP(#REF!*100+$A13,รวมoperate!$A$5:$I$2776,6+#REF!)</f>
        <v>#REF!</v>
      </c>
      <c r="G13" s="604" t="e">
        <f>VLOOKUP(#REF!*100+$A13,รวมoperate!$A$5:$I$2776,8+#REF!)</f>
        <v>#REF!</v>
      </c>
      <c r="I13" s="606"/>
      <c r="J13" s="606"/>
      <c r="K13" s="606"/>
      <c r="L13" s="606"/>
      <c r="M13" s="606"/>
    </row>
    <row r="14" spans="1:13">
      <c r="A14" s="584">
        <v>9</v>
      </c>
      <c r="B14" s="591"/>
      <c r="C14" s="602" t="s">
        <v>152</v>
      </c>
      <c r="D14" s="605" t="s">
        <v>153</v>
      </c>
      <c r="E14" s="604" t="e">
        <f>VLOOKUP(#REF!*100+$A14,รวมoperate!$A$5:$I$2776,5)</f>
        <v>#REF!</v>
      </c>
      <c r="F14" s="604" t="e">
        <f>VLOOKUP(#REF!*100+$A14,รวมoperate!$A$5:$I$2776,6+#REF!)</f>
        <v>#REF!</v>
      </c>
      <c r="G14" s="604" t="e">
        <f>VLOOKUP(#REF!*100+$A14,รวมoperate!$A$5:$I$2776,8+#REF!)</f>
        <v>#REF!</v>
      </c>
      <c r="I14" s="606"/>
      <c r="J14" s="606"/>
      <c r="K14" s="606"/>
      <c r="L14" s="606"/>
      <c r="M14" s="606"/>
    </row>
    <row r="15" spans="1:13">
      <c r="A15" s="584">
        <v>10</v>
      </c>
      <c r="B15" s="591"/>
      <c r="C15" s="602" t="s">
        <v>220</v>
      </c>
      <c r="D15" s="605" t="s">
        <v>148</v>
      </c>
      <c r="E15" s="604" t="e">
        <f>VLOOKUP(#REF!*100+$A15,รวมoperate!$A$5:$I$2776,5)</f>
        <v>#REF!</v>
      </c>
      <c r="F15" s="604" t="e">
        <f>VLOOKUP(#REF!*100+$A15,รวมoperate!$A$5:$I$2776,6+#REF!)</f>
        <v>#REF!</v>
      </c>
      <c r="G15" s="604" t="e">
        <f>VLOOKUP(#REF!*100+$A15,รวมoperate!$A$5:$I$2776,8+#REF!)</f>
        <v>#REF!</v>
      </c>
      <c r="I15" s="606"/>
      <c r="J15" s="606"/>
      <c r="K15" s="606"/>
      <c r="L15" s="606"/>
      <c r="M15" s="606"/>
    </row>
    <row r="16" spans="1:13">
      <c r="A16" s="584">
        <v>11</v>
      </c>
      <c r="B16" s="591"/>
      <c r="C16" s="602" t="s">
        <v>154</v>
      </c>
      <c r="D16" s="605" t="s">
        <v>153</v>
      </c>
      <c r="E16" s="604" t="e">
        <f>VLOOKUP(#REF!*100+$A16,รวมoperate!$A$5:$I$2776,5)</f>
        <v>#REF!</v>
      </c>
      <c r="F16" s="604" t="e">
        <f>VLOOKUP(#REF!*100+$A16,รวมoperate!$A$5:$I$2776,6+#REF!)</f>
        <v>#REF!</v>
      </c>
      <c r="G16" s="604" t="e">
        <f>VLOOKUP(#REF!*100+$A16,รวมoperate!$A$5:$I$2776,8+#REF!)</f>
        <v>#REF!</v>
      </c>
      <c r="I16" s="606"/>
      <c r="J16" s="606"/>
      <c r="K16" s="606"/>
      <c r="L16" s="606"/>
      <c r="M16" s="606"/>
    </row>
    <row r="17" spans="1:13">
      <c r="A17" s="584">
        <v>12</v>
      </c>
      <c r="B17" s="591"/>
      <c r="C17" s="602" t="s">
        <v>155</v>
      </c>
      <c r="D17" s="605" t="s">
        <v>148</v>
      </c>
      <c r="E17" s="604" t="e">
        <f>VLOOKUP(#REF!*100+$A17,รวมoperate!$A$5:$I$2776,5)</f>
        <v>#REF!</v>
      </c>
      <c r="F17" s="604" t="e">
        <f>VLOOKUP(#REF!*100+$A17,รวมoperate!$A$5:$I$2776,6+#REF!)</f>
        <v>#REF!</v>
      </c>
      <c r="G17" s="604" t="e">
        <f>VLOOKUP(#REF!*100+$A17,รวมoperate!$A$5:$I$2776,8+#REF!)</f>
        <v>#REF!</v>
      </c>
      <c r="I17" s="606"/>
      <c r="J17" s="606"/>
      <c r="K17" s="606"/>
      <c r="L17" s="606"/>
      <c r="M17" s="606"/>
    </row>
    <row r="18" spans="1:13">
      <c r="A18" s="584">
        <v>13</v>
      </c>
      <c r="B18" s="591"/>
      <c r="C18" s="602" t="s">
        <v>156</v>
      </c>
      <c r="D18" s="605" t="s">
        <v>153</v>
      </c>
      <c r="E18" s="604" t="e">
        <f>VLOOKUP(#REF!*100+$A18,รวมoperate!$A$5:$I$2776,5)</f>
        <v>#REF!</v>
      </c>
      <c r="F18" s="604" t="e">
        <f>VLOOKUP(#REF!*100+$A18,รวมoperate!$A$5:$I$2776,6+#REF!)</f>
        <v>#REF!</v>
      </c>
      <c r="G18" s="604" t="e">
        <f>VLOOKUP(#REF!*100+$A18,รวมoperate!$A$5:$I$2776,8+#REF!)</f>
        <v>#REF!</v>
      </c>
      <c r="I18" s="606"/>
      <c r="J18" s="606"/>
      <c r="K18" s="606"/>
      <c r="L18" s="606"/>
      <c r="M18" s="606"/>
    </row>
    <row r="19" spans="1:13">
      <c r="A19" s="584">
        <v>14</v>
      </c>
      <c r="B19" s="591"/>
      <c r="C19" s="602" t="s">
        <v>221</v>
      </c>
      <c r="D19" s="605" t="s">
        <v>148</v>
      </c>
      <c r="E19" s="604" t="e">
        <f>VLOOKUP(#REF!*100+$A19,รวมoperate!$A$5:$I$2776,5)</f>
        <v>#REF!</v>
      </c>
      <c r="F19" s="604" t="e">
        <f>VLOOKUP(#REF!*100+$A19,รวมoperate!$A$5:$I$2776,6+#REF!)</f>
        <v>#REF!</v>
      </c>
      <c r="G19" s="604" t="e">
        <f>VLOOKUP(#REF!*100+$A19,รวมoperate!$A$5:$I$2776,8+#REF!)</f>
        <v>#REF!</v>
      </c>
      <c r="I19" s="606"/>
      <c r="J19" s="606"/>
      <c r="K19" s="606"/>
      <c r="L19" s="606"/>
      <c r="M19" s="606"/>
    </row>
    <row r="20" spans="1:13">
      <c r="A20" s="584">
        <v>15</v>
      </c>
      <c r="B20" s="591">
        <v>4</v>
      </c>
      <c r="C20" s="602" t="s">
        <v>157</v>
      </c>
      <c r="D20" s="605"/>
      <c r="E20" s="604" t="e">
        <f>VLOOKUP(#REF!*100+$A20,รวมoperate!$A$5:$I$2776,5)</f>
        <v>#REF!</v>
      </c>
      <c r="F20" s="604" t="e">
        <f>VLOOKUP(#REF!*100+$A20,รวมoperate!$A$5:$I$2776,6+#REF!)</f>
        <v>#REF!</v>
      </c>
      <c r="G20" s="604" t="e">
        <f>VLOOKUP(#REF!*100+$A20,รวมoperate!$A$5:$I$2776,8+#REF!)</f>
        <v>#REF!</v>
      </c>
      <c r="I20" s="606"/>
      <c r="J20" s="606"/>
      <c r="K20" s="606"/>
      <c r="L20" s="606"/>
      <c r="M20" s="606"/>
    </row>
    <row r="21" spans="1:13">
      <c r="A21" s="584">
        <v>16</v>
      </c>
      <c r="B21" s="591"/>
      <c r="C21" s="602" t="s">
        <v>147</v>
      </c>
      <c r="D21" s="605" t="s">
        <v>148</v>
      </c>
      <c r="E21" s="604" t="e">
        <f>VLOOKUP(#REF!*100+$A21,รวมoperate!$A$5:$I$2776,5)</f>
        <v>#REF!</v>
      </c>
      <c r="F21" s="604" t="e">
        <f>VLOOKUP(#REF!*100+$A21,รวมoperate!$A$5:$I$2776,6+#REF!)</f>
        <v>#REF!</v>
      </c>
      <c r="G21" s="604" t="e">
        <f>VLOOKUP(#REF!*100+$A21,รวมoperate!$A$5:$I$2776,8+#REF!)</f>
        <v>#REF!</v>
      </c>
      <c r="I21" s="606"/>
      <c r="J21" s="606"/>
      <c r="K21" s="606"/>
      <c r="L21" s="606"/>
      <c r="M21" s="606"/>
    </row>
    <row r="22" spans="1:13">
      <c r="A22" s="584">
        <v>17</v>
      </c>
      <c r="B22" s="591"/>
      <c r="C22" s="602" t="s">
        <v>158</v>
      </c>
      <c r="D22" s="605" t="s">
        <v>150</v>
      </c>
      <c r="E22" s="604" t="e">
        <f>VLOOKUP(#REF!*100+$A22,รวมoperate!$A$5:$I$2776,5)</f>
        <v>#REF!</v>
      </c>
      <c r="F22" s="604" t="e">
        <f>VLOOKUP(#REF!*100+$A22,รวมoperate!$A$5:$I$2776,6+#REF!)</f>
        <v>#REF!</v>
      </c>
      <c r="G22" s="604" t="e">
        <f>VLOOKUP(#REF!*100+$A22,รวมoperate!$A$5:$I$2776,8+#REF!)</f>
        <v>#REF!</v>
      </c>
      <c r="I22" s="606"/>
      <c r="J22" s="606"/>
      <c r="K22" s="606"/>
      <c r="L22" s="606"/>
      <c r="M22" s="606"/>
    </row>
    <row r="23" spans="1:13">
      <c r="A23" s="584">
        <v>18</v>
      </c>
      <c r="B23" s="591"/>
      <c r="C23" s="602" t="s">
        <v>149</v>
      </c>
      <c r="D23" s="605" t="s">
        <v>150</v>
      </c>
      <c r="E23" s="604" t="e">
        <f>VLOOKUP(#REF!*100+$A23,รวมoperate!$A$5:$I$2776,5)</f>
        <v>#REF!</v>
      </c>
      <c r="F23" s="604" t="e">
        <f>VLOOKUP(#REF!*100+$A23,รวมoperate!$A$5:$I$2776,6+#REF!)</f>
        <v>#REF!</v>
      </c>
      <c r="G23" s="604" t="e">
        <f>VLOOKUP(#REF!*100+$A23,รวมoperate!$A$5:$I$2776,8+#REF!)</f>
        <v>#REF!</v>
      </c>
      <c r="I23" s="606"/>
      <c r="J23" s="606"/>
      <c r="K23" s="606"/>
      <c r="L23" s="606"/>
      <c r="M23" s="606"/>
    </row>
    <row r="24" spans="1:13">
      <c r="A24" s="584">
        <v>19</v>
      </c>
      <c r="B24" s="591">
        <v>5</v>
      </c>
      <c r="C24" s="602" t="s">
        <v>159</v>
      </c>
      <c r="D24" s="605"/>
      <c r="E24" s="604" t="e">
        <f>VLOOKUP(#REF!*100+$A24,รวมoperate!$A$5:$I$2776,5)</f>
        <v>#REF!</v>
      </c>
      <c r="F24" s="604" t="e">
        <f>VLOOKUP(#REF!*100+$A24,รวมoperate!$A$5:$I$2776,6+#REF!)</f>
        <v>#REF!</v>
      </c>
      <c r="G24" s="604" t="e">
        <f>VLOOKUP(#REF!*100+$A24,รวมoperate!$A$5:$I$2776,8+#REF!)</f>
        <v>#REF!</v>
      </c>
      <c r="I24" s="606"/>
      <c r="J24" s="606"/>
      <c r="K24" s="606"/>
      <c r="L24" s="606"/>
      <c r="M24" s="606"/>
    </row>
    <row r="25" spans="1:13">
      <c r="A25" s="584">
        <v>20</v>
      </c>
      <c r="B25" s="591"/>
      <c r="C25" s="602" t="s">
        <v>158</v>
      </c>
      <c r="D25" s="605" t="s">
        <v>150</v>
      </c>
      <c r="E25" s="604" t="e">
        <f>VLOOKUP(#REF!*100+$A25,รวมoperate!$A$5:$I$2776,5)</f>
        <v>#REF!</v>
      </c>
      <c r="F25" s="604" t="e">
        <f>VLOOKUP(#REF!*100+$A25,รวมoperate!$A$5:$I$2776,6+#REF!)</f>
        <v>#REF!</v>
      </c>
      <c r="G25" s="604" t="e">
        <f>VLOOKUP(#REF!*100+$A25,รวมoperate!$A$5:$I$2776,8+#REF!)</f>
        <v>#REF!</v>
      </c>
      <c r="I25" s="606"/>
      <c r="J25" s="606"/>
      <c r="K25" s="606"/>
      <c r="L25" s="606"/>
      <c r="M25" s="606"/>
    </row>
    <row r="26" spans="1:13">
      <c r="A26" s="584">
        <v>21</v>
      </c>
      <c r="B26" s="591"/>
      <c r="C26" s="602" t="s">
        <v>149</v>
      </c>
      <c r="D26" s="605" t="s">
        <v>150</v>
      </c>
      <c r="E26" s="604" t="e">
        <f>VLOOKUP(#REF!*100+$A26,รวมoperate!$A$5:$I$2776,5)</f>
        <v>#REF!</v>
      </c>
      <c r="F26" s="604" t="e">
        <f>VLOOKUP(#REF!*100+$A26,รวมoperate!$A$5:$I$2776,6+#REF!)</f>
        <v>#REF!</v>
      </c>
      <c r="G26" s="604" t="e">
        <f>VLOOKUP(#REF!*100+$A26,รวมoperate!$A$5:$I$2776,8+#REF!)</f>
        <v>#REF!</v>
      </c>
      <c r="I26" s="606"/>
      <c r="J26" s="606"/>
      <c r="K26" s="606"/>
      <c r="L26" s="606"/>
      <c r="M26" s="606"/>
    </row>
    <row r="27" spans="1:13">
      <c r="A27" s="584">
        <v>22</v>
      </c>
      <c r="B27" s="591">
        <v>6</v>
      </c>
      <c r="C27" s="602" t="s">
        <v>160</v>
      </c>
      <c r="D27" s="605"/>
      <c r="E27" s="604" t="e">
        <f>VLOOKUP(#REF!*100+$A27,รวมoperate!$A$5:$I$2776,5)</f>
        <v>#REF!</v>
      </c>
      <c r="F27" s="604" t="e">
        <f>VLOOKUP(#REF!*100+$A27,รวมoperate!$A$5:$I$2776,6+#REF!)</f>
        <v>#REF!</v>
      </c>
      <c r="G27" s="604" t="e">
        <f>VLOOKUP(#REF!*100+$A27,รวมoperate!$A$5:$I$2776,8+#REF!)</f>
        <v>#REF!</v>
      </c>
      <c r="I27" s="606"/>
      <c r="J27" s="606"/>
      <c r="K27" s="606"/>
      <c r="L27" s="606"/>
      <c r="M27" s="606"/>
    </row>
    <row r="28" spans="1:13">
      <c r="A28" s="584">
        <v>23</v>
      </c>
      <c r="B28" s="591"/>
      <c r="C28" s="602" t="s">
        <v>161</v>
      </c>
      <c r="D28" s="605" t="s">
        <v>150</v>
      </c>
      <c r="E28" s="604" t="e">
        <f>VLOOKUP(#REF!*100+$A28,รวมoperate!$A$5:$I$2776,5)</f>
        <v>#REF!</v>
      </c>
      <c r="F28" s="604" t="e">
        <f>VLOOKUP(#REF!*100+$A28,รวมoperate!$A$5:$I$2776,6+#REF!)</f>
        <v>#REF!</v>
      </c>
      <c r="G28" s="604" t="e">
        <f>VLOOKUP(#REF!*100+$A28,รวมoperate!$A$5:$I$2776,8+#REF!)</f>
        <v>#REF!</v>
      </c>
      <c r="I28" s="606"/>
      <c r="J28" s="606"/>
      <c r="K28" s="606"/>
      <c r="L28" s="606"/>
      <c r="M28" s="606"/>
    </row>
    <row r="29" spans="1:13">
      <c r="A29" s="584">
        <v>24</v>
      </c>
      <c r="B29" s="591"/>
      <c r="C29" s="602" t="s">
        <v>149</v>
      </c>
      <c r="D29" s="605" t="s">
        <v>150</v>
      </c>
      <c r="E29" s="604" t="e">
        <f>VLOOKUP(#REF!*100+$A29,รวมoperate!$A$5:$I$2776,5)</f>
        <v>#REF!</v>
      </c>
      <c r="F29" s="604" t="e">
        <f>VLOOKUP(#REF!*100+$A29,รวมoperate!$A$5:$I$2776,6+#REF!)</f>
        <v>#REF!</v>
      </c>
      <c r="G29" s="604" t="e">
        <f>VLOOKUP(#REF!*100+$A29,รวมoperate!$A$5:$I$2776,8+#REF!)</f>
        <v>#REF!</v>
      </c>
      <c r="I29" s="606"/>
      <c r="J29" s="606"/>
      <c r="K29" s="606"/>
      <c r="L29" s="606"/>
      <c r="M29" s="606"/>
    </row>
    <row r="30" spans="1:13">
      <c r="A30" s="584">
        <v>25</v>
      </c>
      <c r="B30" s="591">
        <v>7</v>
      </c>
      <c r="C30" s="602" t="s">
        <v>162</v>
      </c>
      <c r="D30" s="605" t="s">
        <v>150</v>
      </c>
      <c r="E30" s="604" t="e">
        <f>VLOOKUP(#REF!*100+$A30,รวมoperate!$A$5:$I$2776,5)</f>
        <v>#REF!</v>
      </c>
      <c r="F30" s="604" t="e">
        <f>VLOOKUP(#REF!*100+$A30,รวมoperate!$A$5:$I$2776,6+#REF!)</f>
        <v>#REF!</v>
      </c>
      <c r="G30" s="604" t="e">
        <f>VLOOKUP(#REF!*100+$A30,รวมoperate!$A$5:$I$2776,8+#REF!)</f>
        <v>#REF!</v>
      </c>
      <c r="I30" s="606"/>
      <c r="J30" s="606"/>
      <c r="K30" s="606"/>
      <c r="L30" s="606"/>
      <c r="M30" s="606"/>
    </row>
    <row r="31" spans="1:13">
      <c r="A31" s="584">
        <v>26</v>
      </c>
      <c r="B31" s="591">
        <v>8</v>
      </c>
      <c r="C31" s="602" t="s">
        <v>163</v>
      </c>
      <c r="D31" s="593"/>
      <c r="E31" s="604" t="e">
        <f>VLOOKUP(#REF!*100+$A31,รวมoperate!$A$5:$I$2776,5)</f>
        <v>#REF!</v>
      </c>
      <c r="F31" s="604" t="e">
        <f>VLOOKUP(#REF!*100+$A31,รวมoperate!$A$5:$I$2776,6+#REF!)</f>
        <v>#REF!</v>
      </c>
      <c r="G31" s="604" t="e">
        <f>VLOOKUP(#REF!*100+$A31,รวมoperate!$A$5:$I$2776,8+#REF!)</f>
        <v>#REF!</v>
      </c>
      <c r="I31" s="606"/>
      <c r="J31" s="606"/>
      <c r="K31" s="606"/>
      <c r="L31" s="606"/>
      <c r="M31" s="606"/>
    </row>
    <row r="32" spans="1:13">
      <c r="A32" s="584">
        <v>27</v>
      </c>
      <c r="B32" s="591"/>
      <c r="C32" s="602" t="s">
        <v>164</v>
      </c>
      <c r="D32" s="593" t="s">
        <v>143</v>
      </c>
      <c r="E32" s="604" t="e">
        <f>VLOOKUP(#REF!*100+$A32,รวมoperate!$A$5:$I$2776,5)</f>
        <v>#REF!</v>
      </c>
      <c r="F32" s="604" t="e">
        <f>VLOOKUP(#REF!*100+$A32,รวมoperate!$A$5:$I$2776,6+#REF!)</f>
        <v>#REF!</v>
      </c>
      <c r="G32" s="604" t="e">
        <f>VLOOKUP(#REF!*100+$A32,รวมoperate!$A$5:$I$2776,8+#REF!)</f>
        <v>#REF!</v>
      </c>
      <c r="I32" s="606"/>
      <c r="J32" s="606"/>
      <c r="K32" s="606"/>
      <c r="L32" s="606"/>
      <c r="M32" s="606"/>
    </row>
    <row r="33" spans="1:13">
      <c r="A33" s="584">
        <v>28</v>
      </c>
      <c r="B33" s="591"/>
      <c r="C33" s="602" t="s">
        <v>165</v>
      </c>
      <c r="D33" s="593" t="s">
        <v>143</v>
      </c>
      <c r="E33" s="604" t="e">
        <f>VLOOKUP(#REF!*100+$A33,รวมoperate!$A$5:$I$2776,5)</f>
        <v>#REF!</v>
      </c>
      <c r="F33" s="604" t="e">
        <f>VLOOKUP(#REF!*100+$A33,รวมoperate!$A$5:$I$2776,6+#REF!)</f>
        <v>#REF!</v>
      </c>
      <c r="G33" s="604" t="e">
        <f>VLOOKUP(#REF!*100+$A33,รวมoperate!$A$5:$I$2776,8+#REF!)</f>
        <v>#REF!</v>
      </c>
      <c r="I33" s="606"/>
      <c r="J33" s="606"/>
      <c r="K33" s="606"/>
      <c r="L33" s="606"/>
      <c r="M33" s="606"/>
    </row>
    <row r="34" spans="1:13">
      <c r="A34" s="584">
        <v>29</v>
      </c>
      <c r="B34" s="591"/>
      <c r="C34" s="602" t="s">
        <v>222</v>
      </c>
      <c r="D34" s="593" t="s">
        <v>143</v>
      </c>
      <c r="E34" s="604" t="e">
        <f>VLOOKUP(#REF!*100+$A34,รวมoperate!$A$5:$I$2776,5)</f>
        <v>#REF!</v>
      </c>
      <c r="F34" s="604" t="e">
        <f>VLOOKUP(#REF!*100+$A34,รวมoperate!$A$5:$I$2776,6+#REF!)</f>
        <v>#REF!</v>
      </c>
      <c r="G34" s="604" t="e">
        <f>VLOOKUP(#REF!*100+$A34,รวมoperate!$A$5:$I$2776,8+#REF!)</f>
        <v>#REF!</v>
      </c>
      <c r="I34" s="606"/>
      <c r="J34" s="606"/>
      <c r="K34" s="606"/>
      <c r="L34" s="606"/>
      <c r="M34" s="606"/>
    </row>
    <row r="35" spans="1:13">
      <c r="A35" s="584">
        <v>30</v>
      </c>
      <c r="B35" s="591">
        <v>9</v>
      </c>
      <c r="C35" s="602" t="s">
        <v>166</v>
      </c>
      <c r="D35" s="593" t="s">
        <v>143</v>
      </c>
      <c r="E35" s="604" t="e">
        <f>VLOOKUP(#REF!*100+$A35,รวมoperate!$A$5:$I$2776,5)</f>
        <v>#REF!</v>
      </c>
      <c r="F35" s="604" t="e">
        <f>VLOOKUP(#REF!*100+$A35,รวมoperate!$A$5:$I$2776,6+#REF!)</f>
        <v>#REF!</v>
      </c>
      <c r="G35" s="604" t="e">
        <f>VLOOKUP(#REF!*100+$A35,รวมoperate!$A$5:$I$2776,8+#REF!)</f>
        <v>#REF!</v>
      </c>
      <c r="I35" s="606"/>
      <c r="J35" s="606"/>
      <c r="K35" s="606"/>
      <c r="L35" s="606"/>
      <c r="M35" s="606"/>
    </row>
    <row r="36" spans="1:13">
      <c r="A36" s="584">
        <v>31</v>
      </c>
      <c r="B36" s="591">
        <v>10</v>
      </c>
      <c r="C36" s="602" t="s">
        <v>167</v>
      </c>
      <c r="D36" s="593" t="s">
        <v>143</v>
      </c>
      <c r="E36" s="604" t="e">
        <f>VLOOKUP(#REF!*100+$A36,รวมoperate!$A$5:$I$2776,5)</f>
        <v>#REF!</v>
      </c>
      <c r="F36" s="604" t="e">
        <f>VLOOKUP(#REF!*100+$A36,รวมoperate!$A$5:$I$2776,6+#REF!)</f>
        <v>#REF!</v>
      </c>
      <c r="G36" s="604" t="e">
        <f>VLOOKUP(#REF!*100+$A36,รวมoperate!$A$5:$I$2776,8+#REF!)</f>
        <v>#REF!</v>
      </c>
      <c r="I36" s="606"/>
      <c r="J36" s="606"/>
      <c r="K36" s="606"/>
      <c r="L36" s="606"/>
      <c r="M36" s="606"/>
    </row>
    <row r="37" spans="1:13">
      <c r="A37" s="584">
        <v>32</v>
      </c>
      <c r="B37" s="591">
        <v>11</v>
      </c>
      <c r="C37" s="602" t="s">
        <v>168</v>
      </c>
      <c r="D37" s="605"/>
      <c r="E37" s="604" t="e">
        <f>VLOOKUP(#REF!*100+$A37,รวมoperate!$A$5:$I$2776,5)</f>
        <v>#REF!</v>
      </c>
      <c r="F37" s="604" t="e">
        <f>VLOOKUP(#REF!*100+$A37,รวมoperate!$A$5:$I$2776,6+#REF!)</f>
        <v>#REF!</v>
      </c>
      <c r="G37" s="604" t="e">
        <f>VLOOKUP(#REF!*100+$A37,รวมoperate!$A$5:$I$2776,8+#REF!)</f>
        <v>#REF!</v>
      </c>
      <c r="I37" s="606"/>
      <c r="J37" s="606"/>
      <c r="K37" s="606"/>
      <c r="L37" s="606"/>
      <c r="M37" s="606"/>
    </row>
    <row r="38" spans="1:13">
      <c r="A38" s="584">
        <v>33</v>
      </c>
      <c r="B38" s="591"/>
      <c r="C38" s="602" t="s">
        <v>169</v>
      </c>
      <c r="D38" s="593" t="s">
        <v>143</v>
      </c>
      <c r="E38" s="604" t="e">
        <f>VLOOKUP(#REF!*100+$A38,รวมoperate!$A$5:$I$2776,5)</f>
        <v>#REF!</v>
      </c>
      <c r="F38" s="604" t="e">
        <f>VLOOKUP(#REF!*100+$A38,รวมoperate!$A$5:$I$2776,6+#REF!)</f>
        <v>#REF!</v>
      </c>
      <c r="G38" s="604" t="e">
        <f>VLOOKUP(#REF!*100+$A38,รวมoperate!$A$5:$I$2776,8+#REF!)</f>
        <v>#REF!</v>
      </c>
      <c r="I38" s="606"/>
      <c r="J38" s="606"/>
      <c r="K38" s="606"/>
      <c r="L38" s="606"/>
      <c r="M38" s="606"/>
    </row>
    <row r="39" spans="1:13">
      <c r="A39" s="584">
        <v>34</v>
      </c>
      <c r="B39" s="591"/>
      <c r="C39" s="602" t="s">
        <v>170</v>
      </c>
      <c r="D39" s="593" t="s">
        <v>143</v>
      </c>
      <c r="E39" s="604" t="e">
        <f>VLOOKUP(#REF!*100+$A39,รวมoperate!$A$5:$I$2776,5)</f>
        <v>#REF!</v>
      </c>
      <c r="F39" s="604" t="e">
        <f>VLOOKUP(#REF!*100+$A39,รวมoperate!$A$5:$I$2776,6+#REF!)</f>
        <v>#REF!</v>
      </c>
      <c r="G39" s="604" t="e">
        <f>VLOOKUP(#REF!*100+$A39,รวมoperate!$A$5:$I$2776,8+#REF!)</f>
        <v>#REF!</v>
      </c>
      <c r="I39" s="606"/>
      <c r="J39" s="606"/>
      <c r="K39" s="606"/>
      <c r="L39" s="606"/>
      <c r="M39" s="606"/>
    </row>
    <row r="40" spans="1:13">
      <c r="A40" s="584">
        <v>35</v>
      </c>
      <c r="B40" s="591"/>
      <c r="C40" s="602" t="s">
        <v>171</v>
      </c>
      <c r="D40" s="593" t="s">
        <v>143</v>
      </c>
      <c r="E40" s="604" t="e">
        <f>VLOOKUP(#REF!*100+$A40,รวมoperate!$A$5:$I$2776,5)</f>
        <v>#REF!</v>
      </c>
      <c r="F40" s="604" t="e">
        <f>VLOOKUP(#REF!*100+$A40,รวมoperate!$A$5:$I$2776,6+#REF!)</f>
        <v>#REF!</v>
      </c>
      <c r="G40" s="604" t="e">
        <f>VLOOKUP(#REF!*100+$A40,รวมoperate!$A$5:$I$2776,8+#REF!)</f>
        <v>#REF!</v>
      </c>
      <c r="I40" s="606"/>
      <c r="J40" s="606"/>
      <c r="K40" s="606"/>
      <c r="L40" s="606"/>
      <c r="M40" s="606"/>
    </row>
    <row r="41" spans="1:13">
      <c r="A41" s="584">
        <v>36</v>
      </c>
      <c r="B41" s="591"/>
      <c r="C41" s="602" t="s">
        <v>172</v>
      </c>
      <c r="D41" s="593" t="s">
        <v>143</v>
      </c>
      <c r="E41" s="604" t="e">
        <f>VLOOKUP(#REF!*100+$A41,รวมoperate!$A$5:$I$2776,5)</f>
        <v>#REF!</v>
      </c>
      <c r="F41" s="604" t="e">
        <f>VLOOKUP(#REF!*100+$A41,รวมoperate!$A$5:$I$2776,6+#REF!)</f>
        <v>#REF!</v>
      </c>
      <c r="G41" s="604" t="e">
        <f>VLOOKUP(#REF!*100+$A41,รวมoperate!$A$5:$I$2776,8+#REF!)</f>
        <v>#REF!</v>
      </c>
      <c r="I41" s="606"/>
      <c r="J41" s="606"/>
      <c r="K41" s="606"/>
      <c r="L41" s="606"/>
      <c r="M41" s="606"/>
    </row>
    <row r="42" spans="1:13">
      <c r="A42" s="584">
        <v>37</v>
      </c>
      <c r="B42" s="591">
        <v>12</v>
      </c>
      <c r="C42" s="602" t="s">
        <v>173</v>
      </c>
      <c r="D42" s="605"/>
      <c r="E42" s="604" t="e">
        <f>VLOOKUP(#REF!*100+$A42,รวมoperate!$A$5:$I$2776,5)</f>
        <v>#REF!</v>
      </c>
      <c r="F42" s="604" t="e">
        <f>VLOOKUP(#REF!*100+$A42,รวมoperate!$A$5:$I$2776,6+#REF!)</f>
        <v>#REF!</v>
      </c>
      <c r="G42" s="604" t="e">
        <f>VLOOKUP(#REF!*100+$A42,รวมoperate!$A$5:$I$2776,8+#REF!)</f>
        <v>#REF!</v>
      </c>
      <c r="I42" s="606"/>
      <c r="J42" s="606"/>
      <c r="K42" s="606"/>
      <c r="L42" s="606"/>
      <c r="M42" s="606"/>
    </row>
    <row r="43" spans="1:13">
      <c r="A43" s="584">
        <v>38</v>
      </c>
      <c r="B43" s="591"/>
      <c r="C43" s="602" t="s">
        <v>169</v>
      </c>
      <c r="D43" s="605" t="s">
        <v>148</v>
      </c>
      <c r="E43" s="604" t="e">
        <f>VLOOKUP(#REF!*100+$A43,รวมoperate!$A$5:$I$2776,5)</f>
        <v>#REF!</v>
      </c>
      <c r="F43" s="604" t="e">
        <f>VLOOKUP(#REF!*100+$A43,รวมoperate!$A$5:$I$2776,6+#REF!)</f>
        <v>#REF!</v>
      </c>
      <c r="G43" s="604" t="e">
        <f>VLOOKUP(#REF!*100+$A43,รวมoperate!$A$5:$I$2776,8+#REF!)</f>
        <v>#REF!</v>
      </c>
      <c r="I43" s="606"/>
      <c r="J43" s="606"/>
      <c r="K43" s="606"/>
      <c r="L43" s="606"/>
      <c r="M43" s="606"/>
    </row>
    <row r="44" spans="1:13">
      <c r="A44" s="584">
        <v>39</v>
      </c>
      <c r="B44" s="591"/>
      <c r="C44" s="602" t="s">
        <v>170</v>
      </c>
      <c r="D44" s="605" t="s">
        <v>148</v>
      </c>
      <c r="E44" s="604" t="e">
        <f>VLOOKUP(#REF!*100+$A44,รวมoperate!$A$5:$I$2776,5)</f>
        <v>#REF!</v>
      </c>
      <c r="F44" s="604" t="e">
        <f>VLOOKUP(#REF!*100+$A44,รวมoperate!$A$5:$I$2776,6+#REF!)</f>
        <v>#REF!</v>
      </c>
      <c r="G44" s="604" t="e">
        <f>VLOOKUP(#REF!*100+$A44,รวมoperate!$A$5:$I$2776,8+#REF!)</f>
        <v>#REF!</v>
      </c>
      <c r="I44" s="606"/>
      <c r="J44" s="606"/>
      <c r="K44" s="606"/>
      <c r="L44" s="606"/>
      <c r="M44" s="606"/>
    </row>
    <row r="45" spans="1:13">
      <c r="A45" s="584">
        <v>40</v>
      </c>
      <c r="B45" s="591"/>
      <c r="C45" s="602" t="s">
        <v>171</v>
      </c>
      <c r="D45" s="605" t="s">
        <v>148</v>
      </c>
      <c r="E45" s="604" t="e">
        <f>VLOOKUP(#REF!*100+$A45,รวมoperate!$A$5:$I$2776,5)</f>
        <v>#REF!</v>
      </c>
      <c r="F45" s="604" t="e">
        <f>VLOOKUP(#REF!*100+$A45,รวมoperate!$A$5:$I$2776,6+#REF!)</f>
        <v>#REF!</v>
      </c>
      <c r="G45" s="604" t="e">
        <f>VLOOKUP(#REF!*100+$A45,รวมoperate!$A$5:$I$2776,8+#REF!)</f>
        <v>#REF!</v>
      </c>
      <c r="I45" s="606"/>
      <c r="J45" s="606"/>
      <c r="K45" s="606"/>
      <c r="L45" s="606"/>
      <c r="M45" s="606"/>
    </row>
    <row r="46" spans="1:13">
      <c r="A46" s="584">
        <v>41</v>
      </c>
      <c r="B46" s="591"/>
      <c r="C46" s="602" t="s">
        <v>172</v>
      </c>
      <c r="D46" s="605" t="s">
        <v>148</v>
      </c>
      <c r="E46" s="604" t="e">
        <f>VLOOKUP(#REF!*100+$A46,รวมoperate!$A$5:$I$2776,5)</f>
        <v>#REF!</v>
      </c>
      <c r="F46" s="604" t="e">
        <f>VLOOKUP(#REF!*100+$A46,รวมoperate!$A$5:$I$2776,6+#REF!)</f>
        <v>#REF!</v>
      </c>
      <c r="G46" s="604" t="e">
        <f>VLOOKUP(#REF!*100+$A46,รวมoperate!$A$5:$I$2776,8+#REF!)</f>
        <v>#REF!</v>
      </c>
      <c r="I46" s="606"/>
      <c r="J46" s="606"/>
      <c r="K46" s="606"/>
      <c r="L46" s="606"/>
      <c r="M46" s="606"/>
    </row>
    <row r="47" spans="1:13">
      <c r="A47" s="584">
        <v>42</v>
      </c>
      <c r="B47" s="591">
        <v>13</v>
      </c>
      <c r="C47" s="602" t="s">
        <v>174</v>
      </c>
      <c r="D47" s="593"/>
      <c r="E47" s="604" t="e">
        <f>VLOOKUP(#REF!*100+$A47,รวมoperate!$A$5:$I$2776,5)</f>
        <v>#REF!</v>
      </c>
      <c r="F47" s="604" t="e">
        <f>VLOOKUP(#REF!*100+$A47,รวมoperate!$A$5:$I$2776,6+#REF!)</f>
        <v>#REF!</v>
      </c>
      <c r="G47" s="604" t="e">
        <f>VLOOKUP(#REF!*100+$A47,รวมoperate!$A$5:$I$2776,8+#REF!)</f>
        <v>#REF!</v>
      </c>
      <c r="I47" s="606"/>
      <c r="J47" s="606"/>
      <c r="K47" s="606"/>
      <c r="L47" s="606"/>
      <c r="M47" s="606"/>
    </row>
    <row r="48" spans="1:13">
      <c r="A48" s="584">
        <v>43</v>
      </c>
      <c r="B48" s="591"/>
      <c r="C48" s="602" t="s">
        <v>175</v>
      </c>
      <c r="D48" s="605" t="s">
        <v>176</v>
      </c>
      <c r="E48" s="604" t="e">
        <f>VLOOKUP(#REF!*100+$A48,รวมoperate!$A$5:$I$2776,5)</f>
        <v>#REF!</v>
      </c>
      <c r="F48" s="604" t="e">
        <f>VLOOKUP(#REF!*100+$A48,รวมoperate!$A$5:$I$2776,6+#REF!)</f>
        <v>#REF!</v>
      </c>
      <c r="G48" s="604" t="e">
        <f>VLOOKUP(#REF!*100+$A48,รวมoperate!$A$5:$I$2776,8+#REF!)</f>
        <v>#REF!</v>
      </c>
      <c r="I48" s="606"/>
      <c r="J48" s="606"/>
      <c r="K48" s="606"/>
      <c r="L48" s="606"/>
      <c r="M48" s="606"/>
    </row>
    <row r="49" spans="1:13">
      <c r="A49" s="584">
        <v>44</v>
      </c>
      <c r="B49" s="591"/>
      <c r="C49" s="602" t="s">
        <v>177</v>
      </c>
      <c r="D49" s="605"/>
      <c r="E49" s="604" t="e">
        <f>VLOOKUP(#REF!*100+$A49,รวมoperate!$A$5:$I$2776,5)</f>
        <v>#REF!</v>
      </c>
      <c r="F49" s="604" t="e">
        <f>VLOOKUP(#REF!*100+$A49,รวมoperate!$A$5:$I$2776,6+#REF!)</f>
        <v>#REF!</v>
      </c>
      <c r="G49" s="604" t="e">
        <f>VLOOKUP(#REF!*100+$A49,รวมoperate!$A$5:$I$2776,8+#REF!)</f>
        <v>#REF!</v>
      </c>
      <c r="I49" s="606"/>
      <c r="J49" s="606"/>
      <c r="K49" s="606"/>
      <c r="L49" s="606"/>
      <c r="M49" s="606"/>
    </row>
    <row r="50" spans="1:13">
      <c r="A50" s="584">
        <v>45</v>
      </c>
      <c r="B50" s="591"/>
      <c r="C50" s="602" t="s">
        <v>178</v>
      </c>
      <c r="D50" s="605" t="s">
        <v>179</v>
      </c>
      <c r="E50" s="604" t="e">
        <f>VLOOKUP(#REF!*100+$A50,รวมoperate!$A$5:$I$2776,5)</f>
        <v>#REF!</v>
      </c>
      <c r="F50" s="604" t="e">
        <f>VLOOKUP(#REF!*100+$A50,รวมoperate!$A$5:$I$2776,6+#REF!)</f>
        <v>#REF!</v>
      </c>
      <c r="G50" s="604" t="e">
        <f>VLOOKUP(#REF!*100+$A50,รวมoperate!$A$5:$I$2776,8+#REF!)</f>
        <v>#REF!</v>
      </c>
      <c r="I50" s="606"/>
      <c r="J50" s="606"/>
      <c r="K50" s="606"/>
      <c r="L50" s="606"/>
      <c r="M50" s="606"/>
    </row>
    <row r="51" spans="1:13">
      <c r="A51" s="584">
        <v>46</v>
      </c>
      <c r="B51" s="591"/>
      <c r="C51" s="602" t="s">
        <v>223</v>
      </c>
      <c r="D51" s="605"/>
      <c r="E51" s="604" t="e">
        <f>VLOOKUP(#REF!*100+$A51,รวมoperate!$A$5:$I$2776,5)</f>
        <v>#REF!</v>
      </c>
      <c r="F51" s="604" t="e">
        <f>VLOOKUP(#REF!*100+$A51,รวมoperate!$A$5:$I$2776,6+#REF!)</f>
        <v>#REF!</v>
      </c>
      <c r="G51" s="604" t="e">
        <f>VLOOKUP(#REF!*100+$A51,รวมoperate!$A$5:$I$2776,8+#REF!)</f>
        <v>#REF!</v>
      </c>
      <c r="I51" s="606"/>
      <c r="J51" s="606"/>
      <c r="K51" s="606"/>
      <c r="L51" s="606"/>
      <c r="M51" s="606"/>
    </row>
    <row r="52" spans="1:13">
      <c r="A52" s="584">
        <v>47</v>
      </c>
      <c r="B52" s="591"/>
      <c r="C52" s="602" t="s">
        <v>180</v>
      </c>
      <c r="D52" s="593" t="s">
        <v>143</v>
      </c>
      <c r="E52" s="604" t="e">
        <f>VLOOKUP(#REF!*100+$A52,รวมoperate!$A$5:$I$2776,5)</f>
        <v>#REF!</v>
      </c>
      <c r="F52" s="604" t="e">
        <f>VLOOKUP(#REF!*100+$A52,รวมoperate!$A$5:$I$2776,6+#REF!)</f>
        <v>#REF!</v>
      </c>
      <c r="G52" s="604" t="e">
        <f>VLOOKUP(#REF!*100+$A52,รวมoperate!$A$5:$I$2776,8+#REF!)</f>
        <v>#REF!</v>
      </c>
      <c r="I52" s="606"/>
      <c r="J52" s="606"/>
      <c r="K52" s="606"/>
      <c r="L52" s="606"/>
      <c r="M52" s="606"/>
    </row>
    <row r="53" spans="1:13">
      <c r="A53" s="584">
        <v>48</v>
      </c>
      <c r="B53" s="591"/>
      <c r="C53" s="602" t="s">
        <v>181</v>
      </c>
      <c r="D53" s="593" t="s">
        <v>143</v>
      </c>
      <c r="E53" s="604" t="e">
        <f>VLOOKUP(#REF!*100+$A53,รวมoperate!$A$5:$I$2776,5)</f>
        <v>#REF!</v>
      </c>
      <c r="F53" s="604" t="e">
        <f>VLOOKUP(#REF!*100+$A53,รวมoperate!$A$5:$I$2776,6+#REF!)</f>
        <v>#REF!</v>
      </c>
      <c r="G53" s="604" t="e">
        <f>VLOOKUP(#REF!*100+$A53,รวมoperate!$A$5:$I$2776,8+#REF!)</f>
        <v>#REF!</v>
      </c>
      <c r="I53" s="606"/>
      <c r="J53" s="606"/>
      <c r="K53" s="606"/>
      <c r="L53" s="606"/>
      <c r="M53" s="606"/>
    </row>
    <row r="54" spans="1:13">
      <c r="A54" s="584">
        <v>49</v>
      </c>
      <c r="B54" s="591">
        <v>14</v>
      </c>
      <c r="C54" s="602" t="s">
        <v>182</v>
      </c>
      <c r="D54" s="605"/>
      <c r="E54" s="604" t="e">
        <f>VLOOKUP(#REF!*100+$A54,รวมoperate!$A$5:$I$2776,5)</f>
        <v>#REF!</v>
      </c>
      <c r="F54" s="604" t="e">
        <f>VLOOKUP(#REF!*100+$A54,รวมoperate!$A$5:$I$2776,6+#REF!)</f>
        <v>#REF!</v>
      </c>
      <c r="G54" s="604" t="e">
        <f>VLOOKUP(#REF!*100+$A54,รวมoperate!$A$5:$I$2776,8+#REF!)</f>
        <v>#REF!</v>
      </c>
      <c r="I54" s="606"/>
      <c r="J54" s="606"/>
      <c r="K54" s="606"/>
      <c r="L54" s="606"/>
      <c r="M54" s="606"/>
    </row>
    <row r="55" spans="1:13">
      <c r="A55" s="584">
        <v>50</v>
      </c>
      <c r="B55" s="591"/>
      <c r="C55" s="602" t="s">
        <v>178</v>
      </c>
      <c r="D55" s="605" t="s">
        <v>179</v>
      </c>
      <c r="E55" s="604" t="e">
        <f>VLOOKUP(#REF!*100+$A55,รวมoperate!$A$5:$I$2776,5)</f>
        <v>#REF!</v>
      </c>
      <c r="F55" s="604" t="e">
        <f>VLOOKUP(#REF!*100+$A55,รวมoperate!$A$5:$I$2776,6+#REF!)</f>
        <v>#REF!</v>
      </c>
      <c r="G55" s="604" t="e">
        <f>VLOOKUP(#REF!*100+$A55,รวมoperate!$A$5:$I$2776,8+#REF!)</f>
        <v>#REF!</v>
      </c>
      <c r="I55" s="606"/>
      <c r="J55" s="606"/>
      <c r="K55" s="606"/>
      <c r="L55" s="606"/>
      <c r="M55" s="606"/>
    </row>
    <row r="56" spans="1:13">
      <c r="A56" s="584">
        <v>51</v>
      </c>
      <c r="B56" s="591"/>
      <c r="C56" s="602" t="s">
        <v>183</v>
      </c>
      <c r="D56" s="605" t="s">
        <v>184</v>
      </c>
      <c r="E56" s="604" t="e">
        <f>VLOOKUP(#REF!*100+$A56,รวมoperate!$A$5:$I$2776,5)</f>
        <v>#REF!</v>
      </c>
      <c r="F56" s="604" t="e">
        <f>VLOOKUP(#REF!*100+$A56,รวมoperate!$A$5:$I$2776,6+#REF!)</f>
        <v>#REF!</v>
      </c>
      <c r="G56" s="604" t="e">
        <f>VLOOKUP(#REF!*100+$A56,รวมoperate!$A$5:$I$2776,8+#REF!)</f>
        <v>#REF!</v>
      </c>
      <c r="I56" s="606"/>
      <c r="J56" s="606"/>
      <c r="K56" s="606"/>
      <c r="L56" s="606"/>
      <c r="M56" s="606"/>
    </row>
    <row r="57" spans="1:13">
      <c r="A57" s="584">
        <v>52</v>
      </c>
      <c r="B57" s="591"/>
      <c r="C57" s="602" t="s">
        <v>185</v>
      </c>
      <c r="D57" s="605" t="s">
        <v>186</v>
      </c>
      <c r="E57" s="604" t="e">
        <f>VLOOKUP(#REF!*100+$A57,รวมoperate!$A$5:$I$2776,5)</f>
        <v>#REF!</v>
      </c>
      <c r="F57" s="604" t="e">
        <f>VLOOKUP(#REF!*100+$A57,รวมoperate!$A$5:$I$2776,6+#REF!)</f>
        <v>#REF!</v>
      </c>
      <c r="G57" s="604" t="e">
        <f>VLOOKUP(#REF!*100+$A57,รวมoperate!$A$5:$I$2776,8+#REF!)</f>
        <v>#REF!</v>
      </c>
      <c r="I57" s="606"/>
      <c r="J57" s="606"/>
      <c r="K57" s="606"/>
      <c r="L57" s="606"/>
      <c r="M57" s="606"/>
    </row>
    <row r="58" spans="1:13">
      <c r="A58" s="584">
        <v>53</v>
      </c>
      <c r="B58" s="591"/>
      <c r="C58" s="602" t="s">
        <v>187</v>
      </c>
      <c r="D58" s="605" t="s">
        <v>188</v>
      </c>
      <c r="E58" s="604" t="e">
        <f>VLOOKUP(#REF!*100+$A58,รวมoperate!$A$5:$I$2776,5)</f>
        <v>#REF!</v>
      </c>
      <c r="F58" s="604" t="e">
        <f>VLOOKUP(#REF!*100+$A58,รวมoperate!$A$5:$I$2776,6+#REF!)</f>
        <v>#REF!</v>
      </c>
      <c r="G58" s="604" t="e">
        <f>VLOOKUP(#REF!*100+$A58,รวมoperate!$A$5:$I$2776,8+#REF!)</f>
        <v>#REF!</v>
      </c>
      <c r="I58" s="606"/>
      <c r="J58" s="606"/>
      <c r="K58" s="606"/>
      <c r="L58" s="606"/>
      <c r="M58" s="606"/>
    </row>
    <row r="59" spans="1:13">
      <c r="A59" s="584">
        <v>54</v>
      </c>
      <c r="B59" s="591"/>
      <c r="C59" s="602" t="s">
        <v>189</v>
      </c>
      <c r="D59" s="605" t="s">
        <v>143</v>
      </c>
      <c r="E59" s="604" t="e">
        <f>VLOOKUP(#REF!*100+$A59,รวมoperate!$A$5:$I$2776,5)</f>
        <v>#REF!</v>
      </c>
      <c r="F59" s="604" t="e">
        <f>VLOOKUP(#REF!*100+$A59,รวมoperate!$A$5:$I$2776,6+#REF!)</f>
        <v>#REF!</v>
      </c>
      <c r="G59" s="604" t="e">
        <f>VLOOKUP(#REF!*100+$A59,รวมoperate!$A$5:$I$2776,8+#REF!)</f>
        <v>#REF!</v>
      </c>
      <c r="I59" s="606"/>
      <c r="J59" s="606"/>
      <c r="K59" s="606"/>
      <c r="L59" s="606"/>
      <c r="M59" s="606"/>
    </row>
    <row r="60" spans="1:13">
      <c r="A60" s="584">
        <v>55</v>
      </c>
      <c r="B60" s="591"/>
      <c r="C60" s="602" t="s">
        <v>190</v>
      </c>
      <c r="D60" s="605" t="s">
        <v>188</v>
      </c>
      <c r="E60" s="604" t="e">
        <f>VLOOKUP(#REF!*100+$A60,รวมoperate!$A$5:$I$2776,5)</f>
        <v>#REF!</v>
      </c>
      <c r="F60" s="604" t="e">
        <f>VLOOKUP(#REF!*100+$A60,รวมoperate!$A$5:$I$2776,6+#REF!)</f>
        <v>#REF!</v>
      </c>
      <c r="G60" s="604" t="e">
        <f>VLOOKUP(#REF!*100+$A60,รวมoperate!$A$5:$I$2776,8+#REF!)</f>
        <v>#REF!</v>
      </c>
      <c r="I60" s="606"/>
      <c r="J60" s="606"/>
      <c r="K60" s="606"/>
      <c r="L60" s="606"/>
      <c r="M60" s="606"/>
    </row>
    <row r="61" spans="1:13">
      <c r="A61" s="584">
        <v>56</v>
      </c>
      <c r="B61" s="591"/>
      <c r="C61" s="602" t="s">
        <v>191</v>
      </c>
      <c r="D61" s="605" t="s">
        <v>188</v>
      </c>
      <c r="E61" s="604" t="e">
        <f>VLOOKUP(#REF!*100+$A61,รวมoperate!$A$5:$I$2776,5)</f>
        <v>#REF!</v>
      </c>
      <c r="F61" s="604" t="e">
        <f>VLOOKUP(#REF!*100+$A61,รวมoperate!$A$5:$I$2776,6+#REF!)</f>
        <v>#REF!</v>
      </c>
      <c r="G61" s="604" t="e">
        <f>VLOOKUP(#REF!*100+$A61,รวมoperate!$A$5:$I$2776,8+#REF!)</f>
        <v>#REF!</v>
      </c>
      <c r="I61" s="606"/>
      <c r="J61" s="606"/>
      <c r="K61" s="606"/>
      <c r="L61" s="606"/>
      <c r="M61" s="606"/>
    </row>
    <row r="62" spans="1:13">
      <c r="A62" s="584">
        <v>57</v>
      </c>
      <c r="B62" s="591"/>
      <c r="C62" s="602" t="s">
        <v>192</v>
      </c>
      <c r="D62" s="605" t="s">
        <v>143</v>
      </c>
      <c r="E62" s="604" t="e">
        <f>VLOOKUP(#REF!*100+$A62,รวมoperate!$A$5:$I$2776,5)</f>
        <v>#REF!</v>
      </c>
      <c r="F62" s="604" t="e">
        <f>VLOOKUP(#REF!*100+$A62,รวมoperate!$A$5:$I$2776,6+#REF!)</f>
        <v>#REF!</v>
      </c>
      <c r="G62" s="604" t="e">
        <f>VLOOKUP(#REF!*100+$A62,รวมoperate!$A$5:$I$2776,8+#REF!)</f>
        <v>#REF!</v>
      </c>
      <c r="I62" s="606"/>
      <c r="J62" s="606"/>
      <c r="K62" s="606"/>
      <c r="L62" s="606"/>
      <c r="M62" s="606"/>
    </row>
    <row r="63" spans="1:13">
      <c r="A63" s="584">
        <v>58</v>
      </c>
      <c r="B63" s="591">
        <v>15</v>
      </c>
      <c r="C63" s="602" t="s">
        <v>193</v>
      </c>
      <c r="D63" s="605"/>
      <c r="E63" s="604" t="e">
        <f>VLOOKUP(#REF!*100+$A63,รวมoperate!$A$5:$I$2776,5)</f>
        <v>#REF!</v>
      </c>
      <c r="F63" s="604" t="e">
        <f>VLOOKUP(#REF!*100+$A63,รวมoperate!$A$5:$I$2776,6+#REF!)</f>
        <v>#REF!</v>
      </c>
      <c r="G63" s="604" t="e">
        <f>VLOOKUP(#REF!*100+$A63,รวมoperate!$A$5:$I$2776,8+#REF!)</f>
        <v>#REF!</v>
      </c>
      <c r="I63" s="606"/>
      <c r="J63" s="606"/>
      <c r="K63" s="606"/>
      <c r="L63" s="606"/>
      <c r="M63" s="606"/>
    </row>
    <row r="64" spans="1:13">
      <c r="A64" s="584">
        <v>59</v>
      </c>
      <c r="B64" s="591"/>
      <c r="C64" s="602" t="s">
        <v>194</v>
      </c>
      <c r="D64" s="605" t="s">
        <v>150</v>
      </c>
      <c r="E64" s="604" t="e">
        <f>VLOOKUP(#REF!*100+$A64,รวมoperate!$A$5:$I$2776,5)</f>
        <v>#REF!</v>
      </c>
      <c r="F64" s="604" t="e">
        <f>VLOOKUP(#REF!*100+$A64,รวมoperate!$A$5:$I$2776,6+#REF!)</f>
        <v>#REF!</v>
      </c>
      <c r="G64" s="604" t="e">
        <f>VLOOKUP(#REF!*100+$A64,รวมoperate!$A$5:$I$2776,8+#REF!)</f>
        <v>#REF!</v>
      </c>
      <c r="I64" s="606"/>
      <c r="J64" s="606"/>
      <c r="K64" s="606"/>
      <c r="L64" s="606"/>
      <c r="M64" s="606"/>
    </row>
    <row r="65" spans="1:13">
      <c r="A65" s="584">
        <v>60</v>
      </c>
      <c r="B65" s="591"/>
      <c r="C65" s="602" t="s">
        <v>195</v>
      </c>
      <c r="D65" s="605" t="s">
        <v>150</v>
      </c>
      <c r="E65" s="604" t="e">
        <f>VLOOKUP(#REF!*100+$A65,รวมoperate!$A$5:$I$2776,5)</f>
        <v>#REF!</v>
      </c>
      <c r="F65" s="604" t="e">
        <f>VLOOKUP(#REF!*100+$A65,รวมoperate!$A$5:$I$2776,6+#REF!)</f>
        <v>#REF!</v>
      </c>
      <c r="G65" s="604" t="e">
        <f>VLOOKUP(#REF!*100+$A65,รวมoperate!$A$5:$I$2776,8+#REF!)</f>
        <v>#REF!</v>
      </c>
      <c r="I65" s="606"/>
      <c r="J65" s="606"/>
      <c r="K65" s="606"/>
      <c r="L65" s="606"/>
      <c r="M65" s="606"/>
    </row>
    <row r="66" spans="1:13">
      <c r="A66" s="584">
        <v>61</v>
      </c>
      <c r="B66" s="591"/>
      <c r="C66" s="602" t="s">
        <v>196</v>
      </c>
      <c r="D66" s="605" t="s">
        <v>150</v>
      </c>
      <c r="E66" s="604" t="e">
        <f>VLOOKUP(#REF!*100+$A66,รวมoperate!$A$5:$I$2776,5)</f>
        <v>#REF!</v>
      </c>
      <c r="F66" s="604" t="e">
        <f>VLOOKUP(#REF!*100+$A66,รวมoperate!$A$5:$I$2776,6+#REF!)</f>
        <v>#REF!</v>
      </c>
      <c r="G66" s="604" t="e">
        <f>VLOOKUP(#REF!*100+$A66,รวมoperate!$A$5:$I$2776,8+#REF!)</f>
        <v>#REF!</v>
      </c>
      <c r="I66" s="606"/>
      <c r="J66" s="606"/>
      <c r="K66" s="606"/>
      <c r="L66" s="606"/>
      <c r="M66" s="606"/>
    </row>
    <row r="67" spans="1:13">
      <c r="A67" s="584">
        <v>62</v>
      </c>
      <c r="B67" s="591"/>
      <c r="C67" s="602" t="s">
        <v>197</v>
      </c>
      <c r="D67" s="605" t="s">
        <v>150</v>
      </c>
      <c r="E67" s="604" t="e">
        <f>VLOOKUP(#REF!*100+$A67,รวมoperate!$A$5:$I$2776,5)</f>
        <v>#REF!</v>
      </c>
      <c r="F67" s="604" t="e">
        <f>VLOOKUP(#REF!*100+$A67,รวมoperate!$A$5:$I$2776,6+#REF!)</f>
        <v>#REF!</v>
      </c>
      <c r="G67" s="604" t="e">
        <f>VLOOKUP(#REF!*100+$A67,รวมoperate!$A$5:$I$2776,8+#REF!)</f>
        <v>#REF!</v>
      </c>
      <c r="I67" s="606"/>
      <c r="J67" s="606"/>
      <c r="K67" s="606"/>
      <c r="L67" s="606"/>
      <c r="M67" s="606"/>
    </row>
    <row r="68" spans="1:13">
      <c r="A68" s="584">
        <v>63</v>
      </c>
      <c r="B68" s="607">
        <v>16</v>
      </c>
      <c r="C68" s="608" t="s">
        <v>198</v>
      </c>
      <c r="D68" s="607"/>
      <c r="E68" s="604" t="e">
        <f>VLOOKUP(#REF!*100+$A68,รวมoperate!$A$5:$I$2776,5)</f>
        <v>#REF!</v>
      </c>
      <c r="F68" s="604" t="e">
        <f>VLOOKUP(#REF!*100+$A68,รวมoperate!$A$5:$I$2776,6+#REF!)</f>
        <v>#REF!</v>
      </c>
      <c r="G68" s="604" t="e">
        <f>VLOOKUP(#REF!*100+$A68,รวมoperate!$A$5:$I$2776,8+#REF!)</f>
        <v>#REF!</v>
      </c>
    </row>
    <row r="69" spans="1:13">
      <c r="A69" s="584">
        <v>64</v>
      </c>
      <c r="B69" s="607"/>
      <c r="C69" s="608" t="s">
        <v>199</v>
      </c>
      <c r="D69" s="607" t="s">
        <v>200</v>
      </c>
      <c r="E69" s="604" t="e">
        <f>VLOOKUP(#REF!*100+$A69,รวมoperate!$A$5:$I$2776,5)</f>
        <v>#REF!</v>
      </c>
      <c r="F69" s="604" t="e">
        <f>VLOOKUP(#REF!*100+$A69,รวมoperate!$A$5:$I$2776,6+#REF!)</f>
        <v>#REF!</v>
      </c>
      <c r="G69" s="604" t="e">
        <f>VLOOKUP(#REF!*100+$A69,รวมoperate!$A$5:$I$2776,8+#REF!)</f>
        <v>#REF!</v>
      </c>
    </row>
    <row r="70" spans="1:13">
      <c r="A70" s="584">
        <v>65</v>
      </c>
      <c r="B70" s="607"/>
      <c r="C70" s="608" t="s">
        <v>201</v>
      </c>
      <c r="D70" s="607" t="s">
        <v>200</v>
      </c>
      <c r="E70" s="604" t="e">
        <f>VLOOKUP(#REF!*100+$A70,รวมoperate!$A$5:$I$2776,5)</f>
        <v>#REF!</v>
      </c>
      <c r="F70" s="604" t="e">
        <f>VLOOKUP(#REF!*100+$A70,รวมoperate!$A$5:$I$2776,6+#REF!)</f>
        <v>#REF!</v>
      </c>
      <c r="G70" s="604" t="e">
        <f>VLOOKUP(#REF!*100+$A70,รวมoperate!$A$5:$I$2776,8+#REF!)</f>
        <v>#REF!</v>
      </c>
    </row>
    <row r="71" spans="1:13">
      <c r="A71" s="584">
        <v>66</v>
      </c>
      <c r="B71" s="608"/>
      <c r="C71" s="608" t="s">
        <v>202</v>
      </c>
      <c r="D71" s="607" t="s">
        <v>200</v>
      </c>
      <c r="E71" s="604" t="e">
        <f>VLOOKUP(#REF!*100+$A71,รวมoperate!$A$5:$I$2776,5)</f>
        <v>#REF!</v>
      </c>
      <c r="F71" s="604" t="e">
        <f>VLOOKUP(#REF!*100+$A71,รวมoperate!$A$5:$I$2776,6+#REF!)</f>
        <v>#REF!</v>
      </c>
      <c r="G71" s="604" t="e">
        <f>VLOOKUP(#REF!*100+$A71,รวมoperate!$A$5:$I$2776,8+#REF!)</f>
        <v>#REF!</v>
      </c>
    </row>
    <row r="72" spans="1:13">
      <c r="A72" s="584">
        <v>67</v>
      </c>
      <c r="B72" s="608"/>
      <c r="C72" s="608" t="s">
        <v>203</v>
      </c>
      <c r="D72" s="607" t="s">
        <v>200</v>
      </c>
      <c r="E72" s="604" t="e">
        <f>VLOOKUP(#REF!*100+$A72,รวมoperate!$A$5:$I$2776,5)</f>
        <v>#REF!</v>
      </c>
      <c r="F72" s="604" t="e">
        <f>VLOOKUP(#REF!*100+$A72,รวมoperate!$A$5:$I$2776,6+#REF!)</f>
        <v>#REF!</v>
      </c>
      <c r="G72" s="604" t="e">
        <f>VLOOKUP(#REF!*100+$A72,รวมoperate!$A$5:$I$2776,8+#REF!)</f>
        <v>#REF!</v>
      </c>
    </row>
    <row r="73" spans="1:13">
      <c r="A73" s="584">
        <v>68</v>
      </c>
      <c r="B73" s="607">
        <v>17</v>
      </c>
      <c r="C73" s="608" t="s">
        <v>204</v>
      </c>
      <c r="D73" s="607" t="s">
        <v>200</v>
      </c>
      <c r="E73" s="604" t="e">
        <f>VLOOKUP(#REF!*100+$A73,รวมoperate!$A$5:$I$2776,5)</f>
        <v>#REF!</v>
      </c>
      <c r="F73" s="604" t="e">
        <f>VLOOKUP(#REF!*100+$A73,รวมoperate!$A$5:$I$2776,6+#REF!)</f>
        <v>#REF!</v>
      </c>
      <c r="G73" s="604" t="e">
        <f>VLOOKUP(#REF!*100+$A73,รวมoperate!$A$5:$I$2776,8+#REF!)</f>
        <v>#REF!</v>
      </c>
    </row>
    <row r="74" spans="1:13">
      <c r="A74" s="584">
        <v>69</v>
      </c>
      <c r="B74" s="607">
        <v>18</v>
      </c>
      <c r="C74" s="608" t="s">
        <v>205</v>
      </c>
      <c r="D74" s="607" t="s">
        <v>200</v>
      </c>
      <c r="E74" s="604" t="e">
        <f>VLOOKUP(#REF!*100+$A74,รวมoperate!$A$5:$I$2776,5)</f>
        <v>#REF!</v>
      </c>
      <c r="F74" s="604" t="e">
        <f>VLOOKUP(#REF!*100+$A74,รวมoperate!$A$5:$I$2776,6+#REF!)</f>
        <v>#REF!</v>
      </c>
      <c r="G74" s="604" t="e">
        <f>VLOOKUP(#REF!*100+$A74,รวมoperate!$A$5:$I$2776,8+#REF!)</f>
        <v>#REF!</v>
      </c>
    </row>
    <row r="75" spans="1:13">
      <c r="A75" s="584">
        <v>70</v>
      </c>
      <c r="B75" s="607">
        <v>19</v>
      </c>
      <c r="C75" s="608" t="s">
        <v>206</v>
      </c>
      <c r="D75" s="607"/>
      <c r="E75" s="604" t="e">
        <f>VLOOKUP(#REF!*100+$A75,รวมoperate!$A$5:$I$2776,5)</f>
        <v>#REF!</v>
      </c>
      <c r="F75" s="604" t="e">
        <f>VLOOKUP(#REF!*100+$A75,รวมoperate!$A$5:$I$2776,6+#REF!)</f>
        <v>#REF!</v>
      </c>
      <c r="G75" s="604" t="e">
        <f>VLOOKUP(#REF!*100+$A75,รวมoperate!$A$5:$I$2776,8+#REF!)</f>
        <v>#REF!</v>
      </c>
    </row>
    <row r="76" spans="1:13">
      <c r="A76" s="584">
        <v>71</v>
      </c>
      <c r="B76" s="607"/>
      <c r="C76" s="607" t="s">
        <v>207</v>
      </c>
      <c r="D76" s="607" t="s">
        <v>200</v>
      </c>
      <c r="E76" s="604" t="e">
        <f>VLOOKUP(#REF!*100+$A76,รวมoperate!$A$5:$I$2776,5)</f>
        <v>#REF!</v>
      </c>
      <c r="F76" s="604" t="e">
        <f>VLOOKUP(#REF!*100+$A76,รวมoperate!$A$5:$I$2776,6+#REF!)</f>
        <v>#REF!</v>
      </c>
      <c r="G76" s="604" t="e">
        <f>VLOOKUP(#REF!*100+$A76,รวมoperate!$A$5:$I$2776,8+#REF!)</f>
        <v>#REF!</v>
      </c>
    </row>
    <row r="77" spans="1:13">
      <c r="A77" s="584">
        <v>72</v>
      </c>
      <c r="B77" s="607"/>
      <c r="C77" s="607" t="s">
        <v>208</v>
      </c>
      <c r="D77" s="607" t="s">
        <v>200</v>
      </c>
      <c r="E77" s="604" t="e">
        <f>VLOOKUP(#REF!*100+$A77,รวมoperate!$A$5:$I$2776,5)</f>
        <v>#REF!</v>
      </c>
      <c r="F77" s="604" t="e">
        <f>VLOOKUP(#REF!*100+$A77,รวมoperate!$A$5:$I$2776,6+#REF!)</f>
        <v>#REF!</v>
      </c>
      <c r="G77" s="604" t="e">
        <f>VLOOKUP(#REF!*100+$A77,รวมoperate!$A$5:$I$2776,8+#REF!)</f>
        <v>#REF!</v>
      </c>
    </row>
    <row r="78" spans="1:13">
      <c r="A78" s="584">
        <v>73</v>
      </c>
      <c r="B78" s="607"/>
      <c r="C78" s="607" t="s">
        <v>209</v>
      </c>
      <c r="D78" s="607" t="s">
        <v>200</v>
      </c>
      <c r="E78" s="604" t="e">
        <f>VLOOKUP(#REF!*100+$A78,รวมoperate!$A$5:$I$2776,5)</f>
        <v>#REF!</v>
      </c>
      <c r="F78" s="604" t="e">
        <f>VLOOKUP(#REF!*100+$A78,รวมoperate!$A$5:$I$2776,6+#REF!)</f>
        <v>#REF!</v>
      </c>
      <c r="G78" s="604" t="e">
        <f>VLOOKUP(#REF!*100+$A78,รวมoperate!$A$5:$I$2776,8+#REF!)</f>
        <v>#REF!</v>
      </c>
    </row>
    <row r="79" spans="1:13">
      <c r="A79" s="584">
        <v>74</v>
      </c>
      <c r="B79" s="607"/>
      <c r="C79" s="607" t="s">
        <v>210</v>
      </c>
      <c r="D79" s="607" t="s">
        <v>200</v>
      </c>
      <c r="E79" s="604" t="e">
        <f>VLOOKUP(#REF!*100+$A79,รวมoperate!$A$5:$I$2776,5)</f>
        <v>#REF!</v>
      </c>
      <c r="F79" s="604" t="e">
        <f>VLOOKUP(#REF!*100+$A79,รวมoperate!$A$5:$I$2776,6+#REF!)</f>
        <v>#REF!</v>
      </c>
      <c r="G79" s="604" t="e">
        <f>VLOOKUP(#REF!*100+$A79,รวมoperate!$A$5:$I$2776,8+#REF!)</f>
        <v>#REF!</v>
      </c>
    </row>
    <row r="80" spans="1:13">
      <c r="A80" s="584">
        <v>75</v>
      </c>
      <c r="B80" s="607">
        <v>20</v>
      </c>
      <c r="C80" s="608" t="s">
        <v>211</v>
      </c>
      <c r="D80" s="607"/>
      <c r="E80" s="604" t="e">
        <f>VLOOKUP(#REF!*100+$A80,รวมoperate!$A$5:$I$2776,5)</f>
        <v>#REF!</v>
      </c>
      <c r="F80" s="604" t="e">
        <f>VLOOKUP(#REF!*100+$A80,รวมoperate!$A$5:$I$2776,6+#REF!)</f>
        <v>#REF!</v>
      </c>
      <c r="G80" s="604" t="e">
        <f>VLOOKUP(#REF!*100+$A80,รวมoperate!$A$5:$I$2776,8+#REF!)</f>
        <v>#REF!</v>
      </c>
    </row>
    <row r="81" spans="1:7">
      <c r="A81" s="584">
        <v>76</v>
      </c>
      <c r="B81" s="607"/>
      <c r="C81" s="607" t="s">
        <v>209</v>
      </c>
      <c r="D81" s="607" t="s">
        <v>29</v>
      </c>
      <c r="E81" s="604" t="e">
        <f>VLOOKUP(#REF!*100+$A81,รวมoperate!$A$5:$I$2776,5)</f>
        <v>#REF!</v>
      </c>
      <c r="F81" s="604" t="e">
        <f>VLOOKUP(#REF!*100+$A81,รวมoperate!$A$5:$I$2776,6+#REF!)</f>
        <v>#REF!</v>
      </c>
      <c r="G81" s="604" t="e">
        <f>VLOOKUP(#REF!*100+$A81,รวมoperate!$A$5:$I$2776,8+#REF!)</f>
        <v>#REF!</v>
      </c>
    </row>
    <row r="82" spans="1:7">
      <c r="A82" s="584">
        <v>77</v>
      </c>
      <c r="B82" s="609"/>
      <c r="C82" s="609" t="s">
        <v>212</v>
      </c>
      <c r="D82" s="609" t="s">
        <v>29</v>
      </c>
      <c r="E82" s="610" t="e">
        <f>VLOOKUP(#REF!*100+$A82,รวมoperate!$A$5:$I$2776,5)</f>
        <v>#REF!</v>
      </c>
      <c r="F82" s="611" t="e">
        <f>VLOOKUP(#REF!*100+$A82,รวมoperate!$A$5:$I$2776,6+#REF!)</f>
        <v>#REF!</v>
      </c>
      <c r="G82" s="611" t="e">
        <f>VLOOKUP(#REF!*100+$A82,รวมoperate!$A$5:$I$2776,8+#REF!)</f>
        <v>#REF!</v>
      </c>
    </row>
  </sheetData>
  <sheetProtection password="EC22" sheet="1" selectLockedCells="1" selectUnlockedCells="1"/>
  <mergeCells count="2">
    <mergeCell ref="C1:G1"/>
    <mergeCell ref="C2:G2"/>
  </mergeCells>
  <printOptions horizontalCentered="1"/>
  <pageMargins left="0.55118110236220497" right="0.35433070866141703" top="0.78740157480314998" bottom="0.78740157480314998" header="0.511811023622047" footer="0.511811023622047"/>
  <pageSetup paperSize="9" orientation="portrait" horizontalDpi="180" verticalDpi="18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76"/>
  <sheetViews>
    <sheetView topLeftCell="A61" zoomScaleSheetLayoutView="100" workbookViewId="0"/>
  </sheetViews>
  <sheetFormatPr defaultRowHeight="18" customHeight="1"/>
  <cols>
    <col min="1" max="1" width="9.140625" style="530"/>
    <col min="2" max="2" width="6.85546875" style="531" customWidth="1"/>
    <col min="3" max="3" width="30" style="531" customWidth="1"/>
    <col min="4" max="4" width="10.5703125" style="532" customWidth="1"/>
    <col min="5" max="5" width="10.140625" style="533" customWidth="1"/>
    <col min="6" max="6" width="8.28515625" style="531" customWidth="1"/>
    <col min="7" max="7" width="6.85546875" style="531" customWidth="1"/>
    <col min="8" max="8" width="7.28515625" style="533" customWidth="1"/>
    <col min="9" max="9" width="7.7109375" style="533" customWidth="1"/>
    <col min="10" max="10" width="9.140625" style="531"/>
    <col min="11" max="11" width="9.85546875" style="534" customWidth="1"/>
    <col min="12" max="16384" width="9.140625" style="531"/>
  </cols>
  <sheetData>
    <row r="1" spans="1:15" s="529" customFormat="1" ht="18" customHeight="1">
      <c r="A1" s="530"/>
      <c r="B1" s="825" t="s">
        <v>224</v>
      </c>
      <c r="C1" s="825"/>
      <c r="D1" s="825"/>
      <c r="E1" s="825"/>
      <c r="F1" s="825"/>
      <c r="G1" s="825"/>
      <c r="H1" s="825"/>
      <c r="I1" s="825"/>
      <c r="K1" s="534"/>
    </row>
    <row r="2" spans="1:15" s="529" customFormat="1" ht="18" customHeight="1">
      <c r="A2" s="530"/>
      <c r="B2" s="535" t="s">
        <v>225</v>
      </c>
      <c r="D2" s="530"/>
      <c r="E2" s="536"/>
      <c r="H2" s="536"/>
      <c r="I2" s="568" t="s">
        <v>226</v>
      </c>
      <c r="K2" s="534"/>
    </row>
    <row r="3" spans="1:15" s="529" customFormat="1" ht="18" customHeight="1">
      <c r="A3" s="530"/>
      <c r="B3" s="537" t="s">
        <v>43</v>
      </c>
      <c r="C3" s="538" t="s">
        <v>227</v>
      </c>
      <c r="D3" s="539" t="s">
        <v>20</v>
      </c>
      <c r="E3" s="540" t="s">
        <v>138</v>
      </c>
      <c r="F3" s="826" t="s">
        <v>228</v>
      </c>
      <c r="G3" s="827"/>
      <c r="H3" s="826" t="s">
        <v>229</v>
      </c>
      <c r="I3" s="827"/>
      <c r="K3" s="534"/>
    </row>
    <row r="4" spans="1:15" s="529" customFormat="1" ht="18" customHeight="1">
      <c r="A4" s="530"/>
      <c r="B4" s="541"/>
      <c r="C4" s="542"/>
      <c r="D4" s="543"/>
      <c r="E4" s="544" t="s">
        <v>139</v>
      </c>
      <c r="F4" s="543" t="s">
        <v>140</v>
      </c>
      <c r="G4" s="545" t="s">
        <v>3</v>
      </c>
      <c r="H4" s="546" t="s">
        <v>140</v>
      </c>
      <c r="I4" s="569" t="s">
        <v>3</v>
      </c>
      <c r="K4" s="534"/>
    </row>
    <row r="5" spans="1:15" ht="18" customHeight="1">
      <c r="A5" s="530">
        <v>1501</v>
      </c>
      <c r="B5" s="547">
        <v>1</v>
      </c>
      <c r="C5" s="548" t="s">
        <v>141</v>
      </c>
      <c r="D5" s="547"/>
      <c r="E5" s="549"/>
      <c r="F5" s="547"/>
      <c r="G5" s="548"/>
      <c r="H5" s="549"/>
      <c r="I5" s="549"/>
      <c r="K5" s="570">
        <v>15</v>
      </c>
      <c r="L5" s="571"/>
      <c r="M5" s="828" t="s">
        <v>230</v>
      </c>
      <c r="N5" s="828"/>
      <c r="O5" s="572"/>
    </row>
    <row r="6" spans="1:15" ht="18" customHeight="1">
      <c r="A6" s="530">
        <v>1502</v>
      </c>
      <c r="B6" s="550"/>
      <c r="C6" s="551" t="s">
        <v>142</v>
      </c>
      <c r="D6" s="550" t="s">
        <v>200</v>
      </c>
      <c r="E6" s="552">
        <v>1.32</v>
      </c>
      <c r="F6" s="553">
        <v>0.22</v>
      </c>
      <c r="G6" s="554">
        <v>0.28000000000000003</v>
      </c>
      <c r="H6" s="552">
        <f>(E6+F6)</f>
        <v>1.54</v>
      </c>
      <c r="I6" s="552">
        <f>E6+G6</f>
        <v>1.6</v>
      </c>
      <c r="K6" s="573"/>
      <c r="L6" s="571"/>
      <c r="M6" s="571"/>
      <c r="N6" s="571"/>
      <c r="O6" s="571"/>
    </row>
    <row r="7" spans="1:15" ht="18" customHeight="1">
      <c r="A7" s="530">
        <v>1503</v>
      </c>
      <c r="B7" s="550"/>
      <c r="C7" s="551" t="s">
        <v>144</v>
      </c>
      <c r="D7" s="550" t="s">
        <v>200</v>
      </c>
      <c r="E7" s="555">
        <v>2.63</v>
      </c>
      <c r="F7" s="554">
        <v>0.55000000000000004</v>
      </c>
      <c r="G7" s="554">
        <v>0.69</v>
      </c>
      <c r="H7" s="552">
        <f t="shared" ref="H7:H67" si="0">E7+F7</f>
        <v>3.1799999999999997</v>
      </c>
      <c r="I7" s="552">
        <f t="shared" ref="I7:I70" si="1">E7+G7</f>
        <v>3.32</v>
      </c>
      <c r="K7" s="573"/>
      <c r="L7" s="571"/>
      <c r="M7" s="571"/>
      <c r="N7" s="571"/>
      <c r="O7" s="571"/>
    </row>
    <row r="8" spans="1:15" ht="18" customHeight="1">
      <c r="A8" s="530">
        <v>1504</v>
      </c>
      <c r="B8" s="550"/>
      <c r="C8" s="551" t="s">
        <v>145</v>
      </c>
      <c r="D8" s="550" t="s">
        <v>200</v>
      </c>
      <c r="E8" s="555">
        <v>3.95</v>
      </c>
      <c r="F8" s="554">
        <v>0.78</v>
      </c>
      <c r="G8" s="556">
        <v>0.98</v>
      </c>
      <c r="H8" s="552">
        <f t="shared" si="0"/>
        <v>4.7300000000000004</v>
      </c>
      <c r="I8" s="552">
        <f t="shared" si="1"/>
        <v>4.93</v>
      </c>
      <c r="K8" s="573"/>
      <c r="L8" s="571"/>
      <c r="M8" s="571"/>
      <c r="N8" s="571"/>
      <c r="O8" s="571"/>
    </row>
    <row r="9" spans="1:15" ht="18" customHeight="1">
      <c r="A9" s="530">
        <v>1505</v>
      </c>
      <c r="B9" s="550">
        <v>2</v>
      </c>
      <c r="C9" s="551" t="s">
        <v>146</v>
      </c>
      <c r="D9" s="550"/>
      <c r="E9" s="557">
        <v>0</v>
      </c>
      <c r="F9" s="551">
        <v>0</v>
      </c>
      <c r="G9" s="554">
        <v>0</v>
      </c>
      <c r="H9" s="552">
        <f t="shared" si="0"/>
        <v>0</v>
      </c>
      <c r="I9" s="552">
        <f t="shared" si="1"/>
        <v>0</v>
      </c>
      <c r="K9" s="573"/>
      <c r="L9" s="571"/>
      <c r="M9" s="571"/>
      <c r="N9" s="571"/>
      <c r="O9" s="571"/>
    </row>
    <row r="10" spans="1:15" ht="18" customHeight="1">
      <c r="A10" s="530">
        <v>1506</v>
      </c>
      <c r="B10" s="550"/>
      <c r="C10" s="551" t="s">
        <v>231</v>
      </c>
      <c r="D10" s="550" t="s">
        <v>232</v>
      </c>
      <c r="E10" s="552">
        <v>15.02</v>
      </c>
      <c r="F10" s="554">
        <v>3.51</v>
      </c>
      <c r="G10" s="556">
        <v>4.3899999999999997</v>
      </c>
      <c r="H10" s="552">
        <f t="shared" si="0"/>
        <v>18.53</v>
      </c>
      <c r="I10" s="552">
        <f t="shared" si="1"/>
        <v>19.41</v>
      </c>
      <c r="K10" s="573"/>
      <c r="L10" s="571"/>
      <c r="M10" s="571"/>
      <c r="N10" s="571"/>
      <c r="O10" s="571"/>
    </row>
    <row r="11" spans="1:15" ht="18" customHeight="1">
      <c r="A11" s="530">
        <v>1507</v>
      </c>
      <c r="B11" s="550"/>
      <c r="C11" s="551" t="s">
        <v>149</v>
      </c>
      <c r="D11" s="550" t="s">
        <v>233</v>
      </c>
      <c r="E11" s="552">
        <v>28.37</v>
      </c>
      <c r="F11" s="554">
        <v>10.8</v>
      </c>
      <c r="G11" s="554">
        <v>13.5</v>
      </c>
      <c r="H11" s="552">
        <f t="shared" si="0"/>
        <v>39.17</v>
      </c>
      <c r="I11" s="552">
        <f t="shared" si="1"/>
        <v>41.870000000000005</v>
      </c>
      <c r="K11" s="573"/>
      <c r="L11" s="571"/>
      <c r="M11" s="571"/>
      <c r="N11" s="571"/>
      <c r="O11" s="571"/>
    </row>
    <row r="12" spans="1:15" ht="18" customHeight="1">
      <c r="A12" s="530">
        <v>1508</v>
      </c>
      <c r="B12" s="550">
        <v>3</v>
      </c>
      <c r="C12" s="551" t="s">
        <v>234</v>
      </c>
      <c r="D12" s="550"/>
      <c r="E12" s="557">
        <v>0</v>
      </c>
      <c r="F12" s="551">
        <v>0</v>
      </c>
      <c r="G12" s="554">
        <v>0</v>
      </c>
      <c r="H12" s="552">
        <f t="shared" si="0"/>
        <v>0</v>
      </c>
      <c r="I12" s="552">
        <f t="shared" si="1"/>
        <v>0</v>
      </c>
      <c r="K12" s="573"/>
      <c r="L12" s="571"/>
      <c r="M12" s="571"/>
      <c r="N12" s="571"/>
      <c r="O12" s="571"/>
    </row>
    <row r="13" spans="1:15" ht="18" customHeight="1">
      <c r="A13" s="530">
        <v>1509</v>
      </c>
      <c r="B13" s="550"/>
      <c r="C13" s="551" t="s">
        <v>235</v>
      </c>
      <c r="D13" s="550" t="s">
        <v>236</v>
      </c>
      <c r="E13" s="552">
        <v>15.59</v>
      </c>
      <c r="F13" s="554">
        <v>3.06</v>
      </c>
      <c r="G13" s="554">
        <v>3.83</v>
      </c>
      <c r="H13" s="552">
        <f t="shared" si="0"/>
        <v>18.649999999999999</v>
      </c>
      <c r="I13" s="552">
        <f t="shared" si="1"/>
        <v>19.420000000000002</v>
      </c>
      <c r="K13" s="573"/>
      <c r="L13" s="571"/>
      <c r="M13" s="571"/>
      <c r="N13" s="571"/>
      <c r="O13" s="571"/>
    </row>
    <row r="14" spans="1:15" ht="18" customHeight="1">
      <c r="A14" s="530">
        <v>1510</v>
      </c>
      <c r="B14" s="550"/>
      <c r="C14" s="551" t="s">
        <v>237</v>
      </c>
      <c r="D14" s="550" t="s">
        <v>232</v>
      </c>
      <c r="E14" s="552">
        <v>5.36</v>
      </c>
      <c r="F14" s="554">
        <v>1.7</v>
      </c>
      <c r="G14" s="556">
        <v>2.13</v>
      </c>
      <c r="H14" s="552">
        <f t="shared" si="0"/>
        <v>7.0600000000000005</v>
      </c>
      <c r="I14" s="552">
        <f t="shared" si="1"/>
        <v>7.49</v>
      </c>
      <c r="K14" s="573"/>
      <c r="L14" s="571"/>
      <c r="M14" s="571"/>
      <c r="N14" s="571"/>
      <c r="O14" s="571"/>
    </row>
    <row r="15" spans="1:15" ht="18" customHeight="1">
      <c r="A15" s="530">
        <v>1511</v>
      </c>
      <c r="B15" s="550"/>
      <c r="C15" s="551" t="s">
        <v>238</v>
      </c>
      <c r="D15" s="550" t="s">
        <v>236</v>
      </c>
      <c r="E15" s="552">
        <v>23.54</v>
      </c>
      <c r="F15" s="554">
        <v>3.34</v>
      </c>
      <c r="G15" s="554">
        <v>4.18</v>
      </c>
      <c r="H15" s="552">
        <f t="shared" si="0"/>
        <v>26.88</v>
      </c>
      <c r="I15" s="552">
        <f t="shared" si="1"/>
        <v>27.72</v>
      </c>
      <c r="K15" s="573"/>
      <c r="L15" s="571"/>
      <c r="M15" s="571"/>
      <c r="N15" s="571"/>
      <c r="O15" s="571"/>
    </row>
    <row r="16" spans="1:15" ht="18" customHeight="1">
      <c r="A16" s="530">
        <v>1512</v>
      </c>
      <c r="B16" s="550"/>
      <c r="C16" s="551" t="s">
        <v>239</v>
      </c>
      <c r="D16" s="550" t="s">
        <v>232</v>
      </c>
      <c r="E16" s="552">
        <v>28.45</v>
      </c>
      <c r="F16" s="554">
        <v>5.18</v>
      </c>
      <c r="G16" s="556">
        <v>6.48</v>
      </c>
      <c r="H16" s="552">
        <f>(E16+F16)</f>
        <v>33.629999999999995</v>
      </c>
      <c r="I16" s="552">
        <f t="shared" si="1"/>
        <v>34.93</v>
      </c>
      <c r="K16" s="573"/>
      <c r="L16" s="571"/>
      <c r="M16" s="571"/>
      <c r="N16" s="571"/>
      <c r="O16" s="571"/>
    </row>
    <row r="17" spans="1:15" ht="18" customHeight="1">
      <c r="A17" s="530">
        <v>1513</v>
      </c>
      <c r="B17" s="558"/>
      <c r="C17" s="551" t="s">
        <v>240</v>
      </c>
      <c r="D17" s="550" t="s">
        <v>236</v>
      </c>
      <c r="E17" s="552">
        <v>56.42</v>
      </c>
      <c r="F17" s="554">
        <v>4.66</v>
      </c>
      <c r="G17" s="556">
        <v>5.83</v>
      </c>
      <c r="H17" s="552">
        <f t="shared" si="0"/>
        <v>61.08</v>
      </c>
      <c r="I17" s="552">
        <f t="shared" si="1"/>
        <v>62.25</v>
      </c>
      <c r="K17" s="573"/>
      <c r="L17" s="571"/>
      <c r="M17" s="571"/>
      <c r="N17" s="571"/>
      <c r="O17" s="571"/>
    </row>
    <row r="18" spans="1:15" ht="18" customHeight="1">
      <c r="A18" s="530">
        <v>1514</v>
      </c>
      <c r="B18" s="550"/>
      <c r="C18" s="551" t="s">
        <v>239</v>
      </c>
      <c r="D18" s="550" t="s">
        <v>232</v>
      </c>
      <c r="E18" s="552">
        <v>43.47</v>
      </c>
      <c r="F18" s="554">
        <v>19</v>
      </c>
      <c r="G18" s="554">
        <v>23.75</v>
      </c>
      <c r="H18" s="552">
        <f t="shared" si="0"/>
        <v>62.47</v>
      </c>
      <c r="I18" s="552">
        <f t="shared" si="1"/>
        <v>67.22</v>
      </c>
      <c r="K18" s="573"/>
      <c r="L18" s="571"/>
      <c r="M18" s="571"/>
      <c r="N18" s="571"/>
      <c r="O18" s="571"/>
    </row>
    <row r="19" spans="1:15" ht="18" customHeight="1">
      <c r="A19" s="530">
        <v>1515</v>
      </c>
      <c r="B19" s="550">
        <v>4</v>
      </c>
      <c r="C19" s="551" t="s">
        <v>157</v>
      </c>
      <c r="D19" s="550"/>
      <c r="E19" s="557">
        <v>0</v>
      </c>
      <c r="F19" s="551">
        <v>0</v>
      </c>
      <c r="G19" s="554">
        <v>0</v>
      </c>
      <c r="H19" s="552">
        <f t="shared" si="0"/>
        <v>0</v>
      </c>
      <c r="I19" s="552">
        <f t="shared" si="1"/>
        <v>0</v>
      </c>
      <c r="K19" s="573"/>
      <c r="L19" s="571"/>
      <c r="M19" s="571"/>
      <c r="N19" s="571"/>
      <c r="O19" s="571"/>
    </row>
    <row r="20" spans="1:15" ht="18" customHeight="1">
      <c r="A20" s="530">
        <v>1516</v>
      </c>
      <c r="B20" s="550"/>
      <c r="C20" s="551" t="s">
        <v>231</v>
      </c>
      <c r="D20" s="550" t="s">
        <v>232</v>
      </c>
      <c r="E20" s="555">
        <v>21</v>
      </c>
      <c r="F20" s="554">
        <v>6.52</v>
      </c>
      <c r="G20" s="554">
        <v>8.15</v>
      </c>
      <c r="H20" s="552">
        <f t="shared" si="0"/>
        <v>27.52</v>
      </c>
      <c r="I20" s="552">
        <f t="shared" si="1"/>
        <v>29.15</v>
      </c>
      <c r="K20" s="573"/>
      <c r="L20" s="571"/>
      <c r="M20" s="571"/>
      <c r="N20" s="571"/>
      <c r="O20" s="571"/>
    </row>
    <row r="21" spans="1:15" ht="18" customHeight="1">
      <c r="A21" s="530">
        <v>1517</v>
      </c>
      <c r="B21" s="550"/>
      <c r="C21" s="551" t="s">
        <v>241</v>
      </c>
      <c r="D21" s="550" t="s">
        <v>233</v>
      </c>
      <c r="E21" s="552">
        <v>7.05</v>
      </c>
      <c r="F21" s="554">
        <v>1.46</v>
      </c>
      <c r="G21" s="554">
        <v>1.83</v>
      </c>
      <c r="H21" s="552">
        <f t="shared" si="0"/>
        <v>8.51</v>
      </c>
      <c r="I21" s="552">
        <f t="shared" si="1"/>
        <v>8.879999999999999</v>
      </c>
      <c r="K21" s="573"/>
      <c r="L21" s="571"/>
      <c r="M21" s="571"/>
      <c r="N21" s="571"/>
      <c r="O21" s="571"/>
    </row>
    <row r="22" spans="1:15" ht="18" customHeight="1">
      <c r="A22" s="530">
        <v>1518</v>
      </c>
      <c r="B22" s="550"/>
      <c r="C22" s="551" t="s">
        <v>149</v>
      </c>
      <c r="D22" s="550" t="s">
        <v>233</v>
      </c>
      <c r="E22" s="552">
        <v>34.049999999999997</v>
      </c>
      <c r="F22" s="554">
        <v>12.96</v>
      </c>
      <c r="G22" s="554">
        <v>16.2</v>
      </c>
      <c r="H22" s="552">
        <f t="shared" si="0"/>
        <v>47.01</v>
      </c>
      <c r="I22" s="552">
        <f t="shared" si="1"/>
        <v>50.25</v>
      </c>
      <c r="K22" s="573"/>
      <c r="L22" s="571"/>
      <c r="M22" s="571"/>
      <c r="N22" s="571"/>
      <c r="O22" s="571"/>
    </row>
    <row r="23" spans="1:15" ht="18" customHeight="1">
      <c r="A23" s="530">
        <v>1519</v>
      </c>
      <c r="B23" s="550">
        <v>5</v>
      </c>
      <c r="C23" s="551" t="s">
        <v>242</v>
      </c>
      <c r="D23" s="550"/>
      <c r="E23" s="557">
        <v>0</v>
      </c>
      <c r="F23" s="551">
        <v>0</v>
      </c>
      <c r="G23" s="551">
        <v>0</v>
      </c>
      <c r="H23" s="552">
        <f t="shared" si="0"/>
        <v>0</v>
      </c>
      <c r="I23" s="552">
        <f t="shared" si="1"/>
        <v>0</v>
      </c>
      <c r="K23" s="573"/>
      <c r="L23" s="571"/>
      <c r="M23" s="571"/>
      <c r="N23" s="571"/>
      <c r="O23" s="571"/>
    </row>
    <row r="24" spans="1:15" ht="18" customHeight="1">
      <c r="A24" s="530">
        <v>1520</v>
      </c>
      <c r="B24" s="550"/>
      <c r="C24" s="551" t="s">
        <v>241</v>
      </c>
      <c r="D24" s="550" t="s">
        <v>233</v>
      </c>
      <c r="E24" s="552">
        <v>13.27</v>
      </c>
      <c r="F24" s="554">
        <v>2.75</v>
      </c>
      <c r="G24" s="554">
        <v>3.44</v>
      </c>
      <c r="H24" s="552">
        <f>(E24+F24)</f>
        <v>16.02</v>
      </c>
      <c r="I24" s="552">
        <f t="shared" si="1"/>
        <v>16.71</v>
      </c>
      <c r="K24" s="573"/>
      <c r="L24" s="571"/>
      <c r="M24" s="571"/>
      <c r="N24" s="571"/>
      <c r="O24" s="571"/>
    </row>
    <row r="25" spans="1:15" ht="18" customHeight="1">
      <c r="A25" s="530">
        <v>1521</v>
      </c>
      <c r="B25" s="558"/>
      <c r="C25" s="551" t="s">
        <v>149</v>
      </c>
      <c r="D25" s="550" t="s">
        <v>233</v>
      </c>
      <c r="E25" s="552">
        <v>40.89</v>
      </c>
      <c r="F25" s="554">
        <v>20.9</v>
      </c>
      <c r="G25" s="554">
        <v>26.13</v>
      </c>
      <c r="H25" s="552">
        <f t="shared" si="0"/>
        <v>61.79</v>
      </c>
      <c r="I25" s="552">
        <f t="shared" si="1"/>
        <v>67.02</v>
      </c>
      <c r="K25" s="573"/>
      <c r="L25" s="571"/>
      <c r="M25" s="571"/>
      <c r="N25" s="571"/>
      <c r="O25" s="571"/>
    </row>
    <row r="26" spans="1:15" ht="18" customHeight="1">
      <c r="A26" s="530">
        <v>1522</v>
      </c>
      <c r="B26" s="550">
        <v>6</v>
      </c>
      <c r="C26" s="551" t="s">
        <v>243</v>
      </c>
      <c r="D26" s="550"/>
      <c r="E26" s="557">
        <v>0</v>
      </c>
      <c r="F26" s="551">
        <v>0</v>
      </c>
      <c r="G26" s="554">
        <v>0</v>
      </c>
      <c r="H26" s="552">
        <f t="shared" si="0"/>
        <v>0</v>
      </c>
      <c r="I26" s="552">
        <f t="shared" si="1"/>
        <v>0</v>
      </c>
      <c r="K26" s="573"/>
      <c r="L26" s="571"/>
      <c r="M26" s="571"/>
      <c r="N26" s="571"/>
      <c r="O26" s="571"/>
    </row>
    <row r="27" spans="1:15" ht="18" customHeight="1">
      <c r="A27" s="530">
        <v>1523</v>
      </c>
      <c r="B27" s="550"/>
      <c r="C27" s="551" t="s">
        <v>244</v>
      </c>
      <c r="D27" s="550" t="s">
        <v>233</v>
      </c>
      <c r="E27" s="552">
        <v>18.37</v>
      </c>
      <c r="F27" s="554">
        <v>4.2</v>
      </c>
      <c r="G27" s="556">
        <v>5.25</v>
      </c>
      <c r="H27" s="552">
        <f t="shared" si="0"/>
        <v>22.57</v>
      </c>
      <c r="I27" s="552">
        <f t="shared" si="1"/>
        <v>23.62</v>
      </c>
      <c r="K27" s="573"/>
      <c r="L27" s="571"/>
      <c r="M27" s="571"/>
      <c r="N27" s="571"/>
      <c r="O27" s="571"/>
    </row>
    <row r="28" spans="1:15" ht="18" customHeight="1">
      <c r="A28" s="530">
        <v>1524</v>
      </c>
      <c r="B28" s="550"/>
      <c r="C28" s="551" t="s">
        <v>149</v>
      </c>
      <c r="D28" s="550" t="s">
        <v>233</v>
      </c>
      <c r="E28" s="552">
        <v>49.96</v>
      </c>
      <c r="F28" s="554">
        <v>25.71</v>
      </c>
      <c r="G28" s="554">
        <v>32.14</v>
      </c>
      <c r="H28" s="552">
        <f t="shared" si="0"/>
        <v>75.67</v>
      </c>
      <c r="I28" s="552">
        <f t="shared" si="1"/>
        <v>82.1</v>
      </c>
      <c r="K28" s="573"/>
      <c r="L28" s="571"/>
      <c r="M28" s="571"/>
      <c r="N28" s="571"/>
      <c r="O28" s="571"/>
    </row>
    <row r="29" spans="1:15" ht="18" customHeight="1">
      <c r="A29" s="530">
        <v>1525</v>
      </c>
      <c r="B29" s="550">
        <v>7</v>
      </c>
      <c r="C29" s="551" t="s">
        <v>162</v>
      </c>
      <c r="D29" s="550" t="s">
        <v>233</v>
      </c>
      <c r="E29" s="552">
        <v>5.28</v>
      </c>
      <c r="F29" s="554">
        <v>1.66</v>
      </c>
      <c r="G29" s="554">
        <v>2.08</v>
      </c>
      <c r="H29" s="552">
        <f t="shared" si="0"/>
        <v>6.94</v>
      </c>
      <c r="I29" s="552">
        <f t="shared" si="1"/>
        <v>7.36</v>
      </c>
      <c r="K29" s="573"/>
      <c r="L29" s="571"/>
      <c r="M29" s="571"/>
      <c r="N29" s="571"/>
      <c r="O29" s="571"/>
    </row>
    <row r="30" spans="1:15" ht="18" customHeight="1">
      <c r="A30" s="530">
        <v>1526</v>
      </c>
      <c r="B30" s="550">
        <v>8</v>
      </c>
      <c r="C30" s="551" t="s">
        <v>163</v>
      </c>
      <c r="D30" s="550"/>
      <c r="E30" s="557">
        <v>0</v>
      </c>
      <c r="F30" s="551">
        <v>0</v>
      </c>
      <c r="G30" s="554">
        <v>0</v>
      </c>
      <c r="H30" s="552">
        <f t="shared" si="0"/>
        <v>0</v>
      </c>
      <c r="I30" s="552">
        <f t="shared" si="1"/>
        <v>0</v>
      </c>
      <c r="K30" s="573"/>
      <c r="L30" s="571"/>
      <c r="M30" s="571"/>
      <c r="N30" s="571"/>
      <c r="O30" s="571"/>
    </row>
    <row r="31" spans="1:15" ht="18" customHeight="1">
      <c r="A31" s="530">
        <v>1527</v>
      </c>
      <c r="B31" s="550"/>
      <c r="C31" s="551" t="s">
        <v>245</v>
      </c>
      <c r="D31" s="550" t="s">
        <v>200</v>
      </c>
      <c r="E31" s="552">
        <v>7.32</v>
      </c>
      <c r="F31" s="554">
        <v>2.11</v>
      </c>
      <c r="G31" s="554">
        <v>2.64</v>
      </c>
      <c r="H31" s="552">
        <f t="shared" si="0"/>
        <v>9.43</v>
      </c>
      <c r="I31" s="552">
        <f t="shared" si="1"/>
        <v>9.9600000000000009</v>
      </c>
      <c r="K31" s="573"/>
      <c r="L31" s="571"/>
      <c r="M31" s="571"/>
      <c r="N31" s="571"/>
      <c r="O31" s="571"/>
    </row>
    <row r="32" spans="1:15" ht="18" customHeight="1">
      <c r="A32" s="530">
        <v>1528</v>
      </c>
      <c r="B32" s="558"/>
      <c r="C32" s="551" t="s">
        <v>246</v>
      </c>
      <c r="D32" s="550" t="s">
        <v>200</v>
      </c>
      <c r="E32" s="552">
        <v>8.91</v>
      </c>
      <c r="F32" s="554">
        <v>3.38</v>
      </c>
      <c r="G32" s="554">
        <v>4.2300000000000004</v>
      </c>
      <c r="H32" s="552">
        <f t="shared" si="0"/>
        <v>12.29</v>
      </c>
      <c r="I32" s="552">
        <f t="shared" si="1"/>
        <v>13.14</v>
      </c>
      <c r="K32" s="573"/>
      <c r="L32" s="571"/>
      <c r="M32" s="571"/>
      <c r="N32" s="571"/>
      <c r="O32" s="571"/>
    </row>
    <row r="33" spans="1:15" ht="18" customHeight="1">
      <c r="A33" s="530">
        <v>1529</v>
      </c>
      <c r="B33" s="550"/>
      <c r="C33" s="551" t="s">
        <v>247</v>
      </c>
      <c r="D33" s="550" t="s">
        <v>200</v>
      </c>
      <c r="E33" s="552">
        <v>8.15</v>
      </c>
      <c r="F33" s="554">
        <v>1.75</v>
      </c>
      <c r="G33" s="554">
        <v>2.19</v>
      </c>
      <c r="H33" s="552">
        <f t="shared" si="0"/>
        <v>9.9</v>
      </c>
      <c r="I33" s="552">
        <f t="shared" si="1"/>
        <v>10.34</v>
      </c>
      <c r="K33" s="573"/>
      <c r="L33" s="571"/>
      <c r="M33" s="571"/>
      <c r="N33" s="571"/>
      <c r="O33" s="571"/>
    </row>
    <row r="34" spans="1:15" ht="18" customHeight="1">
      <c r="A34" s="530">
        <v>1530</v>
      </c>
      <c r="B34" s="550">
        <v>9</v>
      </c>
      <c r="C34" s="551" t="s">
        <v>248</v>
      </c>
      <c r="D34" s="550" t="s">
        <v>200</v>
      </c>
      <c r="E34" s="552">
        <v>4.7300000000000004</v>
      </c>
      <c r="F34" s="554">
        <v>0.62</v>
      </c>
      <c r="G34" s="554">
        <v>0.78</v>
      </c>
      <c r="H34" s="552">
        <f t="shared" si="0"/>
        <v>5.3500000000000005</v>
      </c>
      <c r="I34" s="552">
        <f t="shared" si="1"/>
        <v>5.5100000000000007</v>
      </c>
      <c r="K34" s="573"/>
      <c r="L34" s="571"/>
      <c r="M34" s="571"/>
      <c r="N34" s="571"/>
      <c r="O34" s="571"/>
    </row>
    <row r="35" spans="1:15" ht="18" customHeight="1">
      <c r="A35" s="530">
        <v>1531</v>
      </c>
      <c r="B35" s="550">
        <v>10</v>
      </c>
      <c r="C35" s="551" t="s">
        <v>249</v>
      </c>
      <c r="D35" s="550" t="s">
        <v>200</v>
      </c>
      <c r="E35" s="552">
        <v>4.38</v>
      </c>
      <c r="F35" s="554">
        <v>0.88</v>
      </c>
      <c r="G35" s="554">
        <v>1.1000000000000001</v>
      </c>
      <c r="H35" s="552">
        <f>(E35+F35)</f>
        <v>5.26</v>
      </c>
      <c r="I35" s="552">
        <f t="shared" si="1"/>
        <v>5.48</v>
      </c>
      <c r="K35" s="573"/>
      <c r="L35" s="571"/>
      <c r="M35" s="571"/>
      <c r="N35" s="571"/>
      <c r="O35" s="571"/>
    </row>
    <row r="36" spans="1:15" ht="18" customHeight="1">
      <c r="A36" s="530">
        <v>1532</v>
      </c>
      <c r="B36" s="550">
        <v>11</v>
      </c>
      <c r="C36" s="551" t="s">
        <v>168</v>
      </c>
      <c r="D36" s="550"/>
      <c r="E36" s="557">
        <v>0</v>
      </c>
      <c r="F36" s="551">
        <v>0</v>
      </c>
      <c r="G36" s="551">
        <v>0</v>
      </c>
      <c r="H36" s="552">
        <f t="shared" si="0"/>
        <v>0</v>
      </c>
      <c r="I36" s="552">
        <f t="shared" si="1"/>
        <v>0</v>
      </c>
      <c r="K36" s="573"/>
      <c r="L36" s="571"/>
      <c r="M36" s="571"/>
      <c r="N36" s="571"/>
      <c r="O36" s="571"/>
    </row>
    <row r="37" spans="1:15" ht="18" customHeight="1">
      <c r="A37" s="530">
        <v>1533</v>
      </c>
      <c r="B37" s="550"/>
      <c r="C37" s="551" t="s">
        <v>250</v>
      </c>
      <c r="D37" s="550" t="s">
        <v>200</v>
      </c>
      <c r="E37" s="552">
        <v>10.52</v>
      </c>
      <c r="F37" s="554">
        <v>2.21</v>
      </c>
      <c r="G37" s="554">
        <v>2.76</v>
      </c>
      <c r="H37" s="552">
        <f t="shared" si="0"/>
        <v>12.73</v>
      </c>
      <c r="I37" s="552">
        <f t="shared" si="1"/>
        <v>13.28</v>
      </c>
      <c r="K37" s="573"/>
      <c r="L37" s="571"/>
      <c r="M37" s="571"/>
      <c r="N37" s="571"/>
      <c r="O37" s="571"/>
    </row>
    <row r="38" spans="1:15" ht="18" customHeight="1">
      <c r="A38" s="530">
        <v>1534</v>
      </c>
      <c r="B38" s="550"/>
      <c r="C38" s="551" t="s">
        <v>251</v>
      </c>
      <c r="D38" s="550" t="s">
        <v>200</v>
      </c>
      <c r="E38" s="552">
        <v>14.54</v>
      </c>
      <c r="F38" s="554">
        <v>3.05</v>
      </c>
      <c r="G38" s="554">
        <v>3.81</v>
      </c>
      <c r="H38" s="552">
        <f t="shared" si="0"/>
        <v>17.59</v>
      </c>
      <c r="I38" s="552">
        <f t="shared" si="1"/>
        <v>18.349999999999998</v>
      </c>
      <c r="K38" s="573"/>
      <c r="L38" s="571"/>
      <c r="M38" s="571"/>
      <c r="N38" s="571"/>
      <c r="O38" s="571"/>
    </row>
    <row r="39" spans="1:15" ht="18" customHeight="1">
      <c r="A39" s="530">
        <v>1535</v>
      </c>
      <c r="B39" s="550"/>
      <c r="C39" s="551" t="s">
        <v>252</v>
      </c>
      <c r="D39" s="550" t="s">
        <v>200</v>
      </c>
      <c r="E39" s="555">
        <v>21.61</v>
      </c>
      <c r="F39" s="554">
        <v>4.54</v>
      </c>
      <c r="G39" s="554">
        <v>5.68</v>
      </c>
      <c r="H39" s="552">
        <f t="shared" si="0"/>
        <v>26.15</v>
      </c>
      <c r="I39" s="552">
        <f t="shared" si="1"/>
        <v>27.29</v>
      </c>
      <c r="K39" s="573"/>
      <c r="L39" s="571"/>
      <c r="M39" s="571"/>
      <c r="N39" s="571"/>
      <c r="O39" s="571"/>
    </row>
    <row r="40" spans="1:15" ht="18" customHeight="1">
      <c r="A40" s="530">
        <v>1536</v>
      </c>
      <c r="B40" s="550"/>
      <c r="C40" s="551" t="s">
        <v>253</v>
      </c>
      <c r="D40" s="550" t="s">
        <v>200</v>
      </c>
      <c r="E40" s="552">
        <v>31.65</v>
      </c>
      <c r="F40" s="554">
        <v>6.64</v>
      </c>
      <c r="G40" s="554">
        <v>8.3000000000000007</v>
      </c>
      <c r="H40" s="552">
        <f t="shared" si="0"/>
        <v>38.29</v>
      </c>
      <c r="I40" s="552">
        <f t="shared" si="1"/>
        <v>39.950000000000003</v>
      </c>
      <c r="K40" s="573"/>
      <c r="L40" s="571"/>
      <c r="M40" s="571"/>
      <c r="N40" s="571"/>
      <c r="O40" s="571"/>
    </row>
    <row r="41" spans="1:15" ht="18" customHeight="1">
      <c r="A41" s="530">
        <v>1537</v>
      </c>
      <c r="B41" s="550">
        <v>12</v>
      </c>
      <c r="C41" s="551" t="s">
        <v>254</v>
      </c>
      <c r="D41" s="550"/>
      <c r="E41" s="557">
        <v>0</v>
      </c>
      <c r="F41" s="551">
        <v>0</v>
      </c>
      <c r="G41" s="551">
        <v>0</v>
      </c>
      <c r="H41" s="552">
        <f t="shared" si="0"/>
        <v>0</v>
      </c>
      <c r="I41" s="552">
        <f t="shared" si="1"/>
        <v>0</v>
      </c>
      <c r="K41" s="573"/>
      <c r="L41" s="571"/>
      <c r="M41" s="571"/>
      <c r="N41" s="571"/>
      <c r="O41" s="571"/>
    </row>
    <row r="42" spans="1:15" ht="18" customHeight="1">
      <c r="A42" s="530">
        <v>1538</v>
      </c>
      <c r="B42" s="550"/>
      <c r="C42" s="551" t="s">
        <v>250</v>
      </c>
      <c r="D42" s="550" t="s">
        <v>232</v>
      </c>
      <c r="E42" s="552">
        <v>1.54</v>
      </c>
      <c r="F42" s="554">
        <v>0.49</v>
      </c>
      <c r="G42" s="556">
        <v>0.61</v>
      </c>
      <c r="H42" s="552">
        <f t="shared" si="0"/>
        <v>2.0300000000000002</v>
      </c>
      <c r="I42" s="552">
        <f t="shared" si="1"/>
        <v>2.15</v>
      </c>
      <c r="K42" s="573"/>
      <c r="L42" s="571"/>
      <c r="M42" s="571"/>
      <c r="N42" s="571"/>
      <c r="O42" s="571"/>
    </row>
    <row r="43" spans="1:15" ht="18" customHeight="1">
      <c r="A43" s="530">
        <v>1539</v>
      </c>
      <c r="B43" s="550"/>
      <c r="C43" s="551" t="s">
        <v>251</v>
      </c>
      <c r="D43" s="550" t="s">
        <v>232</v>
      </c>
      <c r="E43" s="552">
        <v>2.12</v>
      </c>
      <c r="F43" s="554">
        <v>0.68</v>
      </c>
      <c r="G43" s="556">
        <v>0.85</v>
      </c>
      <c r="H43" s="552">
        <f>(E43+F43)</f>
        <v>2.8000000000000003</v>
      </c>
      <c r="I43" s="552">
        <f t="shared" si="1"/>
        <v>2.97</v>
      </c>
      <c r="K43" s="573"/>
      <c r="L43" s="571"/>
      <c r="M43" s="571"/>
      <c r="N43" s="571"/>
      <c r="O43" s="571"/>
    </row>
    <row r="44" spans="1:15" ht="18" customHeight="1">
      <c r="A44" s="530">
        <v>1540</v>
      </c>
      <c r="B44" s="550"/>
      <c r="C44" s="551" t="s">
        <v>252</v>
      </c>
      <c r="D44" s="550" t="s">
        <v>232</v>
      </c>
      <c r="E44" s="552">
        <v>3.16</v>
      </c>
      <c r="F44" s="554">
        <v>1</v>
      </c>
      <c r="G44" s="554">
        <v>1.25</v>
      </c>
      <c r="H44" s="552">
        <f>(E44+F44)</f>
        <v>4.16</v>
      </c>
      <c r="I44" s="552">
        <f t="shared" si="1"/>
        <v>4.41</v>
      </c>
      <c r="K44" s="573"/>
      <c r="L44" s="571"/>
      <c r="M44" s="571"/>
      <c r="N44" s="571"/>
      <c r="O44" s="571"/>
    </row>
    <row r="45" spans="1:15" ht="18" customHeight="1">
      <c r="A45" s="530">
        <v>1541</v>
      </c>
      <c r="B45" s="559"/>
      <c r="C45" s="560" t="s">
        <v>253</v>
      </c>
      <c r="D45" s="559" t="s">
        <v>232</v>
      </c>
      <c r="E45" s="561">
        <v>4.63</v>
      </c>
      <c r="F45" s="562">
        <v>1.47</v>
      </c>
      <c r="G45" s="562">
        <v>1.84</v>
      </c>
      <c r="H45" s="561">
        <f t="shared" si="0"/>
        <v>6.1</v>
      </c>
      <c r="I45" s="561">
        <f t="shared" si="1"/>
        <v>6.47</v>
      </c>
      <c r="K45" s="573"/>
      <c r="L45" s="571"/>
      <c r="M45" s="571"/>
      <c r="N45" s="571"/>
      <c r="O45" s="571"/>
    </row>
    <row r="46" spans="1:15" ht="18" customHeight="1">
      <c r="A46" s="530">
        <v>1542</v>
      </c>
      <c r="B46" s="550">
        <v>13</v>
      </c>
      <c r="C46" s="551" t="s">
        <v>255</v>
      </c>
      <c r="D46" s="550"/>
      <c r="E46" s="557">
        <v>0</v>
      </c>
      <c r="F46" s="551">
        <v>0</v>
      </c>
      <c r="G46" s="551">
        <v>0</v>
      </c>
      <c r="H46" s="563">
        <f t="shared" si="0"/>
        <v>0</v>
      </c>
      <c r="I46" s="563">
        <f t="shared" si="1"/>
        <v>0</v>
      </c>
      <c r="K46" s="573"/>
      <c r="L46" s="571"/>
      <c r="M46" s="571"/>
      <c r="N46" s="571"/>
      <c r="O46" s="571"/>
    </row>
    <row r="47" spans="1:15" ht="18" customHeight="1">
      <c r="A47" s="530">
        <v>1543</v>
      </c>
      <c r="B47" s="550"/>
      <c r="C47" s="551" t="s">
        <v>256</v>
      </c>
      <c r="D47" s="550" t="s">
        <v>93</v>
      </c>
      <c r="E47" s="552">
        <v>204.69</v>
      </c>
      <c r="F47" s="554">
        <v>16.77</v>
      </c>
      <c r="G47" s="556">
        <v>20.96</v>
      </c>
      <c r="H47" s="552">
        <f t="shared" si="0"/>
        <v>221.46</v>
      </c>
      <c r="I47" s="552">
        <f t="shared" si="1"/>
        <v>225.65</v>
      </c>
      <c r="K47" s="573"/>
      <c r="L47" s="571"/>
      <c r="M47" s="571"/>
      <c r="N47" s="571"/>
      <c r="O47" s="571"/>
    </row>
    <row r="48" spans="1:15" ht="18" customHeight="1">
      <c r="A48" s="530">
        <v>1544</v>
      </c>
      <c r="B48" s="550"/>
      <c r="C48" s="551" t="s">
        <v>257</v>
      </c>
      <c r="D48" s="550"/>
      <c r="E48" s="557">
        <v>0</v>
      </c>
      <c r="F48" s="551">
        <v>0</v>
      </c>
      <c r="G48" s="551">
        <v>0</v>
      </c>
      <c r="H48" s="552">
        <f t="shared" si="0"/>
        <v>0</v>
      </c>
      <c r="I48" s="552">
        <f t="shared" si="1"/>
        <v>0</v>
      </c>
      <c r="K48" s="573"/>
      <c r="L48" s="571"/>
      <c r="M48" s="571"/>
      <c r="N48" s="571"/>
      <c r="O48" s="571"/>
    </row>
    <row r="49" spans="1:15" ht="18" customHeight="1">
      <c r="A49" s="530">
        <v>1545</v>
      </c>
      <c r="B49" s="550"/>
      <c r="C49" s="551" t="s">
        <v>258</v>
      </c>
      <c r="D49" s="550" t="s">
        <v>259</v>
      </c>
      <c r="E49" s="564">
        <v>250000</v>
      </c>
      <c r="F49" s="551">
        <v>0</v>
      </c>
      <c r="G49" s="551">
        <v>0</v>
      </c>
      <c r="H49" s="552"/>
      <c r="I49" s="552"/>
      <c r="K49" s="573"/>
      <c r="L49" s="571"/>
      <c r="M49" s="571"/>
      <c r="N49" s="571"/>
      <c r="O49" s="571"/>
    </row>
    <row r="50" spans="1:15" ht="18" customHeight="1">
      <c r="A50" s="530">
        <v>1546</v>
      </c>
      <c r="B50" s="550"/>
      <c r="C50" s="551" t="s">
        <v>260</v>
      </c>
      <c r="D50" s="550"/>
      <c r="E50" s="557">
        <v>0</v>
      </c>
      <c r="F50" s="551">
        <v>0</v>
      </c>
      <c r="G50" s="551">
        <v>0</v>
      </c>
      <c r="H50" s="552">
        <f t="shared" si="0"/>
        <v>0</v>
      </c>
      <c r="I50" s="552">
        <f t="shared" si="1"/>
        <v>0</v>
      </c>
      <c r="K50" s="573"/>
      <c r="L50" s="571"/>
      <c r="M50" s="571"/>
      <c r="N50" s="571"/>
      <c r="O50" s="571"/>
    </row>
    <row r="51" spans="1:15" ht="18" customHeight="1">
      <c r="A51" s="530">
        <v>1547</v>
      </c>
      <c r="B51" s="550"/>
      <c r="C51" s="551" t="s">
        <v>261</v>
      </c>
      <c r="D51" s="550" t="s">
        <v>200</v>
      </c>
      <c r="E51" s="552">
        <v>9.7200000000000006</v>
      </c>
      <c r="F51" s="554">
        <v>2.82</v>
      </c>
      <c r="G51" s="554">
        <v>3.53</v>
      </c>
      <c r="H51" s="552">
        <f t="shared" si="0"/>
        <v>12.540000000000001</v>
      </c>
      <c r="I51" s="552">
        <f t="shared" si="1"/>
        <v>13.25</v>
      </c>
      <c r="K51" s="573"/>
      <c r="L51" s="571"/>
      <c r="M51" s="571"/>
      <c r="N51" s="571"/>
      <c r="O51" s="571"/>
    </row>
    <row r="52" spans="1:15" ht="18" customHeight="1">
      <c r="A52" s="530">
        <v>1548</v>
      </c>
      <c r="B52" s="550"/>
      <c r="C52" s="551" t="s">
        <v>262</v>
      </c>
      <c r="D52" s="550" t="s">
        <v>200</v>
      </c>
      <c r="E52" s="552">
        <v>7.81</v>
      </c>
      <c r="F52" s="554">
        <v>2.2799999999999998</v>
      </c>
      <c r="G52" s="554">
        <v>2.85</v>
      </c>
      <c r="H52" s="552">
        <f t="shared" si="0"/>
        <v>10.09</v>
      </c>
      <c r="I52" s="552">
        <f t="shared" si="1"/>
        <v>10.66</v>
      </c>
      <c r="K52" s="573"/>
      <c r="L52" s="571"/>
      <c r="M52" s="571"/>
      <c r="N52" s="571"/>
      <c r="O52" s="571"/>
    </row>
    <row r="53" spans="1:15" ht="18" customHeight="1">
      <c r="A53" s="530">
        <v>1549</v>
      </c>
      <c r="B53" s="550">
        <v>14</v>
      </c>
      <c r="C53" s="551" t="s">
        <v>182</v>
      </c>
      <c r="D53" s="550"/>
      <c r="E53" s="557">
        <v>0</v>
      </c>
      <c r="F53" s="551">
        <v>0</v>
      </c>
      <c r="G53" s="551">
        <v>0</v>
      </c>
      <c r="H53" s="552">
        <f t="shared" si="0"/>
        <v>0</v>
      </c>
      <c r="I53" s="552">
        <f t="shared" si="1"/>
        <v>0</v>
      </c>
      <c r="K53" s="573"/>
      <c r="L53" s="571"/>
      <c r="M53" s="571"/>
      <c r="N53" s="571"/>
      <c r="O53" s="571"/>
    </row>
    <row r="54" spans="1:15" ht="18" customHeight="1">
      <c r="A54" s="530">
        <v>1550</v>
      </c>
      <c r="B54" s="550"/>
      <c r="C54" s="565" t="s">
        <v>178</v>
      </c>
      <c r="D54" s="566" t="s">
        <v>179</v>
      </c>
      <c r="E54" s="567">
        <v>150000</v>
      </c>
      <c r="F54" s="551">
        <v>0</v>
      </c>
      <c r="G54" s="551">
        <v>0</v>
      </c>
      <c r="H54" s="552"/>
      <c r="I54" s="552"/>
      <c r="K54" s="573"/>
      <c r="L54" s="571"/>
      <c r="M54" s="571"/>
      <c r="N54" s="571"/>
      <c r="O54" s="571"/>
    </row>
    <row r="55" spans="1:15" ht="18" customHeight="1">
      <c r="A55" s="530">
        <v>1551</v>
      </c>
      <c r="B55" s="550"/>
      <c r="C55" s="551" t="s">
        <v>263</v>
      </c>
      <c r="D55" s="550" t="s">
        <v>264</v>
      </c>
      <c r="E55" s="552">
        <v>108.21</v>
      </c>
      <c r="F55" s="554">
        <v>35.15</v>
      </c>
      <c r="G55" s="554">
        <v>43.94</v>
      </c>
      <c r="H55" s="552">
        <f t="shared" si="0"/>
        <v>143.35999999999999</v>
      </c>
      <c r="I55" s="552">
        <f t="shared" si="1"/>
        <v>152.14999999999998</v>
      </c>
      <c r="K55" s="573"/>
      <c r="L55" s="571"/>
      <c r="M55" s="571"/>
      <c r="N55" s="571"/>
      <c r="O55" s="571"/>
    </row>
    <row r="56" spans="1:15" ht="18" customHeight="1">
      <c r="A56" s="530">
        <v>1552</v>
      </c>
      <c r="B56" s="550"/>
      <c r="C56" s="551" t="s">
        <v>265</v>
      </c>
      <c r="D56" s="550" t="s">
        <v>186</v>
      </c>
      <c r="E56" s="552">
        <v>8.75</v>
      </c>
      <c r="F56" s="554">
        <v>1.74</v>
      </c>
      <c r="G56" s="556">
        <v>2.1800000000000002</v>
      </c>
      <c r="H56" s="552">
        <f t="shared" si="0"/>
        <v>10.49</v>
      </c>
      <c r="I56" s="552">
        <f t="shared" si="1"/>
        <v>10.93</v>
      </c>
      <c r="K56" s="573"/>
      <c r="L56" s="571"/>
      <c r="M56" s="571"/>
      <c r="N56" s="571"/>
      <c r="O56" s="571"/>
    </row>
    <row r="57" spans="1:15" ht="18" customHeight="1">
      <c r="A57" s="530">
        <v>1553</v>
      </c>
      <c r="B57" s="550"/>
      <c r="C57" s="551" t="s">
        <v>266</v>
      </c>
      <c r="D57" s="550" t="s">
        <v>92</v>
      </c>
      <c r="E57" s="552">
        <v>15.26</v>
      </c>
      <c r="F57" s="554">
        <v>5.34</v>
      </c>
      <c r="G57" s="554">
        <v>6.68</v>
      </c>
      <c r="H57" s="552">
        <f t="shared" si="0"/>
        <v>20.6</v>
      </c>
      <c r="I57" s="552">
        <f t="shared" si="1"/>
        <v>21.939999999999998</v>
      </c>
      <c r="K57" s="573"/>
      <c r="L57" s="571"/>
      <c r="M57" s="571"/>
      <c r="N57" s="571"/>
      <c r="O57" s="571"/>
    </row>
    <row r="58" spans="1:15" ht="18" customHeight="1">
      <c r="A58" s="530">
        <v>1554</v>
      </c>
      <c r="B58" s="550"/>
      <c r="C58" s="551" t="s">
        <v>267</v>
      </c>
      <c r="D58" s="550" t="s">
        <v>200</v>
      </c>
      <c r="E58" s="552">
        <v>9.48</v>
      </c>
      <c r="F58" s="554">
        <v>1.92</v>
      </c>
      <c r="G58" s="554">
        <v>2.4</v>
      </c>
      <c r="H58" s="552">
        <f t="shared" si="0"/>
        <v>11.4</v>
      </c>
      <c r="I58" s="552">
        <f t="shared" si="1"/>
        <v>11.88</v>
      </c>
      <c r="K58" s="573"/>
      <c r="L58" s="571"/>
      <c r="M58" s="571"/>
      <c r="N58" s="571"/>
      <c r="O58" s="571"/>
    </row>
    <row r="59" spans="1:15" ht="18" customHeight="1">
      <c r="A59" s="530">
        <v>1555</v>
      </c>
      <c r="B59" s="550"/>
      <c r="C59" s="551" t="s">
        <v>268</v>
      </c>
      <c r="D59" s="550" t="s">
        <v>92</v>
      </c>
      <c r="E59" s="552">
        <v>17.190000000000001</v>
      </c>
      <c r="F59" s="554">
        <v>2.5299999999999998</v>
      </c>
      <c r="G59" s="554">
        <v>3.16</v>
      </c>
      <c r="H59" s="552">
        <f t="shared" si="0"/>
        <v>19.720000000000002</v>
      </c>
      <c r="I59" s="552">
        <f t="shared" si="1"/>
        <v>20.350000000000001</v>
      </c>
      <c r="K59" s="573"/>
      <c r="L59" s="571"/>
      <c r="M59" s="571"/>
      <c r="N59" s="571"/>
      <c r="O59" s="571"/>
    </row>
    <row r="60" spans="1:15" ht="18" customHeight="1">
      <c r="A60" s="530">
        <v>1556</v>
      </c>
      <c r="B60" s="550"/>
      <c r="C60" s="565" t="s">
        <v>191</v>
      </c>
      <c r="D60" s="566" t="s">
        <v>188</v>
      </c>
      <c r="E60" s="552">
        <v>8.8000000000000007</v>
      </c>
      <c r="F60" s="554">
        <v>2.39</v>
      </c>
      <c r="G60" s="554">
        <v>2.99</v>
      </c>
      <c r="H60" s="552">
        <f t="shared" si="0"/>
        <v>11.190000000000001</v>
      </c>
      <c r="I60" s="552">
        <f t="shared" si="1"/>
        <v>11.790000000000001</v>
      </c>
      <c r="K60" s="573"/>
      <c r="L60" s="571"/>
      <c r="M60" s="571"/>
      <c r="N60" s="571"/>
      <c r="O60" s="571"/>
    </row>
    <row r="61" spans="1:15" ht="18" customHeight="1">
      <c r="A61" s="530">
        <v>1557</v>
      </c>
      <c r="B61" s="550"/>
      <c r="C61" s="551" t="s">
        <v>269</v>
      </c>
      <c r="D61" s="550" t="s">
        <v>200</v>
      </c>
      <c r="E61" s="552">
        <v>6.19</v>
      </c>
      <c r="F61" s="554">
        <v>1.06</v>
      </c>
      <c r="G61" s="554">
        <v>1.33</v>
      </c>
      <c r="H61" s="552">
        <f>(E61+F61)</f>
        <v>7.25</v>
      </c>
      <c r="I61" s="552">
        <f t="shared" si="1"/>
        <v>7.5200000000000005</v>
      </c>
      <c r="K61" s="573"/>
      <c r="L61" s="571"/>
      <c r="M61" s="571"/>
      <c r="N61" s="571"/>
      <c r="O61" s="571"/>
    </row>
    <row r="62" spans="1:15" ht="18" customHeight="1">
      <c r="A62" s="530">
        <v>1558</v>
      </c>
      <c r="B62" s="550">
        <v>15</v>
      </c>
      <c r="C62" s="551" t="s">
        <v>270</v>
      </c>
      <c r="D62" s="550"/>
      <c r="E62" s="557">
        <v>0</v>
      </c>
      <c r="F62" s="551">
        <v>0</v>
      </c>
      <c r="G62" s="551">
        <v>0</v>
      </c>
      <c r="H62" s="552">
        <f t="shared" si="0"/>
        <v>0</v>
      </c>
      <c r="I62" s="552">
        <f t="shared" si="1"/>
        <v>0</v>
      </c>
      <c r="K62" s="573"/>
      <c r="L62" s="571"/>
      <c r="M62" s="571"/>
      <c r="N62" s="571"/>
      <c r="O62" s="571"/>
    </row>
    <row r="63" spans="1:15" ht="18" customHeight="1">
      <c r="A63" s="530">
        <v>1559</v>
      </c>
      <c r="B63" s="550"/>
      <c r="C63" s="551" t="s">
        <v>271</v>
      </c>
      <c r="D63" s="550" t="s">
        <v>233</v>
      </c>
      <c r="E63" s="552">
        <v>26.69</v>
      </c>
      <c r="F63" s="554">
        <v>11.03</v>
      </c>
      <c r="G63" s="554">
        <v>13.79</v>
      </c>
      <c r="H63" s="552">
        <f t="shared" si="0"/>
        <v>37.72</v>
      </c>
      <c r="I63" s="552">
        <f t="shared" si="1"/>
        <v>40.480000000000004</v>
      </c>
      <c r="K63" s="573"/>
      <c r="L63" s="571"/>
      <c r="M63" s="571"/>
      <c r="N63" s="571"/>
      <c r="O63" s="571"/>
    </row>
    <row r="64" spans="1:15" ht="18" customHeight="1">
      <c r="A64" s="530">
        <v>1560</v>
      </c>
      <c r="B64" s="550"/>
      <c r="C64" s="551" t="s">
        <v>272</v>
      </c>
      <c r="D64" s="550" t="s">
        <v>233</v>
      </c>
      <c r="E64" s="552">
        <v>30.93</v>
      </c>
      <c r="F64" s="554">
        <v>5.29</v>
      </c>
      <c r="G64" s="554">
        <v>6.61</v>
      </c>
      <c r="H64" s="552">
        <f t="shared" si="0"/>
        <v>36.22</v>
      </c>
      <c r="I64" s="552">
        <f t="shared" si="1"/>
        <v>37.54</v>
      </c>
      <c r="K64" s="573"/>
      <c r="L64" s="571"/>
      <c r="M64" s="571"/>
      <c r="N64" s="571"/>
      <c r="O64" s="571"/>
    </row>
    <row r="65" spans="1:15" ht="18" customHeight="1">
      <c r="A65" s="530">
        <v>1561</v>
      </c>
      <c r="B65" s="574"/>
      <c r="C65" s="575" t="s">
        <v>273</v>
      </c>
      <c r="D65" s="574" t="s">
        <v>233</v>
      </c>
      <c r="E65" s="576">
        <v>29.36</v>
      </c>
      <c r="F65" s="577">
        <v>11.03</v>
      </c>
      <c r="G65" s="577">
        <v>13.79</v>
      </c>
      <c r="H65" s="552">
        <f t="shared" si="0"/>
        <v>40.39</v>
      </c>
      <c r="I65" s="552">
        <f t="shared" si="1"/>
        <v>43.15</v>
      </c>
      <c r="K65" s="573"/>
      <c r="L65" s="571"/>
      <c r="M65" s="571"/>
      <c r="N65" s="571"/>
      <c r="O65" s="571"/>
    </row>
    <row r="66" spans="1:15" ht="18" customHeight="1">
      <c r="A66" s="530">
        <v>1562</v>
      </c>
      <c r="B66" s="550"/>
      <c r="C66" s="551" t="s">
        <v>274</v>
      </c>
      <c r="D66" s="550" t="s">
        <v>233</v>
      </c>
      <c r="E66" s="552">
        <v>30.93</v>
      </c>
      <c r="F66" s="554">
        <v>5.29</v>
      </c>
      <c r="G66" s="554">
        <v>6.61</v>
      </c>
      <c r="H66" s="552">
        <f t="shared" si="0"/>
        <v>36.22</v>
      </c>
      <c r="I66" s="552">
        <f t="shared" si="1"/>
        <v>37.54</v>
      </c>
      <c r="K66" s="573"/>
      <c r="L66" s="571"/>
      <c r="M66" s="571"/>
      <c r="N66" s="571"/>
      <c r="O66" s="571"/>
    </row>
    <row r="67" spans="1:15" ht="18" customHeight="1">
      <c r="A67" s="530">
        <v>1563</v>
      </c>
      <c r="B67" s="550">
        <v>16</v>
      </c>
      <c r="C67" s="551" t="s">
        <v>198</v>
      </c>
      <c r="D67" s="550"/>
      <c r="E67" s="552">
        <v>0</v>
      </c>
      <c r="F67" s="554">
        <v>0</v>
      </c>
      <c r="G67" s="554">
        <v>0</v>
      </c>
      <c r="H67" s="552">
        <f t="shared" si="0"/>
        <v>0</v>
      </c>
      <c r="I67" s="552">
        <f t="shared" si="1"/>
        <v>0</v>
      </c>
      <c r="K67" s="573"/>
      <c r="L67" s="571"/>
      <c r="M67" s="571"/>
      <c r="N67" s="571"/>
      <c r="O67" s="571"/>
    </row>
    <row r="68" spans="1:15" ht="18" customHeight="1">
      <c r="A68" s="530">
        <v>1564</v>
      </c>
      <c r="B68" s="578"/>
      <c r="C68" s="579" t="s">
        <v>199</v>
      </c>
      <c r="D68" s="578" t="s">
        <v>200</v>
      </c>
      <c r="E68" s="563">
        <v>20.76</v>
      </c>
      <c r="F68" s="580">
        <v>5.92</v>
      </c>
      <c r="G68" s="580">
        <v>7.4</v>
      </c>
      <c r="H68" s="552">
        <f>(E68+F68)</f>
        <v>26.68</v>
      </c>
      <c r="I68" s="552">
        <f t="shared" si="1"/>
        <v>28.160000000000004</v>
      </c>
      <c r="K68" s="573"/>
      <c r="L68" s="571"/>
      <c r="M68" s="571"/>
      <c r="N68" s="571"/>
      <c r="O68" s="571"/>
    </row>
    <row r="69" spans="1:15" ht="18" customHeight="1">
      <c r="A69" s="530">
        <v>1565</v>
      </c>
      <c r="B69" s="550"/>
      <c r="C69" s="551" t="s">
        <v>201</v>
      </c>
      <c r="D69" s="550" t="s">
        <v>200</v>
      </c>
      <c r="E69" s="552">
        <v>25.95</v>
      </c>
      <c r="F69" s="554">
        <v>7.39</v>
      </c>
      <c r="G69" s="554">
        <v>9.24</v>
      </c>
      <c r="H69" s="552">
        <f>(E69+F69)</f>
        <v>33.339999999999996</v>
      </c>
      <c r="I69" s="552">
        <f t="shared" si="1"/>
        <v>35.19</v>
      </c>
      <c r="K69" s="573"/>
      <c r="L69" s="571"/>
      <c r="M69" s="571"/>
      <c r="N69" s="571"/>
      <c r="O69" s="571"/>
    </row>
    <row r="70" spans="1:15" ht="18" customHeight="1">
      <c r="A70" s="530">
        <v>1566</v>
      </c>
      <c r="B70" s="551"/>
      <c r="C70" s="551" t="s">
        <v>202</v>
      </c>
      <c r="D70" s="550" t="s">
        <v>200</v>
      </c>
      <c r="E70" s="552">
        <v>34.6</v>
      </c>
      <c r="F70" s="554">
        <v>9.86</v>
      </c>
      <c r="G70" s="554">
        <v>12.33</v>
      </c>
      <c r="H70" s="552">
        <f>(E70+F70)</f>
        <v>44.46</v>
      </c>
      <c r="I70" s="552">
        <f t="shared" si="1"/>
        <v>46.93</v>
      </c>
      <c r="K70" s="573"/>
      <c r="L70" s="571"/>
      <c r="M70" s="571"/>
      <c r="N70" s="571"/>
      <c r="O70" s="571"/>
    </row>
    <row r="71" spans="1:15" ht="18" customHeight="1">
      <c r="A71" s="530">
        <v>1567</v>
      </c>
      <c r="B71" s="551"/>
      <c r="C71" s="551" t="s">
        <v>203</v>
      </c>
      <c r="D71" s="550" t="s">
        <v>200</v>
      </c>
      <c r="E71" s="552">
        <v>41.52</v>
      </c>
      <c r="F71" s="554">
        <v>11.83</v>
      </c>
      <c r="G71" s="554">
        <v>14.79</v>
      </c>
      <c r="H71" s="552">
        <f t="shared" ref="H71:H80" si="2">E71+F71</f>
        <v>53.35</v>
      </c>
      <c r="I71" s="552">
        <f t="shared" ref="I71:I81" si="3">E71+G71</f>
        <v>56.31</v>
      </c>
      <c r="K71" s="573"/>
      <c r="L71" s="571"/>
      <c r="M71" s="571"/>
      <c r="N71" s="571"/>
      <c r="O71" s="571"/>
    </row>
    <row r="72" spans="1:15" ht="18" customHeight="1">
      <c r="A72" s="530">
        <v>1568</v>
      </c>
      <c r="B72" s="550">
        <v>17</v>
      </c>
      <c r="C72" s="551" t="s">
        <v>204</v>
      </c>
      <c r="D72" s="550" t="s">
        <v>200</v>
      </c>
      <c r="E72" s="552">
        <v>7.68</v>
      </c>
      <c r="F72" s="554">
        <v>2.0699999999999998</v>
      </c>
      <c r="G72" s="554">
        <v>2.59</v>
      </c>
      <c r="H72" s="552">
        <f>(E72+F72)</f>
        <v>9.75</v>
      </c>
      <c r="I72" s="552">
        <f t="shared" si="3"/>
        <v>10.27</v>
      </c>
      <c r="K72" s="573"/>
      <c r="L72" s="571"/>
      <c r="M72" s="571"/>
      <c r="N72" s="571"/>
      <c r="O72" s="571"/>
    </row>
    <row r="73" spans="1:15" ht="18" customHeight="1">
      <c r="A73" s="530">
        <v>1569</v>
      </c>
      <c r="B73" s="550">
        <v>18</v>
      </c>
      <c r="C73" s="551" t="s">
        <v>205</v>
      </c>
      <c r="D73" s="550" t="s">
        <v>200</v>
      </c>
      <c r="E73" s="581">
        <v>1.7</v>
      </c>
      <c r="F73" s="554">
        <v>0.39</v>
      </c>
      <c r="G73" s="554">
        <v>0.49</v>
      </c>
      <c r="H73" s="552">
        <f t="shared" si="2"/>
        <v>2.09</v>
      </c>
      <c r="I73" s="552">
        <f t="shared" si="3"/>
        <v>2.19</v>
      </c>
      <c r="K73" s="573"/>
      <c r="L73" s="571"/>
      <c r="M73" s="571"/>
      <c r="N73" s="571"/>
      <c r="O73" s="571"/>
    </row>
    <row r="74" spans="1:15" ht="18" customHeight="1">
      <c r="A74" s="530">
        <v>1570</v>
      </c>
      <c r="B74" s="578">
        <v>19</v>
      </c>
      <c r="C74" s="579" t="s">
        <v>206</v>
      </c>
      <c r="D74" s="578"/>
      <c r="E74" s="563">
        <v>0</v>
      </c>
      <c r="F74" s="580">
        <v>0</v>
      </c>
      <c r="G74" s="580">
        <v>0</v>
      </c>
      <c r="H74" s="552">
        <f t="shared" si="2"/>
        <v>0</v>
      </c>
      <c r="I74" s="552">
        <f t="shared" si="3"/>
        <v>0</v>
      </c>
      <c r="K74" s="573"/>
      <c r="L74" s="571"/>
      <c r="M74" s="571"/>
      <c r="N74" s="571"/>
      <c r="O74" s="571"/>
    </row>
    <row r="75" spans="1:15" ht="18" customHeight="1">
      <c r="A75" s="530">
        <v>1571</v>
      </c>
      <c r="B75" s="550"/>
      <c r="C75" s="550" t="s">
        <v>207</v>
      </c>
      <c r="D75" s="550" t="s">
        <v>200</v>
      </c>
      <c r="E75" s="552">
        <v>39.54</v>
      </c>
      <c r="F75" s="554">
        <v>5.86</v>
      </c>
      <c r="G75" s="554">
        <v>7.33</v>
      </c>
      <c r="H75" s="552">
        <f t="shared" si="2"/>
        <v>45.4</v>
      </c>
      <c r="I75" s="552">
        <f t="shared" si="3"/>
        <v>46.87</v>
      </c>
      <c r="K75" s="573"/>
      <c r="L75" s="571"/>
      <c r="M75" s="571"/>
      <c r="N75" s="571"/>
      <c r="O75" s="571"/>
    </row>
    <row r="76" spans="1:15" ht="18" customHeight="1">
      <c r="A76" s="530">
        <v>1572</v>
      </c>
      <c r="B76" s="550"/>
      <c r="C76" s="550" t="s">
        <v>208</v>
      </c>
      <c r="D76" s="550" t="s">
        <v>200</v>
      </c>
      <c r="E76" s="552">
        <v>54.83</v>
      </c>
      <c r="F76" s="554">
        <v>7.39</v>
      </c>
      <c r="G76" s="554">
        <v>9.24</v>
      </c>
      <c r="H76" s="552">
        <f t="shared" si="2"/>
        <v>62.22</v>
      </c>
      <c r="I76" s="552">
        <f t="shared" si="3"/>
        <v>64.069999999999993</v>
      </c>
      <c r="K76" s="573"/>
      <c r="L76" s="571"/>
      <c r="M76" s="571"/>
      <c r="N76" s="571"/>
      <c r="O76" s="571"/>
    </row>
    <row r="77" spans="1:15" ht="18" customHeight="1">
      <c r="A77" s="530">
        <v>1573</v>
      </c>
      <c r="B77" s="550"/>
      <c r="C77" s="550" t="s">
        <v>209</v>
      </c>
      <c r="D77" s="550" t="s">
        <v>200</v>
      </c>
      <c r="E77" s="552">
        <v>66.36</v>
      </c>
      <c r="F77" s="554">
        <v>8.11</v>
      </c>
      <c r="G77" s="554">
        <v>10.14</v>
      </c>
      <c r="H77" s="552">
        <f t="shared" si="2"/>
        <v>74.47</v>
      </c>
      <c r="I77" s="552">
        <f t="shared" si="3"/>
        <v>76.5</v>
      </c>
      <c r="K77" s="573"/>
      <c r="L77" s="571"/>
      <c r="M77" s="571"/>
      <c r="N77" s="571"/>
      <c r="O77" s="571"/>
    </row>
    <row r="78" spans="1:15" ht="18" customHeight="1">
      <c r="A78" s="530">
        <v>1574</v>
      </c>
      <c r="B78" s="550"/>
      <c r="C78" s="550" t="s">
        <v>210</v>
      </c>
      <c r="D78" s="550" t="s">
        <v>200</v>
      </c>
      <c r="E78" s="552">
        <v>80.41</v>
      </c>
      <c r="F78" s="554">
        <v>9</v>
      </c>
      <c r="G78" s="554">
        <v>11.25</v>
      </c>
      <c r="H78" s="552">
        <f t="shared" si="2"/>
        <v>89.41</v>
      </c>
      <c r="I78" s="552">
        <f t="shared" si="3"/>
        <v>91.66</v>
      </c>
      <c r="K78" s="573"/>
      <c r="L78" s="571"/>
      <c r="M78" s="571"/>
      <c r="N78" s="571"/>
      <c r="O78" s="571"/>
    </row>
    <row r="79" spans="1:15" ht="18" customHeight="1">
      <c r="A79" s="530">
        <v>1575</v>
      </c>
      <c r="B79" s="550">
        <v>20</v>
      </c>
      <c r="C79" s="551" t="s">
        <v>211</v>
      </c>
      <c r="D79" s="550"/>
      <c r="E79" s="552">
        <v>0</v>
      </c>
      <c r="F79" s="554">
        <v>0</v>
      </c>
      <c r="G79" s="554">
        <v>0</v>
      </c>
      <c r="H79" s="552">
        <f t="shared" si="2"/>
        <v>0</v>
      </c>
      <c r="I79" s="552">
        <f t="shared" si="3"/>
        <v>0</v>
      </c>
      <c r="K79" s="573"/>
      <c r="L79" s="571"/>
      <c r="M79" s="571"/>
      <c r="N79" s="571"/>
      <c r="O79" s="571"/>
    </row>
    <row r="80" spans="1:15" ht="18" customHeight="1">
      <c r="A80" s="530">
        <v>1576</v>
      </c>
      <c r="B80" s="550"/>
      <c r="C80" s="550" t="s">
        <v>209</v>
      </c>
      <c r="D80" s="550" t="s">
        <v>29</v>
      </c>
      <c r="E80" s="552">
        <v>7.73</v>
      </c>
      <c r="F80" s="554">
        <v>1.97</v>
      </c>
      <c r="G80" s="554">
        <v>2.46</v>
      </c>
      <c r="H80" s="552">
        <f t="shared" si="2"/>
        <v>9.7000000000000011</v>
      </c>
      <c r="I80" s="552">
        <f t="shared" si="3"/>
        <v>10.190000000000001</v>
      </c>
      <c r="K80" s="573"/>
      <c r="L80" s="571"/>
      <c r="M80" s="571"/>
      <c r="N80" s="571"/>
      <c r="O80" s="571"/>
    </row>
    <row r="81" spans="1:15" ht="18" customHeight="1">
      <c r="A81" s="530">
        <v>1577</v>
      </c>
      <c r="B81" s="559"/>
      <c r="C81" s="559" t="s">
        <v>212</v>
      </c>
      <c r="D81" s="559" t="s">
        <v>29</v>
      </c>
      <c r="E81" s="561">
        <v>9.02</v>
      </c>
      <c r="F81" s="562">
        <v>2.2999999999999998</v>
      </c>
      <c r="G81" s="562">
        <v>2.88</v>
      </c>
      <c r="H81" s="552">
        <f>(E81+F81)</f>
        <v>11.32</v>
      </c>
      <c r="I81" s="552">
        <f t="shared" si="3"/>
        <v>11.899999999999999</v>
      </c>
      <c r="K81" s="573"/>
      <c r="L81" s="571"/>
      <c r="M81" s="571"/>
      <c r="N81" s="571"/>
      <c r="O81" s="571"/>
    </row>
    <row r="82" spans="1:15" ht="18" customHeight="1">
      <c r="A82" s="530">
        <v>1601</v>
      </c>
      <c r="B82" s="547">
        <v>1</v>
      </c>
      <c r="C82" s="548" t="s">
        <v>141</v>
      </c>
      <c r="D82" s="547"/>
      <c r="E82" s="549"/>
      <c r="F82" s="547"/>
      <c r="G82" s="548"/>
      <c r="H82" s="549"/>
      <c r="I82" s="549"/>
      <c r="K82" s="570">
        <v>16</v>
      </c>
      <c r="L82" s="571"/>
      <c r="M82" s="571"/>
      <c r="N82" s="571"/>
      <c r="O82" s="571"/>
    </row>
    <row r="83" spans="1:15" ht="18" customHeight="1">
      <c r="A83" s="530">
        <v>1602</v>
      </c>
      <c r="B83" s="550"/>
      <c r="C83" s="551" t="s">
        <v>142</v>
      </c>
      <c r="D83" s="550" t="s">
        <v>200</v>
      </c>
      <c r="E83" s="552">
        <v>1.33</v>
      </c>
      <c r="F83" s="553">
        <v>0.22</v>
      </c>
      <c r="G83" s="554">
        <v>0.28000000000000003</v>
      </c>
      <c r="H83" s="552">
        <f>(E83+F83)</f>
        <v>1.55</v>
      </c>
      <c r="I83" s="552">
        <f>E83+G83</f>
        <v>1.61</v>
      </c>
      <c r="K83" s="573"/>
      <c r="L83" s="571"/>
      <c r="M83" s="571"/>
      <c r="N83" s="571"/>
      <c r="O83" s="571"/>
    </row>
    <row r="84" spans="1:15" ht="18" customHeight="1">
      <c r="A84" s="530">
        <v>1603</v>
      </c>
      <c r="B84" s="550"/>
      <c r="C84" s="551" t="s">
        <v>144</v>
      </c>
      <c r="D84" s="550" t="s">
        <v>200</v>
      </c>
      <c r="E84" s="555">
        <v>2.66</v>
      </c>
      <c r="F84" s="554">
        <v>0.55000000000000004</v>
      </c>
      <c r="G84" s="554">
        <v>0.69</v>
      </c>
      <c r="H84" s="552">
        <f t="shared" ref="H84:H92" si="4">E84+F84</f>
        <v>3.21</v>
      </c>
      <c r="I84" s="552">
        <f t="shared" ref="I84:I125" si="5">E84+G84</f>
        <v>3.35</v>
      </c>
      <c r="K84" s="573"/>
      <c r="L84" s="571"/>
      <c r="M84" s="571"/>
      <c r="N84" s="571"/>
      <c r="O84" s="571"/>
    </row>
    <row r="85" spans="1:15" ht="18" customHeight="1">
      <c r="A85" s="530">
        <v>1604</v>
      </c>
      <c r="B85" s="550"/>
      <c r="C85" s="551" t="s">
        <v>145</v>
      </c>
      <c r="D85" s="550" t="s">
        <v>200</v>
      </c>
      <c r="E85" s="555">
        <v>4</v>
      </c>
      <c r="F85" s="554">
        <v>0.78</v>
      </c>
      <c r="G85" s="556">
        <v>0.98</v>
      </c>
      <c r="H85" s="552">
        <f t="shared" si="4"/>
        <v>4.78</v>
      </c>
      <c r="I85" s="552">
        <f t="shared" si="5"/>
        <v>4.9800000000000004</v>
      </c>
      <c r="K85" s="573"/>
      <c r="L85" s="571"/>
      <c r="M85" s="571"/>
      <c r="N85" s="571"/>
      <c r="O85" s="571"/>
    </row>
    <row r="86" spans="1:15" ht="18" customHeight="1">
      <c r="A86" s="530">
        <v>1605</v>
      </c>
      <c r="B86" s="550">
        <v>2</v>
      </c>
      <c r="C86" s="551" t="s">
        <v>146</v>
      </c>
      <c r="D86" s="550"/>
      <c r="E86" s="557">
        <v>0</v>
      </c>
      <c r="F86" s="551">
        <v>0</v>
      </c>
      <c r="G86" s="554">
        <v>0</v>
      </c>
      <c r="H86" s="552">
        <f t="shared" si="4"/>
        <v>0</v>
      </c>
      <c r="I86" s="552">
        <f t="shared" si="5"/>
        <v>0</v>
      </c>
      <c r="K86" s="573"/>
      <c r="L86" s="571"/>
      <c r="M86" s="571"/>
      <c r="N86" s="571"/>
      <c r="O86" s="571"/>
    </row>
    <row r="87" spans="1:15" ht="18" customHeight="1">
      <c r="A87" s="530">
        <v>1606</v>
      </c>
      <c r="B87" s="550"/>
      <c r="C87" s="551" t="s">
        <v>231</v>
      </c>
      <c r="D87" s="550" t="s">
        <v>232</v>
      </c>
      <c r="E87" s="552">
        <v>15.24</v>
      </c>
      <c r="F87" s="554">
        <v>3.51</v>
      </c>
      <c r="G87" s="556">
        <v>4.3899999999999997</v>
      </c>
      <c r="H87" s="552">
        <f t="shared" si="4"/>
        <v>18.75</v>
      </c>
      <c r="I87" s="552">
        <f t="shared" si="5"/>
        <v>19.63</v>
      </c>
      <c r="K87" s="573"/>
      <c r="L87" s="571"/>
      <c r="M87" s="571"/>
      <c r="N87" s="571"/>
      <c r="O87" s="571"/>
    </row>
    <row r="88" spans="1:15" ht="18" customHeight="1">
      <c r="A88" s="530">
        <v>1607</v>
      </c>
      <c r="B88" s="550"/>
      <c r="C88" s="551" t="s">
        <v>149</v>
      </c>
      <c r="D88" s="550" t="s">
        <v>233</v>
      </c>
      <c r="E88" s="552">
        <v>28.83</v>
      </c>
      <c r="F88" s="554">
        <v>10.8</v>
      </c>
      <c r="G88" s="554">
        <v>13.5</v>
      </c>
      <c r="H88" s="552">
        <f t="shared" si="4"/>
        <v>39.629999999999995</v>
      </c>
      <c r="I88" s="552">
        <f t="shared" si="5"/>
        <v>42.33</v>
      </c>
      <c r="K88" s="573"/>
      <c r="L88" s="571"/>
      <c r="M88" s="571"/>
      <c r="N88" s="571"/>
      <c r="O88" s="571"/>
    </row>
    <row r="89" spans="1:15" ht="18" customHeight="1">
      <c r="A89" s="530">
        <v>1608</v>
      </c>
      <c r="B89" s="550">
        <v>3</v>
      </c>
      <c r="C89" s="551" t="s">
        <v>234</v>
      </c>
      <c r="D89" s="550"/>
      <c r="E89" s="557">
        <v>0</v>
      </c>
      <c r="F89" s="551">
        <v>0</v>
      </c>
      <c r="G89" s="554">
        <v>0</v>
      </c>
      <c r="H89" s="552">
        <f t="shared" si="4"/>
        <v>0</v>
      </c>
      <c r="I89" s="552">
        <f t="shared" si="5"/>
        <v>0</v>
      </c>
      <c r="K89" s="573"/>
      <c r="L89" s="571"/>
      <c r="M89" s="571"/>
      <c r="N89" s="571"/>
      <c r="O89" s="571"/>
    </row>
    <row r="90" spans="1:15" ht="18" customHeight="1">
      <c r="A90" s="530">
        <v>1609</v>
      </c>
      <c r="B90" s="550"/>
      <c r="C90" s="551" t="s">
        <v>235</v>
      </c>
      <c r="D90" s="550" t="s">
        <v>236</v>
      </c>
      <c r="E90" s="552">
        <v>15.78</v>
      </c>
      <c r="F90" s="554">
        <v>3.06</v>
      </c>
      <c r="G90" s="554">
        <v>3.83</v>
      </c>
      <c r="H90" s="552">
        <f t="shared" si="4"/>
        <v>18.84</v>
      </c>
      <c r="I90" s="552">
        <f t="shared" si="5"/>
        <v>19.61</v>
      </c>
      <c r="K90" s="573"/>
      <c r="L90" s="571"/>
      <c r="M90" s="571"/>
      <c r="N90" s="571"/>
      <c r="O90" s="571"/>
    </row>
    <row r="91" spans="1:15" ht="18" customHeight="1">
      <c r="A91" s="530">
        <v>1610</v>
      </c>
      <c r="B91" s="550"/>
      <c r="C91" s="551" t="s">
        <v>237</v>
      </c>
      <c r="D91" s="550" t="s">
        <v>232</v>
      </c>
      <c r="E91" s="552">
        <v>5.45</v>
      </c>
      <c r="F91" s="554">
        <v>1.7</v>
      </c>
      <c r="G91" s="556">
        <v>2.13</v>
      </c>
      <c r="H91" s="552">
        <f t="shared" si="4"/>
        <v>7.15</v>
      </c>
      <c r="I91" s="552">
        <f t="shared" si="5"/>
        <v>7.58</v>
      </c>
      <c r="K91" s="573"/>
      <c r="L91" s="571"/>
      <c r="M91" s="571"/>
      <c r="N91" s="571"/>
      <c r="O91" s="571"/>
    </row>
    <row r="92" spans="1:15" ht="18" customHeight="1">
      <c r="A92" s="530">
        <v>1611</v>
      </c>
      <c r="B92" s="550"/>
      <c r="C92" s="551" t="s">
        <v>238</v>
      </c>
      <c r="D92" s="550" t="s">
        <v>236</v>
      </c>
      <c r="E92" s="552">
        <v>23.93</v>
      </c>
      <c r="F92" s="554">
        <v>3.34</v>
      </c>
      <c r="G92" s="554">
        <v>4.18</v>
      </c>
      <c r="H92" s="552">
        <f t="shared" si="4"/>
        <v>27.27</v>
      </c>
      <c r="I92" s="552">
        <f t="shared" si="5"/>
        <v>28.11</v>
      </c>
      <c r="K92" s="573"/>
      <c r="L92" s="571"/>
      <c r="M92" s="571"/>
      <c r="N92" s="571"/>
      <c r="O92" s="571"/>
    </row>
    <row r="93" spans="1:15" ht="18" customHeight="1">
      <c r="A93" s="530">
        <v>1612</v>
      </c>
      <c r="B93" s="550"/>
      <c r="C93" s="551" t="s">
        <v>239</v>
      </c>
      <c r="D93" s="550" t="s">
        <v>232</v>
      </c>
      <c r="E93" s="552">
        <v>28.9</v>
      </c>
      <c r="F93" s="554">
        <v>5.18</v>
      </c>
      <c r="G93" s="556">
        <v>6.48</v>
      </c>
      <c r="H93" s="552">
        <f>(E93+F93)</f>
        <v>34.08</v>
      </c>
      <c r="I93" s="552">
        <f t="shared" si="5"/>
        <v>35.379999999999995</v>
      </c>
      <c r="K93" s="573"/>
      <c r="L93" s="571"/>
      <c r="M93" s="571"/>
      <c r="N93" s="571"/>
      <c r="O93" s="571"/>
    </row>
    <row r="94" spans="1:15" ht="18" customHeight="1">
      <c r="A94" s="530">
        <v>1613</v>
      </c>
      <c r="B94" s="558"/>
      <c r="C94" s="551" t="s">
        <v>240</v>
      </c>
      <c r="D94" s="550" t="s">
        <v>236</v>
      </c>
      <c r="E94" s="552">
        <v>56.85</v>
      </c>
      <c r="F94" s="554">
        <v>4.66</v>
      </c>
      <c r="G94" s="556">
        <v>5.83</v>
      </c>
      <c r="H94" s="552">
        <f t="shared" ref="H94:H100" si="6">E94+F94</f>
        <v>61.510000000000005</v>
      </c>
      <c r="I94" s="552">
        <f t="shared" si="5"/>
        <v>62.68</v>
      </c>
      <c r="K94" s="573"/>
      <c r="L94" s="571"/>
      <c r="M94" s="571"/>
      <c r="N94" s="571"/>
      <c r="O94" s="571"/>
    </row>
    <row r="95" spans="1:15" ht="18" customHeight="1">
      <c r="A95" s="530">
        <v>1614</v>
      </c>
      <c r="B95" s="550"/>
      <c r="C95" s="551" t="s">
        <v>239</v>
      </c>
      <c r="D95" s="550" t="s">
        <v>232</v>
      </c>
      <c r="E95" s="552">
        <v>44.42</v>
      </c>
      <c r="F95" s="554">
        <v>19</v>
      </c>
      <c r="G95" s="554">
        <v>23.75</v>
      </c>
      <c r="H95" s="552">
        <f t="shared" si="6"/>
        <v>63.42</v>
      </c>
      <c r="I95" s="552">
        <f t="shared" si="5"/>
        <v>68.17</v>
      </c>
      <c r="K95" s="573"/>
      <c r="L95" s="571"/>
      <c r="M95" s="571"/>
      <c r="N95" s="571"/>
      <c r="O95" s="571"/>
    </row>
    <row r="96" spans="1:15" ht="18" customHeight="1">
      <c r="A96" s="530">
        <v>1615</v>
      </c>
      <c r="B96" s="550">
        <v>4</v>
      </c>
      <c r="C96" s="551" t="s">
        <v>157</v>
      </c>
      <c r="D96" s="550"/>
      <c r="E96" s="557">
        <v>0</v>
      </c>
      <c r="F96" s="551">
        <v>0</v>
      </c>
      <c r="G96" s="554">
        <v>0</v>
      </c>
      <c r="H96" s="552">
        <f t="shared" si="6"/>
        <v>0</v>
      </c>
      <c r="I96" s="552">
        <f t="shared" si="5"/>
        <v>0</v>
      </c>
      <c r="K96" s="573"/>
      <c r="L96" s="571"/>
      <c r="M96" s="571"/>
      <c r="N96" s="571"/>
      <c r="O96" s="571"/>
    </row>
    <row r="97" spans="1:15" ht="18" customHeight="1">
      <c r="A97" s="530">
        <v>1616</v>
      </c>
      <c r="B97" s="550"/>
      <c r="C97" s="551" t="s">
        <v>231</v>
      </c>
      <c r="D97" s="550" t="s">
        <v>232</v>
      </c>
      <c r="E97" s="555">
        <v>21.3</v>
      </c>
      <c r="F97" s="554">
        <v>6.52</v>
      </c>
      <c r="G97" s="554">
        <v>8.15</v>
      </c>
      <c r="H97" s="552">
        <f t="shared" si="6"/>
        <v>27.82</v>
      </c>
      <c r="I97" s="552">
        <f t="shared" si="5"/>
        <v>29.450000000000003</v>
      </c>
      <c r="K97" s="573"/>
      <c r="L97" s="571"/>
      <c r="M97" s="571"/>
      <c r="N97" s="571"/>
      <c r="O97" s="571"/>
    </row>
    <row r="98" spans="1:15" ht="18" customHeight="1">
      <c r="A98" s="530">
        <v>1617</v>
      </c>
      <c r="B98" s="550"/>
      <c r="C98" s="551" t="s">
        <v>241</v>
      </c>
      <c r="D98" s="550" t="s">
        <v>233</v>
      </c>
      <c r="E98" s="552">
        <v>7.14</v>
      </c>
      <c r="F98" s="554">
        <v>1.46</v>
      </c>
      <c r="G98" s="554">
        <v>1.83</v>
      </c>
      <c r="H98" s="552">
        <f t="shared" si="6"/>
        <v>8.6</v>
      </c>
      <c r="I98" s="552">
        <f t="shared" si="5"/>
        <v>8.9699999999999989</v>
      </c>
      <c r="K98" s="573"/>
      <c r="L98" s="571"/>
      <c r="M98" s="571"/>
      <c r="N98" s="571"/>
      <c r="O98" s="571"/>
    </row>
    <row r="99" spans="1:15" ht="18" customHeight="1">
      <c r="A99" s="530">
        <v>1618</v>
      </c>
      <c r="B99" s="550"/>
      <c r="C99" s="551" t="s">
        <v>149</v>
      </c>
      <c r="D99" s="550" t="s">
        <v>233</v>
      </c>
      <c r="E99" s="552">
        <v>34.590000000000003</v>
      </c>
      <c r="F99" s="554">
        <v>12.96</v>
      </c>
      <c r="G99" s="554">
        <v>16.2</v>
      </c>
      <c r="H99" s="552">
        <f t="shared" si="6"/>
        <v>47.550000000000004</v>
      </c>
      <c r="I99" s="552">
        <f t="shared" si="5"/>
        <v>50.790000000000006</v>
      </c>
      <c r="K99" s="573"/>
      <c r="L99" s="571"/>
      <c r="M99" s="571"/>
      <c r="N99" s="571"/>
      <c r="O99" s="571"/>
    </row>
    <row r="100" spans="1:15" ht="18" customHeight="1">
      <c r="A100" s="530">
        <v>1619</v>
      </c>
      <c r="B100" s="550">
        <v>5</v>
      </c>
      <c r="C100" s="551" t="s">
        <v>242</v>
      </c>
      <c r="D100" s="550"/>
      <c r="E100" s="557">
        <v>0</v>
      </c>
      <c r="F100" s="551">
        <v>0</v>
      </c>
      <c r="G100" s="551">
        <v>0</v>
      </c>
      <c r="H100" s="552">
        <f t="shared" si="6"/>
        <v>0</v>
      </c>
      <c r="I100" s="552">
        <f t="shared" si="5"/>
        <v>0</v>
      </c>
      <c r="K100" s="573"/>
      <c r="L100" s="571"/>
      <c r="M100" s="571"/>
      <c r="N100" s="571"/>
      <c r="O100" s="571"/>
    </row>
    <row r="101" spans="1:15" ht="18" customHeight="1">
      <c r="A101" s="530">
        <v>1620</v>
      </c>
      <c r="B101" s="550"/>
      <c r="C101" s="551" t="s">
        <v>241</v>
      </c>
      <c r="D101" s="550" t="s">
        <v>233</v>
      </c>
      <c r="E101" s="552">
        <v>13.43</v>
      </c>
      <c r="F101" s="554">
        <v>2.75</v>
      </c>
      <c r="G101" s="554">
        <v>3.44</v>
      </c>
      <c r="H101" s="552">
        <f>(E101+F101)</f>
        <v>16.18</v>
      </c>
      <c r="I101" s="552">
        <f t="shared" si="5"/>
        <v>16.87</v>
      </c>
      <c r="K101" s="573"/>
      <c r="L101" s="571"/>
      <c r="M101" s="571"/>
      <c r="N101" s="571"/>
      <c r="O101" s="571"/>
    </row>
    <row r="102" spans="1:15" ht="18" customHeight="1">
      <c r="A102" s="530">
        <v>1621</v>
      </c>
      <c r="B102" s="558"/>
      <c r="C102" s="551" t="s">
        <v>149</v>
      </c>
      <c r="D102" s="550" t="s">
        <v>233</v>
      </c>
      <c r="E102" s="552">
        <v>41.51</v>
      </c>
      <c r="F102" s="554">
        <v>20.9</v>
      </c>
      <c r="G102" s="554">
        <v>26.13</v>
      </c>
      <c r="H102" s="552">
        <f t="shared" ref="H102:H111" si="7">E102+F102</f>
        <v>62.41</v>
      </c>
      <c r="I102" s="552">
        <f t="shared" si="5"/>
        <v>67.64</v>
      </c>
      <c r="K102" s="573"/>
      <c r="L102" s="571"/>
      <c r="M102" s="571"/>
      <c r="N102" s="571"/>
      <c r="O102" s="571"/>
    </row>
    <row r="103" spans="1:15" ht="18" customHeight="1">
      <c r="A103" s="530">
        <v>1622</v>
      </c>
      <c r="B103" s="550">
        <v>6</v>
      </c>
      <c r="C103" s="551" t="s">
        <v>243</v>
      </c>
      <c r="D103" s="550"/>
      <c r="E103" s="557">
        <v>0</v>
      </c>
      <c r="F103" s="551">
        <v>0</v>
      </c>
      <c r="G103" s="554">
        <v>0</v>
      </c>
      <c r="H103" s="552">
        <f t="shared" si="7"/>
        <v>0</v>
      </c>
      <c r="I103" s="552">
        <f t="shared" si="5"/>
        <v>0</v>
      </c>
      <c r="K103" s="573"/>
      <c r="L103" s="571"/>
      <c r="M103" s="571"/>
      <c r="N103" s="571"/>
      <c r="O103" s="571"/>
    </row>
    <row r="104" spans="1:15" ht="18" customHeight="1">
      <c r="A104" s="530">
        <v>1623</v>
      </c>
      <c r="B104" s="550"/>
      <c r="C104" s="551" t="s">
        <v>244</v>
      </c>
      <c r="D104" s="550" t="s">
        <v>233</v>
      </c>
      <c r="E104" s="552">
        <v>18.510000000000002</v>
      </c>
      <c r="F104" s="554">
        <v>4.2</v>
      </c>
      <c r="G104" s="556">
        <v>5.25</v>
      </c>
      <c r="H104" s="552">
        <f t="shared" si="7"/>
        <v>22.71</v>
      </c>
      <c r="I104" s="552">
        <f t="shared" si="5"/>
        <v>23.76</v>
      </c>
      <c r="K104" s="573"/>
      <c r="L104" s="571"/>
      <c r="M104" s="571"/>
      <c r="N104" s="571"/>
      <c r="O104" s="571"/>
    </row>
    <row r="105" spans="1:15" ht="18" customHeight="1">
      <c r="A105" s="530">
        <v>1624</v>
      </c>
      <c r="B105" s="550"/>
      <c r="C105" s="551" t="s">
        <v>149</v>
      </c>
      <c r="D105" s="550" t="s">
        <v>233</v>
      </c>
      <c r="E105" s="552">
        <v>50.73</v>
      </c>
      <c r="F105" s="554">
        <v>25.71</v>
      </c>
      <c r="G105" s="554">
        <v>32.14</v>
      </c>
      <c r="H105" s="552">
        <f t="shared" si="7"/>
        <v>76.44</v>
      </c>
      <c r="I105" s="552">
        <f t="shared" si="5"/>
        <v>82.87</v>
      </c>
      <c r="K105" s="573"/>
      <c r="L105" s="571"/>
      <c r="M105" s="571"/>
      <c r="N105" s="571"/>
      <c r="O105" s="571"/>
    </row>
    <row r="106" spans="1:15" ht="18" customHeight="1">
      <c r="A106" s="530">
        <v>1625</v>
      </c>
      <c r="B106" s="550">
        <v>7</v>
      </c>
      <c r="C106" s="551" t="s">
        <v>162</v>
      </c>
      <c r="D106" s="550" t="s">
        <v>233</v>
      </c>
      <c r="E106" s="552">
        <v>5.35</v>
      </c>
      <c r="F106" s="554">
        <v>1.66</v>
      </c>
      <c r="G106" s="554">
        <v>2.08</v>
      </c>
      <c r="H106" s="552">
        <f t="shared" si="7"/>
        <v>7.01</v>
      </c>
      <c r="I106" s="552">
        <f t="shared" si="5"/>
        <v>7.43</v>
      </c>
      <c r="K106" s="573"/>
      <c r="L106" s="571"/>
      <c r="M106" s="571"/>
      <c r="N106" s="571"/>
      <c r="O106" s="571"/>
    </row>
    <row r="107" spans="1:15" ht="18" customHeight="1">
      <c r="A107" s="530">
        <v>1626</v>
      </c>
      <c r="B107" s="550">
        <v>8</v>
      </c>
      <c r="C107" s="551" t="s">
        <v>163</v>
      </c>
      <c r="D107" s="550"/>
      <c r="E107" s="557">
        <v>0</v>
      </c>
      <c r="F107" s="551">
        <v>0</v>
      </c>
      <c r="G107" s="554">
        <v>0</v>
      </c>
      <c r="H107" s="552">
        <f t="shared" si="7"/>
        <v>0</v>
      </c>
      <c r="I107" s="552">
        <f t="shared" si="5"/>
        <v>0</v>
      </c>
      <c r="K107" s="573"/>
      <c r="L107" s="571"/>
      <c r="M107" s="571"/>
      <c r="N107" s="571"/>
      <c r="O107" s="571"/>
    </row>
    <row r="108" spans="1:15" ht="18" customHeight="1">
      <c r="A108" s="530">
        <v>1627</v>
      </c>
      <c r="B108" s="550"/>
      <c r="C108" s="551" t="s">
        <v>245</v>
      </c>
      <c r="D108" s="550" t="s">
        <v>200</v>
      </c>
      <c r="E108" s="552">
        <v>7.42</v>
      </c>
      <c r="F108" s="554">
        <v>2.11</v>
      </c>
      <c r="G108" s="554">
        <v>2.64</v>
      </c>
      <c r="H108" s="552">
        <f t="shared" si="7"/>
        <v>9.5299999999999994</v>
      </c>
      <c r="I108" s="552">
        <f t="shared" si="5"/>
        <v>10.06</v>
      </c>
      <c r="K108" s="573"/>
      <c r="L108" s="571"/>
      <c r="M108" s="571"/>
      <c r="N108" s="571"/>
      <c r="O108" s="571"/>
    </row>
    <row r="109" spans="1:15" ht="18" customHeight="1">
      <c r="A109" s="530">
        <v>1628</v>
      </c>
      <c r="B109" s="558"/>
      <c r="C109" s="551" t="s">
        <v>246</v>
      </c>
      <c r="D109" s="550" t="s">
        <v>200</v>
      </c>
      <c r="E109" s="552">
        <v>9.0399999999999991</v>
      </c>
      <c r="F109" s="554">
        <v>3.38</v>
      </c>
      <c r="G109" s="554">
        <v>4.2300000000000004</v>
      </c>
      <c r="H109" s="552">
        <f t="shared" si="7"/>
        <v>12.419999999999998</v>
      </c>
      <c r="I109" s="552">
        <f t="shared" si="5"/>
        <v>13.27</v>
      </c>
      <c r="K109" s="573"/>
      <c r="L109" s="571"/>
      <c r="M109" s="571"/>
      <c r="N109" s="571"/>
      <c r="O109" s="571"/>
    </row>
    <row r="110" spans="1:15" ht="18" customHeight="1">
      <c r="A110" s="530">
        <v>1629</v>
      </c>
      <c r="B110" s="550"/>
      <c r="C110" s="551" t="s">
        <v>247</v>
      </c>
      <c r="D110" s="550" t="s">
        <v>200</v>
      </c>
      <c r="E110" s="552">
        <v>8.24</v>
      </c>
      <c r="F110" s="554">
        <v>1.75</v>
      </c>
      <c r="G110" s="554">
        <v>2.19</v>
      </c>
      <c r="H110" s="552">
        <f t="shared" si="7"/>
        <v>9.99</v>
      </c>
      <c r="I110" s="552">
        <f t="shared" si="5"/>
        <v>10.43</v>
      </c>
      <c r="K110" s="573"/>
      <c r="L110" s="571"/>
      <c r="M110" s="571"/>
      <c r="N110" s="571"/>
      <c r="O110" s="571"/>
    </row>
    <row r="111" spans="1:15" ht="18" customHeight="1">
      <c r="A111" s="530">
        <v>1630</v>
      </c>
      <c r="B111" s="550">
        <v>9</v>
      </c>
      <c r="C111" s="551" t="s">
        <v>248</v>
      </c>
      <c r="D111" s="550" t="s">
        <v>200</v>
      </c>
      <c r="E111" s="552">
        <v>4.8600000000000003</v>
      </c>
      <c r="F111" s="554">
        <v>0.62</v>
      </c>
      <c r="G111" s="554">
        <v>0.78</v>
      </c>
      <c r="H111" s="552">
        <f t="shared" si="7"/>
        <v>5.48</v>
      </c>
      <c r="I111" s="552">
        <f t="shared" si="5"/>
        <v>5.6400000000000006</v>
      </c>
      <c r="K111" s="573"/>
      <c r="L111" s="571"/>
      <c r="M111" s="571"/>
      <c r="N111" s="571"/>
      <c r="O111" s="571"/>
    </row>
    <row r="112" spans="1:15" ht="18" customHeight="1">
      <c r="A112" s="530">
        <v>1631</v>
      </c>
      <c r="B112" s="550">
        <v>10</v>
      </c>
      <c r="C112" s="551" t="s">
        <v>249</v>
      </c>
      <c r="D112" s="550" t="s">
        <v>200</v>
      </c>
      <c r="E112" s="552">
        <v>4.5</v>
      </c>
      <c r="F112" s="554">
        <v>0.88</v>
      </c>
      <c r="G112" s="554">
        <v>1.1000000000000001</v>
      </c>
      <c r="H112" s="552">
        <f>(E112+F112)</f>
        <v>5.38</v>
      </c>
      <c r="I112" s="552">
        <f t="shared" si="5"/>
        <v>5.6</v>
      </c>
      <c r="K112" s="573"/>
      <c r="L112" s="571"/>
      <c r="M112" s="571"/>
      <c r="N112" s="571"/>
      <c r="O112" s="571"/>
    </row>
    <row r="113" spans="1:15" ht="18" customHeight="1">
      <c r="A113" s="530">
        <v>1632</v>
      </c>
      <c r="B113" s="550">
        <v>11</v>
      </c>
      <c r="C113" s="551" t="s">
        <v>168</v>
      </c>
      <c r="D113" s="550"/>
      <c r="E113" s="557">
        <v>0</v>
      </c>
      <c r="F113" s="551">
        <v>0</v>
      </c>
      <c r="G113" s="551">
        <v>0</v>
      </c>
      <c r="H113" s="552">
        <f t="shared" ref="H113:H119" si="8">E113+F113</f>
        <v>0</v>
      </c>
      <c r="I113" s="552">
        <f t="shared" si="5"/>
        <v>0</v>
      </c>
      <c r="K113" s="573"/>
      <c r="L113" s="571"/>
      <c r="M113" s="571"/>
      <c r="N113" s="571"/>
      <c r="O113" s="571"/>
    </row>
    <row r="114" spans="1:15" ht="18" customHeight="1">
      <c r="A114" s="530">
        <v>1633</v>
      </c>
      <c r="B114" s="550"/>
      <c r="C114" s="551" t="s">
        <v>250</v>
      </c>
      <c r="D114" s="550" t="s">
        <v>200</v>
      </c>
      <c r="E114" s="552">
        <v>10.78</v>
      </c>
      <c r="F114" s="554">
        <v>2.21</v>
      </c>
      <c r="G114" s="554">
        <v>2.76</v>
      </c>
      <c r="H114" s="552">
        <f t="shared" si="8"/>
        <v>12.989999999999998</v>
      </c>
      <c r="I114" s="552">
        <f t="shared" si="5"/>
        <v>13.54</v>
      </c>
      <c r="K114" s="573"/>
      <c r="L114" s="571"/>
      <c r="M114" s="571"/>
      <c r="N114" s="571"/>
      <c r="O114" s="571"/>
    </row>
    <row r="115" spans="1:15" ht="18" customHeight="1">
      <c r="A115" s="530">
        <v>1634</v>
      </c>
      <c r="B115" s="550"/>
      <c r="C115" s="551" t="s">
        <v>251</v>
      </c>
      <c r="D115" s="550" t="s">
        <v>200</v>
      </c>
      <c r="E115" s="552">
        <v>14.89</v>
      </c>
      <c r="F115" s="554">
        <v>3.05</v>
      </c>
      <c r="G115" s="554">
        <v>3.81</v>
      </c>
      <c r="H115" s="552">
        <f t="shared" si="8"/>
        <v>17.940000000000001</v>
      </c>
      <c r="I115" s="552">
        <f t="shared" si="5"/>
        <v>18.7</v>
      </c>
      <c r="K115" s="573"/>
      <c r="L115" s="571"/>
      <c r="M115" s="571"/>
      <c r="N115" s="571"/>
      <c r="O115" s="571"/>
    </row>
    <row r="116" spans="1:15" ht="18" customHeight="1">
      <c r="A116" s="530">
        <v>1635</v>
      </c>
      <c r="B116" s="550"/>
      <c r="C116" s="551" t="s">
        <v>252</v>
      </c>
      <c r="D116" s="550" t="s">
        <v>200</v>
      </c>
      <c r="E116" s="555">
        <v>22.15</v>
      </c>
      <c r="F116" s="554">
        <v>4.54</v>
      </c>
      <c r="G116" s="554">
        <v>5.68</v>
      </c>
      <c r="H116" s="552">
        <f t="shared" si="8"/>
        <v>26.689999999999998</v>
      </c>
      <c r="I116" s="552">
        <f t="shared" si="5"/>
        <v>27.83</v>
      </c>
      <c r="K116" s="573"/>
      <c r="L116" s="571"/>
      <c r="M116" s="571"/>
      <c r="N116" s="571"/>
      <c r="O116" s="571"/>
    </row>
    <row r="117" spans="1:15" ht="18" customHeight="1">
      <c r="A117" s="530">
        <v>1636</v>
      </c>
      <c r="B117" s="550"/>
      <c r="C117" s="551" t="s">
        <v>253</v>
      </c>
      <c r="D117" s="550" t="s">
        <v>200</v>
      </c>
      <c r="E117" s="552">
        <v>32.44</v>
      </c>
      <c r="F117" s="554">
        <v>6.64</v>
      </c>
      <c r="G117" s="554">
        <v>8.3000000000000007</v>
      </c>
      <c r="H117" s="552">
        <f t="shared" si="8"/>
        <v>39.08</v>
      </c>
      <c r="I117" s="552">
        <f t="shared" si="5"/>
        <v>40.739999999999995</v>
      </c>
      <c r="K117" s="573"/>
      <c r="L117" s="571"/>
      <c r="M117" s="571"/>
      <c r="N117" s="571"/>
      <c r="O117" s="571"/>
    </row>
    <row r="118" spans="1:15" ht="18" customHeight="1">
      <c r="A118" s="530">
        <v>1637</v>
      </c>
      <c r="B118" s="550">
        <v>12</v>
      </c>
      <c r="C118" s="551" t="s">
        <v>254</v>
      </c>
      <c r="D118" s="550"/>
      <c r="E118" s="557">
        <v>0</v>
      </c>
      <c r="F118" s="551">
        <v>0</v>
      </c>
      <c r="G118" s="551">
        <v>0</v>
      </c>
      <c r="H118" s="552">
        <f t="shared" si="8"/>
        <v>0</v>
      </c>
      <c r="I118" s="552">
        <f t="shared" si="5"/>
        <v>0</v>
      </c>
      <c r="K118" s="573"/>
      <c r="L118" s="571"/>
      <c r="M118" s="571"/>
      <c r="N118" s="571"/>
      <c r="O118" s="571"/>
    </row>
    <row r="119" spans="1:15" ht="18" customHeight="1">
      <c r="A119" s="530">
        <v>1638</v>
      </c>
      <c r="B119" s="550"/>
      <c r="C119" s="551" t="s">
        <v>250</v>
      </c>
      <c r="D119" s="550" t="s">
        <v>232</v>
      </c>
      <c r="E119" s="552">
        <v>1.56</v>
      </c>
      <c r="F119" s="554">
        <v>0.49</v>
      </c>
      <c r="G119" s="556">
        <v>0.61</v>
      </c>
      <c r="H119" s="552">
        <f t="shared" si="8"/>
        <v>2.0499999999999998</v>
      </c>
      <c r="I119" s="552">
        <f t="shared" si="5"/>
        <v>2.17</v>
      </c>
      <c r="K119" s="573"/>
      <c r="L119" s="571"/>
      <c r="M119" s="571"/>
      <c r="N119" s="571"/>
      <c r="O119" s="571"/>
    </row>
    <row r="120" spans="1:15" ht="18" customHeight="1">
      <c r="A120" s="530">
        <v>1639</v>
      </c>
      <c r="B120" s="550"/>
      <c r="C120" s="551" t="s">
        <v>251</v>
      </c>
      <c r="D120" s="550" t="s">
        <v>232</v>
      </c>
      <c r="E120" s="552">
        <v>2.15</v>
      </c>
      <c r="F120" s="554">
        <v>0.68</v>
      </c>
      <c r="G120" s="556">
        <v>0.85</v>
      </c>
      <c r="H120" s="552">
        <f>(E120+F120)</f>
        <v>2.83</v>
      </c>
      <c r="I120" s="552">
        <f t="shared" si="5"/>
        <v>3</v>
      </c>
      <c r="K120" s="573"/>
      <c r="L120" s="571"/>
      <c r="M120" s="571"/>
      <c r="N120" s="571"/>
      <c r="O120" s="571"/>
    </row>
    <row r="121" spans="1:15" ht="18" customHeight="1">
      <c r="A121" s="530">
        <v>1640</v>
      </c>
      <c r="B121" s="550"/>
      <c r="C121" s="551" t="s">
        <v>252</v>
      </c>
      <c r="D121" s="550" t="s">
        <v>232</v>
      </c>
      <c r="E121" s="552">
        <v>3.2</v>
      </c>
      <c r="F121" s="554">
        <v>1</v>
      </c>
      <c r="G121" s="554">
        <v>1.25</v>
      </c>
      <c r="H121" s="552">
        <f>(E121+F121)</f>
        <v>4.2</v>
      </c>
      <c r="I121" s="552">
        <f t="shared" si="5"/>
        <v>4.45</v>
      </c>
      <c r="K121" s="573"/>
      <c r="L121" s="571"/>
      <c r="M121" s="571"/>
      <c r="N121" s="571"/>
      <c r="O121" s="571"/>
    </row>
    <row r="122" spans="1:15" ht="18" customHeight="1">
      <c r="A122" s="530">
        <v>1641</v>
      </c>
      <c r="B122" s="559"/>
      <c r="C122" s="560" t="s">
        <v>253</v>
      </c>
      <c r="D122" s="559" t="s">
        <v>232</v>
      </c>
      <c r="E122" s="561">
        <v>4.68</v>
      </c>
      <c r="F122" s="562">
        <v>1.47</v>
      </c>
      <c r="G122" s="562">
        <v>1.84</v>
      </c>
      <c r="H122" s="561">
        <f>E122+F122</f>
        <v>6.1499999999999995</v>
      </c>
      <c r="I122" s="561">
        <f t="shared" si="5"/>
        <v>6.52</v>
      </c>
      <c r="K122" s="573"/>
      <c r="L122" s="571"/>
      <c r="M122" s="571"/>
      <c r="N122" s="571"/>
      <c r="O122" s="571"/>
    </row>
    <row r="123" spans="1:15" ht="18" customHeight="1">
      <c r="A123" s="530">
        <v>1642</v>
      </c>
      <c r="B123" s="550">
        <v>13</v>
      </c>
      <c r="C123" s="551" t="s">
        <v>255</v>
      </c>
      <c r="D123" s="550"/>
      <c r="E123" s="557">
        <v>0</v>
      </c>
      <c r="F123" s="551">
        <v>0</v>
      </c>
      <c r="G123" s="551">
        <v>0</v>
      </c>
      <c r="H123" s="563">
        <f>E123+F123</f>
        <v>0</v>
      </c>
      <c r="I123" s="563">
        <f t="shared" si="5"/>
        <v>0</v>
      </c>
      <c r="K123" s="573"/>
      <c r="L123" s="571"/>
      <c r="M123" s="571"/>
      <c r="N123" s="571"/>
      <c r="O123" s="571"/>
    </row>
    <row r="124" spans="1:15" ht="18" customHeight="1">
      <c r="A124" s="530">
        <v>1643</v>
      </c>
      <c r="B124" s="550"/>
      <c r="C124" s="551" t="s">
        <v>256</v>
      </c>
      <c r="D124" s="550" t="s">
        <v>93</v>
      </c>
      <c r="E124" s="552">
        <v>215.47</v>
      </c>
      <c r="F124" s="554">
        <v>16.77</v>
      </c>
      <c r="G124" s="556">
        <v>20.96</v>
      </c>
      <c r="H124" s="552">
        <f>E124+F124</f>
        <v>232.24</v>
      </c>
      <c r="I124" s="552">
        <f t="shared" si="5"/>
        <v>236.43</v>
      </c>
      <c r="K124" s="573"/>
      <c r="L124" s="571"/>
      <c r="M124" s="571"/>
      <c r="N124" s="571"/>
      <c r="O124" s="571"/>
    </row>
    <row r="125" spans="1:15" ht="18" customHeight="1">
      <c r="A125" s="530">
        <v>1644</v>
      </c>
      <c r="B125" s="550"/>
      <c r="C125" s="551" t="s">
        <v>257</v>
      </c>
      <c r="D125" s="550"/>
      <c r="E125" s="557">
        <v>0</v>
      </c>
      <c r="F125" s="551">
        <v>0</v>
      </c>
      <c r="G125" s="551">
        <v>0</v>
      </c>
      <c r="H125" s="552">
        <f>E125+F125</f>
        <v>0</v>
      </c>
      <c r="I125" s="552">
        <f t="shared" si="5"/>
        <v>0</v>
      </c>
      <c r="K125" s="573"/>
      <c r="L125" s="571"/>
      <c r="M125" s="571"/>
      <c r="N125" s="571"/>
      <c r="O125" s="571"/>
    </row>
    <row r="126" spans="1:15" ht="18" customHeight="1">
      <c r="A126" s="530">
        <v>1645</v>
      </c>
      <c r="B126" s="550"/>
      <c r="C126" s="551" t="s">
        <v>258</v>
      </c>
      <c r="D126" s="550" t="s">
        <v>259</v>
      </c>
      <c r="E126" s="564">
        <v>250000</v>
      </c>
      <c r="F126" s="551">
        <v>0</v>
      </c>
      <c r="G126" s="551">
        <v>0</v>
      </c>
      <c r="H126" s="552"/>
      <c r="I126" s="552"/>
      <c r="K126" s="573"/>
      <c r="L126" s="571"/>
      <c r="M126" s="571"/>
      <c r="N126" s="571"/>
      <c r="O126" s="571"/>
    </row>
    <row r="127" spans="1:15" ht="18" customHeight="1">
      <c r="A127" s="530">
        <v>1646</v>
      </c>
      <c r="B127" s="550"/>
      <c r="C127" s="551" t="s">
        <v>260</v>
      </c>
      <c r="D127" s="550"/>
      <c r="E127" s="557">
        <v>0</v>
      </c>
      <c r="F127" s="551">
        <v>0</v>
      </c>
      <c r="G127" s="551">
        <v>0</v>
      </c>
      <c r="H127" s="552">
        <f>E127+F127</f>
        <v>0</v>
      </c>
      <c r="I127" s="552">
        <f>E127+G127</f>
        <v>0</v>
      </c>
      <c r="K127" s="573"/>
      <c r="L127" s="571"/>
      <c r="M127" s="571"/>
      <c r="N127" s="571"/>
      <c r="O127" s="571"/>
    </row>
    <row r="128" spans="1:15" ht="18" customHeight="1">
      <c r="A128" s="530">
        <v>1647</v>
      </c>
      <c r="B128" s="550"/>
      <c r="C128" s="551" t="s">
        <v>261</v>
      </c>
      <c r="D128" s="550" t="s">
        <v>200</v>
      </c>
      <c r="E128" s="552">
        <v>9.8800000000000008</v>
      </c>
      <c r="F128" s="554">
        <v>2.82</v>
      </c>
      <c r="G128" s="554">
        <v>3.53</v>
      </c>
      <c r="H128" s="552">
        <f>E128+F128</f>
        <v>12.700000000000001</v>
      </c>
      <c r="I128" s="552">
        <f>E128+G128</f>
        <v>13.41</v>
      </c>
      <c r="K128" s="573"/>
      <c r="L128" s="571"/>
      <c r="M128" s="571"/>
      <c r="N128" s="571"/>
      <c r="O128" s="571"/>
    </row>
    <row r="129" spans="1:15" ht="18" customHeight="1">
      <c r="A129" s="530">
        <v>1648</v>
      </c>
      <c r="B129" s="550"/>
      <c r="C129" s="551" t="s">
        <v>262</v>
      </c>
      <c r="D129" s="550" t="s">
        <v>200</v>
      </c>
      <c r="E129" s="552">
        <v>7.92</v>
      </c>
      <c r="F129" s="554">
        <v>2.2799999999999998</v>
      </c>
      <c r="G129" s="554">
        <v>2.85</v>
      </c>
      <c r="H129" s="552">
        <f>E129+F129</f>
        <v>10.199999999999999</v>
      </c>
      <c r="I129" s="552">
        <f>E129+G129</f>
        <v>10.77</v>
      </c>
      <c r="K129" s="573"/>
      <c r="L129" s="571"/>
      <c r="M129" s="571"/>
      <c r="N129" s="571"/>
      <c r="O129" s="571"/>
    </row>
    <row r="130" spans="1:15" ht="18" customHeight="1">
      <c r="A130" s="530">
        <v>1649</v>
      </c>
      <c r="B130" s="550">
        <v>14</v>
      </c>
      <c r="C130" s="551" t="s">
        <v>182</v>
      </c>
      <c r="D130" s="550"/>
      <c r="E130" s="557">
        <v>0</v>
      </c>
      <c r="F130" s="551">
        <v>0</v>
      </c>
      <c r="G130" s="551">
        <v>0</v>
      </c>
      <c r="H130" s="552">
        <f>E130+F130</f>
        <v>0</v>
      </c>
      <c r="I130" s="552">
        <f>E130+G130</f>
        <v>0</v>
      </c>
      <c r="K130" s="573"/>
      <c r="L130" s="571"/>
      <c r="M130" s="571"/>
      <c r="N130" s="571"/>
      <c r="O130" s="571"/>
    </row>
    <row r="131" spans="1:15" ht="18" customHeight="1">
      <c r="A131" s="530">
        <v>1650</v>
      </c>
      <c r="B131" s="550"/>
      <c r="C131" s="565" t="s">
        <v>178</v>
      </c>
      <c r="D131" s="566" t="s">
        <v>179</v>
      </c>
      <c r="E131" s="567">
        <v>150000</v>
      </c>
      <c r="F131" s="551">
        <v>0</v>
      </c>
      <c r="G131" s="551">
        <v>0</v>
      </c>
      <c r="H131" s="552"/>
      <c r="I131" s="552"/>
      <c r="K131" s="573"/>
      <c r="L131" s="571"/>
      <c r="M131" s="571"/>
      <c r="N131" s="571"/>
      <c r="O131" s="571"/>
    </row>
    <row r="132" spans="1:15" ht="18" customHeight="1">
      <c r="A132" s="530">
        <v>1651</v>
      </c>
      <c r="B132" s="550"/>
      <c r="C132" s="551" t="s">
        <v>263</v>
      </c>
      <c r="D132" s="550" t="s">
        <v>264</v>
      </c>
      <c r="E132" s="552">
        <v>111.67</v>
      </c>
      <c r="F132" s="554">
        <v>35.15</v>
      </c>
      <c r="G132" s="554">
        <v>43.94</v>
      </c>
      <c r="H132" s="552">
        <f t="shared" ref="H132:H137" si="9">E132+F132</f>
        <v>146.82</v>
      </c>
      <c r="I132" s="552">
        <f t="shared" ref="I132:I158" si="10">E132+G132</f>
        <v>155.61000000000001</v>
      </c>
      <c r="K132" s="573"/>
      <c r="L132" s="571"/>
      <c r="M132" s="571"/>
      <c r="N132" s="571"/>
      <c r="O132" s="571"/>
    </row>
    <row r="133" spans="1:15" ht="18" customHeight="1">
      <c r="A133" s="530">
        <v>1652</v>
      </c>
      <c r="B133" s="550"/>
      <c r="C133" s="551" t="s">
        <v>265</v>
      </c>
      <c r="D133" s="550" t="s">
        <v>186</v>
      </c>
      <c r="E133" s="552">
        <v>9.02</v>
      </c>
      <c r="F133" s="554">
        <v>1.74</v>
      </c>
      <c r="G133" s="556">
        <v>2.1800000000000002</v>
      </c>
      <c r="H133" s="552">
        <f t="shared" si="9"/>
        <v>10.76</v>
      </c>
      <c r="I133" s="552">
        <f t="shared" si="10"/>
        <v>11.2</v>
      </c>
      <c r="K133" s="573"/>
      <c r="L133" s="571"/>
      <c r="M133" s="571"/>
      <c r="N133" s="571"/>
      <c r="O133" s="571"/>
    </row>
    <row r="134" spans="1:15" ht="18" customHeight="1">
      <c r="A134" s="530">
        <v>1653</v>
      </c>
      <c r="B134" s="550"/>
      <c r="C134" s="551" t="s">
        <v>266</v>
      </c>
      <c r="D134" s="550" t="s">
        <v>92</v>
      </c>
      <c r="E134" s="552">
        <v>15.26</v>
      </c>
      <c r="F134" s="554">
        <v>5.34</v>
      </c>
      <c r="G134" s="554">
        <v>6.68</v>
      </c>
      <c r="H134" s="552">
        <f t="shared" si="9"/>
        <v>20.6</v>
      </c>
      <c r="I134" s="552">
        <f t="shared" si="10"/>
        <v>21.939999999999998</v>
      </c>
      <c r="K134" s="573"/>
      <c r="L134" s="571"/>
      <c r="M134" s="571"/>
      <c r="N134" s="571"/>
      <c r="O134" s="571"/>
    </row>
    <row r="135" spans="1:15" ht="18" customHeight="1">
      <c r="A135" s="530">
        <v>1654</v>
      </c>
      <c r="B135" s="550"/>
      <c r="C135" s="551" t="s">
        <v>267</v>
      </c>
      <c r="D135" s="550" t="s">
        <v>200</v>
      </c>
      <c r="E135" s="552">
        <v>9.5299999999999994</v>
      </c>
      <c r="F135" s="554">
        <v>1.92</v>
      </c>
      <c r="G135" s="554">
        <v>2.4</v>
      </c>
      <c r="H135" s="552">
        <f t="shared" si="9"/>
        <v>11.45</v>
      </c>
      <c r="I135" s="552">
        <f t="shared" si="10"/>
        <v>11.93</v>
      </c>
      <c r="K135" s="573"/>
      <c r="L135" s="571"/>
      <c r="M135" s="571"/>
      <c r="N135" s="571"/>
      <c r="O135" s="571"/>
    </row>
    <row r="136" spans="1:15" ht="18" customHeight="1">
      <c r="A136" s="530">
        <v>1655</v>
      </c>
      <c r="B136" s="550"/>
      <c r="C136" s="551" t="s">
        <v>268</v>
      </c>
      <c r="D136" s="550" t="s">
        <v>92</v>
      </c>
      <c r="E136" s="552">
        <v>17.440000000000001</v>
      </c>
      <c r="F136" s="554">
        <v>2.5299999999999998</v>
      </c>
      <c r="G136" s="554">
        <v>3.16</v>
      </c>
      <c r="H136" s="552">
        <f t="shared" si="9"/>
        <v>19.970000000000002</v>
      </c>
      <c r="I136" s="552">
        <f t="shared" si="10"/>
        <v>20.6</v>
      </c>
      <c r="K136" s="573"/>
      <c r="L136" s="571"/>
      <c r="M136" s="571"/>
      <c r="N136" s="571"/>
      <c r="O136" s="571"/>
    </row>
    <row r="137" spans="1:15" ht="18" customHeight="1">
      <c r="A137" s="530">
        <v>1656</v>
      </c>
      <c r="B137" s="550"/>
      <c r="C137" s="565" t="s">
        <v>191</v>
      </c>
      <c r="D137" s="566" t="s">
        <v>188</v>
      </c>
      <c r="E137" s="552">
        <v>9.02</v>
      </c>
      <c r="F137" s="554">
        <v>2.39</v>
      </c>
      <c r="G137" s="554">
        <v>2.99</v>
      </c>
      <c r="H137" s="552">
        <f t="shared" si="9"/>
        <v>11.41</v>
      </c>
      <c r="I137" s="552">
        <f t="shared" si="10"/>
        <v>12.01</v>
      </c>
      <c r="K137" s="573"/>
      <c r="L137" s="571"/>
      <c r="M137" s="571"/>
      <c r="N137" s="571"/>
      <c r="O137" s="571"/>
    </row>
    <row r="138" spans="1:15" ht="18" customHeight="1">
      <c r="A138" s="530">
        <v>1657</v>
      </c>
      <c r="B138" s="550"/>
      <c r="C138" s="551" t="s">
        <v>269</v>
      </c>
      <c r="D138" s="550" t="s">
        <v>200</v>
      </c>
      <c r="E138" s="552">
        <v>6.32</v>
      </c>
      <c r="F138" s="554">
        <v>1.06</v>
      </c>
      <c r="G138" s="554">
        <v>1.33</v>
      </c>
      <c r="H138" s="552">
        <f>(E138+F138)</f>
        <v>7.3800000000000008</v>
      </c>
      <c r="I138" s="552">
        <f t="shared" si="10"/>
        <v>7.65</v>
      </c>
      <c r="K138" s="573"/>
      <c r="L138" s="571"/>
      <c r="M138" s="571"/>
      <c r="N138" s="571"/>
      <c r="O138" s="571"/>
    </row>
    <row r="139" spans="1:15" ht="18" customHeight="1">
      <c r="A139" s="530">
        <v>1658</v>
      </c>
      <c r="B139" s="550">
        <v>15</v>
      </c>
      <c r="C139" s="551" t="s">
        <v>270</v>
      </c>
      <c r="D139" s="550"/>
      <c r="E139" s="557">
        <v>0</v>
      </c>
      <c r="F139" s="551">
        <v>0</v>
      </c>
      <c r="G139" s="551">
        <v>0</v>
      </c>
      <c r="H139" s="552">
        <f t="shared" ref="H139:H144" si="11">E139+F139</f>
        <v>0</v>
      </c>
      <c r="I139" s="552">
        <f t="shared" si="10"/>
        <v>0</v>
      </c>
      <c r="K139" s="573"/>
      <c r="L139" s="571"/>
      <c r="M139" s="571"/>
      <c r="N139" s="571"/>
      <c r="O139" s="571"/>
    </row>
    <row r="140" spans="1:15" ht="18" customHeight="1">
      <c r="A140" s="530">
        <v>1659</v>
      </c>
      <c r="B140" s="550"/>
      <c r="C140" s="551" t="s">
        <v>271</v>
      </c>
      <c r="D140" s="550" t="s">
        <v>233</v>
      </c>
      <c r="E140" s="552">
        <v>27.09</v>
      </c>
      <c r="F140" s="554">
        <v>11.03</v>
      </c>
      <c r="G140" s="554">
        <v>13.79</v>
      </c>
      <c r="H140" s="552">
        <f t="shared" si="11"/>
        <v>38.119999999999997</v>
      </c>
      <c r="I140" s="552">
        <f t="shared" si="10"/>
        <v>40.879999999999995</v>
      </c>
      <c r="K140" s="573"/>
      <c r="L140" s="571"/>
      <c r="M140" s="571"/>
      <c r="N140" s="571"/>
      <c r="O140" s="571"/>
    </row>
    <row r="141" spans="1:15" ht="18" customHeight="1">
      <c r="A141" s="530">
        <v>1660</v>
      </c>
      <c r="B141" s="550"/>
      <c r="C141" s="551" t="s">
        <v>272</v>
      </c>
      <c r="D141" s="550" t="s">
        <v>233</v>
      </c>
      <c r="E141" s="552">
        <v>31.6</v>
      </c>
      <c r="F141" s="554">
        <v>5.29</v>
      </c>
      <c r="G141" s="554">
        <v>6.61</v>
      </c>
      <c r="H141" s="552">
        <f t="shared" si="11"/>
        <v>36.89</v>
      </c>
      <c r="I141" s="552">
        <f t="shared" si="10"/>
        <v>38.21</v>
      </c>
      <c r="K141" s="573"/>
      <c r="L141" s="571"/>
      <c r="M141" s="571"/>
      <c r="N141" s="571"/>
      <c r="O141" s="571"/>
    </row>
    <row r="142" spans="1:15" ht="18" customHeight="1">
      <c r="A142" s="530">
        <v>1661</v>
      </c>
      <c r="B142" s="574"/>
      <c r="C142" s="575" t="s">
        <v>273</v>
      </c>
      <c r="D142" s="574" t="s">
        <v>233</v>
      </c>
      <c r="E142" s="576">
        <v>29.8</v>
      </c>
      <c r="F142" s="577">
        <v>11.03</v>
      </c>
      <c r="G142" s="577">
        <v>13.79</v>
      </c>
      <c r="H142" s="552">
        <f t="shared" si="11"/>
        <v>40.83</v>
      </c>
      <c r="I142" s="552">
        <f t="shared" si="10"/>
        <v>43.59</v>
      </c>
      <c r="K142" s="573"/>
      <c r="L142" s="571"/>
      <c r="M142" s="571"/>
      <c r="N142" s="571"/>
      <c r="O142" s="571"/>
    </row>
    <row r="143" spans="1:15" ht="18" customHeight="1">
      <c r="A143" s="530">
        <v>1662</v>
      </c>
      <c r="B143" s="550"/>
      <c r="C143" s="551" t="s">
        <v>274</v>
      </c>
      <c r="D143" s="550" t="s">
        <v>233</v>
      </c>
      <c r="E143" s="552">
        <v>31.6</v>
      </c>
      <c r="F143" s="554">
        <v>5.29</v>
      </c>
      <c r="G143" s="554">
        <v>6.61</v>
      </c>
      <c r="H143" s="552">
        <f t="shared" si="11"/>
        <v>36.89</v>
      </c>
      <c r="I143" s="552">
        <f t="shared" si="10"/>
        <v>38.21</v>
      </c>
      <c r="K143" s="573"/>
      <c r="L143" s="571"/>
      <c r="M143" s="571"/>
      <c r="N143" s="571"/>
      <c r="O143" s="571"/>
    </row>
    <row r="144" spans="1:15" ht="18" customHeight="1">
      <c r="A144" s="530">
        <v>1663</v>
      </c>
      <c r="B144" s="550">
        <v>16</v>
      </c>
      <c r="C144" s="551" t="s">
        <v>198</v>
      </c>
      <c r="D144" s="550"/>
      <c r="E144" s="552">
        <v>0</v>
      </c>
      <c r="F144" s="554">
        <v>0</v>
      </c>
      <c r="G144" s="554">
        <v>0</v>
      </c>
      <c r="H144" s="552">
        <f t="shared" si="11"/>
        <v>0</v>
      </c>
      <c r="I144" s="552">
        <f t="shared" si="10"/>
        <v>0</v>
      </c>
      <c r="K144" s="573"/>
      <c r="L144" s="571"/>
      <c r="M144" s="571"/>
      <c r="N144" s="571"/>
      <c r="O144" s="571"/>
    </row>
    <row r="145" spans="1:15" ht="18" customHeight="1">
      <c r="A145" s="530">
        <v>1664</v>
      </c>
      <c r="B145" s="578"/>
      <c r="C145" s="579" t="s">
        <v>199</v>
      </c>
      <c r="D145" s="578" t="s">
        <v>200</v>
      </c>
      <c r="E145" s="563">
        <v>20.9</v>
      </c>
      <c r="F145" s="580">
        <v>5.92</v>
      </c>
      <c r="G145" s="580">
        <v>7.4</v>
      </c>
      <c r="H145" s="552">
        <f>(E145+F145)</f>
        <v>26.82</v>
      </c>
      <c r="I145" s="552">
        <f t="shared" si="10"/>
        <v>28.299999999999997</v>
      </c>
      <c r="K145" s="573"/>
      <c r="L145" s="571"/>
      <c r="M145" s="571"/>
      <c r="N145" s="571"/>
      <c r="O145" s="571"/>
    </row>
    <row r="146" spans="1:15" ht="18" customHeight="1">
      <c r="A146" s="530">
        <v>1665</v>
      </c>
      <c r="B146" s="550"/>
      <c r="C146" s="551" t="s">
        <v>201</v>
      </c>
      <c r="D146" s="550" t="s">
        <v>200</v>
      </c>
      <c r="E146" s="552">
        <v>26.12</v>
      </c>
      <c r="F146" s="554">
        <v>7.39</v>
      </c>
      <c r="G146" s="554">
        <v>9.24</v>
      </c>
      <c r="H146" s="552">
        <f>(E146+F146)</f>
        <v>33.51</v>
      </c>
      <c r="I146" s="552">
        <f t="shared" si="10"/>
        <v>35.36</v>
      </c>
      <c r="K146" s="573"/>
      <c r="L146" s="571"/>
      <c r="M146" s="571"/>
      <c r="N146" s="571"/>
      <c r="O146" s="571"/>
    </row>
    <row r="147" spans="1:15" ht="18" customHeight="1">
      <c r="A147" s="530">
        <v>1666</v>
      </c>
      <c r="B147" s="551"/>
      <c r="C147" s="551" t="s">
        <v>202</v>
      </c>
      <c r="D147" s="550" t="s">
        <v>200</v>
      </c>
      <c r="E147" s="552">
        <v>34.83</v>
      </c>
      <c r="F147" s="554">
        <v>9.86</v>
      </c>
      <c r="G147" s="554">
        <v>12.33</v>
      </c>
      <c r="H147" s="552">
        <f>(E147+F147)</f>
        <v>44.69</v>
      </c>
      <c r="I147" s="552">
        <f t="shared" si="10"/>
        <v>47.16</v>
      </c>
      <c r="K147" s="573"/>
      <c r="L147" s="571"/>
      <c r="M147" s="571"/>
      <c r="N147" s="571"/>
      <c r="O147" s="571"/>
    </row>
    <row r="148" spans="1:15" ht="18" customHeight="1">
      <c r="A148" s="530">
        <v>1667</v>
      </c>
      <c r="B148" s="551"/>
      <c r="C148" s="551" t="s">
        <v>203</v>
      </c>
      <c r="D148" s="550" t="s">
        <v>200</v>
      </c>
      <c r="E148" s="552">
        <v>41.8</v>
      </c>
      <c r="F148" s="554">
        <v>11.83</v>
      </c>
      <c r="G148" s="554">
        <v>14.79</v>
      </c>
      <c r="H148" s="552">
        <f>E148+F148</f>
        <v>53.629999999999995</v>
      </c>
      <c r="I148" s="552">
        <f t="shared" si="10"/>
        <v>56.589999999999996</v>
      </c>
      <c r="K148" s="573"/>
      <c r="L148" s="571"/>
      <c r="M148" s="571"/>
      <c r="N148" s="571"/>
      <c r="O148" s="571"/>
    </row>
    <row r="149" spans="1:15" ht="18" customHeight="1">
      <c r="A149" s="530">
        <v>1668</v>
      </c>
      <c r="B149" s="550">
        <v>17</v>
      </c>
      <c r="C149" s="551" t="s">
        <v>204</v>
      </c>
      <c r="D149" s="550" t="s">
        <v>200</v>
      </c>
      <c r="E149" s="552">
        <v>7.86</v>
      </c>
      <c r="F149" s="554">
        <v>2.0699999999999998</v>
      </c>
      <c r="G149" s="554">
        <v>2.59</v>
      </c>
      <c r="H149" s="552">
        <f>(E149+F149)</f>
        <v>9.93</v>
      </c>
      <c r="I149" s="552">
        <f t="shared" si="10"/>
        <v>10.45</v>
      </c>
      <c r="K149" s="573"/>
      <c r="L149" s="571"/>
      <c r="M149" s="571"/>
      <c r="N149" s="571"/>
      <c r="O149" s="571"/>
    </row>
    <row r="150" spans="1:15" ht="18" customHeight="1">
      <c r="A150" s="530">
        <v>1669</v>
      </c>
      <c r="B150" s="550">
        <v>18</v>
      </c>
      <c r="C150" s="551" t="s">
        <v>205</v>
      </c>
      <c r="D150" s="550" t="s">
        <v>200</v>
      </c>
      <c r="E150" s="581">
        <v>1.74</v>
      </c>
      <c r="F150" s="554">
        <v>0.39</v>
      </c>
      <c r="G150" s="554">
        <v>0.49</v>
      </c>
      <c r="H150" s="552">
        <f t="shared" ref="H150:H157" si="12">E150+F150</f>
        <v>2.13</v>
      </c>
      <c r="I150" s="552">
        <f t="shared" si="10"/>
        <v>2.23</v>
      </c>
      <c r="K150" s="573"/>
      <c r="L150" s="571"/>
      <c r="M150" s="571"/>
      <c r="N150" s="571"/>
      <c r="O150" s="571"/>
    </row>
    <row r="151" spans="1:15" ht="18" customHeight="1">
      <c r="A151" s="530">
        <v>1670</v>
      </c>
      <c r="B151" s="578">
        <v>19</v>
      </c>
      <c r="C151" s="579" t="s">
        <v>206</v>
      </c>
      <c r="D151" s="578"/>
      <c r="E151" s="563">
        <v>0</v>
      </c>
      <c r="F151" s="580">
        <v>0</v>
      </c>
      <c r="G151" s="580">
        <v>0</v>
      </c>
      <c r="H151" s="552">
        <f t="shared" si="12"/>
        <v>0</v>
      </c>
      <c r="I151" s="552">
        <f t="shared" si="10"/>
        <v>0</v>
      </c>
      <c r="K151" s="573"/>
      <c r="L151" s="571"/>
      <c r="M151" s="571"/>
      <c r="N151" s="571"/>
      <c r="O151" s="571"/>
    </row>
    <row r="152" spans="1:15" ht="18" customHeight="1">
      <c r="A152" s="530">
        <v>1671</v>
      </c>
      <c r="B152" s="550"/>
      <c r="C152" s="550" t="s">
        <v>207</v>
      </c>
      <c r="D152" s="550" t="s">
        <v>200</v>
      </c>
      <c r="E152" s="552">
        <v>39.86</v>
      </c>
      <c r="F152" s="554">
        <v>5.86</v>
      </c>
      <c r="G152" s="554">
        <v>7.33</v>
      </c>
      <c r="H152" s="552">
        <f t="shared" si="12"/>
        <v>45.72</v>
      </c>
      <c r="I152" s="552">
        <f t="shared" si="10"/>
        <v>47.19</v>
      </c>
      <c r="K152" s="573"/>
      <c r="L152" s="571"/>
      <c r="M152" s="571"/>
      <c r="N152" s="571"/>
      <c r="O152" s="571"/>
    </row>
    <row r="153" spans="1:15" ht="18" customHeight="1">
      <c r="A153" s="530">
        <v>1672</v>
      </c>
      <c r="B153" s="550"/>
      <c r="C153" s="550" t="s">
        <v>208</v>
      </c>
      <c r="D153" s="550" t="s">
        <v>200</v>
      </c>
      <c r="E153" s="552">
        <v>55.21</v>
      </c>
      <c r="F153" s="554">
        <v>7.39</v>
      </c>
      <c r="G153" s="554">
        <v>9.24</v>
      </c>
      <c r="H153" s="552">
        <f t="shared" si="12"/>
        <v>62.6</v>
      </c>
      <c r="I153" s="552">
        <f t="shared" si="10"/>
        <v>64.45</v>
      </c>
      <c r="K153" s="573"/>
      <c r="L153" s="571"/>
      <c r="M153" s="571"/>
      <c r="N153" s="571"/>
      <c r="O153" s="571"/>
    </row>
    <row r="154" spans="1:15" ht="18" customHeight="1">
      <c r="A154" s="530">
        <v>1673</v>
      </c>
      <c r="B154" s="550"/>
      <c r="C154" s="550" t="s">
        <v>209</v>
      </c>
      <c r="D154" s="550" t="s">
        <v>200</v>
      </c>
      <c r="E154" s="552">
        <v>66.83</v>
      </c>
      <c r="F154" s="554">
        <v>8.11</v>
      </c>
      <c r="G154" s="554">
        <v>10.14</v>
      </c>
      <c r="H154" s="552">
        <f t="shared" si="12"/>
        <v>74.94</v>
      </c>
      <c r="I154" s="552">
        <f t="shared" si="10"/>
        <v>76.97</v>
      </c>
      <c r="K154" s="573"/>
      <c r="L154" s="571"/>
      <c r="M154" s="571"/>
      <c r="N154" s="571"/>
      <c r="O154" s="571"/>
    </row>
    <row r="155" spans="1:15" ht="18" customHeight="1">
      <c r="A155" s="530">
        <v>1674</v>
      </c>
      <c r="B155" s="550"/>
      <c r="C155" s="550" t="s">
        <v>210</v>
      </c>
      <c r="D155" s="550" t="s">
        <v>200</v>
      </c>
      <c r="E155" s="552">
        <v>80.97</v>
      </c>
      <c r="F155" s="554">
        <v>9</v>
      </c>
      <c r="G155" s="554">
        <v>11.25</v>
      </c>
      <c r="H155" s="552">
        <f t="shared" si="12"/>
        <v>89.97</v>
      </c>
      <c r="I155" s="552">
        <f t="shared" si="10"/>
        <v>92.22</v>
      </c>
      <c r="K155" s="573"/>
      <c r="L155" s="571"/>
      <c r="M155" s="571"/>
      <c r="N155" s="571"/>
      <c r="O155" s="571"/>
    </row>
    <row r="156" spans="1:15" ht="18" customHeight="1">
      <c r="A156" s="530">
        <v>1675</v>
      </c>
      <c r="B156" s="550">
        <v>20</v>
      </c>
      <c r="C156" s="551" t="s">
        <v>211</v>
      </c>
      <c r="D156" s="550"/>
      <c r="E156" s="552">
        <v>0</v>
      </c>
      <c r="F156" s="554">
        <v>0</v>
      </c>
      <c r="G156" s="554">
        <v>0</v>
      </c>
      <c r="H156" s="552">
        <f t="shared" si="12"/>
        <v>0</v>
      </c>
      <c r="I156" s="552">
        <f t="shared" si="10"/>
        <v>0</v>
      </c>
      <c r="K156" s="573"/>
      <c r="L156" s="571"/>
      <c r="M156" s="571"/>
      <c r="N156" s="571"/>
      <c r="O156" s="571"/>
    </row>
    <row r="157" spans="1:15" ht="18" customHeight="1">
      <c r="A157" s="530">
        <v>1676</v>
      </c>
      <c r="B157" s="550"/>
      <c r="C157" s="550" t="s">
        <v>209</v>
      </c>
      <c r="D157" s="550" t="s">
        <v>29</v>
      </c>
      <c r="E157" s="552">
        <v>7.93</v>
      </c>
      <c r="F157" s="554">
        <v>1.97</v>
      </c>
      <c r="G157" s="554">
        <v>2.46</v>
      </c>
      <c r="H157" s="552">
        <f t="shared" si="12"/>
        <v>9.9</v>
      </c>
      <c r="I157" s="552">
        <f t="shared" si="10"/>
        <v>10.39</v>
      </c>
      <c r="K157" s="573"/>
      <c r="L157" s="571"/>
      <c r="M157" s="571"/>
      <c r="N157" s="571"/>
      <c r="O157" s="571"/>
    </row>
    <row r="158" spans="1:15" ht="18" customHeight="1">
      <c r="A158" s="530">
        <v>1677</v>
      </c>
      <c r="B158" s="559"/>
      <c r="C158" s="559" t="s">
        <v>212</v>
      </c>
      <c r="D158" s="559" t="s">
        <v>29</v>
      </c>
      <c r="E158" s="561">
        <v>9.25</v>
      </c>
      <c r="F158" s="562">
        <v>2.2999999999999998</v>
      </c>
      <c r="G158" s="562">
        <v>2.88</v>
      </c>
      <c r="H158" s="552">
        <f>(E158+F158)</f>
        <v>11.55</v>
      </c>
      <c r="I158" s="552">
        <f t="shared" si="10"/>
        <v>12.129999999999999</v>
      </c>
      <c r="K158" s="573"/>
      <c r="L158" s="571"/>
      <c r="M158" s="571"/>
      <c r="N158" s="571"/>
      <c r="O158" s="571"/>
    </row>
    <row r="159" spans="1:15" ht="18" customHeight="1">
      <c r="A159" s="530">
        <v>1701</v>
      </c>
      <c r="B159" s="547">
        <v>1</v>
      </c>
      <c r="C159" s="548" t="s">
        <v>141</v>
      </c>
      <c r="D159" s="547"/>
      <c r="E159" s="549"/>
      <c r="F159" s="547"/>
      <c r="G159" s="548"/>
      <c r="H159" s="549"/>
      <c r="I159" s="549"/>
      <c r="K159" s="570">
        <v>17</v>
      </c>
      <c r="L159" s="571"/>
      <c r="M159" s="571"/>
      <c r="N159" s="571"/>
      <c r="O159" s="571"/>
    </row>
    <row r="160" spans="1:15" ht="18" customHeight="1">
      <c r="A160" s="530">
        <v>1702</v>
      </c>
      <c r="B160" s="550"/>
      <c r="C160" s="551" t="s">
        <v>142</v>
      </c>
      <c r="D160" s="550" t="s">
        <v>200</v>
      </c>
      <c r="E160" s="552">
        <v>1.34</v>
      </c>
      <c r="F160" s="553">
        <v>0.22</v>
      </c>
      <c r="G160" s="554">
        <v>0.28000000000000003</v>
      </c>
      <c r="H160" s="552">
        <f>(E160+F160)</f>
        <v>1.56</v>
      </c>
      <c r="I160" s="552">
        <f>E160+G160</f>
        <v>1.62</v>
      </c>
      <c r="K160" s="573"/>
      <c r="L160" s="571"/>
      <c r="M160" s="571"/>
      <c r="N160" s="571"/>
      <c r="O160" s="571"/>
    </row>
    <row r="161" spans="1:15" ht="18" customHeight="1">
      <c r="A161" s="530">
        <v>1703</v>
      </c>
      <c r="B161" s="550"/>
      <c r="C161" s="551" t="s">
        <v>144</v>
      </c>
      <c r="D161" s="550" t="s">
        <v>200</v>
      </c>
      <c r="E161" s="555">
        <v>2.7</v>
      </c>
      <c r="F161" s="554">
        <v>0.55000000000000004</v>
      </c>
      <c r="G161" s="554">
        <v>0.69</v>
      </c>
      <c r="H161" s="552">
        <f t="shared" ref="H161:H169" si="13">E161+F161</f>
        <v>3.25</v>
      </c>
      <c r="I161" s="552">
        <f t="shared" ref="I161:I202" si="14">E161+G161</f>
        <v>3.39</v>
      </c>
      <c r="K161" s="573"/>
      <c r="L161" s="571"/>
      <c r="M161" s="571"/>
      <c r="N161" s="571"/>
      <c r="O161" s="571"/>
    </row>
    <row r="162" spans="1:15" ht="18" customHeight="1">
      <c r="A162" s="530">
        <v>1704</v>
      </c>
      <c r="B162" s="550"/>
      <c r="C162" s="551" t="s">
        <v>145</v>
      </c>
      <c r="D162" s="550" t="s">
        <v>200</v>
      </c>
      <c r="E162" s="555">
        <v>4.05</v>
      </c>
      <c r="F162" s="554">
        <v>0.78</v>
      </c>
      <c r="G162" s="556">
        <v>0.98</v>
      </c>
      <c r="H162" s="552">
        <f t="shared" si="13"/>
        <v>4.83</v>
      </c>
      <c r="I162" s="552">
        <f t="shared" si="14"/>
        <v>5.0299999999999994</v>
      </c>
      <c r="K162" s="573"/>
      <c r="L162" s="571"/>
      <c r="M162" s="571"/>
      <c r="N162" s="571"/>
      <c r="O162" s="571"/>
    </row>
    <row r="163" spans="1:15" ht="18" customHeight="1">
      <c r="A163" s="530">
        <v>1705</v>
      </c>
      <c r="B163" s="550">
        <v>2</v>
      </c>
      <c r="C163" s="551" t="s">
        <v>146</v>
      </c>
      <c r="D163" s="550"/>
      <c r="E163" s="557">
        <v>0</v>
      </c>
      <c r="F163" s="551">
        <v>0</v>
      </c>
      <c r="G163" s="554">
        <v>0</v>
      </c>
      <c r="H163" s="552">
        <f t="shared" si="13"/>
        <v>0</v>
      </c>
      <c r="I163" s="552">
        <f t="shared" si="14"/>
        <v>0</v>
      </c>
      <c r="K163" s="573"/>
      <c r="L163" s="571"/>
      <c r="M163" s="571"/>
      <c r="N163" s="571"/>
      <c r="O163" s="571"/>
    </row>
    <row r="164" spans="1:15" ht="18" customHeight="1">
      <c r="A164" s="530">
        <v>1706</v>
      </c>
      <c r="B164" s="550"/>
      <c r="C164" s="551" t="s">
        <v>231</v>
      </c>
      <c r="D164" s="550" t="s">
        <v>232</v>
      </c>
      <c r="E164" s="552">
        <v>15.46</v>
      </c>
      <c r="F164" s="554">
        <v>3.51</v>
      </c>
      <c r="G164" s="556">
        <v>4.3899999999999997</v>
      </c>
      <c r="H164" s="552">
        <f t="shared" si="13"/>
        <v>18.97</v>
      </c>
      <c r="I164" s="552">
        <f t="shared" si="14"/>
        <v>19.850000000000001</v>
      </c>
      <c r="K164" s="573"/>
      <c r="L164" s="571"/>
      <c r="M164" s="571"/>
      <c r="N164" s="571"/>
      <c r="O164" s="571"/>
    </row>
    <row r="165" spans="1:15" ht="18" customHeight="1">
      <c r="A165" s="530">
        <v>1707</v>
      </c>
      <c r="B165" s="550"/>
      <c r="C165" s="551" t="s">
        <v>149</v>
      </c>
      <c r="D165" s="550" t="s">
        <v>233</v>
      </c>
      <c r="E165" s="552">
        <v>29.28</v>
      </c>
      <c r="F165" s="554">
        <v>10.8</v>
      </c>
      <c r="G165" s="554">
        <v>13.5</v>
      </c>
      <c r="H165" s="552">
        <f t="shared" si="13"/>
        <v>40.08</v>
      </c>
      <c r="I165" s="552">
        <f t="shared" si="14"/>
        <v>42.78</v>
      </c>
      <c r="K165" s="573"/>
      <c r="L165" s="571"/>
      <c r="M165" s="571"/>
      <c r="N165" s="571"/>
      <c r="O165" s="571"/>
    </row>
    <row r="166" spans="1:15" ht="18" customHeight="1">
      <c r="A166" s="530">
        <v>1708</v>
      </c>
      <c r="B166" s="550">
        <v>3</v>
      </c>
      <c r="C166" s="551" t="s">
        <v>234</v>
      </c>
      <c r="D166" s="550"/>
      <c r="E166" s="557">
        <v>0</v>
      </c>
      <c r="F166" s="551">
        <v>0</v>
      </c>
      <c r="G166" s="554">
        <v>0</v>
      </c>
      <c r="H166" s="552">
        <f t="shared" si="13"/>
        <v>0</v>
      </c>
      <c r="I166" s="552">
        <f t="shared" si="14"/>
        <v>0</v>
      </c>
      <c r="K166" s="573"/>
      <c r="L166" s="571"/>
      <c r="M166" s="571"/>
      <c r="N166" s="571"/>
      <c r="O166" s="571"/>
    </row>
    <row r="167" spans="1:15" ht="18" customHeight="1">
      <c r="A167" s="530">
        <v>1709</v>
      </c>
      <c r="B167" s="550"/>
      <c r="C167" s="551" t="s">
        <v>235</v>
      </c>
      <c r="D167" s="550" t="s">
        <v>236</v>
      </c>
      <c r="E167" s="552">
        <v>15.96</v>
      </c>
      <c r="F167" s="554">
        <v>3.06</v>
      </c>
      <c r="G167" s="554">
        <v>3.83</v>
      </c>
      <c r="H167" s="552">
        <f t="shared" si="13"/>
        <v>19.02</v>
      </c>
      <c r="I167" s="552">
        <f t="shared" si="14"/>
        <v>19.79</v>
      </c>
      <c r="K167" s="573"/>
      <c r="L167" s="571"/>
      <c r="M167" s="571"/>
      <c r="N167" s="571"/>
      <c r="O167" s="571"/>
    </row>
    <row r="168" spans="1:15" ht="18" customHeight="1">
      <c r="A168" s="530">
        <v>1710</v>
      </c>
      <c r="B168" s="550"/>
      <c r="C168" s="551" t="s">
        <v>237</v>
      </c>
      <c r="D168" s="550" t="s">
        <v>232</v>
      </c>
      <c r="E168" s="552">
        <v>5.53</v>
      </c>
      <c r="F168" s="554">
        <v>1.7</v>
      </c>
      <c r="G168" s="556">
        <v>2.13</v>
      </c>
      <c r="H168" s="552">
        <f t="shared" si="13"/>
        <v>7.23</v>
      </c>
      <c r="I168" s="552">
        <f t="shared" si="14"/>
        <v>7.66</v>
      </c>
      <c r="K168" s="573"/>
      <c r="L168" s="571"/>
      <c r="M168" s="571"/>
      <c r="N168" s="571"/>
      <c r="O168" s="571"/>
    </row>
    <row r="169" spans="1:15" ht="18" customHeight="1">
      <c r="A169" s="530">
        <v>1711</v>
      </c>
      <c r="B169" s="550"/>
      <c r="C169" s="551" t="s">
        <v>238</v>
      </c>
      <c r="D169" s="550" t="s">
        <v>236</v>
      </c>
      <c r="E169" s="552">
        <v>24.31</v>
      </c>
      <c r="F169" s="554">
        <v>3.34</v>
      </c>
      <c r="G169" s="554">
        <v>4.18</v>
      </c>
      <c r="H169" s="552">
        <f t="shared" si="13"/>
        <v>27.65</v>
      </c>
      <c r="I169" s="552">
        <f t="shared" si="14"/>
        <v>28.49</v>
      </c>
      <c r="K169" s="573"/>
      <c r="L169" s="571"/>
      <c r="M169" s="571"/>
      <c r="N169" s="571"/>
      <c r="O169" s="571"/>
    </row>
    <row r="170" spans="1:15" ht="18" customHeight="1">
      <c r="A170" s="530">
        <v>1712</v>
      </c>
      <c r="B170" s="550"/>
      <c r="C170" s="551" t="s">
        <v>239</v>
      </c>
      <c r="D170" s="550" t="s">
        <v>232</v>
      </c>
      <c r="E170" s="552">
        <v>29.35</v>
      </c>
      <c r="F170" s="554">
        <v>5.18</v>
      </c>
      <c r="G170" s="556">
        <v>6.48</v>
      </c>
      <c r="H170" s="552">
        <f>(E170+F170)</f>
        <v>34.53</v>
      </c>
      <c r="I170" s="552">
        <f t="shared" si="14"/>
        <v>35.83</v>
      </c>
      <c r="K170" s="573"/>
      <c r="L170" s="571"/>
      <c r="M170" s="571"/>
      <c r="N170" s="571"/>
      <c r="O170" s="571"/>
    </row>
    <row r="171" spans="1:15" ht="18" customHeight="1">
      <c r="A171" s="530">
        <v>1713</v>
      </c>
      <c r="B171" s="558"/>
      <c r="C171" s="551" t="s">
        <v>240</v>
      </c>
      <c r="D171" s="550" t="s">
        <v>236</v>
      </c>
      <c r="E171" s="552">
        <v>57.28</v>
      </c>
      <c r="F171" s="554">
        <v>4.66</v>
      </c>
      <c r="G171" s="556">
        <v>5.83</v>
      </c>
      <c r="H171" s="552">
        <f t="shared" ref="H171:H177" si="15">E171+F171</f>
        <v>61.94</v>
      </c>
      <c r="I171" s="552">
        <f t="shared" si="14"/>
        <v>63.11</v>
      </c>
      <c r="K171" s="573"/>
      <c r="L171" s="571"/>
      <c r="M171" s="571"/>
      <c r="N171" s="571"/>
      <c r="O171" s="571"/>
    </row>
    <row r="172" spans="1:15" ht="18" customHeight="1">
      <c r="A172" s="530">
        <v>1714</v>
      </c>
      <c r="B172" s="550"/>
      <c r="C172" s="551" t="s">
        <v>239</v>
      </c>
      <c r="D172" s="550" t="s">
        <v>232</v>
      </c>
      <c r="E172" s="552">
        <v>45.37</v>
      </c>
      <c r="F172" s="554">
        <v>19</v>
      </c>
      <c r="G172" s="554">
        <v>23.75</v>
      </c>
      <c r="H172" s="552">
        <f t="shared" si="15"/>
        <v>64.37</v>
      </c>
      <c r="I172" s="552">
        <f t="shared" si="14"/>
        <v>69.12</v>
      </c>
      <c r="K172" s="573"/>
      <c r="L172" s="571"/>
      <c r="M172" s="571"/>
      <c r="N172" s="571"/>
      <c r="O172" s="571"/>
    </row>
    <row r="173" spans="1:15" ht="18" customHeight="1">
      <c r="A173" s="530">
        <v>1715</v>
      </c>
      <c r="B173" s="550">
        <v>4</v>
      </c>
      <c r="C173" s="551" t="s">
        <v>157</v>
      </c>
      <c r="D173" s="550"/>
      <c r="E173" s="557">
        <v>0</v>
      </c>
      <c r="F173" s="551">
        <v>0</v>
      </c>
      <c r="G173" s="554">
        <v>0</v>
      </c>
      <c r="H173" s="552">
        <f t="shared" si="15"/>
        <v>0</v>
      </c>
      <c r="I173" s="552">
        <f t="shared" si="14"/>
        <v>0</v>
      </c>
      <c r="K173" s="573"/>
      <c r="L173" s="571"/>
      <c r="M173" s="571"/>
      <c r="N173" s="571"/>
      <c r="O173" s="571"/>
    </row>
    <row r="174" spans="1:15" ht="18" customHeight="1">
      <c r="A174" s="530">
        <v>1716</v>
      </c>
      <c r="B174" s="550"/>
      <c r="C174" s="551" t="s">
        <v>231</v>
      </c>
      <c r="D174" s="550" t="s">
        <v>232</v>
      </c>
      <c r="E174" s="555">
        <v>21.61</v>
      </c>
      <c r="F174" s="554">
        <v>6.52</v>
      </c>
      <c r="G174" s="554">
        <v>8.15</v>
      </c>
      <c r="H174" s="552">
        <f t="shared" si="15"/>
        <v>28.13</v>
      </c>
      <c r="I174" s="552">
        <f t="shared" si="14"/>
        <v>29.759999999999998</v>
      </c>
      <c r="K174" s="573"/>
      <c r="L174" s="571"/>
      <c r="M174" s="571"/>
      <c r="N174" s="571"/>
      <c r="O174" s="571"/>
    </row>
    <row r="175" spans="1:15" ht="18" customHeight="1">
      <c r="A175" s="530">
        <v>1717</v>
      </c>
      <c r="B175" s="550"/>
      <c r="C175" s="551" t="s">
        <v>241</v>
      </c>
      <c r="D175" s="550" t="s">
        <v>233</v>
      </c>
      <c r="E175" s="552">
        <v>7.22</v>
      </c>
      <c r="F175" s="554">
        <v>1.46</v>
      </c>
      <c r="G175" s="554">
        <v>1.83</v>
      </c>
      <c r="H175" s="552">
        <f t="shared" si="15"/>
        <v>8.68</v>
      </c>
      <c r="I175" s="552">
        <f t="shared" si="14"/>
        <v>9.0500000000000007</v>
      </c>
      <c r="K175" s="573"/>
      <c r="L175" s="571"/>
      <c r="M175" s="571"/>
      <c r="N175" s="571"/>
      <c r="O175" s="571"/>
    </row>
    <row r="176" spans="1:15" ht="18" customHeight="1">
      <c r="A176" s="530">
        <v>1718</v>
      </c>
      <c r="B176" s="550"/>
      <c r="C176" s="551" t="s">
        <v>149</v>
      </c>
      <c r="D176" s="550" t="s">
        <v>233</v>
      </c>
      <c r="E176" s="552">
        <v>35.130000000000003</v>
      </c>
      <c r="F176" s="554">
        <v>12.96</v>
      </c>
      <c r="G176" s="554">
        <v>16.2</v>
      </c>
      <c r="H176" s="552">
        <f t="shared" si="15"/>
        <v>48.09</v>
      </c>
      <c r="I176" s="552">
        <f t="shared" si="14"/>
        <v>51.33</v>
      </c>
      <c r="K176" s="573"/>
      <c r="L176" s="571"/>
      <c r="M176" s="571"/>
      <c r="N176" s="571"/>
      <c r="O176" s="571"/>
    </row>
    <row r="177" spans="1:15" ht="18" customHeight="1">
      <c r="A177" s="530">
        <v>1719</v>
      </c>
      <c r="B177" s="550">
        <v>5</v>
      </c>
      <c r="C177" s="551" t="s">
        <v>242</v>
      </c>
      <c r="D177" s="550"/>
      <c r="E177" s="557">
        <v>0</v>
      </c>
      <c r="F177" s="551">
        <v>0</v>
      </c>
      <c r="G177" s="551">
        <v>0</v>
      </c>
      <c r="H177" s="552">
        <f t="shared" si="15"/>
        <v>0</v>
      </c>
      <c r="I177" s="552">
        <f t="shared" si="14"/>
        <v>0</v>
      </c>
      <c r="K177" s="573"/>
      <c r="L177" s="571"/>
      <c r="M177" s="571"/>
      <c r="N177" s="571"/>
      <c r="O177" s="571"/>
    </row>
    <row r="178" spans="1:15" ht="18" customHeight="1">
      <c r="A178" s="530">
        <v>1720</v>
      </c>
      <c r="B178" s="550"/>
      <c r="C178" s="551" t="s">
        <v>241</v>
      </c>
      <c r="D178" s="550" t="s">
        <v>233</v>
      </c>
      <c r="E178" s="552">
        <v>13.59</v>
      </c>
      <c r="F178" s="554">
        <v>2.75</v>
      </c>
      <c r="G178" s="554">
        <v>3.44</v>
      </c>
      <c r="H178" s="552">
        <f>(E178+F178)</f>
        <v>16.34</v>
      </c>
      <c r="I178" s="552">
        <f t="shared" si="14"/>
        <v>17.03</v>
      </c>
      <c r="K178" s="573"/>
      <c r="L178" s="571"/>
      <c r="M178" s="571"/>
      <c r="N178" s="571"/>
      <c r="O178" s="571"/>
    </row>
    <row r="179" spans="1:15" ht="18" customHeight="1">
      <c r="A179" s="530">
        <v>1721</v>
      </c>
      <c r="B179" s="558"/>
      <c r="C179" s="551" t="s">
        <v>149</v>
      </c>
      <c r="D179" s="550" t="s">
        <v>233</v>
      </c>
      <c r="E179" s="552">
        <v>42.13</v>
      </c>
      <c r="F179" s="554">
        <v>20.9</v>
      </c>
      <c r="G179" s="554">
        <v>26.13</v>
      </c>
      <c r="H179" s="552">
        <f t="shared" ref="H179:H188" si="16">E179+F179</f>
        <v>63.03</v>
      </c>
      <c r="I179" s="552">
        <f t="shared" si="14"/>
        <v>68.260000000000005</v>
      </c>
      <c r="K179" s="573"/>
      <c r="L179" s="571"/>
      <c r="M179" s="571"/>
      <c r="N179" s="571"/>
      <c r="O179" s="571"/>
    </row>
    <row r="180" spans="1:15" ht="18" customHeight="1">
      <c r="A180" s="530">
        <v>1722</v>
      </c>
      <c r="B180" s="550">
        <v>6</v>
      </c>
      <c r="C180" s="551" t="s">
        <v>243</v>
      </c>
      <c r="D180" s="550"/>
      <c r="E180" s="557">
        <v>0</v>
      </c>
      <c r="F180" s="551">
        <v>0</v>
      </c>
      <c r="G180" s="554">
        <v>0</v>
      </c>
      <c r="H180" s="552">
        <f t="shared" si="16"/>
        <v>0</v>
      </c>
      <c r="I180" s="552">
        <f t="shared" si="14"/>
        <v>0</v>
      </c>
      <c r="K180" s="573"/>
      <c r="L180" s="571"/>
      <c r="M180" s="571"/>
      <c r="N180" s="571"/>
      <c r="O180" s="571"/>
    </row>
    <row r="181" spans="1:15" ht="18" customHeight="1">
      <c r="A181" s="530">
        <v>1723</v>
      </c>
      <c r="B181" s="550"/>
      <c r="C181" s="551" t="s">
        <v>244</v>
      </c>
      <c r="D181" s="550" t="s">
        <v>233</v>
      </c>
      <c r="E181" s="552">
        <v>18.649999999999999</v>
      </c>
      <c r="F181" s="554">
        <v>4.2</v>
      </c>
      <c r="G181" s="556">
        <v>5.25</v>
      </c>
      <c r="H181" s="552">
        <f t="shared" si="16"/>
        <v>22.849999999999998</v>
      </c>
      <c r="I181" s="552">
        <f t="shared" si="14"/>
        <v>23.9</v>
      </c>
      <c r="K181" s="573"/>
      <c r="L181" s="571"/>
      <c r="M181" s="571"/>
      <c r="N181" s="571"/>
      <c r="O181" s="571"/>
    </row>
    <row r="182" spans="1:15" ht="18" customHeight="1">
      <c r="A182" s="530">
        <v>1724</v>
      </c>
      <c r="B182" s="550"/>
      <c r="C182" s="551" t="s">
        <v>149</v>
      </c>
      <c r="D182" s="550" t="s">
        <v>233</v>
      </c>
      <c r="E182" s="552">
        <v>51.51</v>
      </c>
      <c r="F182" s="554">
        <v>25.71</v>
      </c>
      <c r="G182" s="554">
        <v>32.14</v>
      </c>
      <c r="H182" s="552">
        <f t="shared" si="16"/>
        <v>77.22</v>
      </c>
      <c r="I182" s="552">
        <f t="shared" si="14"/>
        <v>83.65</v>
      </c>
      <c r="K182" s="573"/>
      <c r="L182" s="571"/>
      <c r="M182" s="571"/>
      <c r="N182" s="571"/>
      <c r="O182" s="571"/>
    </row>
    <row r="183" spans="1:15" ht="18" customHeight="1">
      <c r="A183" s="530">
        <v>1725</v>
      </c>
      <c r="B183" s="550">
        <v>7</v>
      </c>
      <c r="C183" s="551" t="s">
        <v>162</v>
      </c>
      <c r="D183" s="550" t="s">
        <v>233</v>
      </c>
      <c r="E183" s="552">
        <v>5.43</v>
      </c>
      <c r="F183" s="554">
        <v>1.66</v>
      </c>
      <c r="G183" s="554">
        <v>2.08</v>
      </c>
      <c r="H183" s="552">
        <f t="shared" si="16"/>
        <v>7.09</v>
      </c>
      <c r="I183" s="552">
        <f t="shared" si="14"/>
        <v>7.51</v>
      </c>
      <c r="K183" s="573"/>
      <c r="L183" s="571"/>
      <c r="M183" s="571"/>
      <c r="N183" s="571"/>
      <c r="O183" s="571"/>
    </row>
    <row r="184" spans="1:15" ht="18" customHeight="1">
      <c r="A184" s="530">
        <v>1726</v>
      </c>
      <c r="B184" s="550">
        <v>8</v>
      </c>
      <c r="C184" s="551" t="s">
        <v>163</v>
      </c>
      <c r="D184" s="550"/>
      <c r="E184" s="557">
        <v>0</v>
      </c>
      <c r="F184" s="551">
        <v>0</v>
      </c>
      <c r="G184" s="554">
        <v>0</v>
      </c>
      <c r="H184" s="552">
        <f t="shared" si="16"/>
        <v>0</v>
      </c>
      <c r="I184" s="552">
        <f t="shared" si="14"/>
        <v>0</v>
      </c>
      <c r="K184" s="573"/>
      <c r="L184" s="571"/>
      <c r="M184" s="571"/>
      <c r="N184" s="571"/>
      <c r="O184" s="571"/>
    </row>
    <row r="185" spans="1:15" ht="18" customHeight="1">
      <c r="A185" s="530">
        <v>1727</v>
      </c>
      <c r="B185" s="550"/>
      <c r="C185" s="551" t="s">
        <v>245</v>
      </c>
      <c r="D185" s="550" t="s">
        <v>200</v>
      </c>
      <c r="E185" s="552">
        <v>7.52</v>
      </c>
      <c r="F185" s="554">
        <v>2.11</v>
      </c>
      <c r="G185" s="554">
        <v>2.64</v>
      </c>
      <c r="H185" s="552">
        <f t="shared" si="16"/>
        <v>9.629999999999999</v>
      </c>
      <c r="I185" s="552">
        <f t="shared" si="14"/>
        <v>10.16</v>
      </c>
      <c r="K185" s="573"/>
      <c r="L185" s="571"/>
      <c r="M185" s="571"/>
      <c r="N185" s="571"/>
      <c r="O185" s="571"/>
    </row>
    <row r="186" spans="1:15" ht="18" customHeight="1">
      <c r="A186" s="530">
        <v>1728</v>
      </c>
      <c r="B186" s="558"/>
      <c r="C186" s="551" t="s">
        <v>246</v>
      </c>
      <c r="D186" s="550" t="s">
        <v>200</v>
      </c>
      <c r="E186" s="552">
        <v>9.16</v>
      </c>
      <c r="F186" s="554">
        <v>3.38</v>
      </c>
      <c r="G186" s="554">
        <v>4.2300000000000004</v>
      </c>
      <c r="H186" s="552">
        <f t="shared" si="16"/>
        <v>12.54</v>
      </c>
      <c r="I186" s="552">
        <f t="shared" si="14"/>
        <v>13.39</v>
      </c>
      <c r="K186" s="573"/>
      <c r="L186" s="571"/>
      <c r="M186" s="571"/>
      <c r="N186" s="571"/>
      <c r="O186" s="571"/>
    </row>
    <row r="187" spans="1:15" ht="18" customHeight="1">
      <c r="A187" s="530">
        <v>1729</v>
      </c>
      <c r="B187" s="550"/>
      <c r="C187" s="551" t="s">
        <v>247</v>
      </c>
      <c r="D187" s="550" t="s">
        <v>200</v>
      </c>
      <c r="E187" s="552">
        <v>8.34</v>
      </c>
      <c r="F187" s="554">
        <v>1.75</v>
      </c>
      <c r="G187" s="554">
        <v>2.19</v>
      </c>
      <c r="H187" s="552">
        <f t="shared" si="16"/>
        <v>10.09</v>
      </c>
      <c r="I187" s="552">
        <f t="shared" si="14"/>
        <v>10.53</v>
      </c>
      <c r="K187" s="573"/>
      <c r="L187" s="571"/>
      <c r="M187" s="571"/>
      <c r="N187" s="571"/>
      <c r="O187" s="571"/>
    </row>
    <row r="188" spans="1:15" ht="18" customHeight="1">
      <c r="A188" s="530">
        <v>1730</v>
      </c>
      <c r="B188" s="550">
        <v>9</v>
      </c>
      <c r="C188" s="551" t="s">
        <v>248</v>
      </c>
      <c r="D188" s="550" t="s">
        <v>200</v>
      </c>
      <c r="E188" s="552">
        <v>4.9800000000000004</v>
      </c>
      <c r="F188" s="554">
        <v>0.62</v>
      </c>
      <c r="G188" s="554">
        <v>0.78</v>
      </c>
      <c r="H188" s="552">
        <f t="shared" si="16"/>
        <v>5.6000000000000005</v>
      </c>
      <c r="I188" s="552">
        <f t="shared" si="14"/>
        <v>5.7600000000000007</v>
      </c>
      <c r="K188" s="573"/>
      <c r="L188" s="571"/>
      <c r="M188" s="571"/>
      <c r="N188" s="571"/>
      <c r="O188" s="571"/>
    </row>
    <row r="189" spans="1:15" ht="18" customHeight="1">
      <c r="A189" s="530">
        <v>1731</v>
      </c>
      <c r="B189" s="550">
        <v>10</v>
      </c>
      <c r="C189" s="551" t="s">
        <v>249</v>
      </c>
      <c r="D189" s="550" t="s">
        <v>200</v>
      </c>
      <c r="E189" s="552">
        <v>4.62</v>
      </c>
      <c r="F189" s="554">
        <v>0.88</v>
      </c>
      <c r="G189" s="554">
        <v>1.1000000000000001</v>
      </c>
      <c r="H189" s="552">
        <f>(E189+F189)</f>
        <v>5.5</v>
      </c>
      <c r="I189" s="552">
        <f t="shared" si="14"/>
        <v>5.7200000000000006</v>
      </c>
      <c r="K189" s="573"/>
      <c r="L189" s="571"/>
      <c r="M189" s="571"/>
      <c r="N189" s="571"/>
      <c r="O189" s="571"/>
    </row>
    <row r="190" spans="1:15" ht="18" customHeight="1">
      <c r="A190" s="530">
        <v>1732</v>
      </c>
      <c r="B190" s="550">
        <v>11</v>
      </c>
      <c r="C190" s="551" t="s">
        <v>168</v>
      </c>
      <c r="D190" s="550"/>
      <c r="E190" s="557">
        <v>0</v>
      </c>
      <c r="F190" s="551">
        <v>0</v>
      </c>
      <c r="G190" s="551">
        <v>0</v>
      </c>
      <c r="H190" s="552">
        <f t="shared" ref="H190:H196" si="17">E190+F190</f>
        <v>0</v>
      </c>
      <c r="I190" s="552">
        <f t="shared" si="14"/>
        <v>0</v>
      </c>
      <c r="K190" s="573"/>
      <c r="L190" s="571"/>
      <c r="M190" s="571"/>
      <c r="N190" s="571"/>
      <c r="O190" s="571"/>
    </row>
    <row r="191" spans="1:15" ht="18" customHeight="1">
      <c r="A191" s="530">
        <v>1733</v>
      </c>
      <c r="B191" s="550"/>
      <c r="C191" s="551" t="s">
        <v>250</v>
      </c>
      <c r="D191" s="550" t="s">
        <v>200</v>
      </c>
      <c r="E191" s="552">
        <v>11.04</v>
      </c>
      <c r="F191" s="554">
        <v>2.21</v>
      </c>
      <c r="G191" s="554">
        <v>2.76</v>
      </c>
      <c r="H191" s="552">
        <f t="shared" si="17"/>
        <v>13.25</v>
      </c>
      <c r="I191" s="552">
        <f t="shared" si="14"/>
        <v>13.799999999999999</v>
      </c>
      <c r="K191" s="573"/>
      <c r="L191" s="571"/>
      <c r="M191" s="571"/>
      <c r="N191" s="571"/>
      <c r="O191" s="571"/>
    </row>
    <row r="192" spans="1:15" ht="18" customHeight="1">
      <c r="A192" s="530">
        <v>1734</v>
      </c>
      <c r="B192" s="550"/>
      <c r="C192" s="551" t="s">
        <v>251</v>
      </c>
      <c r="D192" s="550" t="s">
        <v>200</v>
      </c>
      <c r="E192" s="552">
        <v>15.25</v>
      </c>
      <c r="F192" s="554">
        <v>3.05</v>
      </c>
      <c r="G192" s="554">
        <v>3.81</v>
      </c>
      <c r="H192" s="552">
        <f t="shared" si="17"/>
        <v>18.3</v>
      </c>
      <c r="I192" s="552">
        <f t="shared" si="14"/>
        <v>19.059999999999999</v>
      </c>
      <c r="K192" s="573"/>
      <c r="L192" s="571"/>
      <c r="M192" s="571"/>
      <c r="N192" s="571"/>
      <c r="O192" s="571"/>
    </row>
    <row r="193" spans="1:15" ht="18" customHeight="1">
      <c r="A193" s="530">
        <v>1735</v>
      </c>
      <c r="B193" s="550"/>
      <c r="C193" s="551" t="s">
        <v>252</v>
      </c>
      <c r="D193" s="550" t="s">
        <v>200</v>
      </c>
      <c r="E193" s="555">
        <v>22.68</v>
      </c>
      <c r="F193" s="554">
        <v>4.54</v>
      </c>
      <c r="G193" s="554">
        <v>5.68</v>
      </c>
      <c r="H193" s="552">
        <f t="shared" si="17"/>
        <v>27.22</v>
      </c>
      <c r="I193" s="552">
        <f t="shared" si="14"/>
        <v>28.36</v>
      </c>
      <c r="K193" s="573"/>
      <c r="L193" s="571"/>
      <c r="M193" s="571"/>
      <c r="N193" s="571"/>
      <c r="O193" s="571"/>
    </row>
    <row r="194" spans="1:15" ht="18" customHeight="1">
      <c r="A194" s="530">
        <v>1736</v>
      </c>
      <c r="B194" s="550"/>
      <c r="C194" s="551" t="s">
        <v>253</v>
      </c>
      <c r="D194" s="550" t="s">
        <v>200</v>
      </c>
      <c r="E194" s="552">
        <v>33.22</v>
      </c>
      <c r="F194" s="554">
        <v>6.64</v>
      </c>
      <c r="G194" s="554">
        <v>8.3000000000000007</v>
      </c>
      <c r="H194" s="552">
        <f t="shared" si="17"/>
        <v>39.86</v>
      </c>
      <c r="I194" s="552">
        <f t="shared" si="14"/>
        <v>41.519999999999996</v>
      </c>
      <c r="K194" s="573"/>
      <c r="L194" s="571"/>
      <c r="M194" s="571"/>
      <c r="N194" s="571"/>
      <c r="O194" s="571"/>
    </row>
    <row r="195" spans="1:15" ht="18" customHeight="1">
      <c r="A195" s="530">
        <v>1737</v>
      </c>
      <c r="B195" s="550">
        <v>12</v>
      </c>
      <c r="C195" s="551" t="s">
        <v>254</v>
      </c>
      <c r="D195" s="550"/>
      <c r="E195" s="557">
        <v>0</v>
      </c>
      <c r="F195" s="551">
        <v>0</v>
      </c>
      <c r="G195" s="551">
        <v>0</v>
      </c>
      <c r="H195" s="552">
        <f t="shared" si="17"/>
        <v>0</v>
      </c>
      <c r="I195" s="552">
        <f t="shared" si="14"/>
        <v>0</v>
      </c>
      <c r="K195" s="573"/>
      <c r="L195" s="571"/>
      <c r="M195" s="571"/>
      <c r="N195" s="571"/>
      <c r="O195" s="571"/>
    </row>
    <row r="196" spans="1:15" ht="18" customHeight="1">
      <c r="A196" s="530">
        <v>1738</v>
      </c>
      <c r="B196" s="550"/>
      <c r="C196" s="551" t="s">
        <v>250</v>
      </c>
      <c r="D196" s="550" t="s">
        <v>232</v>
      </c>
      <c r="E196" s="552">
        <v>1.57</v>
      </c>
      <c r="F196" s="554">
        <v>0.49</v>
      </c>
      <c r="G196" s="556">
        <v>0.61</v>
      </c>
      <c r="H196" s="552">
        <f t="shared" si="17"/>
        <v>2.06</v>
      </c>
      <c r="I196" s="552">
        <f t="shared" si="14"/>
        <v>2.1800000000000002</v>
      </c>
      <c r="K196" s="573"/>
      <c r="L196" s="571"/>
      <c r="M196" s="571"/>
      <c r="N196" s="571"/>
      <c r="O196" s="571"/>
    </row>
    <row r="197" spans="1:15" ht="18" customHeight="1">
      <c r="A197" s="530">
        <v>1739</v>
      </c>
      <c r="B197" s="550"/>
      <c r="C197" s="551" t="s">
        <v>251</v>
      </c>
      <c r="D197" s="550" t="s">
        <v>232</v>
      </c>
      <c r="E197" s="552">
        <v>2.17</v>
      </c>
      <c r="F197" s="554">
        <v>0.68</v>
      </c>
      <c r="G197" s="556">
        <v>0.85</v>
      </c>
      <c r="H197" s="552">
        <f>(E197+F197)</f>
        <v>2.85</v>
      </c>
      <c r="I197" s="552">
        <f t="shared" si="14"/>
        <v>3.02</v>
      </c>
      <c r="K197" s="573"/>
      <c r="L197" s="571"/>
      <c r="M197" s="571"/>
      <c r="N197" s="571"/>
      <c r="O197" s="571"/>
    </row>
    <row r="198" spans="1:15" ht="18" customHeight="1">
      <c r="A198" s="530">
        <v>1740</v>
      </c>
      <c r="B198" s="550"/>
      <c r="C198" s="551" t="s">
        <v>252</v>
      </c>
      <c r="D198" s="550" t="s">
        <v>232</v>
      </c>
      <c r="E198" s="552">
        <v>3.23</v>
      </c>
      <c r="F198" s="554">
        <v>1</v>
      </c>
      <c r="G198" s="554">
        <v>1.25</v>
      </c>
      <c r="H198" s="552">
        <f>(E198+F198)</f>
        <v>4.2300000000000004</v>
      </c>
      <c r="I198" s="552">
        <f t="shared" si="14"/>
        <v>4.4800000000000004</v>
      </c>
      <c r="K198" s="573"/>
      <c r="L198" s="571"/>
      <c r="M198" s="571"/>
      <c r="N198" s="571"/>
      <c r="O198" s="571"/>
    </row>
    <row r="199" spans="1:15" ht="18" customHeight="1">
      <c r="A199" s="530">
        <v>1741</v>
      </c>
      <c r="B199" s="559"/>
      <c r="C199" s="560" t="s">
        <v>253</v>
      </c>
      <c r="D199" s="559" t="s">
        <v>232</v>
      </c>
      <c r="E199" s="561">
        <v>4.7300000000000004</v>
      </c>
      <c r="F199" s="562">
        <v>1.47</v>
      </c>
      <c r="G199" s="562">
        <v>1.84</v>
      </c>
      <c r="H199" s="561">
        <f>E199+F199</f>
        <v>6.2</v>
      </c>
      <c r="I199" s="561">
        <f t="shared" si="14"/>
        <v>6.57</v>
      </c>
      <c r="K199" s="573"/>
      <c r="L199" s="571"/>
      <c r="M199" s="571"/>
      <c r="N199" s="571"/>
      <c r="O199" s="571"/>
    </row>
    <row r="200" spans="1:15" ht="18" customHeight="1">
      <c r="A200" s="530">
        <v>1742</v>
      </c>
      <c r="B200" s="550">
        <v>13</v>
      </c>
      <c r="C200" s="551" t="s">
        <v>255</v>
      </c>
      <c r="D200" s="550"/>
      <c r="E200" s="557">
        <v>0</v>
      </c>
      <c r="F200" s="551">
        <v>0</v>
      </c>
      <c r="G200" s="551">
        <v>0</v>
      </c>
      <c r="H200" s="563">
        <f>E200+F200</f>
        <v>0</v>
      </c>
      <c r="I200" s="563">
        <f t="shared" si="14"/>
        <v>0</v>
      </c>
      <c r="K200" s="573"/>
      <c r="L200" s="571"/>
      <c r="M200" s="571"/>
      <c r="N200" s="571"/>
      <c r="O200" s="571"/>
    </row>
    <row r="201" spans="1:15" ht="18" customHeight="1">
      <c r="A201" s="530">
        <v>1743</v>
      </c>
      <c r="B201" s="550"/>
      <c r="C201" s="551" t="s">
        <v>256</v>
      </c>
      <c r="D201" s="550" t="s">
        <v>93</v>
      </c>
      <c r="E201" s="552">
        <v>226.26</v>
      </c>
      <c r="F201" s="554">
        <v>16.77</v>
      </c>
      <c r="G201" s="556">
        <v>20.96</v>
      </c>
      <c r="H201" s="552">
        <f>E201+F201</f>
        <v>243.03</v>
      </c>
      <c r="I201" s="552">
        <f t="shared" si="14"/>
        <v>247.22</v>
      </c>
      <c r="K201" s="573"/>
      <c r="L201" s="571"/>
      <c r="M201" s="571"/>
      <c r="N201" s="571"/>
      <c r="O201" s="571"/>
    </row>
    <row r="202" spans="1:15" ht="18" customHeight="1">
      <c r="A202" s="530">
        <v>1744</v>
      </c>
      <c r="B202" s="550"/>
      <c r="C202" s="551" t="s">
        <v>257</v>
      </c>
      <c r="D202" s="550"/>
      <c r="E202" s="557">
        <v>0</v>
      </c>
      <c r="F202" s="551">
        <v>0</v>
      </c>
      <c r="G202" s="551">
        <v>0</v>
      </c>
      <c r="H202" s="552">
        <f>E202+F202</f>
        <v>0</v>
      </c>
      <c r="I202" s="552">
        <f t="shared" si="14"/>
        <v>0</v>
      </c>
      <c r="K202" s="573"/>
      <c r="L202" s="571"/>
      <c r="M202" s="571"/>
      <c r="N202" s="571"/>
      <c r="O202" s="571"/>
    </row>
    <row r="203" spans="1:15" ht="18" customHeight="1">
      <c r="A203" s="530">
        <v>1745</v>
      </c>
      <c r="B203" s="550"/>
      <c r="C203" s="551" t="s">
        <v>258</v>
      </c>
      <c r="D203" s="550" t="s">
        <v>259</v>
      </c>
      <c r="E203" s="564">
        <v>250000</v>
      </c>
      <c r="F203" s="551">
        <v>0</v>
      </c>
      <c r="G203" s="551">
        <v>0</v>
      </c>
      <c r="H203" s="552"/>
      <c r="I203" s="552"/>
      <c r="K203" s="573"/>
      <c r="L203" s="571"/>
      <c r="M203" s="571"/>
      <c r="N203" s="571"/>
      <c r="O203" s="571"/>
    </row>
    <row r="204" spans="1:15" ht="18" customHeight="1">
      <c r="A204" s="530">
        <v>1746</v>
      </c>
      <c r="B204" s="550"/>
      <c r="C204" s="551" t="s">
        <v>260</v>
      </c>
      <c r="D204" s="550"/>
      <c r="E204" s="557">
        <v>0</v>
      </c>
      <c r="F204" s="551">
        <v>0</v>
      </c>
      <c r="G204" s="551">
        <v>0</v>
      </c>
      <c r="H204" s="552">
        <f>E204+F204</f>
        <v>0</v>
      </c>
      <c r="I204" s="552">
        <f>E204+G204</f>
        <v>0</v>
      </c>
      <c r="K204" s="573"/>
      <c r="L204" s="571"/>
      <c r="M204" s="571"/>
      <c r="N204" s="571"/>
      <c r="O204" s="571"/>
    </row>
    <row r="205" spans="1:15" ht="18" customHeight="1">
      <c r="A205" s="530">
        <v>1747</v>
      </c>
      <c r="B205" s="550"/>
      <c r="C205" s="551" t="s">
        <v>261</v>
      </c>
      <c r="D205" s="550" t="s">
        <v>200</v>
      </c>
      <c r="E205" s="552">
        <v>10.050000000000001</v>
      </c>
      <c r="F205" s="554">
        <v>2.82</v>
      </c>
      <c r="G205" s="554">
        <v>3.53</v>
      </c>
      <c r="H205" s="552">
        <f>E205+F205</f>
        <v>12.870000000000001</v>
      </c>
      <c r="I205" s="552">
        <f>E205+G205</f>
        <v>13.58</v>
      </c>
      <c r="K205" s="573"/>
      <c r="L205" s="571"/>
      <c r="M205" s="571"/>
      <c r="N205" s="571"/>
      <c r="O205" s="571"/>
    </row>
    <row r="206" spans="1:15" ht="18" customHeight="1">
      <c r="A206" s="530">
        <v>1748</v>
      </c>
      <c r="B206" s="550"/>
      <c r="C206" s="551" t="s">
        <v>262</v>
      </c>
      <c r="D206" s="550" t="s">
        <v>200</v>
      </c>
      <c r="E206" s="552">
        <v>8.0299999999999994</v>
      </c>
      <c r="F206" s="554">
        <v>2.2799999999999998</v>
      </c>
      <c r="G206" s="554">
        <v>2.85</v>
      </c>
      <c r="H206" s="552">
        <f>E206+F206</f>
        <v>10.309999999999999</v>
      </c>
      <c r="I206" s="552">
        <f>E206+G206</f>
        <v>10.879999999999999</v>
      </c>
      <c r="K206" s="573"/>
      <c r="L206" s="571"/>
      <c r="M206" s="571"/>
      <c r="N206" s="571"/>
      <c r="O206" s="571"/>
    </row>
    <row r="207" spans="1:15" ht="18" customHeight="1">
      <c r="A207" s="530">
        <v>1749</v>
      </c>
      <c r="B207" s="550">
        <v>14</v>
      </c>
      <c r="C207" s="551" t="s">
        <v>182</v>
      </c>
      <c r="D207" s="550"/>
      <c r="E207" s="557">
        <v>0</v>
      </c>
      <c r="F207" s="551">
        <v>0</v>
      </c>
      <c r="G207" s="551">
        <v>0</v>
      </c>
      <c r="H207" s="552">
        <f>E207+F207</f>
        <v>0</v>
      </c>
      <c r="I207" s="552">
        <f>E207+G207</f>
        <v>0</v>
      </c>
      <c r="K207" s="573"/>
      <c r="L207" s="571"/>
      <c r="M207" s="571"/>
      <c r="N207" s="571"/>
      <c r="O207" s="571"/>
    </row>
    <row r="208" spans="1:15" ht="18" customHeight="1">
      <c r="A208" s="530">
        <v>1750</v>
      </c>
      <c r="B208" s="550"/>
      <c r="C208" s="565" t="s">
        <v>178</v>
      </c>
      <c r="D208" s="566" t="s">
        <v>179</v>
      </c>
      <c r="E208" s="567">
        <v>150000</v>
      </c>
      <c r="F208" s="551">
        <v>0</v>
      </c>
      <c r="G208" s="551">
        <v>0</v>
      </c>
      <c r="H208" s="552"/>
      <c r="I208" s="552"/>
      <c r="K208" s="573"/>
      <c r="L208" s="571"/>
      <c r="M208" s="571"/>
      <c r="N208" s="571"/>
      <c r="O208" s="571"/>
    </row>
    <row r="209" spans="1:15" ht="18" customHeight="1">
      <c r="A209" s="530">
        <v>1751</v>
      </c>
      <c r="B209" s="550"/>
      <c r="C209" s="551" t="s">
        <v>263</v>
      </c>
      <c r="D209" s="550" t="s">
        <v>264</v>
      </c>
      <c r="E209" s="552">
        <v>115.14</v>
      </c>
      <c r="F209" s="554">
        <v>35.15</v>
      </c>
      <c r="G209" s="554">
        <v>43.94</v>
      </c>
      <c r="H209" s="552">
        <f t="shared" ref="H209:H214" si="18">E209+F209</f>
        <v>150.29</v>
      </c>
      <c r="I209" s="552">
        <f t="shared" ref="I209:I235" si="19">E209+G209</f>
        <v>159.07999999999998</v>
      </c>
      <c r="K209" s="573"/>
      <c r="L209" s="571"/>
      <c r="M209" s="571"/>
      <c r="N209" s="571"/>
      <c r="O209" s="571"/>
    </row>
    <row r="210" spans="1:15" ht="18" customHeight="1">
      <c r="A210" s="530">
        <v>1752</v>
      </c>
      <c r="B210" s="550"/>
      <c r="C210" s="551" t="s">
        <v>265</v>
      </c>
      <c r="D210" s="550" t="s">
        <v>186</v>
      </c>
      <c r="E210" s="552">
        <v>9.3000000000000007</v>
      </c>
      <c r="F210" s="554">
        <v>1.74</v>
      </c>
      <c r="G210" s="556">
        <v>2.1800000000000002</v>
      </c>
      <c r="H210" s="552">
        <f t="shared" si="18"/>
        <v>11.040000000000001</v>
      </c>
      <c r="I210" s="552">
        <f t="shared" si="19"/>
        <v>11.48</v>
      </c>
      <c r="K210" s="573"/>
      <c r="L210" s="571"/>
      <c r="M210" s="571"/>
      <c r="N210" s="571"/>
      <c r="O210" s="571"/>
    </row>
    <row r="211" spans="1:15" ht="18" customHeight="1">
      <c r="A211" s="530">
        <v>1753</v>
      </c>
      <c r="B211" s="550"/>
      <c r="C211" s="551" t="s">
        <v>266</v>
      </c>
      <c r="D211" s="550" t="s">
        <v>92</v>
      </c>
      <c r="E211" s="552">
        <v>15.26</v>
      </c>
      <c r="F211" s="554">
        <v>5.34</v>
      </c>
      <c r="G211" s="554">
        <v>6.68</v>
      </c>
      <c r="H211" s="552">
        <f t="shared" si="18"/>
        <v>20.6</v>
      </c>
      <c r="I211" s="552">
        <f t="shared" si="19"/>
        <v>21.939999999999998</v>
      </c>
      <c r="K211" s="573"/>
      <c r="L211" s="571"/>
      <c r="M211" s="571"/>
      <c r="N211" s="571"/>
      <c r="O211" s="571"/>
    </row>
    <row r="212" spans="1:15" ht="18" customHeight="1">
      <c r="A212" s="530">
        <v>1754</v>
      </c>
      <c r="B212" s="550"/>
      <c r="C212" s="551" t="s">
        <v>267</v>
      </c>
      <c r="D212" s="550" t="s">
        <v>200</v>
      </c>
      <c r="E212" s="552">
        <v>9.58</v>
      </c>
      <c r="F212" s="554">
        <v>1.92</v>
      </c>
      <c r="G212" s="554">
        <v>2.4</v>
      </c>
      <c r="H212" s="552">
        <f t="shared" si="18"/>
        <v>11.5</v>
      </c>
      <c r="I212" s="552">
        <f t="shared" si="19"/>
        <v>11.98</v>
      </c>
      <c r="K212" s="573"/>
      <c r="L212" s="571"/>
      <c r="M212" s="571"/>
      <c r="N212" s="571"/>
      <c r="O212" s="571"/>
    </row>
    <row r="213" spans="1:15" ht="18" customHeight="1">
      <c r="A213" s="530">
        <v>1755</v>
      </c>
      <c r="B213" s="550"/>
      <c r="C213" s="551" t="s">
        <v>268</v>
      </c>
      <c r="D213" s="550" t="s">
        <v>92</v>
      </c>
      <c r="E213" s="552">
        <v>17.68</v>
      </c>
      <c r="F213" s="554">
        <v>2.5299999999999998</v>
      </c>
      <c r="G213" s="554">
        <v>3.16</v>
      </c>
      <c r="H213" s="552">
        <f t="shared" si="18"/>
        <v>20.21</v>
      </c>
      <c r="I213" s="552">
        <f t="shared" si="19"/>
        <v>20.84</v>
      </c>
      <c r="K213" s="573"/>
      <c r="L213" s="571"/>
      <c r="M213" s="571"/>
      <c r="N213" s="571"/>
      <c r="O213" s="571"/>
    </row>
    <row r="214" spans="1:15" ht="18" customHeight="1">
      <c r="A214" s="530">
        <v>1756</v>
      </c>
      <c r="B214" s="550"/>
      <c r="C214" s="565" t="s">
        <v>191</v>
      </c>
      <c r="D214" s="566" t="s">
        <v>188</v>
      </c>
      <c r="E214" s="552">
        <v>9.24</v>
      </c>
      <c r="F214" s="554">
        <v>2.39</v>
      </c>
      <c r="G214" s="554">
        <v>2.99</v>
      </c>
      <c r="H214" s="552">
        <f t="shared" si="18"/>
        <v>11.63</v>
      </c>
      <c r="I214" s="552">
        <f t="shared" si="19"/>
        <v>12.23</v>
      </c>
      <c r="K214" s="573"/>
      <c r="L214" s="571"/>
      <c r="M214" s="571"/>
      <c r="N214" s="571"/>
      <c r="O214" s="571"/>
    </row>
    <row r="215" spans="1:15" ht="18" customHeight="1">
      <c r="A215" s="530">
        <v>1757</v>
      </c>
      <c r="B215" s="550"/>
      <c r="C215" s="551" t="s">
        <v>269</v>
      </c>
      <c r="D215" s="550" t="s">
        <v>200</v>
      </c>
      <c r="E215" s="552">
        <v>6.46</v>
      </c>
      <c r="F215" s="554">
        <v>1.06</v>
      </c>
      <c r="G215" s="554">
        <v>1.33</v>
      </c>
      <c r="H215" s="552">
        <f>(E215+F215)</f>
        <v>7.52</v>
      </c>
      <c r="I215" s="552">
        <f t="shared" si="19"/>
        <v>7.79</v>
      </c>
      <c r="K215" s="573"/>
      <c r="L215" s="571"/>
      <c r="M215" s="571"/>
      <c r="N215" s="571"/>
      <c r="O215" s="571"/>
    </row>
    <row r="216" spans="1:15" ht="18" customHeight="1">
      <c r="A216" s="530">
        <v>1758</v>
      </c>
      <c r="B216" s="550">
        <v>15</v>
      </c>
      <c r="C216" s="551" t="s">
        <v>270</v>
      </c>
      <c r="D216" s="550"/>
      <c r="E216" s="557">
        <v>0</v>
      </c>
      <c r="F216" s="551">
        <v>0</v>
      </c>
      <c r="G216" s="551">
        <v>0</v>
      </c>
      <c r="H216" s="552">
        <f t="shared" ref="H216:H221" si="20">E216+F216</f>
        <v>0</v>
      </c>
      <c r="I216" s="552">
        <f t="shared" si="19"/>
        <v>0</v>
      </c>
      <c r="K216" s="573"/>
      <c r="L216" s="571"/>
      <c r="M216" s="571"/>
      <c r="N216" s="571"/>
      <c r="O216" s="571"/>
    </row>
    <row r="217" spans="1:15" ht="18" customHeight="1">
      <c r="A217" s="530">
        <v>1759</v>
      </c>
      <c r="B217" s="550"/>
      <c r="C217" s="551" t="s">
        <v>271</v>
      </c>
      <c r="D217" s="550" t="s">
        <v>233</v>
      </c>
      <c r="E217" s="552">
        <v>27.49</v>
      </c>
      <c r="F217" s="554">
        <v>11.03</v>
      </c>
      <c r="G217" s="554">
        <v>13.79</v>
      </c>
      <c r="H217" s="552">
        <f t="shared" si="20"/>
        <v>38.519999999999996</v>
      </c>
      <c r="I217" s="552">
        <f t="shared" si="19"/>
        <v>41.28</v>
      </c>
      <c r="K217" s="573"/>
      <c r="L217" s="571"/>
      <c r="M217" s="571"/>
      <c r="N217" s="571"/>
      <c r="O217" s="571"/>
    </row>
    <row r="218" spans="1:15" ht="18" customHeight="1">
      <c r="A218" s="530">
        <v>1760</v>
      </c>
      <c r="B218" s="550"/>
      <c r="C218" s="551" t="s">
        <v>272</v>
      </c>
      <c r="D218" s="550" t="s">
        <v>233</v>
      </c>
      <c r="E218" s="552">
        <v>32.28</v>
      </c>
      <c r="F218" s="554">
        <v>5.29</v>
      </c>
      <c r="G218" s="554">
        <v>6.61</v>
      </c>
      <c r="H218" s="552">
        <f t="shared" si="20"/>
        <v>37.57</v>
      </c>
      <c r="I218" s="552">
        <f t="shared" si="19"/>
        <v>38.89</v>
      </c>
      <c r="K218" s="573"/>
      <c r="L218" s="571"/>
      <c r="M218" s="571"/>
      <c r="N218" s="571"/>
      <c r="O218" s="571"/>
    </row>
    <row r="219" spans="1:15" ht="18" customHeight="1">
      <c r="A219" s="530">
        <v>1761</v>
      </c>
      <c r="B219" s="574"/>
      <c r="C219" s="575" t="s">
        <v>273</v>
      </c>
      <c r="D219" s="574" t="s">
        <v>233</v>
      </c>
      <c r="E219" s="576">
        <v>30.24</v>
      </c>
      <c r="F219" s="577">
        <v>11.03</v>
      </c>
      <c r="G219" s="577">
        <v>13.79</v>
      </c>
      <c r="H219" s="552">
        <f t="shared" si="20"/>
        <v>41.269999999999996</v>
      </c>
      <c r="I219" s="552">
        <f t="shared" si="19"/>
        <v>44.03</v>
      </c>
      <c r="K219" s="573"/>
      <c r="L219" s="571"/>
      <c r="M219" s="571"/>
      <c r="N219" s="571"/>
      <c r="O219" s="571"/>
    </row>
    <row r="220" spans="1:15" ht="18" customHeight="1">
      <c r="A220" s="530">
        <v>1762</v>
      </c>
      <c r="B220" s="550"/>
      <c r="C220" s="551" t="s">
        <v>274</v>
      </c>
      <c r="D220" s="550" t="s">
        <v>233</v>
      </c>
      <c r="E220" s="552">
        <v>32.28</v>
      </c>
      <c r="F220" s="554">
        <v>5.29</v>
      </c>
      <c r="G220" s="554">
        <v>6.61</v>
      </c>
      <c r="H220" s="552">
        <f t="shared" si="20"/>
        <v>37.57</v>
      </c>
      <c r="I220" s="552">
        <f t="shared" si="19"/>
        <v>38.89</v>
      </c>
      <c r="K220" s="573"/>
      <c r="L220" s="571"/>
      <c r="M220" s="571"/>
      <c r="N220" s="571"/>
      <c r="O220" s="571"/>
    </row>
    <row r="221" spans="1:15" ht="18" customHeight="1">
      <c r="A221" s="530">
        <v>1763</v>
      </c>
      <c r="B221" s="550">
        <v>16</v>
      </c>
      <c r="C221" s="551" t="s">
        <v>198</v>
      </c>
      <c r="D221" s="550"/>
      <c r="E221" s="552">
        <v>0</v>
      </c>
      <c r="F221" s="554">
        <v>0</v>
      </c>
      <c r="G221" s="554">
        <v>0</v>
      </c>
      <c r="H221" s="552">
        <f t="shared" si="20"/>
        <v>0</v>
      </c>
      <c r="I221" s="552">
        <f t="shared" si="19"/>
        <v>0</v>
      </c>
      <c r="K221" s="573"/>
      <c r="L221" s="571"/>
      <c r="M221" s="571"/>
      <c r="N221" s="571"/>
      <c r="O221" s="571"/>
    </row>
    <row r="222" spans="1:15" ht="18" customHeight="1">
      <c r="A222" s="530">
        <v>1764</v>
      </c>
      <c r="B222" s="578"/>
      <c r="C222" s="579" t="s">
        <v>199</v>
      </c>
      <c r="D222" s="578" t="s">
        <v>200</v>
      </c>
      <c r="E222" s="563">
        <v>21.04</v>
      </c>
      <c r="F222" s="580">
        <v>5.92</v>
      </c>
      <c r="G222" s="580">
        <v>7.4</v>
      </c>
      <c r="H222" s="552">
        <f>(E222+F222)</f>
        <v>26.96</v>
      </c>
      <c r="I222" s="552">
        <f t="shared" si="19"/>
        <v>28.439999999999998</v>
      </c>
      <c r="K222" s="573"/>
      <c r="L222" s="571"/>
      <c r="M222" s="571"/>
      <c r="N222" s="571"/>
      <c r="O222" s="571"/>
    </row>
    <row r="223" spans="1:15" ht="18" customHeight="1">
      <c r="A223" s="530">
        <v>1765</v>
      </c>
      <c r="B223" s="550"/>
      <c r="C223" s="551" t="s">
        <v>201</v>
      </c>
      <c r="D223" s="550" t="s">
        <v>200</v>
      </c>
      <c r="E223" s="552">
        <v>26.3</v>
      </c>
      <c r="F223" s="554">
        <v>7.39</v>
      </c>
      <c r="G223" s="554">
        <v>9.24</v>
      </c>
      <c r="H223" s="552">
        <f>(E223+F223)</f>
        <v>33.69</v>
      </c>
      <c r="I223" s="552">
        <f t="shared" si="19"/>
        <v>35.54</v>
      </c>
      <c r="K223" s="573"/>
      <c r="L223" s="571"/>
      <c r="M223" s="571"/>
      <c r="N223" s="571"/>
      <c r="O223" s="571"/>
    </row>
    <row r="224" spans="1:15" ht="18" customHeight="1">
      <c r="A224" s="530">
        <v>1766</v>
      </c>
      <c r="B224" s="551"/>
      <c r="C224" s="551" t="s">
        <v>202</v>
      </c>
      <c r="D224" s="550" t="s">
        <v>200</v>
      </c>
      <c r="E224" s="552">
        <v>35.07</v>
      </c>
      <c r="F224" s="554">
        <v>9.86</v>
      </c>
      <c r="G224" s="554">
        <v>12.33</v>
      </c>
      <c r="H224" s="552">
        <f>(E224+F224)</f>
        <v>44.93</v>
      </c>
      <c r="I224" s="552">
        <f t="shared" si="19"/>
        <v>47.4</v>
      </c>
      <c r="K224" s="573"/>
      <c r="L224" s="571"/>
      <c r="M224" s="571"/>
      <c r="N224" s="571"/>
      <c r="O224" s="571"/>
    </row>
    <row r="225" spans="1:15" ht="18" customHeight="1">
      <c r="A225" s="530">
        <v>1767</v>
      </c>
      <c r="B225" s="551"/>
      <c r="C225" s="551" t="s">
        <v>203</v>
      </c>
      <c r="D225" s="550" t="s">
        <v>200</v>
      </c>
      <c r="E225" s="552">
        <v>42.08</v>
      </c>
      <c r="F225" s="554">
        <v>11.83</v>
      </c>
      <c r="G225" s="554">
        <v>14.79</v>
      </c>
      <c r="H225" s="552">
        <f>E225+F225</f>
        <v>53.91</v>
      </c>
      <c r="I225" s="552">
        <f t="shared" si="19"/>
        <v>56.87</v>
      </c>
      <c r="K225" s="573"/>
      <c r="L225" s="571"/>
      <c r="M225" s="571"/>
      <c r="N225" s="571"/>
      <c r="O225" s="571"/>
    </row>
    <row r="226" spans="1:15" ht="18" customHeight="1">
      <c r="A226" s="530">
        <v>1768</v>
      </c>
      <c r="B226" s="550">
        <v>17</v>
      </c>
      <c r="C226" s="551" t="s">
        <v>204</v>
      </c>
      <c r="D226" s="550" t="s">
        <v>200</v>
      </c>
      <c r="E226" s="552">
        <v>8.0299999999999994</v>
      </c>
      <c r="F226" s="554">
        <v>2.0699999999999998</v>
      </c>
      <c r="G226" s="554">
        <v>2.59</v>
      </c>
      <c r="H226" s="552">
        <f>(E226+F226)</f>
        <v>10.1</v>
      </c>
      <c r="I226" s="552">
        <f t="shared" si="19"/>
        <v>10.62</v>
      </c>
      <c r="K226" s="573"/>
      <c r="L226" s="571"/>
      <c r="M226" s="571"/>
      <c r="N226" s="571"/>
      <c r="O226" s="571"/>
    </row>
    <row r="227" spans="1:15" ht="18" customHeight="1">
      <c r="A227" s="530">
        <v>1769</v>
      </c>
      <c r="B227" s="550">
        <v>18</v>
      </c>
      <c r="C227" s="551" t="s">
        <v>205</v>
      </c>
      <c r="D227" s="550" t="s">
        <v>200</v>
      </c>
      <c r="E227" s="581">
        <v>1.79</v>
      </c>
      <c r="F227" s="554">
        <v>0.39</v>
      </c>
      <c r="G227" s="554">
        <v>0.49</v>
      </c>
      <c r="H227" s="552">
        <f t="shared" ref="H227:H234" si="21">E227+F227</f>
        <v>2.1800000000000002</v>
      </c>
      <c r="I227" s="552">
        <f t="shared" si="19"/>
        <v>2.2800000000000002</v>
      </c>
      <c r="K227" s="573"/>
      <c r="L227" s="571"/>
      <c r="M227" s="571"/>
      <c r="N227" s="571"/>
      <c r="O227" s="571"/>
    </row>
    <row r="228" spans="1:15" ht="18" customHeight="1">
      <c r="A228" s="530">
        <v>1770</v>
      </c>
      <c r="B228" s="578">
        <v>19</v>
      </c>
      <c r="C228" s="579" t="s">
        <v>206</v>
      </c>
      <c r="D228" s="578"/>
      <c r="E228" s="563">
        <v>0</v>
      </c>
      <c r="F228" s="580">
        <v>0</v>
      </c>
      <c r="G228" s="580">
        <v>0</v>
      </c>
      <c r="H228" s="552">
        <f t="shared" si="21"/>
        <v>0</v>
      </c>
      <c r="I228" s="552">
        <f t="shared" si="19"/>
        <v>0</v>
      </c>
      <c r="K228" s="573"/>
      <c r="L228" s="571"/>
      <c r="M228" s="571"/>
      <c r="N228" s="571"/>
      <c r="O228" s="571"/>
    </row>
    <row r="229" spans="1:15" ht="18" customHeight="1">
      <c r="A229" s="530">
        <v>1771</v>
      </c>
      <c r="B229" s="550"/>
      <c r="C229" s="550" t="s">
        <v>207</v>
      </c>
      <c r="D229" s="550" t="s">
        <v>200</v>
      </c>
      <c r="E229" s="552">
        <v>40.19</v>
      </c>
      <c r="F229" s="554">
        <v>5.86</v>
      </c>
      <c r="G229" s="554">
        <v>7.33</v>
      </c>
      <c r="H229" s="552">
        <f t="shared" si="21"/>
        <v>46.05</v>
      </c>
      <c r="I229" s="552">
        <f t="shared" si="19"/>
        <v>47.519999999999996</v>
      </c>
      <c r="K229" s="573"/>
      <c r="L229" s="571"/>
      <c r="M229" s="571"/>
      <c r="N229" s="571"/>
      <c r="O229" s="571"/>
    </row>
    <row r="230" spans="1:15" ht="18" customHeight="1">
      <c r="A230" s="530">
        <v>1772</v>
      </c>
      <c r="B230" s="550"/>
      <c r="C230" s="550" t="s">
        <v>208</v>
      </c>
      <c r="D230" s="550" t="s">
        <v>200</v>
      </c>
      <c r="E230" s="552">
        <v>55.59</v>
      </c>
      <c r="F230" s="554">
        <v>7.39</v>
      </c>
      <c r="G230" s="554">
        <v>9.24</v>
      </c>
      <c r="H230" s="552">
        <f t="shared" si="21"/>
        <v>62.980000000000004</v>
      </c>
      <c r="I230" s="552">
        <f t="shared" si="19"/>
        <v>64.83</v>
      </c>
      <c r="K230" s="573"/>
      <c r="L230" s="571"/>
      <c r="M230" s="571"/>
      <c r="N230" s="571"/>
      <c r="O230" s="571"/>
    </row>
    <row r="231" spans="1:15" ht="18" customHeight="1">
      <c r="A231" s="530">
        <v>1773</v>
      </c>
      <c r="B231" s="550"/>
      <c r="C231" s="550" t="s">
        <v>209</v>
      </c>
      <c r="D231" s="550" t="s">
        <v>200</v>
      </c>
      <c r="E231" s="552">
        <v>67.3</v>
      </c>
      <c r="F231" s="554">
        <v>8.11</v>
      </c>
      <c r="G231" s="554">
        <v>10.14</v>
      </c>
      <c r="H231" s="552">
        <f t="shared" si="21"/>
        <v>75.41</v>
      </c>
      <c r="I231" s="552">
        <f t="shared" si="19"/>
        <v>77.44</v>
      </c>
      <c r="K231" s="573"/>
      <c r="L231" s="571"/>
      <c r="M231" s="571"/>
      <c r="N231" s="571"/>
      <c r="O231" s="571"/>
    </row>
    <row r="232" spans="1:15" ht="18" customHeight="1">
      <c r="A232" s="530">
        <v>1774</v>
      </c>
      <c r="B232" s="550"/>
      <c r="C232" s="550" t="s">
        <v>210</v>
      </c>
      <c r="D232" s="550" t="s">
        <v>200</v>
      </c>
      <c r="E232" s="552">
        <v>81.540000000000006</v>
      </c>
      <c r="F232" s="554">
        <v>9</v>
      </c>
      <c r="G232" s="554">
        <v>11.25</v>
      </c>
      <c r="H232" s="552">
        <f t="shared" si="21"/>
        <v>90.54</v>
      </c>
      <c r="I232" s="552">
        <f t="shared" si="19"/>
        <v>92.79</v>
      </c>
      <c r="K232" s="573"/>
      <c r="L232" s="571"/>
      <c r="M232" s="571"/>
      <c r="N232" s="571"/>
      <c r="O232" s="571"/>
    </row>
    <row r="233" spans="1:15" ht="18" customHeight="1">
      <c r="A233" s="530">
        <v>1775</v>
      </c>
      <c r="B233" s="550">
        <v>20</v>
      </c>
      <c r="C233" s="551" t="s">
        <v>211</v>
      </c>
      <c r="D233" s="550"/>
      <c r="E233" s="552">
        <v>0</v>
      </c>
      <c r="F233" s="554">
        <v>0</v>
      </c>
      <c r="G233" s="554">
        <v>0</v>
      </c>
      <c r="H233" s="552">
        <f t="shared" si="21"/>
        <v>0</v>
      </c>
      <c r="I233" s="552">
        <f t="shared" si="19"/>
        <v>0</v>
      </c>
      <c r="K233" s="573"/>
      <c r="L233" s="571"/>
      <c r="M233" s="571"/>
      <c r="N233" s="571"/>
      <c r="O233" s="571"/>
    </row>
    <row r="234" spans="1:15" ht="18" customHeight="1">
      <c r="A234" s="530">
        <v>1776</v>
      </c>
      <c r="B234" s="550"/>
      <c r="C234" s="550" t="s">
        <v>209</v>
      </c>
      <c r="D234" s="550" t="s">
        <v>29</v>
      </c>
      <c r="E234" s="552">
        <v>8.1199999999999992</v>
      </c>
      <c r="F234" s="554">
        <v>1.97</v>
      </c>
      <c r="G234" s="554">
        <v>2.46</v>
      </c>
      <c r="H234" s="552">
        <f t="shared" si="21"/>
        <v>10.09</v>
      </c>
      <c r="I234" s="552">
        <f t="shared" si="19"/>
        <v>10.579999999999998</v>
      </c>
      <c r="K234" s="573"/>
      <c r="L234" s="571"/>
      <c r="M234" s="571"/>
      <c r="N234" s="571"/>
      <c r="O234" s="571"/>
    </row>
    <row r="235" spans="1:15" ht="18" customHeight="1">
      <c r="A235" s="530">
        <v>1777</v>
      </c>
      <c r="B235" s="559"/>
      <c r="C235" s="559" t="s">
        <v>212</v>
      </c>
      <c r="D235" s="559" t="s">
        <v>29</v>
      </c>
      <c r="E235" s="561">
        <v>9.4700000000000006</v>
      </c>
      <c r="F235" s="562">
        <v>2.2999999999999998</v>
      </c>
      <c r="G235" s="562">
        <v>2.88</v>
      </c>
      <c r="H235" s="552">
        <f>(E235+F235)</f>
        <v>11.77</v>
      </c>
      <c r="I235" s="552">
        <f t="shared" si="19"/>
        <v>12.350000000000001</v>
      </c>
      <c r="K235" s="573"/>
      <c r="L235" s="571"/>
      <c r="M235" s="571"/>
      <c r="N235" s="571"/>
      <c r="O235" s="571"/>
    </row>
    <row r="236" spans="1:15" ht="18" customHeight="1">
      <c r="A236" s="530">
        <v>1801</v>
      </c>
      <c r="B236" s="547">
        <v>1</v>
      </c>
      <c r="C236" s="548" t="s">
        <v>141</v>
      </c>
      <c r="D236" s="547"/>
      <c r="E236" s="549"/>
      <c r="F236" s="547"/>
      <c r="G236" s="548"/>
      <c r="H236" s="549"/>
      <c r="I236" s="549"/>
      <c r="K236" s="570">
        <v>18</v>
      </c>
      <c r="L236" s="571"/>
      <c r="M236" s="571"/>
      <c r="N236" s="571"/>
      <c r="O236" s="571"/>
    </row>
    <row r="237" spans="1:15" ht="18" customHeight="1">
      <c r="A237" s="530">
        <v>1802</v>
      </c>
      <c r="B237" s="550"/>
      <c r="C237" s="551" t="s">
        <v>142</v>
      </c>
      <c r="D237" s="550" t="s">
        <v>200</v>
      </c>
      <c r="E237" s="552">
        <v>1.36</v>
      </c>
      <c r="F237" s="553">
        <v>0.22</v>
      </c>
      <c r="G237" s="554">
        <v>0.28000000000000003</v>
      </c>
      <c r="H237" s="552">
        <f>(E237+F237)</f>
        <v>1.58</v>
      </c>
      <c r="I237" s="552">
        <f>E237+G237</f>
        <v>1.6400000000000001</v>
      </c>
      <c r="K237" s="573"/>
      <c r="L237" s="571"/>
      <c r="M237" s="571"/>
      <c r="N237" s="571"/>
      <c r="O237" s="571"/>
    </row>
    <row r="238" spans="1:15" ht="18" customHeight="1">
      <c r="A238" s="530">
        <v>1803</v>
      </c>
      <c r="B238" s="550"/>
      <c r="C238" s="551" t="s">
        <v>144</v>
      </c>
      <c r="D238" s="550" t="s">
        <v>200</v>
      </c>
      <c r="E238" s="555">
        <v>2.73</v>
      </c>
      <c r="F238" s="554">
        <v>0.55000000000000004</v>
      </c>
      <c r="G238" s="554">
        <v>0.69</v>
      </c>
      <c r="H238" s="552">
        <f t="shared" ref="H238:H246" si="22">E238+F238</f>
        <v>3.2800000000000002</v>
      </c>
      <c r="I238" s="552">
        <f t="shared" ref="I238:I279" si="23">E238+G238</f>
        <v>3.42</v>
      </c>
      <c r="K238" s="573"/>
      <c r="L238" s="571"/>
      <c r="M238" s="571"/>
      <c r="N238" s="571"/>
      <c r="O238" s="571"/>
    </row>
    <row r="239" spans="1:15" ht="18" customHeight="1">
      <c r="A239" s="530">
        <v>1804</v>
      </c>
      <c r="B239" s="550"/>
      <c r="C239" s="551" t="s">
        <v>145</v>
      </c>
      <c r="D239" s="550" t="s">
        <v>200</v>
      </c>
      <c r="E239" s="555">
        <v>4.1100000000000003</v>
      </c>
      <c r="F239" s="554">
        <v>0.78</v>
      </c>
      <c r="G239" s="556">
        <v>0.98</v>
      </c>
      <c r="H239" s="552">
        <f t="shared" si="22"/>
        <v>4.8900000000000006</v>
      </c>
      <c r="I239" s="552">
        <f t="shared" si="23"/>
        <v>5.09</v>
      </c>
      <c r="K239" s="573"/>
      <c r="L239" s="571"/>
      <c r="M239" s="571"/>
      <c r="N239" s="571"/>
      <c r="O239" s="571"/>
    </row>
    <row r="240" spans="1:15" ht="18" customHeight="1">
      <c r="A240" s="530">
        <v>1805</v>
      </c>
      <c r="B240" s="550">
        <v>2</v>
      </c>
      <c r="C240" s="551" t="s">
        <v>146</v>
      </c>
      <c r="D240" s="550"/>
      <c r="E240" s="557">
        <v>0</v>
      </c>
      <c r="F240" s="551">
        <v>0</v>
      </c>
      <c r="G240" s="554">
        <v>0</v>
      </c>
      <c r="H240" s="552">
        <f t="shared" si="22"/>
        <v>0</v>
      </c>
      <c r="I240" s="552">
        <f t="shared" si="23"/>
        <v>0</v>
      </c>
      <c r="K240" s="573"/>
      <c r="L240" s="571"/>
      <c r="M240" s="571"/>
      <c r="N240" s="571"/>
      <c r="O240" s="571"/>
    </row>
    <row r="241" spans="1:15" ht="18" customHeight="1">
      <c r="A241" s="530">
        <v>1806</v>
      </c>
      <c r="B241" s="550"/>
      <c r="C241" s="551" t="s">
        <v>231</v>
      </c>
      <c r="D241" s="550" t="s">
        <v>232</v>
      </c>
      <c r="E241" s="552">
        <v>15.67</v>
      </c>
      <c r="F241" s="554">
        <v>3.51</v>
      </c>
      <c r="G241" s="556">
        <v>4.3899999999999997</v>
      </c>
      <c r="H241" s="552">
        <f t="shared" si="22"/>
        <v>19.18</v>
      </c>
      <c r="I241" s="552">
        <f t="shared" si="23"/>
        <v>20.059999999999999</v>
      </c>
      <c r="K241" s="573"/>
      <c r="L241" s="571"/>
      <c r="M241" s="571"/>
      <c r="N241" s="571"/>
      <c r="O241" s="571"/>
    </row>
    <row r="242" spans="1:15" ht="18" customHeight="1">
      <c r="A242" s="530">
        <v>1807</v>
      </c>
      <c r="B242" s="550"/>
      <c r="C242" s="551" t="s">
        <v>149</v>
      </c>
      <c r="D242" s="550" t="s">
        <v>233</v>
      </c>
      <c r="E242" s="552">
        <v>29.73</v>
      </c>
      <c r="F242" s="554">
        <v>10.8</v>
      </c>
      <c r="G242" s="554">
        <v>13.5</v>
      </c>
      <c r="H242" s="552">
        <f t="shared" si="22"/>
        <v>40.53</v>
      </c>
      <c r="I242" s="552">
        <f t="shared" si="23"/>
        <v>43.230000000000004</v>
      </c>
      <c r="K242" s="573"/>
      <c r="L242" s="571"/>
      <c r="M242" s="571"/>
      <c r="N242" s="571"/>
      <c r="O242" s="571"/>
    </row>
    <row r="243" spans="1:15" ht="18" customHeight="1">
      <c r="A243" s="530">
        <v>1808</v>
      </c>
      <c r="B243" s="550">
        <v>3</v>
      </c>
      <c r="C243" s="551" t="s">
        <v>234</v>
      </c>
      <c r="D243" s="550"/>
      <c r="E243" s="557">
        <v>0</v>
      </c>
      <c r="F243" s="551">
        <v>0</v>
      </c>
      <c r="G243" s="554">
        <v>0</v>
      </c>
      <c r="H243" s="552">
        <f t="shared" si="22"/>
        <v>0</v>
      </c>
      <c r="I243" s="552">
        <f t="shared" si="23"/>
        <v>0</v>
      </c>
      <c r="K243" s="573"/>
      <c r="L243" s="571"/>
      <c r="M243" s="571"/>
      <c r="N243" s="571"/>
      <c r="O243" s="571"/>
    </row>
    <row r="244" spans="1:15" ht="18" customHeight="1">
      <c r="A244" s="530">
        <v>1809</v>
      </c>
      <c r="B244" s="550"/>
      <c r="C244" s="551" t="s">
        <v>235</v>
      </c>
      <c r="D244" s="550" t="s">
        <v>236</v>
      </c>
      <c r="E244" s="552">
        <v>16.149999999999999</v>
      </c>
      <c r="F244" s="554">
        <v>3.06</v>
      </c>
      <c r="G244" s="554">
        <v>3.83</v>
      </c>
      <c r="H244" s="552">
        <f t="shared" si="22"/>
        <v>19.209999999999997</v>
      </c>
      <c r="I244" s="552">
        <f t="shared" si="23"/>
        <v>19.979999999999997</v>
      </c>
      <c r="K244" s="573"/>
      <c r="L244" s="571"/>
      <c r="M244" s="571"/>
      <c r="N244" s="571"/>
      <c r="O244" s="571"/>
    </row>
    <row r="245" spans="1:15" ht="18" customHeight="1">
      <c r="A245" s="530">
        <v>1810</v>
      </c>
      <c r="B245" s="550"/>
      <c r="C245" s="551" t="s">
        <v>237</v>
      </c>
      <c r="D245" s="550" t="s">
        <v>232</v>
      </c>
      <c r="E245" s="552">
        <v>5.61</v>
      </c>
      <c r="F245" s="554">
        <v>1.7</v>
      </c>
      <c r="G245" s="556">
        <v>2.13</v>
      </c>
      <c r="H245" s="552">
        <f t="shared" si="22"/>
        <v>7.3100000000000005</v>
      </c>
      <c r="I245" s="552">
        <f t="shared" si="23"/>
        <v>7.74</v>
      </c>
      <c r="K245" s="573"/>
      <c r="L245" s="571"/>
      <c r="M245" s="571"/>
      <c r="N245" s="571"/>
      <c r="O245" s="571"/>
    </row>
    <row r="246" spans="1:15" ht="18" customHeight="1">
      <c r="A246" s="530">
        <v>1811</v>
      </c>
      <c r="B246" s="550"/>
      <c r="C246" s="551" t="s">
        <v>238</v>
      </c>
      <c r="D246" s="550" t="s">
        <v>236</v>
      </c>
      <c r="E246" s="552">
        <v>24.7</v>
      </c>
      <c r="F246" s="554">
        <v>3.34</v>
      </c>
      <c r="G246" s="554">
        <v>4.18</v>
      </c>
      <c r="H246" s="552">
        <f t="shared" si="22"/>
        <v>28.04</v>
      </c>
      <c r="I246" s="552">
        <f t="shared" si="23"/>
        <v>28.88</v>
      </c>
      <c r="K246" s="573"/>
      <c r="L246" s="571"/>
      <c r="M246" s="571"/>
      <c r="N246" s="571"/>
      <c r="O246" s="571"/>
    </row>
    <row r="247" spans="1:15" ht="18" customHeight="1">
      <c r="A247" s="530">
        <v>1812</v>
      </c>
      <c r="B247" s="550"/>
      <c r="C247" s="551" t="s">
        <v>239</v>
      </c>
      <c r="D247" s="550" t="s">
        <v>232</v>
      </c>
      <c r="E247" s="552">
        <v>29.8</v>
      </c>
      <c r="F247" s="554">
        <v>5.18</v>
      </c>
      <c r="G247" s="556">
        <v>6.48</v>
      </c>
      <c r="H247" s="552">
        <f>(E247+F247)</f>
        <v>34.980000000000004</v>
      </c>
      <c r="I247" s="552">
        <f t="shared" si="23"/>
        <v>36.28</v>
      </c>
      <c r="K247" s="573"/>
      <c r="L247" s="571"/>
      <c r="M247" s="571"/>
      <c r="N247" s="571"/>
      <c r="O247" s="571"/>
    </row>
    <row r="248" spans="1:15" ht="18" customHeight="1">
      <c r="A248" s="530">
        <v>1813</v>
      </c>
      <c r="B248" s="558"/>
      <c r="C248" s="551" t="s">
        <v>240</v>
      </c>
      <c r="D248" s="550" t="s">
        <v>236</v>
      </c>
      <c r="E248" s="552">
        <v>57.71</v>
      </c>
      <c r="F248" s="554">
        <v>4.66</v>
      </c>
      <c r="G248" s="556">
        <v>5.83</v>
      </c>
      <c r="H248" s="552">
        <f t="shared" ref="H248:H254" si="24">E248+F248</f>
        <v>62.370000000000005</v>
      </c>
      <c r="I248" s="552">
        <f t="shared" si="23"/>
        <v>63.54</v>
      </c>
      <c r="K248" s="573"/>
      <c r="L248" s="571"/>
      <c r="M248" s="571"/>
      <c r="N248" s="571"/>
      <c r="O248" s="571"/>
    </row>
    <row r="249" spans="1:15" ht="18" customHeight="1">
      <c r="A249" s="530">
        <v>1814</v>
      </c>
      <c r="B249" s="550"/>
      <c r="C249" s="551" t="s">
        <v>239</v>
      </c>
      <c r="D249" s="550" t="s">
        <v>232</v>
      </c>
      <c r="E249" s="552">
        <v>46.32</v>
      </c>
      <c r="F249" s="554">
        <v>19</v>
      </c>
      <c r="G249" s="554">
        <v>23.75</v>
      </c>
      <c r="H249" s="552">
        <f t="shared" si="24"/>
        <v>65.319999999999993</v>
      </c>
      <c r="I249" s="552">
        <f t="shared" si="23"/>
        <v>70.069999999999993</v>
      </c>
      <c r="K249" s="573"/>
      <c r="L249" s="571"/>
      <c r="M249" s="571"/>
      <c r="N249" s="571"/>
      <c r="O249" s="571"/>
    </row>
    <row r="250" spans="1:15" ht="18" customHeight="1">
      <c r="A250" s="530">
        <v>1815</v>
      </c>
      <c r="B250" s="550">
        <v>4</v>
      </c>
      <c r="C250" s="551" t="s">
        <v>157</v>
      </c>
      <c r="D250" s="550"/>
      <c r="E250" s="557">
        <v>0</v>
      </c>
      <c r="F250" s="551">
        <v>0</v>
      </c>
      <c r="G250" s="554">
        <v>0</v>
      </c>
      <c r="H250" s="552">
        <f t="shared" si="24"/>
        <v>0</v>
      </c>
      <c r="I250" s="552">
        <f t="shared" si="23"/>
        <v>0</v>
      </c>
      <c r="K250" s="573"/>
      <c r="L250" s="571"/>
      <c r="M250" s="571"/>
      <c r="N250" s="571"/>
      <c r="O250" s="571"/>
    </row>
    <row r="251" spans="1:15" ht="18" customHeight="1">
      <c r="A251" s="530">
        <v>1816</v>
      </c>
      <c r="B251" s="550"/>
      <c r="C251" s="551" t="s">
        <v>231</v>
      </c>
      <c r="D251" s="550" t="s">
        <v>232</v>
      </c>
      <c r="E251" s="555">
        <v>21.91</v>
      </c>
      <c r="F251" s="554">
        <v>6.52</v>
      </c>
      <c r="G251" s="554">
        <v>8.15</v>
      </c>
      <c r="H251" s="552">
        <f t="shared" si="24"/>
        <v>28.43</v>
      </c>
      <c r="I251" s="552">
        <f t="shared" si="23"/>
        <v>30.060000000000002</v>
      </c>
      <c r="K251" s="573"/>
      <c r="L251" s="571"/>
      <c r="M251" s="571"/>
      <c r="N251" s="571"/>
      <c r="O251" s="571"/>
    </row>
    <row r="252" spans="1:15" ht="18" customHeight="1">
      <c r="A252" s="530">
        <v>1817</v>
      </c>
      <c r="B252" s="550"/>
      <c r="C252" s="551" t="s">
        <v>241</v>
      </c>
      <c r="D252" s="550" t="s">
        <v>233</v>
      </c>
      <c r="E252" s="552">
        <v>7.3</v>
      </c>
      <c r="F252" s="554">
        <v>1.46</v>
      </c>
      <c r="G252" s="554">
        <v>1.83</v>
      </c>
      <c r="H252" s="552">
        <f t="shared" si="24"/>
        <v>8.76</v>
      </c>
      <c r="I252" s="552">
        <f t="shared" si="23"/>
        <v>9.129999999999999</v>
      </c>
      <c r="K252" s="573"/>
      <c r="L252" s="571"/>
      <c r="M252" s="571"/>
      <c r="N252" s="571"/>
      <c r="O252" s="571"/>
    </row>
    <row r="253" spans="1:15" ht="18" customHeight="1">
      <c r="A253" s="530">
        <v>1818</v>
      </c>
      <c r="B253" s="550"/>
      <c r="C253" s="551" t="s">
        <v>149</v>
      </c>
      <c r="D253" s="550" t="s">
        <v>233</v>
      </c>
      <c r="E253" s="552">
        <v>35.67</v>
      </c>
      <c r="F253" s="554">
        <v>12.96</v>
      </c>
      <c r="G253" s="554">
        <v>16.2</v>
      </c>
      <c r="H253" s="552">
        <f t="shared" si="24"/>
        <v>48.63</v>
      </c>
      <c r="I253" s="552">
        <f t="shared" si="23"/>
        <v>51.870000000000005</v>
      </c>
      <c r="K253" s="573"/>
      <c r="L253" s="571"/>
      <c r="M253" s="571"/>
      <c r="N253" s="571"/>
      <c r="O253" s="571"/>
    </row>
    <row r="254" spans="1:15" ht="18" customHeight="1">
      <c r="A254" s="530">
        <v>1819</v>
      </c>
      <c r="B254" s="550">
        <v>5</v>
      </c>
      <c r="C254" s="551" t="s">
        <v>242</v>
      </c>
      <c r="D254" s="550"/>
      <c r="E254" s="557">
        <v>0</v>
      </c>
      <c r="F254" s="551">
        <v>0</v>
      </c>
      <c r="G254" s="551">
        <v>0</v>
      </c>
      <c r="H254" s="552">
        <f t="shared" si="24"/>
        <v>0</v>
      </c>
      <c r="I254" s="552">
        <f t="shared" si="23"/>
        <v>0</v>
      </c>
      <c r="K254" s="573"/>
      <c r="L254" s="571"/>
      <c r="M254" s="571"/>
      <c r="N254" s="571"/>
      <c r="O254" s="571"/>
    </row>
    <row r="255" spans="1:15" ht="18" customHeight="1">
      <c r="A255" s="530">
        <v>1820</v>
      </c>
      <c r="B255" s="550"/>
      <c r="C255" s="551" t="s">
        <v>241</v>
      </c>
      <c r="D255" s="550" t="s">
        <v>233</v>
      </c>
      <c r="E255" s="552">
        <v>13.74</v>
      </c>
      <c r="F255" s="554">
        <v>2.75</v>
      </c>
      <c r="G255" s="554">
        <v>3.44</v>
      </c>
      <c r="H255" s="552">
        <f>(E255+F255)</f>
        <v>16.490000000000002</v>
      </c>
      <c r="I255" s="552">
        <f t="shared" si="23"/>
        <v>17.18</v>
      </c>
      <c r="K255" s="573"/>
      <c r="L255" s="571"/>
      <c r="M255" s="571"/>
      <c r="N255" s="571"/>
      <c r="O255" s="571"/>
    </row>
    <row r="256" spans="1:15" ht="18" customHeight="1">
      <c r="A256" s="530">
        <v>1821</v>
      </c>
      <c r="B256" s="558"/>
      <c r="C256" s="551" t="s">
        <v>149</v>
      </c>
      <c r="D256" s="550" t="s">
        <v>233</v>
      </c>
      <c r="E256" s="552">
        <v>42.76</v>
      </c>
      <c r="F256" s="554">
        <v>20.9</v>
      </c>
      <c r="G256" s="554">
        <v>26.13</v>
      </c>
      <c r="H256" s="552">
        <f t="shared" ref="H256:H265" si="25">E256+F256</f>
        <v>63.66</v>
      </c>
      <c r="I256" s="552">
        <f t="shared" si="23"/>
        <v>68.89</v>
      </c>
      <c r="K256" s="573"/>
      <c r="L256" s="571"/>
      <c r="M256" s="571"/>
      <c r="N256" s="571"/>
      <c r="O256" s="571"/>
    </row>
    <row r="257" spans="1:15" ht="18" customHeight="1">
      <c r="A257" s="530">
        <v>1822</v>
      </c>
      <c r="B257" s="550">
        <v>6</v>
      </c>
      <c r="C257" s="551" t="s">
        <v>243</v>
      </c>
      <c r="D257" s="550"/>
      <c r="E257" s="557">
        <v>0</v>
      </c>
      <c r="F257" s="551">
        <v>0</v>
      </c>
      <c r="G257" s="554">
        <v>0</v>
      </c>
      <c r="H257" s="552">
        <f t="shared" si="25"/>
        <v>0</v>
      </c>
      <c r="I257" s="552">
        <f t="shared" si="23"/>
        <v>0</v>
      </c>
      <c r="K257" s="573"/>
      <c r="L257" s="571"/>
      <c r="M257" s="571"/>
      <c r="N257" s="571"/>
      <c r="O257" s="571"/>
    </row>
    <row r="258" spans="1:15" ht="18" customHeight="1">
      <c r="A258" s="530">
        <v>1823</v>
      </c>
      <c r="B258" s="550"/>
      <c r="C258" s="551" t="s">
        <v>244</v>
      </c>
      <c r="D258" s="550" t="s">
        <v>233</v>
      </c>
      <c r="E258" s="552">
        <v>18.8</v>
      </c>
      <c r="F258" s="554">
        <v>4.2</v>
      </c>
      <c r="G258" s="556">
        <v>5.25</v>
      </c>
      <c r="H258" s="552">
        <f t="shared" si="25"/>
        <v>23</v>
      </c>
      <c r="I258" s="552">
        <f t="shared" si="23"/>
        <v>24.05</v>
      </c>
      <c r="K258" s="573"/>
      <c r="L258" s="571"/>
      <c r="M258" s="571"/>
      <c r="N258" s="571"/>
      <c r="O258" s="571"/>
    </row>
    <row r="259" spans="1:15" ht="18" customHeight="1">
      <c r="A259" s="530">
        <v>1824</v>
      </c>
      <c r="B259" s="550"/>
      <c r="C259" s="551" t="s">
        <v>149</v>
      </c>
      <c r="D259" s="550" t="s">
        <v>233</v>
      </c>
      <c r="E259" s="552">
        <v>52.29</v>
      </c>
      <c r="F259" s="554">
        <v>25.71</v>
      </c>
      <c r="G259" s="554">
        <v>32.14</v>
      </c>
      <c r="H259" s="552">
        <f t="shared" si="25"/>
        <v>78</v>
      </c>
      <c r="I259" s="552">
        <f t="shared" si="23"/>
        <v>84.43</v>
      </c>
      <c r="K259" s="573"/>
      <c r="L259" s="571"/>
      <c r="M259" s="571"/>
      <c r="N259" s="571"/>
      <c r="O259" s="571"/>
    </row>
    <row r="260" spans="1:15" ht="18" customHeight="1">
      <c r="A260" s="530">
        <v>1825</v>
      </c>
      <c r="B260" s="550">
        <v>7</v>
      </c>
      <c r="C260" s="551" t="s">
        <v>162</v>
      </c>
      <c r="D260" s="550" t="s">
        <v>233</v>
      </c>
      <c r="E260" s="552">
        <v>5.51</v>
      </c>
      <c r="F260" s="554">
        <v>1.66</v>
      </c>
      <c r="G260" s="554">
        <v>2.08</v>
      </c>
      <c r="H260" s="552">
        <f t="shared" si="25"/>
        <v>7.17</v>
      </c>
      <c r="I260" s="552">
        <f t="shared" si="23"/>
        <v>7.59</v>
      </c>
      <c r="K260" s="573"/>
      <c r="L260" s="571"/>
      <c r="M260" s="571"/>
      <c r="N260" s="571"/>
      <c r="O260" s="571"/>
    </row>
    <row r="261" spans="1:15" ht="18" customHeight="1">
      <c r="A261" s="530">
        <v>1826</v>
      </c>
      <c r="B261" s="550">
        <v>8</v>
      </c>
      <c r="C261" s="551" t="s">
        <v>163</v>
      </c>
      <c r="D261" s="550"/>
      <c r="E261" s="557">
        <v>0</v>
      </c>
      <c r="F261" s="551">
        <v>0</v>
      </c>
      <c r="G261" s="554">
        <v>0</v>
      </c>
      <c r="H261" s="552">
        <f t="shared" si="25"/>
        <v>0</v>
      </c>
      <c r="I261" s="552">
        <f t="shared" si="23"/>
        <v>0</v>
      </c>
      <c r="K261" s="573"/>
      <c r="L261" s="571"/>
      <c r="M261" s="571"/>
      <c r="N261" s="571"/>
      <c r="O261" s="571"/>
    </row>
    <row r="262" spans="1:15" ht="18" customHeight="1">
      <c r="A262" s="530">
        <v>1827</v>
      </c>
      <c r="B262" s="550"/>
      <c r="C262" s="551" t="s">
        <v>245</v>
      </c>
      <c r="D262" s="550" t="s">
        <v>200</v>
      </c>
      <c r="E262" s="552">
        <v>7.62</v>
      </c>
      <c r="F262" s="554">
        <v>2.11</v>
      </c>
      <c r="G262" s="554">
        <v>2.64</v>
      </c>
      <c r="H262" s="552">
        <f t="shared" si="25"/>
        <v>9.73</v>
      </c>
      <c r="I262" s="552">
        <f t="shared" si="23"/>
        <v>10.26</v>
      </c>
      <c r="K262" s="573"/>
      <c r="L262" s="571"/>
      <c r="M262" s="571"/>
      <c r="N262" s="571"/>
      <c r="O262" s="571"/>
    </row>
    <row r="263" spans="1:15" ht="18" customHeight="1">
      <c r="A263" s="530">
        <v>1828</v>
      </c>
      <c r="B263" s="558"/>
      <c r="C263" s="551" t="s">
        <v>246</v>
      </c>
      <c r="D263" s="550" t="s">
        <v>200</v>
      </c>
      <c r="E263" s="552">
        <v>9.2899999999999991</v>
      </c>
      <c r="F263" s="554">
        <v>3.38</v>
      </c>
      <c r="G263" s="554">
        <v>4.2300000000000004</v>
      </c>
      <c r="H263" s="552">
        <f t="shared" si="25"/>
        <v>12.669999999999998</v>
      </c>
      <c r="I263" s="552">
        <f t="shared" si="23"/>
        <v>13.52</v>
      </c>
      <c r="K263" s="573"/>
      <c r="L263" s="571"/>
      <c r="M263" s="571"/>
      <c r="N263" s="571"/>
      <c r="O263" s="571"/>
    </row>
    <row r="264" spans="1:15" ht="18" customHeight="1">
      <c r="A264" s="530">
        <v>1829</v>
      </c>
      <c r="B264" s="550"/>
      <c r="C264" s="551" t="s">
        <v>247</v>
      </c>
      <c r="D264" s="550" t="s">
        <v>200</v>
      </c>
      <c r="E264" s="552">
        <v>8.44</v>
      </c>
      <c r="F264" s="554">
        <v>1.75</v>
      </c>
      <c r="G264" s="554">
        <v>2.19</v>
      </c>
      <c r="H264" s="552">
        <f t="shared" si="25"/>
        <v>10.19</v>
      </c>
      <c r="I264" s="552">
        <f t="shared" si="23"/>
        <v>10.629999999999999</v>
      </c>
      <c r="K264" s="573"/>
      <c r="L264" s="571"/>
      <c r="M264" s="571"/>
      <c r="N264" s="571"/>
      <c r="O264" s="571"/>
    </row>
    <row r="265" spans="1:15" ht="18" customHeight="1">
      <c r="A265" s="530">
        <v>1830</v>
      </c>
      <c r="B265" s="550">
        <v>9</v>
      </c>
      <c r="C265" s="551" t="s">
        <v>248</v>
      </c>
      <c r="D265" s="550" t="s">
        <v>200</v>
      </c>
      <c r="E265" s="552">
        <v>5.1100000000000003</v>
      </c>
      <c r="F265" s="554">
        <v>0.62</v>
      </c>
      <c r="G265" s="554">
        <v>0.78</v>
      </c>
      <c r="H265" s="552">
        <f t="shared" si="25"/>
        <v>5.73</v>
      </c>
      <c r="I265" s="552">
        <f t="shared" si="23"/>
        <v>5.8900000000000006</v>
      </c>
      <c r="K265" s="573"/>
      <c r="L265" s="571"/>
      <c r="M265" s="571"/>
      <c r="N265" s="571"/>
      <c r="O265" s="571"/>
    </row>
    <row r="266" spans="1:15" ht="18" customHeight="1">
      <c r="A266" s="530">
        <v>1831</v>
      </c>
      <c r="B266" s="550">
        <v>10</v>
      </c>
      <c r="C266" s="551" t="s">
        <v>249</v>
      </c>
      <c r="D266" s="550" t="s">
        <v>200</v>
      </c>
      <c r="E266" s="552">
        <v>4.74</v>
      </c>
      <c r="F266" s="554">
        <v>0.88</v>
      </c>
      <c r="G266" s="554">
        <v>1.1000000000000001</v>
      </c>
      <c r="H266" s="552">
        <f>(E266+F266)</f>
        <v>5.62</v>
      </c>
      <c r="I266" s="552">
        <f t="shared" si="23"/>
        <v>5.84</v>
      </c>
      <c r="K266" s="573"/>
      <c r="L266" s="571"/>
      <c r="M266" s="571"/>
      <c r="N266" s="571"/>
      <c r="O266" s="571"/>
    </row>
    <row r="267" spans="1:15" ht="18" customHeight="1">
      <c r="A267" s="530">
        <v>1832</v>
      </c>
      <c r="B267" s="550">
        <v>11</v>
      </c>
      <c r="C267" s="551" t="s">
        <v>168</v>
      </c>
      <c r="D267" s="550"/>
      <c r="E267" s="557">
        <v>0</v>
      </c>
      <c r="F267" s="551">
        <v>0</v>
      </c>
      <c r="G267" s="551">
        <v>0</v>
      </c>
      <c r="H267" s="552">
        <f t="shared" ref="H267:H273" si="26">E267+F267</f>
        <v>0</v>
      </c>
      <c r="I267" s="552">
        <f t="shared" si="23"/>
        <v>0</v>
      </c>
      <c r="K267" s="573"/>
      <c r="L267" s="571"/>
      <c r="M267" s="571"/>
      <c r="N267" s="571"/>
      <c r="O267" s="571"/>
    </row>
    <row r="268" spans="1:15" ht="18" customHeight="1">
      <c r="A268" s="530">
        <v>1833</v>
      </c>
      <c r="B268" s="550"/>
      <c r="C268" s="551" t="s">
        <v>250</v>
      </c>
      <c r="D268" s="550" t="s">
        <v>200</v>
      </c>
      <c r="E268" s="552">
        <v>11.3</v>
      </c>
      <c r="F268" s="554">
        <v>2.21</v>
      </c>
      <c r="G268" s="554">
        <v>2.76</v>
      </c>
      <c r="H268" s="552">
        <f t="shared" si="26"/>
        <v>13.510000000000002</v>
      </c>
      <c r="I268" s="552">
        <f t="shared" si="23"/>
        <v>14.06</v>
      </c>
      <c r="K268" s="573"/>
      <c r="L268" s="571"/>
      <c r="M268" s="571"/>
      <c r="N268" s="571"/>
      <c r="O268" s="571"/>
    </row>
    <row r="269" spans="1:15" ht="18" customHeight="1">
      <c r="A269" s="530">
        <v>1834</v>
      </c>
      <c r="B269" s="550"/>
      <c r="C269" s="551" t="s">
        <v>251</v>
      </c>
      <c r="D269" s="550" t="s">
        <v>200</v>
      </c>
      <c r="E269" s="552">
        <v>15.61</v>
      </c>
      <c r="F269" s="554">
        <v>3.05</v>
      </c>
      <c r="G269" s="554">
        <v>3.81</v>
      </c>
      <c r="H269" s="552">
        <f t="shared" si="26"/>
        <v>18.66</v>
      </c>
      <c r="I269" s="552">
        <f t="shared" si="23"/>
        <v>19.419999999999998</v>
      </c>
      <c r="K269" s="573"/>
      <c r="L269" s="571"/>
      <c r="M269" s="571"/>
      <c r="N269" s="571"/>
      <c r="O269" s="571"/>
    </row>
    <row r="270" spans="1:15" ht="18" customHeight="1">
      <c r="A270" s="530">
        <v>1835</v>
      </c>
      <c r="B270" s="550"/>
      <c r="C270" s="551" t="s">
        <v>252</v>
      </c>
      <c r="D270" s="550" t="s">
        <v>200</v>
      </c>
      <c r="E270" s="555">
        <v>23.21</v>
      </c>
      <c r="F270" s="554">
        <v>4.54</v>
      </c>
      <c r="G270" s="554">
        <v>5.68</v>
      </c>
      <c r="H270" s="552">
        <f t="shared" si="26"/>
        <v>27.75</v>
      </c>
      <c r="I270" s="552">
        <f t="shared" si="23"/>
        <v>28.89</v>
      </c>
      <c r="K270" s="573"/>
      <c r="L270" s="571"/>
      <c r="M270" s="571"/>
      <c r="N270" s="571"/>
      <c r="O270" s="571"/>
    </row>
    <row r="271" spans="1:15" ht="18" customHeight="1">
      <c r="A271" s="530">
        <v>1836</v>
      </c>
      <c r="B271" s="550"/>
      <c r="C271" s="551" t="s">
        <v>253</v>
      </c>
      <c r="D271" s="550" t="s">
        <v>200</v>
      </c>
      <c r="E271" s="552">
        <v>34</v>
      </c>
      <c r="F271" s="554">
        <v>6.64</v>
      </c>
      <c r="G271" s="554">
        <v>8.3000000000000007</v>
      </c>
      <c r="H271" s="552">
        <f t="shared" si="26"/>
        <v>40.64</v>
      </c>
      <c r="I271" s="552">
        <f t="shared" si="23"/>
        <v>42.3</v>
      </c>
      <c r="K271" s="573"/>
      <c r="L271" s="571"/>
      <c r="M271" s="571"/>
      <c r="N271" s="571"/>
      <c r="O271" s="571"/>
    </row>
    <row r="272" spans="1:15" ht="18" customHeight="1">
      <c r="A272" s="530">
        <v>1837</v>
      </c>
      <c r="B272" s="550">
        <v>12</v>
      </c>
      <c r="C272" s="551" t="s">
        <v>254</v>
      </c>
      <c r="D272" s="550"/>
      <c r="E272" s="557">
        <v>0</v>
      </c>
      <c r="F272" s="551">
        <v>0</v>
      </c>
      <c r="G272" s="551">
        <v>0</v>
      </c>
      <c r="H272" s="552">
        <f t="shared" si="26"/>
        <v>0</v>
      </c>
      <c r="I272" s="552">
        <f t="shared" si="23"/>
        <v>0</v>
      </c>
      <c r="K272" s="573"/>
      <c r="L272" s="571"/>
      <c r="M272" s="571"/>
      <c r="N272" s="571"/>
      <c r="O272" s="571"/>
    </row>
    <row r="273" spans="1:15" ht="18" customHeight="1">
      <c r="A273" s="530">
        <v>1838</v>
      </c>
      <c r="B273" s="550"/>
      <c r="C273" s="551" t="s">
        <v>250</v>
      </c>
      <c r="D273" s="550" t="s">
        <v>232</v>
      </c>
      <c r="E273" s="552">
        <v>1.59</v>
      </c>
      <c r="F273" s="554">
        <v>0.49</v>
      </c>
      <c r="G273" s="556">
        <v>0.61</v>
      </c>
      <c r="H273" s="552">
        <f t="shared" si="26"/>
        <v>2.08</v>
      </c>
      <c r="I273" s="552">
        <f t="shared" si="23"/>
        <v>2.2000000000000002</v>
      </c>
      <c r="K273" s="573"/>
      <c r="L273" s="571"/>
      <c r="M273" s="571"/>
      <c r="N273" s="571"/>
      <c r="O273" s="571"/>
    </row>
    <row r="274" spans="1:15" ht="18" customHeight="1">
      <c r="A274" s="530">
        <v>1839</v>
      </c>
      <c r="B274" s="550"/>
      <c r="C274" s="551" t="s">
        <v>251</v>
      </c>
      <c r="D274" s="550" t="s">
        <v>232</v>
      </c>
      <c r="E274" s="552">
        <v>2.2000000000000002</v>
      </c>
      <c r="F274" s="554">
        <v>0.68</v>
      </c>
      <c r="G274" s="556">
        <v>0.85</v>
      </c>
      <c r="H274" s="552">
        <f>(E274+F274)</f>
        <v>2.8800000000000003</v>
      </c>
      <c r="I274" s="552">
        <f t="shared" si="23"/>
        <v>3.0500000000000003</v>
      </c>
      <c r="K274" s="573"/>
      <c r="L274" s="571"/>
      <c r="M274" s="571"/>
      <c r="N274" s="571"/>
      <c r="O274" s="571"/>
    </row>
    <row r="275" spans="1:15" ht="18" customHeight="1">
      <c r="A275" s="530">
        <v>1840</v>
      </c>
      <c r="B275" s="550"/>
      <c r="C275" s="551" t="s">
        <v>252</v>
      </c>
      <c r="D275" s="550" t="s">
        <v>232</v>
      </c>
      <c r="E275" s="552">
        <v>3.27</v>
      </c>
      <c r="F275" s="554">
        <v>1</v>
      </c>
      <c r="G275" s="554">
        <v>1.25</v>
      </c>
      <c r="H275" s="552">
        <f>(E275+F275)</f>
        <v>4.2699999999999996</v>
      </c>
      <c r="I275" s="552">
        <f t="shared" si="23"/>
        <v>4.5199999999999996</v>
      </c>
      <c r="K275" s="573"/>
      <c r="L275" s="571"/>
      <c r="M275" s="571"/>
      <c r="N275" s="571"/>
      <c r="O275" s="571"/>
    </row>
    <row r="276" spans="1:15" ht="18" customHeight="1">
      <c r="A276" s="530">
        <v>1841</v>
      </c>
      <c r="B276" s="559"/>
      <c r="C276" s="560" t="s">
        <v>253</v>
      </c>
      <c r="D276" s="559" t="s">
        <v>232</v>
      </c>
      <c r="E276" s="561">
        <v>4.79</v>
      </c>
      <c r="F276" s="562">
        <v>1.47</v>
      </c>
      <c r="G276" s="562">
        <v>1.84</v>
      </c>
      <c r="H276" s="561">
        <f>E276+F276</f>
        <v>6.26</v>
      </c>
      <c r="I276" s="561">
        <f t="shared" si="23"/>
        <v>6.63</v>
      </c>
      <c r="K276" s="573"/>
      <c r="L276" s="571"/>
      <c r="M276" s="571"/>
      <c r="N276" s="571"/>
      <c r="O276" s="571"/>
    </row>
    <row r="277" spans="1:15" ht="18" customHeight="1">
      <c r="A277" s="530">
        <v>1842</v>
      </c>
      <c r="B277" s="550">
        <v>13</v>
      </c>
      <c r="C277" s="551" t="s">
        <v>255</v>
      </c>
      <c r="D277" s="550"/>
      <c r="E277" s="557">
        <v>0</v>
      </c>
      <c r="F277" s="551">
        <v>0</v>
      </c>
      <c r="G277" s="551">
        <v>0</v>
      </c>
      <c r="H277" s="563">
        <f>E277+F277</f>
        <v>0</v>
      </c>
      <c r="I277" s="563">
        <f t="shared" si="23"/>
        <v>0</v>
      </c>
      <c r="K277" s="573"/>
      <c r="L277" s="571"/>
      <c r="M277" s="571"/>
      <c r="N277" s="571"/>
      <c r="O277" s="571"/>
    </row>
    <row r="278" spans="1:15" ht="18" customHeight="1">
      <c r="A278" s="530">
        <v>1843</v>
      </c>
      <c r="B278" s="550"/>
      <c r="C278" s="551" t="s">
        <v>256</v>
      </c>
      <c r="D278" s="550" t="s">
        <v>93</v>
      </c>
      <c r="E278" s="552">
        <v>237.04</v>
      </c>
      <c r="F278" s="554">
        <v>16.77</v>
      </c>
      <c r="G278" s="556">
        <v>20.96</v>
      </c>
      <c r="H278" s="552">
        <f>E278+F278</f>
        <v>253.81</v>
      </c>
      <c r="I278" s="552">
        <f t="shared" si="23"/>
        <v>258</v>
      </c>
      <c r="K278" s="573"/>
      <c r="L278" s="571"/>
      <c r="M278" s="571"/>
      <c r="N278" s="571"/>
      <c r="O278" s="571"/>
    </row>
    <row r="279" spans="1:15" ht="18" customHeight="1">
      <c r="A279" s="530">
        <v>1844</v>
      </c>
      <c r="B279" s="550"/>
      <c r="C279" s="551" t="s">
        <v>257</v>
      </c>
      <c r="D279" s="550"/>
      <c r="E279" s="557">
        <v>0</v>
      </c>
      <c r="F279" s="551">
        <v>0</v>
      </c>
      <c r="G279" s="551">
        <v>0</v>
      </c>
      <c r="H279" s="552">
        <f>E279+F279</f>
        <v>0</v>
      </c>
      <c r="I279" s="552">
        <f t="shared" si="23"/>
        <v>0</v>
      </c>
      <c r="K279" s="573"/>
      <c r="L279" s="571"/>
      <c r="M279" s="571"/>
      <c r="N279" s="571"/>
      <c r="O279" s="571"/>
    </row>
    <row r="280" spans="1:15" ht="18" customHeight="1">
      <c r="A280" s="530">
        <v>1845</v>
      </c>
      <c r="B280" s="550"/>
      <c r="C280" s="551" t="s">
        <v>258</v>
      </c>
      <c r="D280" s="550" t="s">
        <v>259</v>
      </c>
      <c r="E280" s="564">
        <v>250000</v>
      </c>
      <c r="F280" s="551">
        <v>0</v>
      </c>
      <c r="G280" s="551">
        <v>0</v>
      </c>
      <c r="H280" s="552"/>
      <c r="I280" s="552"/>
      <c r="K280" s="573"/>
      <c r="L280" s="571"/>
      <c r="M280" s="571"/>
      <c r="N280" s="571"/>
      <c r="O280" s="571"/>
    </row>
    <row r="281" spans="1:15" ht="18" customHeight="1">
      <c r="A281" s="530">
        <v>1846</v>
      </c>
      <c r="B281" s="550"/>
      <c r="C281" s="551" t="s">
        <v>260</v>
      </c>
      <c r="D281" s="550"/>
      <c r="E281" s="557">
        <v>0</v>
      </c>
      <c r="F281" s="551">
        <v>0</v>
      </c>
      <c r="G281" s="551">
        <v>0</v>
      </c>
      <c r="H281" s="552">
        <f>E281+F281</f>
        <v>0</v>
      </c>
      <c r="I281" s="552">
        <f>E281+G281</f>
        <v>0</v>
      </c>
      <c r="K281" s="573"/>
      <c r="L281" s="571"/>
      <c r="M281" s="571"/>
      <c r="N281" s="571"/>
      <c r="O281" s="571"/>
    </row>
    <row r="282" spans="1:15" ht="18" customHeight="1">
      <c r="A282" s="530">
        <v>1847</v>
      </c>
      <c r="B282" s="550"/>
      <c r="C282" s="551" t="s">
        <v>261</v>
      </c>
      <c r="D282" s="550" t="s">
        <v>200</v>
      </c>
      <c r="E282" s="552">
        <v>10.210000000000001</v>
      </c>
      <c r="F282" s="554">
        <v>2.82</v>
      </c>
      <c r="G282" s="554">
        <v>3.53</v>
      </c>
      <c r="H282" s="552">
        <f>E282+F282</f>
        <v>13.030000000000001</v>
      </c>
      <c r="I282" s="552">
        <f>E282+G282</f>
        <v>13.74</v>
      </c>
      <c r="K282" s="573"/>
      <c r="L282" s="571"/>
      <c r="M282" s="571"/>
      <c r="N282" s="571"/>
      <c r="O282" s="571"/>
    </row>
    <row r="283" spans="1:15" ht="18" customHeight="1">
      <c r="A283" s="530">
        <v>1848</v>
      </c>
      <c r="B283" s="550"/>
      <c r="C283" s="551" t="s">
        <v>262</v>
      </c>
      <c r="D283" s="550" t="s">
        <v>200</v>
      </c>
      <c r="E283" s="552">
        <v>8.14</v>
      </c>
      <c r="F283" s="554">
        <v>2.2799999999999998</v>
      </c>
      <c r="G283" s="554">
        <v>2.85</v>
      </c>
      <c r="H283" s="552">
        <f>E283+F283</f>
        <v>10.42</v>
      </c>
      <c r="I283" s="552">
        <f>E283+G283</f>
        <v>10.99</v>
      </c>
      <c r="K283" s="573"/>
      <c r="L283" s="571"/>
      <c r="M283" s="571"/>
      <c r="N283" s="571"/>
      <c r="O283" s="571"/>
    </row>
    <row r="284" spans="1:15" ht="18" customHeight="1">
      <c r="A284" s="530">
        <v>1849</v>
      </c>
      <c r="B284" s="550">
        <v>14</v>
      </c>
      <c r="C284" s="551" t="s">
        <v>182</v>
      </c>
      <c r="D284" s="550"/>
      <c r="E284" s="557">
        <v>0</v>
      </c>
      <c r="F284" s="551">
        <v>0</v>
      </c>
      <c r="G284" s="551">
        <v>0</v>
      </c>
      <c r="H284" s="552">
        <f>E284+F284</f>
        <v>0</v>
      </c>
      <c r="I284" s="552">
        <f>E284+G284</f>
        <v>0</v>
      </c>
      <c r="K284" s="573"/>
      <c r="L284" s="571"/>
      <c r="M284" s="571"/>
      <c r="N284" s="571"/>
      <c r="O284" s="571"/>
    </row>
    <row r="285" spans="1:15" ht="18" customHeight="1">
      <c r="A285" s="530">
        <v>1850</v>
      </c>
      <c r="B285" s="550"/>
      <c r="C285" s="565" t="s">
        <v>178</v>
      </c>
      <c r="D285" s="566" t="s">
        <v>179</v>
      </c>
      <c r="E285" s="567">
        <v>150000</v>
      </c>
      <c r="F285" s="551">
        <v>0</v>
      </c>
      <c r="G285" s="551">
        <v>0</v>
      </c>
      <c r="H285" s="552"/>
      <c r="I285" s="552"/>
      <c r="K285" s="573"/>
      <c r="L285" s="571"/>
      <c r="M285" s="571"/>
      <c r="N285" s="571"/>
      <c r="O285" s="571"/>
    </row>
    <row r="286" spans="1:15" ht="18" customHeight="1">
      <c r="A286" s="530">
        <v>1851</v>
      </c>
      <c r="B286" s="550"/>
      <c r="C286" s="551" t="s">
        <v>263</v>
      </c>
      <c r="D286" s="550" t="s">
        <v>264</v>
      </c>
      <c r="E286" s="552">
        <v>118.6</v>
      </c>
      <c r="F286" s="554">
        <v>35.15</v>
      </c>
      <c r="G286" s="554">
        <v>43.94</v>
      </c>
      <c r="H286" s="552">
        <f t="shared" ref="H286:H291" si="27">E286+F286</f>
        <v>153.75</v>
      </c>
      <c r="I286" s="552">
        <f t="shared" ref="I286:I312" si="28">E286+G286</f>
        <v>162.54</v>
      </c>
      <c r="K286" s="573"/>
      <c r="L286" s="571"/>
      <c r="M286" s="571"/>
      <c r="N286" s="571"/>
      <c r="O286" s="571"/>
    </row>
    <row r="287" spans="1:15" ht="18" customHeight="1">
      <c r="A287" s="530">
        <v>1852</v>
      </c>
      <c r="B287" s="550"/>
      <c r="C287" s="551" t="s">
        <v>265</v>
      </c>
      <c r="D287" s="550" t="s">
        <v>186</v>
      </c>
      <c r="E287" s="552">
        <v>9.58</v>
      </c>
      <c r="F287" s="554">
        <v>1.74</v>
      </c>
      <c r="G287" s="556">
        <v>2.1800000000000002</v>
      </c>
      <c r="H287" s="552">
        <f t="shared" si="27"/>
        <v>11.32</v>
      </c>
      <c r="I287" s="552">
        <f t="shared" si="28"/>
        <v>11.76</v>
      </c>
      <c r="K287" s="573"/>
      <c r="L287" s="571"/>
      <c r="M287" s="571"/>
      <c r="N287" s="571"/>
      <c r="O287" s="571"/>
    </row>
    <row r="288" spans="1:15" ht="18" customHeight="1">
      <c r="A288" s="530">
        <v>1853</v>
      </c>
      <c r="B288" s="550"/>
      <c r="C288" s="551" t="s">
        <v>266</v>
      </c>
      <c r="D288" s="550" t="s">
        <v>92</v>
      </c>
      <c r="E288" s="552">
        <v>15.26</v>
      </c>
      <c r="F288" s="554">
        <v>5.34</v>
      </c>
      <c r="G288" s="554">
        <v>6.68</v>
      </c>
      <c r="H288" s="552">
        <f t="shared" si="27"/>
        <v>20.6</v>
      </c>
      <c r="I288" s="552">
        <f t="shared" si="28"/>
        <v>21.939999999999998</v>
      </c>
      <c r="K288" s="573"/>
      <c r="L288" s="571"/>
      <c r="M288" s="571"/>
      <c r="N288" s="571"/>
      <c r="O288" s="571"/>
    </row>
    <row r="289" spans="1:15" ht="18" customHeight="1">
      <c r="A289" s="530">
        <v>1854</v>
      </c>
      <c r="B289" s="550"/>
      <c r="C289" s="551" t="s">
        <v>267</v>
      </c>
      <c r="D289" s="550" t="s">
        <v>200</v>
      </c>
      <c r="E289" s="552">
        <v>9.6199999999999992</v>
      </c>
      <c r="F289" s="554">
        <v>1.92</v>
      </c>
      <c r="G289" s="554">
        <v>2.4</v>
      </c>
      <c r="H289" s="552">
        <f t="shared" si="27"/>
        <v>11.54</v>
      </c>
      <c r="I289" s="552">
        <f t="shared" si="28"/>
        <v>12.02</v>
      </c>
      <c r="K289" s="573"/>
      <c r="L289" s="571"/>
      <c r="M289" s="571"/>
      <c r="N289" s="571"/>
      <c r="O289" s="571"/>
    </row>
    <row r="290" spans="1:15" ht="18" customHeight="1">
      <c r="A290" s="530">
        <v>1855</v>
      </c>
      <c r="B290" s="550"/>
      <c r="C290" s="551" t="s">
        <v>268</v>
      </c>
      <c r="D290" s="550" t="s">
        <v>92</v>
      </c>
      <c r="E290" s="552">
        <v>17.920000000000002</v>
      </c>
      <c r="F290" s="554">
        <v>2.5299999999999998</v>
      </c>
      <c r="G290" s="554">
        <v>3.16</v>
      </c>
      <c r="H290" s="552">
        <f t="shared" si="27"/>
        <v>20.450000000000003</v>
      </c>
      <c r="I290" s="552">
        <f t="shared" si="28"/>
        <v>21.080000000000002</v>
      </c>
      <c r="K290" s="573"/>
      <c r="L290" s="571"/>
      <c r="M290" s="571"/>
      <c r="N290" s="571"/>
      <c r="O290" s="571"/>
    </row>
    <row r="291" spans="1:15" ht="18" customHeight="1">
      <c r="A291" s="530">
        <v>1856</v>
      </c>
      <c r="B291" s="550"/>
      <c r="C291" s="565" t="s">
        <v>191</v>
      </c>
      <c r="D291" s="566" t="s">
        <v>188</v>
      </c>
      <c r="E291" s="552">
        <v>9.4700000000000006</v>
      </c>
      <c r="F291" s="554">
        <v>2.39</v>
      </c>
      <c r="G291" s="554">
        <v>2.99</v>
      </c>
      <c r="H291" s="552">
        <f t="shared" si="27"/>
        <v>11.860000000000001</v>
      </c>
      <c r="I291" s="552">
        <f t="shared" si="28"/>
        <v>12.46</v>
      </c>
      <c r="K291" s="573"/>
      <c r="L291" s="571"/>
      <c r="M291" s="571"/>
      <c r="N291" s="571"/>
      <c r="O291" s="571"/>
    </row>
    <row r="292" spans="1:15" ht="18" customHeight="1">
      <c r="A292" s="530">
        <v>1857</v>
      </c>
      <c r="B292" s="550"/>
      <c r="C292" s="551" t="s">
        <v>269</v>
      </c>
      <c r="D292" s="550" t="s">
        <v>200</v>
      </c>
      <c r="E292" s="552">
        <v>6.59</v>
      </c>
      <c r="F292" s="554">
        <v>1.06</v>
      </c>
      <c r="G292" s="554">
        <v>1.33</v>
      </c>
      <c r="H292" s="552">
        <f>(E292+F292)</f>
        <v>7.65</v>
      </c>
      <c r="I292" s="552">
        <f t="shared" si="28"/>
        <v>7.92</v>
      </c>
      <c r="K292" s="573"/>
      <c r="L292" s="571"/>
      <c r="M292" s="571"/>
      <c r="N292" s="571"/>
      <c r="O292" s="571"/>
    </row>
    <row r="293" spans="1:15" ht="18" customHeight="1">
      <c r="A293" s="530">
        <v>1858</v>
      </c>
      <c r="B293" s="550">
        <v>15</v>
      </c>
      <c r="C293" s="551" t="s">
        <v>270</v>
      </c>
      <c r="D293" s="550"/>
      <c r="E293" s="557">
        <v>0</v>
      </c>
      <c r="F293" s="551">
        <v>0</v>
      </c>
      <c r="G293" s="551">
        <v>0</v>
      </c>
      <c r="H293" s="552">
        <f t="shared" ref="H293:H298" si="29">E293+F293</f>
        <v>0</v>
      </c>
      <c r="I293" s="552">
        <f t="shared" si="28"/>
        <v>0</v>
      </c>
      <c r="K293" s="573"/>
      <c r="L293" s="571"/>
      <c r="M293" s="571"/>
      <c r="N293" s="571"/>
      <c r="O293" s="571"/>
    </row>
    <row r="294" spans="1:15" ht="18" customHeight="1">
      <c r="A294" s="530">
        <v>1859</v>
      </c>
      <c r="B294" s="550"/>
      <c r="C294" s="551" t="s">
        <v>271</v>
      </c>
      <c r="D294" s="550" t="s">
        <v>233</v>
      </c>
      <c r="E294" s="552">
        <v>27.9</v>
      </c>
      <c r="F294" s="554">
        <v>11.03</v>
      </c>
      <c r="G294" s="554">
        <v>13.79</v>
      </c>
      <c r="H294" s="552">
        <f t="shared" si="29"/>
        <v>38.93</v>
      </c>
      <c r="I294" s="552">
        <f t="shared" si="28"/>
        <v>41.69</v>
      </c>
      <c r="K294" s="573"/>
      <c r="L294" s="571"/>
      <c r="M294" s="571"/>
      <c r="N294" s="571"/>
      <c r="O294" s="571"/>
    </row>
    <row r="295" spans="1:15" ht="18" customHeight="1">
      <c r="A295" s="530">
        <v>1860</v>
      </c>
      <c r="B295" s="550"/>
      <c r="C295" s="551" t="s">
        <v>272</v>
      </c>
      <c r="D295" s="550" t="s">
        <v>233</v>
      </c>
      <c r="E295" s="552">
        <v>32.96</v>
      </c>
      <c r="F295" s="554">
        <v>5.29</v>
      </c>
      <c r="G295" s="554">
        <v>6.61</v>
      </c>
      <c r="H295" s="552">
        <f t="shared" si="29"/>
        <v>38.25</v>
      </c>
      <c r="I295" s="552">
        <f t="shared" si="28"/>
        <v>39.57</v>
      </c>
      <c r="K295" s="573"/>
      <c r="L295" s="571"/>
      <c r="M295" s="571"/>
      <c r="N295" s="571"/>
      <c r="O295" s="571"/>
    </row>
    <row r="296" spans="1:15" ht="18" customHeight="1">
      <c r="A296" s="530">
        <v>1861</v>
      </c>
      <c r="B296" s="574"/>
      <c r="C296" s="575" t="s">
        <v>273</v>
      </c>
      <c r="D296" s="574" t="s">
        <v>233</v>
      </c>
      <c r="E296" s="576">
        <v>30.69</v>
      </c>
      <c r="F296" s="577">
        <v>11.03</v>
      </c>
      <c r="G296" s="577">
        <v>13.79</v>
      </c>
      <c r="H296" s="552">
        <f t="shared" si="29"/>
        <v>41.72</v>
      </c>
      <c r="I296" s="552">
        <f t="shared" si="28"/>
        <v>44.480000000000004</v>
      </c>
      <c r="K296" s="573"/>
      <c r="L296" s="571"/>
      <c r="M296" s="571"/>
      <c r="N296" s="571"/>
      <c r="O296" s="571"/>
    </row>
    <row r="297" spans="1:15" ht="18" customHeight="1">
      <c r="A297" s="530">
        <v>1862</v>
      </c>
      <c r="B297" s="550"/>
      <c r="C297" s="551" t="s">
        <v>274</v>
      </c>
      <c r="D297" s="550" t="s">
        <v>233</v>
      </c>
      <c r="E297" s="552">
        <v>32.96</v>
      </c>
      <c r="F297" s="554">
        <v>5.29</v>
      </c>
      <c r="G297" s="554">
        <v>6.61</v>
      </c>
      <c r="H297" s="552">
        <f t="shared" si="29"/>
        <v>38.25</v>
      </c>
      <c r="I297" s="552">
        <f t="shared" si="28"/>
        <v>39.57</v>
      </c>
      <c r="K297" s="573"/>
      <c r="L297" s="571"/>
      <c r="M297" s="571"/>
      <c r="N297" s="571"/>
      <c r="O297" s="571"/>
    </row>
    <row r="298" spans="1:15" ht="18" customHeight="1">
      <c r="A298" s="530">
        <v>1863</v>
      </c>
      <c r="B298" s="550">
        <v>16</v>
      </c>
      <c r="C298" s="551" t="s">
        <v>198</v>
      </c>
      <c r="D298" s="550"/>
      <c r="E298" s="552">
        <v>0</v>
      </c>
      <c r="F298" s="554">
        <v>0</v>
      </c>
      <c r="G298" s="554">
        <v>0</v>
      </c>
      <c r="H298" s="552">
        <f t="shared" si="29"/>
        <v>0</v>
      </c>
      <c r="I298" s="552">
        <f t="shared" si="28"/>
        <v>0</v>
      </c>
      <c r="K298" s="573"/>
      <c r="L298" s="571"/>
      <c r="M298" s="571"/>
      <c r="N298" s="571"/>
      <c r="O298" s="571"/>
    </row>
    <row r="299" spans="1:15" ht="18" customHeight="1">
      <c r="A299" s="530">
        <v>1864</v>
      </c>
      <c r="B299" s="578"/>
      <c r="C299" s="579" t="s">
        <v>199</v>
      </c>
      <c r="D299" s="578" t="s">
        <v>200</v>
      </c>
      <c r="E299" s="563">
        <v>21.18</v>
      </c>
      <c r="F299" s="580">
        <v>5.92</v>
      </c>
      <c r="G299" s="580">
        <v>7.4</v>
      </c>
      <c r="H299" s="552">
        <f>(E299+F299)</f>
        <v>27.1</v>
      </c>
      <c r="I299" s="552">
        <f t="shared" si="28"/>
        <v>28.58</v>
      </c>
      <c r="K299" s="573"/>
      <c r="L299" s="571"/>
      <c r="M299" s="571"/>
      <c r="N299" s="571"/>
      <c r="O299" s="571"/>
    </row>
    <row r="300" spans="1:15" ht="18" customHeight="1">
      <c r="A300" s="530">
        <v>1865</v>
      </c>
      <c r="B300" s="550"/>
      <c r="C300" s="551" t="s">
        <v>201</v>
      </c>
      <c r="D300" s="550" t="s">
        <v>200</v>
      </c>
      <c r="E300" s="552">
        <v>26.48</v>
      </c>
      <c r="F300" s="554">
        <v>7.39</v>
      </c>
      <c r="G300" s="554">
        <v>9.24</v>
      </c>
      <c r="H300" s="552">
        <f>(E300+F300)</f>
        <v>33.869999999999997</v>
      </c>
      <c r="I300" s="552">
        <f t="shared" si="28"/>
        <v>35.72</v>
      </c>
      <c r="K300" s="573"/>
      <c r="L300" s="571"/>
      <c r="M300" s="571"/>
      <c r="N300" s="571"/>
      <c r="O300" s="571"/>
    </row>
    <row r="301" spans="1:15" ht="18" customHeight="1">
      <c r="A301" s="530">
        <v>1866</v>
      </c>
      <c r="B301" s="551"/>
      <c r="C301" s="551" t="s">
        <v>202</v>
      </c>
      <c r="D301" s="550" t="s">
        <v>200</v>
      </c>
      <c r="E301" s="552">
        <v>35.31</v>
      </c>
      <c r="F301" s="554">
        <v>9.86</v>
      </c>
      <c r="G301" s="554">
        <v>12.33</v>
      </c>
      <c r="H301" s="552">
        <f>(E301+F301)</f>
        <v>45.17</v>
      </c>
      <c r="I301" s="552">
        <f t="shared" si="28"/>
        <v>47.64</v>
      </c>
      <c r="K301" s="573"/>
      <c r="L301" s="571"/>
      <c r="M301" s="571"/>
      <c r="N301" s="571"/>
      <c r="O301" s="571"/>
    </row>
    <row r="302" spans="1:15" ht="18" customHeight="1">
      <c r="A302" s="530">
        <v>1867</v>
      </c>
      <c r="B302" s="551"/>
      <c r="C302" s="551" t="s">
        <v>203</v>
      </c>
      <c r="D302" s="550" t="s">
        <v>200</v>
      </c>
      <c r="E302" s="552">
        <v>42.37</v>
      </c>
      <c r="F302" s="554">
        <v>11.83</v>
      </c>
      <c r="G302" s="554">
        <v>14.79</v>
      </c>
      <c r="H302" s="552">
        <f>E302+F302</f>
        <v>54.199999999999996</v>
      </c>
      <c r="I302" s="552">
        <f t="shared" si="28"/>
        <v>57.16</v>
      </c>
      <c r="K302" s="573"/>
      <c r="L302" s="571"/>
      <c r="M302" s="571"/>
      <c r="N302" s="571"/>
      <c r="O302" s="571"/>
    </row>
    <row r="303" spans="1:15" ht="18" customHeight="1">
      <c r="A303" s="530">
        <v>1868</v>
      </c>
      <c r="B303" s="550">
        <v>17</v>
      </c>
      <c r="C303" s="551" t="s">
        <v>204</v>
      </c>
      <c r="D303" s="550" t="s">
        <v>200</v>
      </c>
      <c r="E303" s="552">
        <v>8.1999999999999993</v>
      </c>
      <c r="F303" s="554">
        <v>2.0699999999999998</v>
      </c>
      <c r="G303" s="554">
        <v>2.59</v>
      </c>
      <c r="H303" s="552">
        <f>(E303+F303)</f>
        <v>10.27</v>
      </c>
      <c r="I303" s="552">
        <f t="shared" si="28"/>
        <v>10.79</v>
      </c>
      <c r="K303" s="573"/>
      <c r="L303" s="571"/>
      <c r="M303" s="571"/>
      <c r="N303" s="571"/>
      <c r="O303" s="571"/>
    </row>
    <row r="304" spans="1:15" ht="18" customHeight="1">
      <c r="A304" s="530">
        <v>1869</v>
      </c>
      <c r="B304" s="550">
        <v>18</v>
      </c>
      <c r="C304" s="551" t="s">
        <v>205</v>
      </c>
      <c r="D304" s="550" t="s">
        <v>200</v>
      </c>
      <c r="E304" s="581">
        <v>1.83</v>
      </c>
      <c r="F304" s="554">
        <v>0.39</v>
      </c>
      <c r="G304" s="554">
        <v>0.49</v>
      </c>
      <c r="H304" s="552">
        <f t="shared" ref="H304:H311" si="30">E304+F304</f>
        <v>2.2200000000000002</v>
      </c>
      <c r="I304" s="552">
        <f t="shared" si="28"/>
        <v>2.3200000000000003</v>
      </c>
      <c r="K304" s="573"/>
      <c r="L304" s="571"/>
      <c r="M304" s="571"/>
      <c r="N304" s="571"/>
      <c r="O304" s="571"/>
    </row>
    <row r="305" spans="1:15" ht="18" customHeight="1">
      <c r="A305" s="530">
        <v>1870</v>
      </c>
      <c r="B305" s="578">
        <v>19</v>
      </c>
      <c r="C305" s="579" t="s">
        <v>206</v>
      </c>
      <c r="D305" s="578"/>
      <c r="E305" s="563">
        <v>0</v>
      </c>
      <c r="F305" s="580">
        <v>0</v>
      </c>
      <c r="G305" s="580">
        <v>0</v>
      </c>
      <c r="H305" s="552">
        <f t="shared" si="30"/>
        <v>0</v>
      </c>
      <c r="I305" s="552">
        <f t="shared" si="28"/>
        <v>0</v>
      </c>
      <c r="K305" s="573"/>
      <c r="L305" s="571"/>
      <c r="M305" s="571"/>
      <c r="N305" s="571"/>
      <c r="O305" s="571"/>
    </row>
    <row r="306" spans="1:15" ht="18" customHeight="1">
      <c r="A306" s="530">
        <v>1871</v>
      </c>
      <c r="B306" s="550"/>
      <c r="C306" s="550" t="s">
        <v>207</v>
      </c>
      <c r="D306" s="550" t="s">
        <v>200</v>
      </c>
      <c r="E306" s="552">
        <v>40.51</v>
      </c>
      <c r="F306" s="554">
        <v>5.86</v>
      </c>
      <c r="G306" s="554">
        <v>7.33</v>
      </c>
      <c r="H306" s="552">
        <f t="shared" si="30"/>
        <v>46.37</v>
      </c>
      <c r="I306" s="552">
        <f t="shared" si="28"/>
        <v>47.839999999999996</v>
      </c>
      <c r="K306" s="573"/>
      <c r="L306" s="571"/>
      <c r="M306" s="571"/>
      <c r="N306" s="571"/>
      <c r="O306" s="571"/>
    </row>
    <row r="307" spans="1:15" ht="18" customHeight="1">
      <c r="A307" s="530">
        <v>1872</v>
      </c>
      <c r="B307" s="550"/>
      <c r="C307" s="550" t="s">
        <v>208</v>
      </c>
      <c r="D307" s="550" t="s">
        <v>200</v>
      </c>
      <c r="E307" s="552">
        <v>55.98</v>
      </c>
      <c r="F307" s="554">
        <v>7.39</v>
      </c>
      <c r="G307" s="554">
        <v>9.24</v>
      </c>
      <c r="H307" s="552">
        <f t="shared" si="30"/>
        <v>63.37</v>
      </c>
      <c r="I307" s="552">
        <f t="shared" si="28"/>
        <v>65.22</v>
      </c>
      <c r="K307" s="573"/>
      <c r="L307" s="571"/>
      <c r="M307" s="571"/>
      <c r="N307" s="571"/>
      <c r="O307" s="571"/>
    </row>
    <row r="308" spans="1:15" ht="18" customHeight="1">
      <c r="A308" s="530">
        <v>1873</v>
      </c>
      <c r="B308" s="550"/>
      <c r="C308" s="550" t="s">
        <v>209</v>
      </c>
      <c r="D308" s="550" t="s">
        <v>200</v>
      </c>
      <c r="E308" s="552">
        <v>67.760000000000005</v>
      </c>
      <c r="F308" s="554">
        <v>8.11</v>
      </c>
      <c r="G308" s="554">
        <v>10.14</v>
      </c>
      <c r="H308" s="552">
        <f t="shared" si="30"/>
        <v>75.87</v>
      </c>
      <c r="I308" s="552">
        <f t="shared" si="28"/>
        <v>77.900000000000006</v>
      </c>
      <c r="K308" s="573"/>
      <c r="L308" s="571"/>
      <c r="M308" s="571"/>
      <c r="N308" s="571"/>
      <c r="O308" s="571"/>
    </row>
    <row r="309" spans="1:15" ht="18" customHeight="1">
      <c r="A309" s="530">
        <v>1874</v>
      </c>
      <c r="B309" s="550"/>
      <c r="C309" s="550" t="s">
        <v>210</v>
      </c>
      <c r="D309" s="550" t="s">
        <v>200</v>
      </c>
      <c r="E309" s="552">
        <v>82.11</v>
      </c>
      <c r="F309" s="554">
        <v>9</v>
      </c>
      <c r="G309" s="554">
        <v>11.25</v>
      </c>
      <c r="H309" s="552">
        <f t="shared" si="30"/>
        <v>91.11</v>
      </c>
      <c r="I309" s="552">
        <f t="shared" si="28"/>
        <v>93.36</v>
      </c>
      <c r="K309" s="573"/>
      <c r="L309" s="571"/>
      <c r="M309" s="571"/>
      <c r="N309" s="571"/>
      <c r="O309" s="571"/>
    </row>
    <row r="310" spans="1:15" ht="18" customHeight="1">
      <c r="A310" s="530">
        <v>1875</v>
      </c>
      <c r="B310" s="550">
        <v>20</v>
      </c>
      <c r="C310" s="551" t="s">
        <v>211</v>
      </c>
      <c r="D310" s="550"/>
      <c r="E310" s="552">
        <v>0</v>
      </c>
      <c r="F310" s="554">
        <v>0</v>
      </c>
      <c r="G310" s="554">
        <v>0</v>
      </c>
      <c r="H310" s="552">
        <f t="shared" si="30"/>
        <v>0</v>
      </c>
      <c r="I310" s="552">
        <f t="shared" si="28"/>
        <v>0</v>
      </c>
      <c r="K310" s="573"/>
      <c r="L310" s="571"/>
      <c r="M310" s="571"/>
      <c r="N310" s="571"/>
      <c r="O310" s="571"/>
    </row>
    <row r="311" spans="1:15" ht="18" customHeight="1">
      <c r="A311" s="530">
        <v>1876</v>
      </c>
      <c r="B311" s="550"/>
      <c r="C311" s="550" t="s">
        <v>209</v>
      </c>
      <c r="D311" s="550" t="s">
        <v>29</v>
      </c>
      <c r="E311" s="552">
        <v>8.31</v>
      </c>
      <c r="F311" s="554">
        <v>1.97</v>
      </c>
      <c r="G311" s="554">
        <v>2.46</v>
      </c>
      <c r="H311" s="552">
        <f t="shared" si="30"/>
        <v>10.280000000000001</v>
      </c>
      <c r="I311" s="552">
        <f t="shared" si="28"/>
        <v>10.77</v>
      </c>
      <c r="K311" s="573"/>
      <c r="L311" s="571"/>
      <c r="M311" s="571"/>
      <c r="N311" s="571"/>
      <c r="O311" s="571"/>
    </row>
    <row r="312" spans="1:15" ht="18" customHeight="1">
      <c r="A312" s="530">
        <v>1877</v>
      </c>
      <c r="B312" s="559"/>
      <c r="C312" s="559" t="s">
        <v>212</v>
      </c>
      <c r="D312" s="559" t="s">
        <v>29</v>
      </c>
      <c r="E312" s="561">
        <v>9.6999999999999993</v>
      </c>
      <c r="F312" s="562">
        <v>2.2999999999999998</v>
      </c>
      <c r="G312" s="562">
        <v>2.88</v>
      </c>
      <c r="H312" s="552">
        <f>(E312+F312)</f>
        <v>12</v>
      </c>
      <c r="I312" s="552">
        <f t="shared" si="28"/>
        <v>12.579999999999998</v>
      </c>
      <c r="K312" s="573"/>
      <c r="L312" s="571"/>
      <c r="M312" s="571"/>
      <c r="N312" s="571"/>
      <c r="O312" s="571"/>
    </row>
    <row r="313" spans="1:15" ht="18" customHeight="1">
      <c r="A313" s="530">
        <v>1901</v>
      </c>
      <c r="B313" s="547">
        <v>1</v>
      </c>
      <c r="C313" s="548" t="s">
        <v>141</v>
      </c>
      <c r="D313" s="547"/>
      <c r="E313" s="549"/>
      <c r="F313" s="547"/>
      <c r="G313" s="548"/>
      <c r="H313" s="549"/>
      <c r="I313" s="549"/>
      <c r="K313" s="570">
        <v>19</v>
      </c>
      <c r="L313" s="571"/>
      <c r="M313" s="571"/>
      <c r="N313" s="571"/>
      <c r="O313" s="571"/>
    </row>
    <row r="314" spans="1:15" ht="18" customHeight="1">
      <c r="A314" s="530">
        <v>1902</v>
      </c>
      <c r="B314" s="550"/>
      <c r="C314" s="551" t="s">
        <v>142</v>
      </c>
      <c r="D314" s="550" t="s">
        <v>200</v>
      </c>
      <c r="E314" s="552">
        <v>1.37</v>
      </c>
      <c r="F314" s="553">
        <v>0.22</v>
      </c>
      <c r="G314" s="554">
        <v>0.28000000000000003</v>
      </c>
      <c r="H314" s="552">
        <f>(E314+F314)</f>
        <v>1.59</v>
      </c>
      <c r="I314" s="552">
        <f>E314+G314</f>
        <v>1.6500000000000001</v>
      </c>
      <c r="K314" s="573"/>
      <c r="L314" s="571"/>
      <c r="M314" s="571"/>
      <c r="N314" s="571"/>
      <c r="O314" s="571"/>
    </row>
    <row r="315" spans="1:15" ht="18" customHeight="1">
      <c r="A315" s="530">
        <v>1903</v>
      </c>
      <c r="B315" s="550"/>
      <c r="C315" s="551" t="s">
        <v>144</v>
      </c>
      <c r="D315" s="550" t="s">
        <v>200</v>
      </c>
      <c r="E315" s="555">
        <v>2.76</v>
      </c>
      <c r="F315" s="554">
        <v>0.55000000000000004</v>
      </c>
      <c r="G315" s="554">
        <v>0.69</v>
      </c>
      <c r="H315" s="552">
        <f t="shared" ref="H315:H323" si="31">E315+F315</f>
        <v>3.3099999999999996</v>
      </c>
      <c r="I315" s="552">
        <f t="shared" ref="I315:I356" si="32">E315+G315</f>
        <v>3.4499999999999997</v>
      </c>
      <c r="K315" s="573"/>
      <c r="L315" s="571"/>
      <c r="M315" s="571"/>
      <c r="N315" s="571"/>
      <c r="O315" s="571"/>
    </row>
    <row r="316" spans="1:15" ht="18" customHeight="1">
      <c r="A316" s="530">
        <v>1904</v>
      </c>
      <c r="B316" s="550"/>
      <c r="C316" s="551" t="s">
        <v>145</v>
      </c>
      <c r="D316" s="550" t="s">
        <v>200</v>
      </c>
      <c r="E316" s="555">
        <v>4.16</v>
      </c>
      <c r="F316" s="554">
        <v>0.78</v>
      </c>
      <c r="G316" s="556">
        <v>0.98</v>
      </c>
      <c r="H316" s="552">
        <f t="shared" si="31"/>
        <v>4.9400000000000004</v>
      </c>
      <c r="I316" s="552">
        <f t="shared" si="32"/>
        <v>5.1400000000000006</v>
      </c>
      <c r="K316" s="573"/>
      <c r="L316" s="571"/>
      <c r="M316" s="571"/>
      <c r="N316" s="571"/>
      <c r="O316" s="571"/>
    </row>
    <row r="317" spans="1:15" ht="18" customHeight="1">
      <c r="A317" s="530">
        <v>1905</v>
      </c>
      <c r="B317" s="550">
        <v>2</v>
      </c>
      <c r="C317" s="551" t="s">
        <v>146</v>
      </c>
      <c r="D317" s="550"/>
      <c r="E317" s="557">
        <v>0</v>
      </c>
      <c r="F317" s="551">
        <v>0</v>
      </c>
      <c r="G317" s="554">
        <v>0</v>
      </c>
      <c r="H317" s="552">
        <f t="shared" si="31"/>
        <v>0</v>
      </c>
      <c r="I317" s="552">
        <f t="shared" si="32"/>
        <v>0</v>
      </c>
      <c r="K317" s="573"/>
      <c r="L317" s="571"/>
      <c r="M317" s="571"/>
      <c r="N317" s="571"/>
      <c r="O317" s="571"/>
    </row>
    <row r="318" spans="1:15" ht="18" customHeight="1">
      <c r="A318" s="530">
        <v>1906</v>
      </c>
      <c r="B318" s="550"/>
      <c r="C318" s="551" t="s">
        <v>231</v>
      </c>
      <c r="D318" s="550" t="s">
        <v>232</v>
      </c>
      <c r="E318" s="552">
        <v>15.89</v>
      </c>
      <c r="F318" s="554">
        <v>3.51</v>
      </c>
      <c r="G318" s="556">
        <v>4.3899999999999997</v>
      </c>
      <c r="H318" s="552">
        <f t="shared" si="31"/>
        <v>19.399999999999999</v>
      </c>
      <c r="I318" s="552">
        <f t="shared" si="32"/>
        <v>20.28</v>
      </c>
      <c r="K318" s="573"/>
      <c r="L318" s="571"/>
      <c r="M318" s="571"/>
      <c r="N318" s="571"/>
      <c r="O318" s="571"/>
    </row>
    <row r="319" spans="1:15" ht="18" customHeight="1">
      <c r="A319" s="530">
        <v>1907</v>
      </c>
      <c r="B319" s="550"/>
      <c r="C319" s="551" t="s">
        <v>149</v>
      </c>
      <c r="D319" s="550" t="s">
        <v>233</v>
      </c>
      <c r="E319" s="552">
        <v>30.18</v>
      </c>
      <c r="F319" s="554">
        <v>10.8</v>
      </c>
      <c r="G319" s="554">
        <v>13.5</v>
      </c>
      <c r="H319" s="552">
        <f t="shared" si="31"/>
        <v>40.980000000000004</v>
      </c>
      <c r="I319" s="552">
        <f t="shared" si="32"/>
        <v>43.68</v>
      </c>
      <c r="K319" s="573"/>
      <c r="L319" s="571"/>
      <c r="M319" s="571"/>
      <c r="N319" s="571"/>
      <c r="O319" s="571"/>
    </row>
    <row r="320" spans="1:15" ht="18" customHeight="1">
      <c r="A320" s="530">
        <v>1908</v>
      </c>
      <c r="B320" s="550">
        <v>3</v>
      </c>
      <c r="C320" s="551" t="s">
        <v>234</v>
      </c>
      <c r="D320" s="550"/>
      <c r="E320" s="557">
        <v>0</v>
      </c>
      <c r="F320" s="551">
        <v>0</v>
      </c>
      <c r="G320" s="554">
        <v>0</v>
      </c>
      <c r="H320" s="552">
        <f t="shared" si="31"/>
        <v>0</v>
      </c>
      <c r="I320" s="552">
        <f t="shared" si="32"/>
        <v>0</v>
      </c>
      <c r="K320" s="573"/>
      <c r="L320" s="571"/>
      <c r="M320" s="571"/>
      <c r="N320" s="571"/>
      <c r="O320" s="571"/>
    </row>
    <row r="321" spans="1:15" ht="18" customHeight="1">
      <c r="A321" s="530">
        <v>1909</v>
      </c>
      <c r="B321" s="550"/>
      <c r="C321" s="551" t="s">
        <v>235</v>
      </c>
      <c r="D321" s="550" t="s">
        <v>236</v>
      </c>
      <c r="E321" s="552">
        <v>16.34</v>
      </c>
      <c r="F321" s="554">
        <v>3.06</v>
      </c>
      <c r="G321" s="554">
        <v>3.83</v>
      </c>
      <c r="H321" s="552">
        <f t="shared" si="31"/>
        <v>19.399999999999999</v>
      </c>
      <c r="I321" s="552">
        <f t="shared" si="32"/>
        <v>20.170000000000002</v>
      </c>
      <c r="K321" s="573"/>
      <c r="L321" s="571"/>
      <c r="M321" s="571"/>
      <c r="N321" s="571"/>
      <c r="O321" s="571"/>
    </row>
    <row r="322" spans="1:15" ht="18" customHeight="1">
      <c r="A322" s="530">
        <v>1910</v>
      </c>
      <c r="B322" s="550"/>
      <c r="C322" s="551" t="s">
        <v>237</v>
      </c>
      <c r="D322" s="550" t="s">
        <v>232</v>
      </c>
      <c r="E322" s="552">
        <v>5.69</v>
      </c>
      <c r="F322" s="554">
        <v>1.7</v>
      </c>
      <c r="G322" s="556">
        <v>2.13</v>
      </c>
      <c r="H322" s="552">
        <f t="shared" si="31"/>
        <v>7.3900000000000006</v>
      </c>
      <c r="I322" s="552">
        <f t="shared" si="32"/>
        <v>7.82</v>
      </c>
      <c r="K322" s="573"/>
      <c r="L322" s="571"/>
      <c r="M322" s="571"/>
      <c r="N322" s="571"/>
      <c r="O322" s="571"/>
    </row>
    <row r="323" spans="1:15" ht="18" customHeight="1">
      <c r="A323" s="530">
        <v>1911</v>
      </c>
      <c r="B323" s="550"/>
      <c r="C323" s="551" t="s">
        <v>238</v>
      </c>
      <c r="D323" s="550" t="s">
        <v>236</v>
      </c>
      <c r="E323" s="552">
        <v>25.09</v>
      </c>
      <c r="F323" s="554">
        <v>3.34</v>
      </c>
      <c r="G323" s="554">
        <v>4.18</v>
      </c>
      <c r="H323" s="552">
        <f t="shared" si="31"/>
        <v>28.43</v>
      </c>
      <c r="I323" s="552">
        <f t="shared" si="32"/>
        <v>29.27</v>
      </c>
      <c r="K323" s="573"/>
      <c r="L323" s="571"/>
      <c r="M323" s="571"/>
      <c r="N323" s="571"/>
      <c r="O323" s="571"/>
    </row>
    <row r="324" spans="1:15" ht="18" customHeight="1">
      <c r="A324" s="530">
        <v>1912</v>
      </c>
      <c r="B324" s="550"/>
      <c r="C324" s="551" t="s">
        <v>239</v>
      </c>
      <c r="D324" s="550" t="s">
        <v>232</v>
      </c>
      <c r="E324" s="552">
        <v>30.25</v>
      </c>
      <c r="F324" s="554">
        <v>5.18</v>
      </c>
      <c r="G324" s="556">
        <v>6.48</v>
      </c>
      <c r="H324" s="552">
        <f>(E324+F324)</f>
        <v>35.43</v>
      </c>
      <c r="I324" s="552">
        <f t="shared" si="32"/>
        <v>36.730000000000004</v>
      </c>
      <c r="K324" s="573"/>
      <c r="L324" s="571"/>
      <c r="M324" s="571"/>
      <c r="N324" s="571"/>
      <c r="O324" s="571"/>
    </row>
    <row r="325" spans="1:15" ht="18" customHeight="1">
      <c r="A325" s="530">
        <v>1913</v>
      </c>
      <c r="B325" s="558"/>
      <c r="C325" s="551" t="s">
        <v>240</v>
      </c>
      <c r="D325" s="550" t="s">
        <v>236</v>
      </c>
      <c r="E325" s="552">
        <v>58.15</v>
      </c>
      <c r="F325" s="554">
        <v>4.66</v>
      </c>
      <c r="G325" s="556">
        <v>5.83</v>
      </c>
      <c r="H325" s="552">
        <f t="shared" ref="H325:H331" si="33">E325+F325</f>
        <v>62.81</v>
      </c>
      <c r="I325" s="552">
        <f t="shared" si="32"/>
        <v>63.98</v>
      </c>
      <c r="K325" s="573"/>
      <c r="L325" s="571"/>
      <c r="M325" s="571"/>
      <c r="N325" s="571"/>
      <c r="O325" s="571"/>
    </row>
    <row r="326" spans="1:15" ht="18" customHeight="1">
      <c r="A326" s="530">
        <v>1914</v>
      </c>
      <c r="B326" s="550"/>
      <c r="C326" s="551" t="s">
        <v>239</v>
      </c>
      <c r="D326" s="550" t="s">
        <v>232</v>
      </c>
      <c r="E326" s="552">
        <v>47.26</v>
      </c>
      <c r="F326" s="554">
        <v>19</v>
      </c>
      <c r="G326" s="554">
        <v>23.75</v>
      </c>
      <c r="H326" s="552">
        <f t="shared" si="33"/>
        <v>66.259999999999991</v>
      </c>
      <c r="I326" s="552">
        <f t="shared" si="32"/>
        <v>71.009999999999991</v>
      </c>
      <c r="K326" s="573"/>
      <c r="L326" s="571"/>
      <c r="M326" s="571"/>
      <c r="N326" s="571"/>
      <c r="O326" s="571"/>
    </row>
    <row r="327" spans="1:15" ht="18" customHeight="1">
      <c r="A327" s="530">
        <v>1915</v>
      </c>
      <c r="B327" s="550">
        <v>4</v>
      </c>
      <c r="C327" s="551" t="s">
        <v>157</v>
      </c>
      <c r="D327" s="550"/>
      <c r="E327" s="557">
        <v>0</v>
      </c>
      <c r="F327" s="551">
        <v>0</v>
      </c>
      <c r="G327" s="554">
        <v>0</v>
      </c>
      <c r="H327" s="552">
        <f t="shared" si="33"/>
        <v>0</v>
      </c>
      <c r="I327" s="552">
        <f t="shared" si="32"/>
        <v>0</v>
      </c>
      <c r="K327" s="573"/>
      <c r="L327" s="571"/>
      <c r="M327" s="571"/>
      <c r="N327" s="571"/>
      <c r="O327" s="571"/>
    </row>
    <row r="328" spans="1:15" ht="18" customHeight="1">
      <c r="A328" s="530">
        <v>1916</v>
      </c>
      <c r="B328" s="550"/>
      <c r="C328" s="551" t="s">
        <v>231</v>
      </c>
      <c r="D328" s="550" t="s">
        <v>232</v>
      </c>
      <c r="E328" s="555">
        <v>22.21</v>
      </c>
      <c r="F328" s="554">
        <v>6.52</v>
      </c>
      <c r="G328" s="554">
        <v>8.15</v>
      </c>
      <c r="H328" s="552">
        <f t="shared" si="33"/>
        <v>28.73</v>
      </c>
      <c r="I328" s="552">
        <f t="shared" si="32"/>
        <v>30.36</v>
      </c>
      <c r="K328" s="573"/>
      <c r="L328" s="571"/>
      <c r="M328" s="571"/>
      <c r="N328" s="571"/>
      <c r="O328" s="571"/>
    </row>
    <row r="329" spans="1:15" ht="18" customHeight="1">
      <c r="A329" s="530">
        <v>1917</v>
      </c>
      <c r="B329" s="550"/>
      <c r="C329" s="551" t="s">
        <v>241</v>
      </c>
      <c r="D329" s="550" t="s">
        <v>233</v>
      </c>
      <c r="E329" s="552">
        <v>7.39</v>
      </c>
      <c r="F329" s="554">
        <v>1.46</v>
      </c>
      <c r="G329" s="554">
        <v>1.83</v>
      </c>
      <c r="H329" s="552">
        <f t="shared" si="33"/>
        <v>8.85</v>
      </c>
      <c r="I329" s="552">
        <f t="shared" si="32"/>
        <v>9.2199999999999989</v>
      </c>
      <c r="K329" s="573"/>
      <c r="L329" s="571"/>
      <c r="M329" s="571"/>
      <c r="N329" s="571"/>
      <c r="O329" s="571"/>
    </row>
    <row r="330" spans="1:15" ht="18" customHeight="1">
      <c r="A330" s="530">
        <v>1918</v>
      </c>
      <c r="B330" s="550"/>
      <c r="C330" s="551" t="s">
        <v>149</v>
      </c>
      <c r="D330" s="550" t="s">
        <v>233</v>
      </c>
      <c r="E330" s="552">
        <v>36.21</v>
      </c>
      <c r="F330" s="554">
        <v>12.96</v>
      </c>
      <c r="G330" s="554">
        <v>16.2</v>
      </c>
      <c r="H330" s="552">
        <f t="shared" si="33"/>
        <v>49.17</v>
      </c>
      <c r="I330" s="552">
        <f t="shared" si="32"/>
        <v>52.41</v>
      </c>
      <c r="K330" s="573"/>
      <c r="L330" s="571"/>
      <c r="M330" s="571"/>
      <c r="N330" s="571"/>
      <c r="O330" s="571"/>
    </row>
    <row r="331" spans="1:15" ht="18" customHeight="1">
      <c r="A331" s="530">
        <v>1919</v>
      </c>
      <c r="B331" s="550">
        <v>5</v>
      </c>
      <c r="C331" s="551" t="s">
        <v>242</v>
      </c>
      <c r="D331" s="550"/>
      <c r="E331" s="557">
        <v>0</v>
      </c>
      <c r="F331" s="551">
        <v>0</v>
      </c>
      <c r="G331" s="551">
        <v>0</v>
      </c>
      <c r="H331" s="552">
        <f t="shared" si="33"/>
        <v>0</v>
      </c>
      <c r="I331" s="552">
        <f t="shared" si="32"/>
        <v>0</v>
      </c>
      <c r="K331" s="573"/>
      <c r="L331" s="571"/>
      <c r="M331" s="571"/>
      <c r="N331" s="571"/>
      <c r="O331" s="571"/>
    </row>
    <row r="332" spans="1:15" ht="18" customHeight="1">
      <c r="A332" s="530">
        <v>1920</v>
      </c>
      <c r="B332" s="550"/>
      <c r="C332" s="551" t="s">
        <v>241</v>
      </c>
      <c r="D332" s="550" t="s">
        <v>233</v>
      </c>
      <c r="E332" s="552">
        <v>13.9</v>
      </c>
      <c r="F332" s="554">
        <v>2.75</v>
      </c>
      <c r="G332" s="554">
        <v>3.44</v>
      </c>
      <c r="H332" s="552">
        <f>(E332+F332)</f>
        <v>16.649999999999999</v>
      </c>
      <c r="I332" s="552">
        <f t="shared" si="32"/>
        <v>17.34</v>
      </c>
      <c r="K332" s="573"/>
      <c r="L332" s="571"/>
      <c r="M332" s="571"/>
      <c r="N332" s="571"/>
      <c r="O332" s="571"/>
    </row>
    <row r="333" spans="1:15" ht="18" customHeight="1">
      <c r="A333" s="530">
        <v>1921</v>
      </c>
      <c r="B333" s="558"/>
      <c r="C333" s="551" t="s">
        <v>149</v>
      </c>
      <c r="D333" s="550" t="s">
        <v>233</v>
      </c>
      <c r="E333" s="552">
        <v>43.38</v>
      </c>
      <c r="F333" s="554">
        <v>20.9</v>
      </c>
      <c r="G333" s="554">
        <v>26.13</v>
      </c>
      <c r="H333" s="552">
        <f t="shared" ref="H333:H342" si="34">E333+F333</f>
        <v>64.28</v>
      </c>
      <c r="I333" s="552">
        <f t="shared" si="32"/>
        <v>69.510000000000005</v>
      </c>
      <c r="K333" s="573"/>
      <c r="L333" s="571"/>
      <c r="M333" s="571"/>
      <c r="N333" s="571"/>
      <c r="O333" s="571"/>
    </row>
    <row r="334" spans="1:15" ht="18" customHeight="1">
      <c r="A334" s="530">
        <v>1922</v>
      </c>
      <c r="B334" s="550">
        <v>6</v>
      </c>
      <c r="C334" s="551" t="s">
        <v>243</v>
      </c>
      <c r="D334" s="550"/>
      <c r="E334" s="557">
        <v>0</v>
      </c>
      <c r="F334" s="551">
        <v>0</v>
      </c>
      <c r="G334" s="554">
        <v>0</v>
      </c>
      <c r="H334" s="552">
        <f t="shared" si="34"/>
        <v>0</v>
      </c>
      <c r="I334" s="552">
        <f t="shared" si="32"/>
        <v>0</v>
      </c>
      <c r="K334" s="573"/>
      <c r="L334" s="571"/>
      <c r="M334" s="571"/>
      <c r="N334" s="571"/>
      <c r="O334" s="571"/>
    </row>
    <row r="335" spans="1:15" ht="18" customHeight="1">
      <c r="A335" s="530">
        <v>1923</v>
      </c>
      <c r="B335" s="550"/>
      <c r="C335" s="551" t="s">
        <v>244</v>
      </c>
      <c r="D335" s="550" t="s">
        <v>233</v>
      </c>
      <c r="E335" s="552">
        <v>18.940000000000001</v>
      </c>
      <c r="F335" s="554">
        <v>4.2</v>
      </c>
      <c r="G335" s="556">
        <v>5.25</v>
      </c>
      <c r="H335" s="552">
        <f t="shared" si="34"/>
        <v>23.14</v>
      </c>
      <c r="I335" s="552">
        <f t="shared" si="32"/>
        <v>24.19</v>
      </c>
      <c r="K335" s="573"/>
      <c r="L335" s="571"/>
      <c r="M335" s="571"/>
      <c r="N335" s="571"/>
      <c r="O335" s="571"/>
    </row>
    <row r="336" spans="1:15" ht="18" customHeight="1">
      <c r="A336" s="530">
        <v>1924</v>
      </c>
      <c r="B336" s="550"/>
      <c r="C336" s="551" t="s">
        <v>149</v>
      </c>
      <c r="D336" s="550" t="s">
        <v>233</v>
      </c>
      <c r="E336" s="552">
        <v>53.07</v>
      </c>
      <c r="F336" s="554">
        <v>25.71</v>
      </c>
      <c r="G336" s="554">
        <v>32.14</v>
      </c>
      <c r="H336" s="552">
        <f t="shared" si="34"/>
        <v>78.78</v>
      </c>
      <c r="I336" s="552">
        <f t="shared" si="32"/>
        <v>85.210000000000008</v>
      </c>
      <c r="K336" s="573"/>
      <c r="L336" s="571"/>
      <c r="M336" s="571"/>
      <c r="N336" s="571"/>
      <c r="O336" s="571"/>
    </row>
    <row r="337" spans="1:15" ht="18" customHeight="1">
      <c r="A337" s="530">
        <v>1925</v>
      </c>
      <c r="B337" s="550">
        <v>7</v>
      </c>
      <c r="C337" s="551" t="s">
        <v>162</v>
      </c>
      <c r="D337" s="550" t="s">
        <v>233</v>
      </c>
      <c r="E337" s="552">
        <v>5.58</v>
      </c>
      <c r="F337" s="554">
        <v>1.66</v>
      </c>
      <c r="G337" s="554">
        <v>2.08</v>
      </c>
      <c r="H337" s="552">
        <f t="shared" si="34"/>
        <v>7.24</v>
      </c>
      <c r="I337" s="552">
        <f t="shared" si="32"/>
        <v>7.66</v>
      </c>
      <c r="K337" s="573"/>
      <c r="L337" s="571"/>
      <c r="M337" s="571"/>
      <c r="N337" s="571"/>
      <c r="O337" s="571"/>
    </row>
    <row r="338" spans="1:15" ht="18" customHeight="1">
      <c r="A338" s="530">
        <v>1926</v>
      </c>
      <c r="B338" s="550">
        <v>8</v>
      </c>
      <c r="C338" s="551" t="s">
        <v>163</v>
      </c>
      <c r="D338" s="550"/>
      <c r="E338" s="557">
        <v>0</v>
      </c>
      <c r="F338" s="551">
        <v>0</v>
      </c>
      <c r="G338" s="554">
        <v>0</v>
      </c>
      <c r="H338" s="552">
        <f t="shared" si="34"/>
        <v>0</v>
      </c>
      <c r="I338" s="552">
        <f t="shared" si="32"/>
        <v>0</v>
      </c>
      <c r="K338" s="573"/>
      <c r="L338" s="571"/>
      <c r="M338" s="571"/>
      <c r="N338" s="571"/>
      <c r="O338" s="571"/>
    </row>
    <row r="339" spans="1:15" ht="18" customHeight="1">
      <c r="A339" s="530">
        <v>1927</v>
      </c>
      <c r="B339" s="550"/>
      <c r="C339" s="551" t="s">
        <v>245</v>
      </c>
      <c r="D339" s="550" t="s">
        <v>200</v>
      </c>
      <c r="E339" s="552">
        <v>7.72</v>
      </c>
      <c r="F339" s="554">
        <v>2.11</v>
      </c>
      <c r="G339" s="554">
        <v>2.64</v>
      </c>
      <c r="H339" s="552">
        <f t="shared" si="34"/>
        <v>9.83</v>
      </c>
      <c r="I339" s="552">
        <f t="shared" si="32"/>
        <v>10.36</v>
      </c>
      <c r="K339" s="573"/>
      <c r="L339" s="571"/>
      <c r="M339" s="571"/>
      <c r="N339" s="571"/>
      <c r="O339" s="571"/>
    </row>
    <row r="340" spans="1:15" ht="18" customHeight="1">
      <c r="A340" s="530">
        <v>1928</v>
      </c>
      <c r="B340" s="558"/>
      <c r="C340" s="551" t="s">
        <v>246</v>
      </c>
      <c r="D340" s="550" t="s">
        <v>200</v>
      </c>
      <c r="E340" s="552">
        <v>9.41</v>
      </c>
      <c r="F340" s="554">
        <v>3.38</v>
      </c>
      <c r="G340" s="554">
        <v>4.2300000000000004</v>
      </c>
      <c r="H340" s="552">
        <f t="shared" si="34"/>
        <v>12.79</v>
      </c>
      <c r="I340" s="552">
        <f t="shared" si="32"/>
        <v>13.64</v>
      </c>
      <c r="K340" s="573"/>
      <c r="L340" s="571"/>
      <c r="M340" s="571"/>
      <c r="N340" s="571"/>
      <c r="O340" s="571"/>
    </row>
    <row r="341" spans="1:15" ht="18" customHeight="1">
      <c r="A341" s="530">
        <v>1929</v>
      </c>
      <c r="B341" s="550"/>
      <c r="C341" s="551" t="s">
        <v>247</v>
      </c>
      <c r="D341" s="550" t="s">
        <v>200</v>
      </c>
      <c r="E341" s="552">
        <v>8.5399999999999991</v>
      </c>
      <c r="F341" s="554">
        <v>1.75</v>
      </c>
      <c r="G341" s="554">
        <v>2.19</v>
      </c>
      <c r="H341" s="552">
        <f t="shared" si="34"/>
        <v>10.29</v>
      </c>
      <c r="I341" s="552">
        <f t="shared" si="32"/>
        <v>10.729999999999999</v>
      </c>
      <c r="K341" s="573"/>
      <c r="L341" s="571"/>
      <c r="M341" s="571"/>
      <c r="N341" s="571"/>
      <c r="O341" s="571"/>
    </row>
    <row r="342" spans="1:15" ht="18" customHeight="1">
      <c r="A342" s="530">
        <v>1930</v>
      </c>
      <c r="B342" s="550">
        <v>9</v>
      </c>
      <c r="C342" s="551" t="s">
        <v>248</v>
      </c>
      <c r="D342" s="550" t="s">
        <v>200</v>
      </c>
      <c r="E342" s="552">
        <v>5.24</v>
      </c>
      <c r="F342" s="554">
        <v>0.62</v>
      </c>
      <c r="G342" s="554">
        <v>0.78</v>
      </c>
      <c r="H342" s="552">
        <f t="shared" si="34"/>
        <v>5.86</v>
      </c>
      <c r="I342" s="552">
        <f t="shared" si="32"/>
        <v>6.0200000000000005</v>
      </c>
      <c r="K342" s="573"/>
      <c r="L342" s="571"/>
      <c r="M342" s="571"/>
      <c r="N342" s="571"/>
      <c r="O342" s="571"/>
    </row>
    <row r="343" spans="1:15" ht="18" customHeight="1">
      <c r="A343" s="530">
        <v>1931</v>
      </c>
      <c r="B343" s="550">
        <v>10</v>
      </c>
      <c r="C343" s="551" t="s">
        <v>249</v>
      </c>
      <c r="D343" s="550" t="s">
        <v>200</v>
      </c>
      <c r="E343" s="552">
        <v>4.8600000000000003</v>
      </c>
      <c r="F343" s="554">
        <v>0.88</v>
      </c>
      <c r="G343" s="554">
        <v>1.1000000000000001</v>
      </c>
      <c r="H343" s="552">
        <f>(E343+F343)</f>
        <v>5.74</v>
      </c>
      <c r="I343" s="552">
        <f t="shared" si="32"/>
        <v>5.9600000000000009</v>
      </c>
      <c r="K343" s="573"/>
      <c r="L343" s="571"/>
      <c r="M343" s="571"/>
      <c r="N343" s="571"/>
      <c r="O343" s="571"/>
    </row>
    <row r="344" spans="1:15" ht="18" customHeight="1">
      <c r="A344" s="530">
        <v>1932</v>
      </c>
      <c r="B344" s="550">
        <v>11</v>
      </c>
      <c r="C344" s="551" t="s">
        <v>168</v>
      </c>
      <c r="D344" s="550"/>
      <c r="E344" s="557">
        <v>0</v>
      </c>
      <c r="F344" s="551">
        <v>0</v>
      </c>
      <c r="G344" s="551">
        <v>0</v>
      </c>
      <c r="H344" s="552">
        <f t="shared" ref="H344:H350" si="35">E344+F344</f>
        <v>0</v>
      </c>
      <c r="I344" s="552">
        <f t="shared" si="32"/>
        <v>0</v>
      </c>
      <c r="K344" s="573"/>
      <c r="L344" s="571"/>
      <c r="M344" s="571"/>
      <c r="N344" s="571"/>
      <c r="O344" s="571"/>
    </row>
    <row r="345" spans="1:15" ht="18" customHeight="1">
      <c r="A345" s="530">
        <v>1933</v>
      </c>
      <c r="B345" s="550"/>
      <c r="C345" s="551" t="s">
        <v>250</v>
      </c>
      <c r="D345" s="550" t="s">
        <v>200</v>
      </c>
      <c r="E345" s="552">
        <v>11.56</v>
      </c>
      <c r="F345" s="554">
        <v>2.21</v>
      </c>
      <c r="G345" s="554">
        <v>2.76</v>
      </c>
      <c r="H345" s="552">
        <f t="shared" si="35"/>
        <v>13.77</v>
      </c>
      <c r="I345" s="552">
        <f t="shared" si="32"/>
        <v>14.32</v>
      </c>
      <c r="K345" s="573"/>
      <c r="L345" s="571"/>
      <c r="M345" s="571"/>
      <c r="N345" s="571"/>
      <c r="O345" s="571"/>
    </row>
    <row r="346" spans="1:15" ht="18" customHeight="1">
      <c r="A346" s="530">
        <v>1934</v>
      </c>
      <c r="B346" s="550"/>
      <c r="C346" s="551" t="s">
        <v>251</v>
      </c>
      <c r="D346" s="550" t="s">
        <v>200</v>
      </c>
      <c r="E346" s="552">
        <v>15.97</v>
      </c>
      <c r="F346" s="554">
        <v>3.05</v>
      </c>
      <c r="G346" s="554">
        <v>3.81</v>
      </c>
      <c r="H346" s="552">
        <f t="shared" si="35"/>
        <v>19.02</v>
      </c>
      <c r="I346" s="552">
        <f t="shared" si="32"/>
        <v>19.78</v>
      </c>
      <c r="K346" s="573"/>
      <c r="L346" s="571"/>
      <c r="M346" s="571"/>
      <c r="N346" s="571"/>
      <c r="O346" s="571"/>
    </row>
    <row r="347" spans="1:15" ht="18" customHeight="1">
      <c r="A347" s="530">
        <v>1935</v>
      </c>
      <c r="B347" s="550"/>
      <c r="C347" s="551" t="s">
        <v>252</v>
      </c>
      <c r="D347" s="550" t="s">
        <v>200</v>
      </c>
      <c r="E347" s="555">
        <v>23.75</v>
      </c>
      <c r="F347" s="554">
        <v>4.54</v>
      </c>
      <c r="G347" s="554">
        <v>5.68</v>
      </c>
      <c r="H347" s="552">
        <f t="shared" si="35"/>
        <v>28.29</v>
      </c>
      <c r="I347" s="552">
        <f t="shared" si="32"/>
        <v>29.43</v>
      </c>
      <c r="K347" s="573"/>
      <c r="L347" s="571"/>
      <c r="M347" s="571"/>
      <c r="N347" s="571"/>
      <c r="O347" s="571"/>
    </row>
    <row r="348" spans="1:15" ht="18" customHeight="1">
      <c r="A348" s="530">
        <v>1936</v>
      </c>
      <c r="B348" s="550"/>
      <c r="C348" s="551" t="s">
        <v>253</v>
      </c>
      <c r="D348" s="550" t="s">
        <v>200</v>
      </c>
      <c r="E348" s="552">
        <v>34.78</v>
      </c>
      <c r="F348" s="554">
        <v>6.64</v>
      </c>
      <c r="G348" s="554">
        <v>8.3000000000000007</v>
      </c>
      <c r="H348" s="552">
        <f t="shared" si="35"/>
        <v>41.42</v>
      </c>
      <c r="I348" s="552">
        <f t="shared" si="32"/>
        <v>43.08</v>
      </c>
      <c r="K348" s="573"/>
      <c r="L348" s="571"/>
      <c r="M348" s="571"/>
      <c r="N348" s="571"/>
      <c r="O348" s="571"/>
    </row>
    <row r="349" spans="1:15" ht="18" customHeight="1">
      <c r="A349" s="530">
        <v>1937</v>
      </c>
      <c r="B349" s="550">
        <v>12</v>
      </c>
      <c r="C349" s="551" t="s">
        <v>254</v>
      </c>
      <c r="D349" s="550"/>
      <c r="E349" s="557">
        <v>0</v>
      </c>
      <c r="F349" s="551">
        <v>0</v>
      </c>
      <c r="G349" s="551">
        <v>0</v>
      </c>
      <c r="H349" s="552">
        <f t="shared" si="35"/>
        <v>0</v>
      </c>
      <c r="I349" s="552">
        <f t="shared" si="32"/>
        <v>0</v>
      </c>
      <c r="K349" s="573"/>
      <c r="L349" s="571"/>
      <c r="M349" s="571"/>
      <c r="N349" s="571"/>
      <c r="O349" s="571"/>
    </row>
    <row r="350" spans="1:15" ht="18" customHeight="1">
      <c r="A350" s="530">
        <v>1938</v>
      </c>
      <c r="B350" s="550"/>
      <c r="C350" s="551" t="s">
        <v>250</v>
      </c>
      <c r="D350" s="550" t="s">
        <v>232</v>
      </c>
      <c r="E350" s="552">
        <v>1.61</v>
      </c>
      <c r="F350" s="554">
        <v>0.49</v>
      </c>
      <c r="G350" s="556">
        <v>0.61</v>
      </c>
      <c r="H350" s="552">
        <f t="shared" si="35"/>
        <v>2.1</v>
      </c>
      <c r="I350" s="552">
        <f t="shared" si="32"/>
        <v>2.2200000000000002</v>
      </c>
      <c r="K350" s="573"/>
      <c r="L350" s="571"/>
      <c r="M350" s="571"/>
      <c r="N350" s="571"/>
      <c r="O350" s="571"/>
    </row>
    <row r="351" spans="1:15" ht="18" customHeight="1">
      <c r="A351" s="530">
        <v>1939</v>
      </c>
      <c r="B351" s="550"/>
      <c r="C351" s="551" t="s">
        <v>251</v>
      </c>
      <c r="D351" s="550" t="s">
        <v>232</v>
      </c>
      <c r="E351" s="552">
        <v>2.2200000000000002</v>
      </c>
      <c r="F351" s="554">
        <v>0.68</v>
      </c>
      <c r="G351" s="556">
        <v>0.85</v>
      </c>
      <c r="H351" s="552">
        <f>(E351+F351)</f>
        <v>2.9000000000000004</v>
      </c>
      <c r="I351" s="552">
        <f t="shared" si="32"/>
        <v>3.0700000000000003</v>
      </c>
      <c r="K351" s="573"/>
      <c r="L351" s="571"/>
      <c r="M351" s="571"/>
      <c r="N351" s="571"/>
      <c r="O351" s="571"/>
    </row>
    <row r="352" spans="1:15" ht="18" customHeight="1">
      <c r="A352" s="530">
        <v>1940</v>
      </c>
      <c r="B352" s="550"/>
      <c r="C352" s="551" t="s">
        <v>252</v>
      </c>
      <c r="D352" s="550" t="s">
        <v>232</v>
      </c>
      <c r="E352" s="552">
        <v>3.31</v>
      </c>
      <c r="F352" s="554">
        <v>1</v>
      </c>
      <c r="G352" s="554">
        <v>1.25</v>
      </c>
      <c r="H352" s="552">
        <f>(E352+F352)</f>
        <v>4.3100000000000005</v>
      </c>
      <c r="I352" s="552">
        <f t="shared" si="32"/>
        <v>4.5600000000000005</v>
      </c>
      <c r="K352" s="573"/>
      <c r="L352" s="571"/>
      <c r="M352" s="571"/>
      <c r="N352" s="571"/>
      <c r="O352" s="571"/>
    </row>
    <row r="353" spans="1:15" ht="18" customHeight="1">
      <c r="A353" s="530">
        <v>1941</v>
      </c>
      <c r="B353" s="559"/>
      <c r="C353" s="560" t="s">
        <v>253</v>
      </c>
      <c r="D353" s="559" t="s">
        <v>232</v>
      </c>
      <c r="E353" s="561">
        <v>4.84</v>
      </c>
      <c r="F353" s="562">
        <v>1.47</v>
      </c>
      <c r="G353" s="562">
        <v>1.84</v>
      </c>
      <c r="H353" s="561">
        <f>E353+F353</f>
        <v>6.31</v>
      </c>
      <c r="I353" s="561">
        <f t="shared" si="32"/>
        <v>6.68</v>
      </c>
      <c r="K353" s="573"/>
      <c r="L353" s="571"/>
      <c r="M353" s="571"/>
      <c r="N353" s="571"/>
      <c r="O353" s="571"/>
    </row>
    <row r="354" spans="1:15" ht="18" customHeight="1">
      <c r="A354" s="530">
        <v>1942</v>
      </c>
      <c r="B354" s="550">
        <v>13</v>
      </c>
      <c r="C354" s="551" t="s">
        <v>255</v>
      </c>
      <c r="D354" s="550"/>
      <c r="E354" s="557">
        <v>0</v>
      </c>
      <c r="F354" s="551">
        <v>0</v>
      </c>
      <c r="G354" s="551">
        <v>0</v>
      </c>
      <c r="H354" s="563">
        <f>E354+F354</f>
        <v>0</v>
      </c>
      <c r="I354" s="563">
        <f t="shared" si="32"/>
        <v>0</v>
      </c>
      <c r="K354" s="573"/>
      <c r="L354" s="571"/>
      <c r="M354" s="571"/>
      <c r="N354" s="571"/>
      <c r="O354" s="571"/>
    </row>
    <row r="355" spans="1:15" ht="18" customHeight="1">
      <c r="A355" s="530">
        <v>1943</v>
      </c>
      <c r="B355" s="550"/>
      <c r="C355" s="551" t="s">
        <v>256</v>
      </c>
      <c r="D355" s="550" t="s">
        <v>93</v>
      </c>
      <c r="E355" s="552">
        <v>247.82</v>
      </c>
      <c r="F355" s="554">
        <v>16.77</v>
      </c>
      <c r="G355" s="556">
        <v>20.96</v>
      </c>
      <c r="H355" s="552">
        <f>E355+F355</f>
        <v>264.58999999999997</v>
      </c>
      <c r="I355" s="552">
        <f t="shared" si="32"/>
        <v>268.77999999999997</v>
      </c>
      <c r="K355" s="573"/>
      <c r="L355" s="571"/>
      <c r="M355" s="571"/>
      <c r="N355" s="571"/>
      <c r="O355" s="571"/>
    </row>
    <row r="356" spans="1:15" ht="18" customHeight="1">
      <c r="A356" s="530">
        <v>1944</v>
      </c>
      <c r="B356" s="550"/>
      <c r="C356" s="551" t="s">
        <v>257</v>
      </c>
      <c r="D356" s="550"/>
      <c r="E356" s="557">
        <v>0</v>
      </c>
      <c r="F356" s="551">
        <v>0</v>
      </c>
      <c r="G356" s="551">
        <v>0</v>
      </c>
      <c r="H356" s="552">
        <f>E356+F356</f>
        <v>0</v>
      </c>
      <c r="I356" s="552">
        <f t="shared" si="32"/>
        <v>0</v>
      </c>
      <c r="K356" s="573"/>
      <c r="L356" s="571"/>
      <c r="M356" s="571"/>
      <c r="N356" s="571"/>
      <c r="O356" s="571"/>
    </row>
    <row r="357" spans="1:15" ht="18" customHeight="1">
      <c r="A357" s="530">
        <v>1945</v>
      </c>
      <c r="B357" s="550"/>
      <c r="C357" s="551" t="s">
        <v>258</v>
      </c>
      <c r="D357" s="550" t="s">
        <v>259</v>
      </c>
      <c r="E357" s="564">
        <v>250000</v>
      </c>
      <c r="F357" s="551">
        <v>0</v>
      </c>
      <c r="G357" s="551">
        <v>0</v>
      </c>
      <c r="H357" s="552"/>
      <c r="I357" s="552"/>
      <c r="K357" s="573"/>
      <c r="L357" s="571"/>
      <c r="M357" s="571"/>
      <c r="N357" s="571"/>
      <c r="O357" s="571"/>
    </row>
    <row r="358" spans="1:15" ht="18" customHeight="1">
      <c r="A358" s="530">
        <v>1946</v>
      </c>
      <c r="B358" s="550"/>
      <c r="C358" s="551" t="s">
        <v>260</v>
      </c>
      <c r="D358" s="550"/>
      <c r="E358" s="557">
        <v>0</v>
      </c>
      <c r="F358" s="551">
        <v>0</v>
      </c>
      <c r="G358" s="551">
        <v>0</v>
      </c>
      <c r="H358" s="552">
        <f>E358+F358</f>
        <v>0</v>
      </c>
      <c r="I358" s="552">
        <f>E358+G358</f>
        <v>0</v>
      </c>
      <c r="K358" s="573"/>
      <c r="L358" s="571"/>
      <c r="M358" s="571"/>
      <c r="N358" s="571"/>
      <c r="O358" s="571"/>
    </row>
    <row r="359" spans="1:15" ht="18" customHeight="1">
      <c r="A359" s="530">
        <v>1947</v>
      </c>
      <c r="B359" s="550"/>
      <c r="C359" s="551" t="s">
        <v>261</v>
      </c>
      <c r="D359" s="550" t="s">
        <v>200</v>
      </c>
      <c r="E359" s="552">
        <v>10.38</v>
      </c>
      <c r="F359" s="554">
        <v>2.82</v>
      </c>
      <c r="G359" s="554">
        <v>3.53</v>
      </c>
      <c r="H359" s="552">
        <f>E359+F359</f>
        <v>13.200000000000001</v>
      </c>
      <c r="I359" s="552">
        <f>E359+G359</f>
        <v>13.91</v>
      </c>
      <c r="K359" s="573"/>
      <c r="L359" s="571"/>
      <c r="M359" s="571"/>
      <c r="N359" s="571"/>
      <c r="O359" s="571"/>
    </row>
    <row r="360" spans="1:15" ht="18" customHeight="1">
      <c r="A360" s="530">
        <v>1948</v>
      </c>
      <c r="B360" s="550"/>
      <c r="C360" s="551" t="s">
        <v>262</v>
      </c>
      <c r="D360" s="550" t="s">
        <v>200</v>
      </c>
      <c r="E360" s="552">
        <v>8.25</v>
      </c>
      <c r="F360" s="554">
        <v>2.2799999999999998</v>
      </c>
      <c r="G360" s="554">
        <v>2.85</v>
      </c>
      <c r="H360" s="552">
        <f>E360+F360</f>
        <v>10.53</v>
      </c>
      <c r="I360" s="552">
        <f>E360+G360</f>
        <v>11.1</v>
      </c>
      <c r="K360" s="573"/>
      <c r="L360" s="571"/>
      <c r="M360" s="571"/>
      <c r="N360" s="571"/>
      <c r="O360" s="571"/>
    </row>
    <row r="361" spans="1:15" ht="18" customHeight="1">
      <c r="A361" s="530">
        <v>1949</v>
      </c>
      <c r="B361" s="550">
        <v>14</v>
      </c>
      <c r="C361" s="551" t="s">
        <v>182</v>
      </c>
      <c r="D361" s="550"/>
      <c r="E361" s="557">
        <v>0</v>
      </c>
      <c r="F361" s="551">
        <v>0</v>
      </c>
      <c r="G361" s="551">
        <v>0</v>
      </c>
      <c r="H361" s="552">
        <f>E361+F361</f>
        <v>0</v>
      </c>
      <c r="I361" s="552">
        <f>E361+G361</f>
        <v>0</v>
      </c>
      <c r="K361" s="573"/>
      <c r="L361" s="571"/>
      <c r="M361" s="571"/>
      <c r="N361" s="571"/>
      <c r="O361" s="571"/>
    </row>
    <row r="362" spans="1:15" ht="18" customHeight="1">
      <c r="A362" s="530">
        <v>1950</v>
      </c>
      <c r="B362" s="550"/>
      <c r="C362" s="565" t="s">
        <v>178</v>
      </c>
      <c r="D362" s="566" t="s">
        <v>179</v>
      </c>
      <c r="E362" s="567">
        <v>150000</v>
      </c>
      <c r="F362" s="551">
        <v>0</v>
      </c>
      <c r="G362" s="551">
        <v>0</v>
      </c>
      <c r="H362" s="552"/>
      <c r="I362" s="552"/>
      <c r="K362" s="573"/>
      <c r="L362" s="571"/>
      <c r="M362" s="571"/>
      <c r="N362" s="571"/>
      <c r="O362" s="571"/>
    </row>
    <row r="363" spans="1:15" ht="18" customHeight="1">
      <c r="A363" s="530">
        <v>1951</v>
      </c>
      <c r="B363" s="550"/>
      <c r="C363" s="551" t="s">
        <v>263</v>
      </c>
      <c r="D363" s="550" t="s">
        <v>264</v>
      </c>
      <c r="E363" s="552">
        <v>122.07</v>
      </c>
      <c r="F363" s="554">
        <v>35.15</v>
      </c>
      <c r="G363" s="554">
        <v>43.94</v>
      </c>
      <c r="H363" s="552">
        <f t="shared" ref="H363:H368" si="36">E363+F363</f>
        <v>157.22</v>
      </c>
      <c r="I363" s="552">
        <f t="shared" ref="I363:I389" si="37">E363+G363</f>
        <v>166.01</v>
      </c>
      <c r="K363" s="573"/>
      <c r="L363" s="571"/>
      <c r="M363" s="571"/>
      <c r="N363" s="571"/>
      <c r="O363" s="571"/>
    </row>
    <row r="364" spans="1:15" ht="18" customHeight="1">
      <c r="A364" s="530">
        <v>1952</v>
      </c>
      <c r="B364" s="550"/>
      <c r="C364" s="551" t="s">
        <v>265</v>
      </c>
      <c r="D364" s="550" t="s">
        <v>186</v>
      </c>
      <c r="E364" s="552">
        <v>9.85</v>
      </c>
      <c r="F364" s="554">
        <v>1.74</v>
      </c>
      <c r="G364" s="556">
        <v>2.1800000000000002</v>
      </c>
      <c r="H364" s="552">
        <f t="shared" si="36"/>
        <v>11.59</v>
      </c>
      <c r="I364" s="552">
        <f t="shared" si="37"/>
        <v>12.03</v>
      </c>
      <c r="K364" s="573"/>
      <c r="L364" s="571"/>
      <c r="M364" s="571"/>
      <c r="N364" s="571"/>
      <c r="O364" s="571"/>
    </row>
    <row r="365" spans="1:15" ht="18" customHeight="1">
      <c r="A365" s="530">
        <v>1953</v>
      </c>
      <c r="B365" s="550"/>
      <c r="C365" s="551" t="s">
        <v>266</v>
      </c>
      <c r="D365" s="550" t="s">
        <v>92</v>
      </c>
      <c r="E365" s="552">
        <v>15.26</v>
      </c>
      <c r="F365" s="554">
        <v>5.34</v>
      </c>
      <c r="G365" s="554">
        <v>6.68</v>
      </c>
      <c r="H365" s="552">
        <f t="shared" si="36"/>
        <v>20.6</v>
      </c>
      <c r="I365" s="552">
        <f t="shared" si="37"/>
        <v>21.939999999999998</v>
      </c>
      <c r="K365" s="573"/>
      <c r="L365" s="571"/>
      <c r="M365" s="571"/>
      <c r="N365" s="571"/>
      <c r="O365" s="571"/>
    </row>
    <row r="366" spans="1:15" ht="18" customHeight="1">
      <c r="A366" s="530">
        <v>1954</v>
      </c>
      <c r="B366" s="550"/>
      <c r="C366" s="551" t="s">
        <v>267</v>
      </c>
      <c r="D366" s="550" t="s">
        <v>200</v>
      </c>
      <c r="E366" s="552">
        <v>9.67</v>
      </c>
      <c r="F366" s="554">
        <v>1.92</v>
      </c>
      <c r="G366" s="554">
        <v>2.4</v>
      </c>
      <c r="H366" s="552">
        <f t="shared" si="36"/>
        <v>11.59</v>
      </c>
      <c r="I366" s="552">
        <f t="shared" si="37"/>
        <v>12.07</v>
      </c>
      <c r="K366" s="573"/>
      <c r="L366" s="571"/>
      <c r="M366" s="571"/>
      <c r="N366" s="571"/>
      <c r="O366" s="571"/>
    </row>
    <row r="367" spans="1:15" ht="18" customHeight="1">
      <c r="A367" s="530">
        <v>1955</v>
      </c>
      <c r="B367" s="550"/>
      <c r="C367" s="551" t="s">
        <v>268</v>
      </c>
      <c r="D367" s="550" t="s">
        <v>92</v>
      </c>
      <c r="E367" s="552">
        <v>18.170000000000002</v>
      </c>
      <c r="F367" s="554">
        <v>2.5299999999999998</v>
      </c>
      <c r="G367" s="554">
        <v>3.16</v>
      </c>
      <c r="H367" s="552">
        <f t="shared" si="36"/>
        <v>20.700000000000003</v>
      </c>
      <c r="I367" s="552">
        <f t="shared" si="37"/>
        <v>21.330000000000002</v>
      </c>
      <c r="K367" s="573"/>
      <c r="L367" s="571"/>
      <c r="M367" s="571"/>
      <c r="N367" s="571"/>
      <c r="O367" s="571"/>
    </row>
    <row r="368" spans="1:15" ht="18" customHeight="1">
      <c r="A368" s="530">
        <v>1956</v>
      </c>
      <c r="B368" s="550"/>
      <c r="C368" s="565" t="s">
        <v>191</v>
      </c>
      <c r="D368" s="566" t="s">
        <v>188</v>
      </c>
      <c r="E368" s="552">
        <v>9.69</v>
      </c>
      <c r="F368" s="554">
        <v>2.39</v>
      </c>
      <c r="G368" s="554">
        <v>2.99</v>
      </c>
      <c r="H368" s="552">
        <f t="shared" si="36"/>
        <v>12.08</v>
      </c>
      <c r="I368" s="552">
        <f t="shared" si="37"/>
        <v>12.68</v>
      </c>
      <c r="K368" s="573"/>
      <c r="L368" s="571"/>
      <c r="M368" s="571"/>
      <c r="N368" s="571"/>
      <c r="O368" s="571"/>
    </row>
    <row r="369" spans="1:15" ht="18" customHeight="1">
      <c r="A369" s="530">
        <v>1957</v>
      </c>
      <c r="B369" s="550"/>
      <c r="C369" s="551" t="s">
        <v>269</v>
      </c>
      <c r="D369" s="550" t="s">
        <v>200</v>
      </c>
      <c r="E369" s="552">
        <v>6.73</v>
      </c>
      <c r="F369" s="554">
        <v>1.06</v>
      </c>
      <c r="G369" s="554">
        <v>1.33</v>
      </c>
      <c r="H369" s="552">
        <f>(E369+F369)</f>
        <v>7.7900000000000009</v>
      </c>
      <c r="I369" s="552">
        <f t="shared" si="37"/>
        <v>8.06</v>
      </c>
      <c r="K369" s="573"/>
      <c r="L369" s="571"/>
      <c r="M369" s="571"/>
      <c r="N369" s="571"/>
      <c r="O369" s="571"/>
    </row>
    <row r="370" spans="1:15" ht="18" customHeight="1">
      <c r="A370" s="530">
        <v>1958</v>
      </c>
      <c r="B370" s="550">
        <v>15</v>
      </c>
      <c r="C370" s="551" t="s">
        <v>270</v>
      </c>
      <c r="D370" s="550"/>
      <c r="E370" s="557">
        <v>0</v>
      </c>
      <c r="F370" s="551">
        <v>0</v>
      </c>
      <c r="G370" s="551">
        <v>0</v>
      </c>
      <c r="H370" s="552">
        <f t="shared" ref="H370:H375" si="38">E370+F370</f>
        <v>0</v>
      </c>
      <c r="I370" s="552">
        <f t="shared" si="37"/>
        <v>0</v>
      </c>
      <c r="K370" s="573"/>
      <c r="L370" s="571"/>
      <c r="M370" s="571"/>
      <c r="N370" s="571"/>
      <c r="O370" s="571"/>
    </row>
    <row r="371" spans="1:15" ht="18" customHeight="1">
      <c r="A371" s="530">
        <v>1959</v>
      </c>
      <c r="B371" s="550"/>
      <c r="C371" s="551" t="s">
        <v>271</v>
      </c>
      <c r="D371" s="550" t="s">
        <v>233</v>
      </c>
      <c r="E371" s="552">
        <v>28.3</v>
      </c>
      <c r="F371" s="554">
        <v>11.03</v>
      </c>
      <c r="G371" s="554">
        <v>13.79</v>
      </c>
      <c r="H371" s="552">
        <f t="shared" si="38"/>
        <v>39.33</v>
      </c>
      <c r="I371" s="552">
        <f t="shared" si="37"/>
        <v>42.09</v>
      </c>
      <c r="K371" s="573"/>
      <c r="L371" s="571"/>
      <c r="M371" s="571"/>
      <c r="N371" s="571"/>
      <c r="O371" s="571"/>
    </row>
    <row r="372" spans="1:15" ht="18" customHeight="1">
      <c r="A372" s="530">
        <v>1960</v>
      </c>
      <c r="B372" s="550"/>
      <c r="C372" s="551" t="s">
        <v>272</v>
      </c>
      <c r="D372" s="550" t="s">
        <v>233</v>
      </c>
      <c r="E372" s="552">
        <v>33.630000000000003</v>
      </c>
      <c r="F372" s="554">
        <v>5.29</v>
      </c>
      <c r="G372" s="554">
        <v>6.61</v>
      </c>
      <c r="H372" s="552">
        <f t="shared" si="38"/>
        <v>38.92</v>
      </c>
      <c r="I372" s="552">
        <f t="shared" si="37"/>
        <v>40.24</v>
      </c>
      <c r="K372" s="573"/>
      <c r="L372" s="571"/>
      <c r="M372" s="571"/>
      <c r="N372" s="571"/>
      <c r="O372" s="571"/>
    </row>
    <row r="373" spans="1:15" ht="18" customHeight="1">
      <c r="A373" s="530">
        <v>1961</v>
      </c>
      <c r="B373" s="574"/>
      <c r="C373" s="575" t="s">
        <v>273</v>
      </c>
      <c r="D373" s="574" t="s">
        <v>233</v>
      </c>
      <c r="E373" s="576">
        <v>31.13</v>
      </c>
      <c r="F373" s="577">
        <v>11.03</v>
      </c>
      <c r="G373" s="577">
        <v>13.79</v>
      </c>
      <c r="H373" s="552">
        <f t="shared" si="38"/>
        <v>42.16</v>
      </c>
      <c r="I373" s="552">
        <f t="shared" si="37"/>
        <v>44.92</v>
      </c>
      <c r="K373" s="573"/>
      <c r="L373" s="571"/>
      <c r="M373" s="571"/>
      <c r="N373" s="571"/>
      <c r="O373" s="571"/>
    </row>
    <row r="374" spans="1:15" ht="18" customHeight="1">
      <c r="A374" s="530">
        <v>1962</v>
      </c>
      <c r="B374" s="550"/>
      <c r="C374" s="551" t="s">
        <v>274</v>
      </c>
      <c r="D374" s="550" t="s">
        <v>233</v>
      </c>
      <c r="E374" s="552">
        <v>33.630000000000003</v>
      </c>
      <c r="F374" s="554">
        <v>5.29</v>
      </c>
      <c r="G374" s="554">
        <v>6.61</v>
      </c>
      <c r="H374" s="552">
        <f t="shared" si="38"/>
        <v>38.92</v>
      </c>
      <c r="I374" s="552">
        <f t="shared" si="37"/>
        <v>40.24</v>
      </c>
      <c r="K374" s="573"/>
      <c r="L374" s="571"/>
      <c r="M374" s="571"/>
      <c r="N374" s="571"/>
      <c r="O374" s="571"/>
    </row>
    <row r="375" spans="1:15" ht="18" customHeight="1">
      <c r="A375" s="530">
        <v>1963</v>
      </c>
      <c r="B375" s="550">
        <v>16</v>
      </c>
      <c r="C375" s="551" t="s">
        <v>198</v>
      </c>
      <c r="D375" s="550"/>
      <c r="E375" s="552">
        <v>0</v>
      </c>
      <c r="F375" s="554">
        <v>0</v>
      </c>
      <c r="G375" s="554">
        <v>0</v>
      </c>
      <c r="H375" s="552">
        <f t="shared" si="38"/>
        <v>0</v>
      </c>
      <c r="I375" s="552">
        <f t="shared" si="37"/>
        <v>0</v>
      </c>
      <c r="K375" s="573"/>
      <c r="L375" s="571"/>
      <c r="M375" s="571"/>
      <c r="N375" s="571"/>
      <c r="O375" s="571"/>
    </row>
    <row r="376" spans="1:15" ht="18" customHeight="1">
      <c r="A376" s="530">
        <v>1964</v>
      </c>
      <c r="B376" s="578"/>
      <c r="C376" s="579" t="s">
        <v>199</v>
      </c>
      <c r="D376" s="578" t="s">
        <v>200</v>
      </c>
      <c r="E376" s="563">
        <v>21.33</v>
      </c>
      <c r="F376" s="580">
        <v>5.92</v>
      </c>
      <c r="G376" s="580">
        <v>7.4</v>
      </c>
      <c r="H376" s="552">
        <f>(E376+F376)</f>
        <v>27.25</v>
      </c>
      <c r="I376" s="552">
        <f t="shared" si="37"/>
        <v>28.729999999999997</v>
      </c>
      <c r="K376" s="573"/>
      <c r="L376" s="571"/>
      <c r="M376" s="571"/>
      <c r="N376" s="571"/>
      <c r="O376" s="571"/>
    </row>
    <row r="377" spans="1:15" ht="18" customHeight="1">
      <c r="A377" s="530">
        <v>1965</v>
      </c>
      <c r="B377" s="550"/>
      <c r="C377" s="551" t="s">
        <v>201</v>
      </c>
      <c r="D377" s="550" t="s">
        <v>200</v>
      </c>
      <c r="E377" s="552">
        <v>26.66</v>
      </c>
      <c r="F377" s="554">
        <v>7.39</v>
      </c>
      <c r="G377" s="554">
        <v>9.24</v>
      </c>
      <c r="H377" s="552">
        <f>(E377+F377)</f>
        <v>34.049999999999997</v>
      </c>
      <c r="I377" s="552">
        <f t="shared" si="37"/>
        <v>35.9</v>
      </c>
      <c r="K377" s="573"/>
      <c r="L377" s="571"/>
      <c r="M377" s="571"/>
      <c r="N377" s="571"/>
      <c r="O377" s="571"/>
    </row>
    <row r="378" spans="1:15" ht="18" customHeight="1">
      <c r="A378" s="530">
        <v>1966</v>
      </c>
      <c r="B378" s="551"/>
      <c r="C378" s="551" t="s">
        <v>202</v>
      </c>
      <c r="D378" s="550" t="s">
        <v>200</v>
      </c>
      <c r="E378" s="552">
        <v>35.54</v>
      </c>
      <c r="F378" s="554">
        <v>9.86</v>
      </c>
      <c r="G378" s="554">
        <v>12.33</v>
      </c>
      <c r="H378" s="552">
        <f>(E378+F378)</f>
        <v>45.4</v>
      </c>
      <c r="I378" s="552">
        <f t="shared" si="37"/>
        <v>47.87</v>
      </c>
      <c r="K378" s="573"/>
      <c r="L378" s="571"/>
      <c r="M378" s="571"/>
      <c r="N378" s="571"/>
      <c r="O378" s="571"/>
    </row>
    <row r="379" spans="1:15" ht="18" customHeight="1">
      <c r="A379" s="530">
        <v>1967</v>
      </c>
      <c r="B379" s="551"/>
      <c r="C379" s="551" t="s">
        <v>203</v>
      </c>
      <c r="D379" s="550" t="s">
        <v>200</v>
      </c>
      <c r="E379" s="552">
        <v>42.65</v>
      </c>
      <c r="F379" s="554">
        <v>11.83</v>
      </c>
      <c r="G379" s="554">
        <v>14.79</v>
      </c>
      <c r="H379" s="552">
        <f>E379+F379</f>
        <v>54.48</v>
      </c>
      <c r="I379" s="552">
        <f t="shared" si="37"/>
        <v>57.44</v>
      </c>
      <c r="K379" s="573"/>
      <c r="L379" s="571"/>
      <c r="M379" s="571"/>
      <c r="N379" s="571"/>
      <c r="O379" s="571"/>
    </row>
    <row r="380" spans="1:15" ht="18" customHeight="1">
      <c r="A380" s="530">
        <v>1968</v>
      </c>
      <c r="B380" s="550">
        <v>17</v>
      </c>
      <c r="C380" s="551" t="s">
        <v>204</v>
      </c>
      <c r="D380" s="550" t="s">
        <v>200</v>
      </c>
      <c r="E380" s="552">
        <v>8.3699999999999992</v>
      </c>
      <c r="F380" s="554">
        <v>2.0699999999999998</v>
      </c>
      <c r="G380" s="554">
        <v>2.59</v>
      </c>
      <c r="H380" s="552">
        <f>(E380+F380)</f>
        <v>10.44</v>
      </c>
      <c r="I380" s="552">
        <f t="shared" si="37"/>
        <v>10.959999999999999</v>
      </c>
      <c r="K380" s="573"/>
      <c r="L380" s="571"/>
      <c r="M380" s="571"/>
      <c r="N380" s="571"/>
      <c r="O380" s="571"/>
    </row>
    <row r="381" spans="1:15" ht="18" customHeight="1">
      <c r="A381" s="530">
        <v>1969</v>
      </c>
      <c r="B381" s="550">
        <v>18</v>
      </c>
      <c r="C381" s="551" t="s">
        <v>205</v>
      </c>
      <c r="D381" s="550" t="s">
        <v>200</v>
      </c>
      <c r="E381" s="581">
        <v>1.87</v>
      </c>
      <c r="F381" s="554">
        <v>0.39</v>
      </c>
      <c r="G381" s="554">
        <v>0.49</v>
      </c>
      <c r="H381" s="552">
        <f t="shared" ref="H381:H388" si="39">E381+F381</f>
        <v>2.2600000000000002</v>
      </c>
      <c r="I381" s="552">
        <f t="shared" si="37"/>
        <v>2.3600000000000003</v>
      </c>
      <c r="K381" s="573"/>
      <c r="L381" s="571"/>
      <c r="M381" s="571"/>
      <c r="N381" s="571"/>
      <c r="O381" s="571"/>
    </row>
    <row r="382" spans="1:15" ht="18" customHeight="1">
      <c r="A382" s="530">
        <v>1970</v>
      </c>
      <c r="B382" s="578">
        <v>19</v>
      </c>
      <c r="C382" s="579" t="s">
        <v>206</v>
      </c>
      <c r="D382" s="578"/>
      <c r="E382" s="563">
        <v>0</v>
      </c>
      <c r="F382" s="580">
        <v>0</v>
      </c>
      <c r="G382" s="580">
        <v>0</v>
      </c>
      <c r="H382" s="552">
        <f t="shared" si="39"/>
        <v>0</v>
      </c>
      <c r="I382" s="552">
        <f t="shared" si="37"/>
        <v>0</v>
      </c>
      <c r="K382" s="573"/>
      <c r="L382" s="571"/>
      <c r="M382" s="571"/>
      <c r="N382" s="571"/>
      <c r="O382" s="571"/>
    </row>
    <row r="383" spans="1:15" ht="18" customHeight="1">
      <c r="A383" s="530">
        <v>1971</v>
      </c>
      <c r="B383" s="550"/>
      <c r="C383" s="550" t="s">
        <v>207</v>
      </c>
      <c r="D383" s="550" t="s">
        <v>200</v>
      </c>
      <c r="E383" s="552">
        <v>40.83</v>
      </c>
      <c r="F383" s="554">
        <v>5.86</v>
      </c>
      <c r="G383" s="554">
        <v>7.33</v>
      </c>
      <c r="H383" s="552">
        <f t="shared" si="39"/>
        <v>46.69</v>
      </c>
      <c r="I383" s="552">
        <f t="shared" si="37"/>
        <v>48.16</v>
      </c>
      <c r="K383" s="573"/>
      <c r="L383" s="571"/>
      <c r="M383" s="571"/>
      <c r="N383" s="571"/>
      <c r="O383" s="571"/>
    </row>
    <row r="384" spans="1:15" ht="18" customHeight="1">
      <c r="A384" s="530">
        <v>1972</v>
      </c>
      <c r="B384" s="550"/>
      <c r="C384" s="550" t="s">
        <v>208</v>
      </c>
      <c r="D384" s="550" t="s">
        <v>200</v>
      </c>
      <c r="E384" s="552">
        <v>56.36</v>
      </c>
      <c r="F384" s="554">
        <v>7.39</v>
      </c>
      <c r="G384" s="554">
        <v>9.24</v>
      </c>
      <c r="H384" s="552">
        <f t="shared" si="39"/>
        <v>63.75</v>
      </c>
      <c r="I384" s="552">
        <f t="shared" si="37"/>
        <v>65.599999999999994</v>
      </c>
      <c r="K384" s="573"/>
      <c r="L384" s="571"/>
      <c r="M384" s="571"/>
      <c r="N384" s="571"/>
      <c r="O384" s="571"/>
    </row>
    <row r="385" spans="1:15" ht="18" customHeight="1">
      <c r="A385" s="530">
        <v>1973</v>
      </c>
      <c r="B385" s="550"/>
      <c r="C385" s="550" t="s">
        <v>209</v>
      </c>
      <c r="D385" s="550" t="s">
        <v>200</v>
      </c>
      <c r="E385" s="552">
        <v>68.23</v>
      </c>
      <c r="F385" s="554">
        <v>8.11</v>
      </c>
      <c r="G385" s="554">
        <v>10.14</v>
      </c>
      <c r="H385" s="552">
        <f t="shared" si="39"/>
        <v>76.34</v>
      </c>
      <c r="I385" s="552">
        <f t="shared" si="37"/>
        <v>78.37</v>
      </c>
      <c r="K385" s="573"/>
      <c r="L385" s="571"/>
      <c r="M385" s="571"/>
      <c r="N385" s="571"/>
      <c r="O385" s="571"/>
    </row>
    <row r="386" spans="1:15" ht="18" customHeight="1">
      <c r="A386" s="530">
        <v>1974</v>
      </c>
      <c r="B386" s="550"/>
      <c r="C386" s="550" t="s">
        <v>210</v>
      </c>
      <c r="D386" s="550" t="s">
        <v>200</v>
      </c>
      <c r="E386" s="552">
        <v>82.68</v>
      </c>
      <c r="F386" s="554">
        <v>9</v>
      </c>
      <c r="G386" s="554">
        <v>11.25</v>
      </c>
      <c r="H386" s="552">
        <f t="shared" si="39"/>
        <v>91.68</v>
      </c>
      <c r="I386" s="552">
        <f t="shared" si="37"/>
        <v>93.93</v>
      </c>
      <c r="K386" s="573"/>
      <c r="L386" s="571"/>
      <c r="M386" s="571"/>
      <c r="N386" s="571"/>
      <c r="O386" s="571"/>
    </row>
    <row r="387" spans="1:15" ht="18" customHeight="1">
      <c r="A387" s="530">
        <v>1975</v>
      </c>
      <c r="B387" s="550">
        <v>20</v>
      </c>
      <c r="C387" s="551" t="s">
        <v>211</v>
      </c>
      <c r="D387" s="550"/>
      <c r="E387" s="552">
        <v>0</v>
      </c>
      <c r="F387" s="554">
        <v>0</v>
      </c>
      <c r="G387" s="554">
        <v>0</v>
      </c>
      <c r="H387" s="552">
        <f t="shared" si="39"/>
        <v>0</v>
      </c>
      <c r="I387" s="552">
        <f t="shared" si="37"/>
        <v>0</v>
      </c>
      <c r="K387" s="573"/>
      <c r="L387" s="571"/>
      <c r="M387" s="571"/>
      <c r="N387" s="571"/>
      <c r="O387" s="571"/>
    </row>
    <row r="388" spans="1:15" ht="18" customHeight="1">
      <c r="A388" s="530">
        <v>1976</v>
      </c>
      <c r="B388" s="550"/>
      <c r="C388" s="550" t="s">
        <v>209</v>
      </c>
      <c r="D388" s="550" t="s">
        <v>29</v>
      </c>
      <c r="E388" s="552">
        <v>8.51</v>
      </c>
      <c r="F388" s="554">
        <v>1.97</v>
      </c>
      <c r="G388" s="554">
        <v>2.46</v>
      </c>
      <c r="H388" s="552">
        <f t="shared" si="39"/>
        <v>10.48</v>
      </c>
      <c r="I388" s="552">
        <f t="shared" si="37"/>
        <v>10.969999999999999</v>
      </c>
      <c r="K388" s="573"/>
      <c r="L388" s="571"/>
      <c r="M388" s="571"/>
      <c r="N388" s="571"/>
      <c r="O388" s="571"/>
    </row>
    <row r="389" spans="1:15" ht="18" customHeight="1">
      <c r="A389" s="530">
        <v>1977</v>
      </c>
      <c r="B389" s="559"/>
      <c r="C389" s="559" t="s">
        <v>212</v>
      </c>
      <c r="D389" s="559" t="s">
        <v>29</v>
      </c>
      <c r="E389" s="561">
        <v>9.93</v>
      </c>
      <c r="F389" s="562">
        <v>2.2999999999999998</v>
      </c>
      <c r="G389" s="562">
        <v>2.88</v>
      </c>
      <c r="H389" s="552">
        <f>(E389+F389)</f>
        <v>12.23</v>
      </c>
      <c r="I389" s="552">
        <f t="shared" si="37"/>
        <v>12.809999999999999</v>
      </c>
      <c r="K389" s="573"/>
      <c r="L389" s="571"/>
      <c r="M389" s="571"/>
      <c r="N389" s="571"/>
      <c r="O389" s="571"/>
    </row>
    <row r="390" spans="1:15" ht="18" customHeight="1">
      <c r="A390" s="530">
        <v>2001</v>
      </c>
      <c r="B390" s="547">
        <v>1</v>
      </c>
      <c r="C390" s="548" t="s">
        <v>141</v>
      </c>
      <c r="D390" s="547"/>
      <c r="E390" s="549"/>
      <c r="F390" s="547"/>
      <c r="G390" s="548"/>
      <c r="H390" s="549"/>
      <c r="I390" s="549"/>
      <c r="K390" s="570">
        <v>20</v>
      </c>
      <c r="L390" s="582">
        <v>20</v>
      </c>
      <c r="M390" s="571"/>
      <c r="N390" s="571"/>
      <c r="O390" s="571"/>
    </row>
    <row r="391" spans="1:15" ht="18" customHeight="1">
      <c r="A391" s="530">
        <v>2002</v>
      </c>
      <c r="B391" s="550"/>
      <c r="C391" s="551" t="s">
        <v>142</v>
      </c>
      <c r="D391" s="550" t="s">
        <v>200</v>
      </c>
      <c r="E391" s="552">
        <v>1.38</v>
      </c>
      <c r="F391" s="553">
        <v>0.22</v>
      </c>
      <c r="G391" s="554">
        <v>0.28000000000000003</v>
      </c>
      <c r="H391" s="552">
        <f>(E391+F391)</f>
        <v>1.5999999999999999</v>
      </c>
      <c r="I391" s="552">
        <f t="shared" ref="I391:I433" si="40">E391+G391</f>
        <v>1.66</v>
      </c>
      <c r="K391" s="573"/>
      <c r="L391" s="571"/>
      <c r="M391" s="571"/>
      <c r="N391" s="571"/>
      <c r="O391" s="571"/>
    </row>
    <row r="392" spans="1:15" ht="18" customHeight="1">
      <c r="A392" s="530">
        <v>2003</v>
      </c>
      <c r="B392" s="550"/>
      <c r="C392" s="551" t="s">
        <v>144</v>
      </c>
      <c r="D392" s="550" t="s">
        <v>200</v>
      </c>
      <c r="E392" s="555">
        <v>2.79</v>
      </c>
      <c r="F392" s="554">
        <v>0.55000000000000004</v>
      </c>
      <c r="G392" s="554">
        <v>0.69</v>
      </c>
      <c r="H392" s="552">
        <f t="shared" ref="H392:H400" si="41">E392+F392</f>
        <v>3.34</v>
      </c>
      <c r="I392" s="552">
        <f t="shared" si="40"/>
        <v>3.48</v>
      </c>
      <c r="K392" s="573"/>
      <c r="L392" s="571"/>
      <c r="M392" s="571"/>
      <c r="N392" s="571"/>
      <c r="O392" s="571"/>
    </row>
    <row r="393" spans="1:15" ht="18" customHeight="1">
      <c r="A393" s="530">
        <v>2004</v>
      </c>
      <c r="B393" s="550"/>
      <c r="C393" s="551" t="s">
        <v>145</v>
      </c>
      <c r="D393" s="550" t="s">
        <v>200</v>
      </c>
      <c r="E393" s="555">
        <v>4.21</v>
      </c>
      <c r="F393" s="554">
        <v>0.78</v>
      </c>
      <c r="G393" s="556">
        <v>0.98</v>
      </c>
      <c r="H393" s="552">
        <f t="shared" si="41"/>
        <v>4.99</v>
      </c>
      <c r="I393" s="552">
        <f t="shared" si="40"/>
        <v>5.1899999999999995</v>
      </c>
      <c r="K393" s="573"/>
      <c r="L393" s="571"/>
      <c r="M393" s="571"/>
      <c r="N393" s="571"/>
      <c r="O393" s="571"/>
    </row>
    <row r="394" spans="1:15" ht="18" customHeight="1">
      <c r="A394" s="530">
        <v>2005</v>
      </c>
      <c r="B394" s="550">
        <v>2</v>
      </c>
      <c r="C394" s="551" t="s">
        <v>146</v>
      </c>
      <c r="D394" s="550"/>
      <c r="E394" s="557">
        <v>0</v>
      </c>
      <c r="F394" s="551">
        <v>0</v>
      </c>
      <c r="G394" s="554">
        <v>0</v>
      </c>
      <c r="H394" s="552">
        <f t="shared" si="41"/>
        <v>0</v>
      </c>
      <c r="I394" s="552">
        <f t="shared" si="40"/>
        <v>0</v>
      </c>
      <c r="K394" s="573"/>
      <c r="L394" s="571"/>
      <c r="M394" s="571"/>
      <c r="N394" s="571"/>
      <c r="O394" s="571"/>
    </row>
    <row r="395" spans="1:15" ht="18" customHeight="1">
      <c r="A395" s="530">
        <v>2006</v>
      </c>
      <c r="B395" s="550"/>
      <c r="C395" s="551" t="s">
        <v>231</v>
      </c>
      <c r="D395" s="550" t="s">
        <v>232</v>
      </c>
      <c r="E395" s="552">
        <v>16.100000000000001</v>
      </c>
      <c r="F395" s="554">
        <v>3.51</v>
      </c>
      <c r="G395" s="556">
        <v>4.3899999999999997</v>
      </c>
      <c r="H395" s="552">
        <f t="shared" si="41"/>
        <v>19.61</v>
      </c>
      <c r="I395" s="552">
        <f t="shared" si="40"/>
        <v>20.490000000000002</v>
      </c>
      <c r="K395" s="573"/>
      <c r="L395" s="571"/>
      <c r="M395" s="571"/>
      <c r="N395" s="571"/>
      <c r="O395" s="571"/>
    </row>
    <row r="396" spans="1:15" ht="18" customHeight="1">
      <c r="A396" s="530">
        <v>2007</v>
      </c>
      <c r="B396" s="550"/>
      <c r="C396" s="551" t="s">
        <v>149</v>
      </c>
      <c r="D396" s="550" t="s">
        <v>233</v>
      </c>
      <c r="E396" s="552">
        <v>30.63</v>
      </c>
      <c r="F396" s="554">
        <v>10.8</v>
      </c>
      <c r="G396" s="554">
        <v>13.5</v>
      </c>
      <c r="H396" s="552">
        <f t="shared" si="41"/>
        <v>41.43</v>
      </c>
      <c r="I396" s="552">
        <f t="shared" si="40"/>
        <v>44.129999999999995</v>
      </c>
      <c r="K396" s="573"/>
      <c r="L396" s="571"/>
      <c r="M396" s="571"/>
      <c r="N396" s="571"/>
      <c r="O396" s="571"/>
    </row>
    <row r="397" spans="1:15" ht="18" customHeight="1">
      <c r="A397" s="530">
        <v>2008</v>
      </c>
      <c r="B397" s="550">
        <v>3</v>
      </c>
      <c r="C397" s="551" t="s">
        <v>234</v>
      </c>
      <c r="D397" s="550"/>
      <c r="E397" s="557">
        <v>0</v>
      </c>
      <c r="F397" s="551">
        <v>0</v>
      </c>
      <c r="G397" s="554">
        <v>0</v>
      </c>
      <c r="H397" s="552">
        <f t="shared" si="41"/>
        <v>0</v>
      </c>
      <c r="I397" s="552">
        <f t="shared" si="40"/>
        <v>0</v>
      </c>
      <c r="K397" s="573"/>
      <c r="L397" s="571"/>
      <c r="M397" s="571"/>
      <c r="N397" s="571"/>
      <c r="O397" s="571"/>
    </row>
    <row r="398" spans="1:15" ht="18" customHeight="1">
      <c r="A398" s="530">
        <v>2009</v>
      </c>
      <c r="B398" s="550"/>
      <c r="C398" s="551" t="s">
        <v>235</v>
      </c>
      <c r="D398" s="550" t="s">
        <v>236</v>
      </c>
      <c r="E398" s="552">
        <v>16.53</v>
      </c>
      <c r="F398" s="554">
        <v>3.06</v>
      </c>
      <c r="G398" s="554">
        <v>3.83</v>
      </c>
      <c r="H398" s="552">
        <f t="shared" si="41"/>
        <v>19.59</v>
      </c>
      <c r="I398" s="552">
        <f t="shared" si="40"/>
        <v>20.36</v>
      </c>
      <c r="K398" s="573"/>
      <c r="L398" s="571"/>
      <c r="M398" s="571"/>
      <c r="N398" s="571"/>
      <c r="O398" s="571"/>
    </row>
    <row r="399" spans="1:15" ht="18" customHeight="1">
      <c r="A399" s="530">
        <v>2010</v>
      </c>
      <c r="B399" s="550"/>
      <c r="C399" s="551" t="s">
        <v>237</v>
      </c>
      <c r="D399" s="550" t="s">
        <v>232</v>
      </c>
      <c r="E399" s="552">
        <v>5.77</v>
      </c>
      <c r="F399" s="554">
        <v>1.7</v>
      </c>
      <c r="G399" s="556">
        <v>2.13</v>
      </c>
      <c r="H399" s="552">
        <f t="shared" si="41"/>
        <v>7.47</v>
      </c>
      <c r="I399" s="552">
        <f t="shared" si="40"/>
        <v>7.8999999999999995</v>
      </c>
      <c r="K399" s="573"/>
      <c r="L399" s="571"/>
      <c r="M399" s="571"/>
      <c r="N399" s="571"/>
      <c r="O399" s="571"/>
    </row>
    <row r="400" spans="1:15" ht="18" customHeight="1">
      <c r="A400" s="530">
        <v>2011</v>
      </c>
      <c r="B400" s="550"/>
      <c r="C400" s="551" t="s">
        <v>238</v>
      </c>
      <c r="D400" s="550" t="s">
        <v>236</v>
      </c>
      <c r="E400" s="552">
        <v>25.47</v>
      </c>
      <c r="F400" s="554">
        <v>3.34</v>
      </c>
      <c r="G400" s="554">
        <v>4.18</v>
      </c>
      <c r="H400" s="552">
        <f t="shared" si="41"/>
        <v>28.81</v>
      </c>
      <c r="I400" s="552">
        <f t="shared" si="40"/>
        <v>29.65</v>
      </c>
      <c r="K400" s="573"/>
      <c r="L400" s="571"/>
      <c r="M400" s="571"/>
      <c r="N400" s="571"/>
      <c r="O400" s="571"/>
    </row>
    <row r="401" spans="1:15" ht="18" customHeight="1">
      <c r="A401" s="530">
        <v>2012</v>
      </c>
      <c r="B401" s="550"/>
      <c r="C401" s="551" t="s">
        <v>239</v>
      </c>
      <c r="D401" s="550" t="s">
        <v>232</v>
      </c>
      <c r="E401" s="552">
        <v>30.7</v>
      </c>
      <c r="F401" s="554">
        <v>5.18</v>
      </c>
      <c r="G401" s="556">
        <v>6.48</v>
      </c>
      <c r="H401" s="552">
        <f>(E401+F401)</f>
        <v>35.879999999999995</v>
      </c>
      <c r="I401" s="552">
        <f t="shared" si="40"/>
        <v>37.18</v>
      </c>
      <c r="K401" s="573"/>
      <c r="L401" s="571"/>
      <c r="M401" s="571"/>
      <c r="N401" s="571"/>
      <c r="O401" s="571"/>
    </row>
    <row r="402" spans="1:15" ht="18" customHeight="1">
      <c r="A402" s="530">
        <v>2013</v>
      </c>
      <c r="B402" s="558"/>
      <c r="C402" s="551" t="s">
        <v>240</v>
      </c>
      <c r="D402" s="550" t="s">
        <v>236</v>
      </c>
      <c r="E402" s="552">
        <v>58.58</v>
      </c>
      <c r="F402" s="554">
        <v>4.66</v>
      </c>
      <c r="G402" s="556">
        <v>5.83</v>
      </c>
      <c r="H402" s="552">
        <f t="shared" ref="H402:H408" si="42">E402+F402</f>
        <v>63.239999999999995</v>
      </c>
      <c r="I402" s="552">
        <f t="shared" si="40"/>
        <v>64.41</v>
      </c>
      <c r="K402" s="573"/>
      <c r="L402" s="571"/>
      <c r="M402" s="571"/>
      <c r="N402" s="571"/>
      <c r="O402" s="571"/>
    </row>
    <row r="403" spans="1:15" ht="18" customHeight="1">
      <c r="A403" s="530">
        <v>2014</v>
      </c>
      <c r="B403" s="550"/>
      <c r="C403" s="551" t="s">
        <v>239</v>
      </c>
      <c r="D403" s="550" t="s">
        <v>232</v>
      </c>
      <c r="E403" s="552">
        <v>48.21</v>
      </c>
      <c r="F403" s="554">
        <v>19</v>
      </c>
      <c r="G403" s="554">
        <v>23.75</v>
      </c>
      <c r="H403" s="552">
        <f t="shared" si="42"/>
        <v>67.210000000000008</v>
      </c>
      <c r="I403" s="552">
        <f t="shared" si="40"/>
        <v>71.960000000000008</v>
      </c>
      <c r="K403" s="573"/>
      <c r="L403" s="571"/>
      <c r="M403" s="571"/>
      <c r="N403" s="571"/>
      <c r="O403" s="571"/>
    </row>
    <row r="404" spans="1:15" ht="18" customHeight="1">
      <c r="A404" s="530">
        <v>2015</v>
      </c>
      <c r="B404" s="550">
        <v>4</v>
      </c>
      <c r="C404" s="551" t="s">
        <v>157</v>
      </c>
      <c r="D404" s="550"/>
      <c r="E404" s="557">
        <v>0</v>
      </c>
      <c r="F404" s="551">
        <v>0</v>
      </c>
      <c r="G404" s="554">
        <v>0</v>
      </c>
      <c r="H404" s="552">
        <f t="shared" si="42"/>
        <v>0</v>
      </c>
      <c r="I404" s="552">
        <f t="shared" si="40"/>
        <v>0</v>
      </c>
      <c r="K404" s="573"/>
      <c r="L404" s="571"/>
      <c r="M404" s="571"/>
      <c r="N404" s="571"/>
      <c r="O404" s="571"/>
    </row>
    <row r="405" spans="1:15" ht="18" customHeight="1">
      <c r="A405" s="530">
        <v>2016</v>
      </c>
      <c r="B405" s="550"/>
      <c r="C405" s="551" t="s">
        <v>231</v>
      </c>
      <c r="D405" s="550" t="s">
        <v>232</v>
      </c>
      <c r="E405" s="555">
        <v>22.52</v>
      </c>
      <c r="F405" s="554">
        <v>6.52</v>
      </c>
      <c r="G405" s="554">
        <v>8.15</v>
      </c>
      <c r="H405" s="552">
        <f t="shared" si="42"/>
        <v>29.04</v>
      </c>
      <c r="I405" s="552">
        <f t="shared" si="40"/>
        <v>30.67</v>
      </c>
      <c r="K405" s="573"/>
      <c r="L405" s="571"/>
      <c r="M405" s="571"/>
      <c r="N405" s="571"/>
      <c r="O405" s="571"/>
    </row>
    <row r="406" spans="1:15" ht="18" customHeight="1">
      <c r="A406" s="530">
        <v>2017</v>
      </c>
      <c r="B406" s="550"/>
      <c r="C406" s="551" t="s">
        <v>241</v>
      </c>
      <c r="D406" s="550" t="s">
        <v>233</v>
      </c>
      <c r="E406" s="552">
        <v>7.47</v>
      </c>
      <c r="F406" s="554">
        <v>1.46</v>
      </c>
      <c r="G406" s="554">
        <v>1.83</v>
      </c>
      <c r="H406" s="552">
        <f t="shared" si="42"/>
        <v>8.93</v>
      </c>
      <c r="I406" s="552">
        <f t="shared" si="40"/>
        <v>9.3000000000000007</v>
      </c>
      <c r="K406" s="573"/>
      <c r="L406" s="571"/>
      <c r="M406" s="571"/>
      <c r="N406" s="571"/>
      <c r="O406" s="571"/>
    </row>
    <row r="407" spans="1:15" ht="18" customHeight="1">
      <c r="A407" s="530">
        <v>2018</v>
      </c>
      <c r="B407" s="550"/>
      <c r="C407" s="551" t="s">
        <v>149</v>
      </c>
      <c r="D407" s="550" t="s">
        <v>233</v>
      </c>
      <c r="E407" s="552">
        <v>36.75</v>
      </c>
      <c r="F407" s="554">
        <v>12.96</v>
      </c>
      <c r="G407" s="554">
        <v>16.2</v>
      </c>
      <c r="H407" s="552">
        <f t="shared" si="42"/>
        <v>49.71</v>
      </c>
      <c r="I407" s="552">
        <f t="shared" si="40"/>
        <v>52.95</v>
      </c>
      <c r="K407" s="573"/>
      <c r="L407" s="571"/>
      <c r="M407" s="571"/>
      <c r="N407" s="571"/>
      <c r="O407" s="571"/>
    </row>
    <row r="408" spans="1:15" ht="18" customHeight="1">
      <c r="A408" s="530">
        <v>2019</v>
      </c>
      <c r="B408" s="550">
        <v>5</v>
      </c>
      <c r="C408" s="551" t="s">
        <v>242</v>
      </c>
      <c r="D408" s="550"/>
      <c r="E408" s="557">
        <v>0</v>
      </c>
      <c r="F408" s="551">
        <v>0</v>
      </c>
      <c r="G408" s="551">
        <v>0</v>
      </c>
      <c r="H408" s="552">
        <f t="shared" si="42"/>
        <v>0</v>
      </c>
      <c r="I408" s="552">
        <f t="shared" si="40"/>
        <v>0</v>
      </c>
      <c r="K408" s="573"/>
      <c r="L408" s="571"/>
      <c r="M408" s="571"/>
      <c r="N408" s="571"/>
      <c r="O408" s="571"/>
    </row>
    <row r="409" spans="1:15" ht="18" customHeight="1">
      <c r="A409" s="530">
        <v>2020</v>
      </c>
      <c r="B409" s="550"/>
      <c r="C409" s="551" t="s">
        <v>241</v>
      </c>
      <c r="D409" s="550" t="s">
        <v>233</v>
      </c>
      <c r="E409" s="552">
        <v>14.05</v>
      </c>
      <c r="F409" s="554">
        <v>2.75</v>
      </c>
      <c r="G409" s="554">
        <v>3.44</v>
      </c>
      <c r="H409" s="552">
        <f>(E409+F409)</f>
        <v>16.8</v>
      </c>
      <c r="I409" s="552">
        <f t="shared" si="40"/>
        <v>17.490000000000002</v>
      </c>
      <c r="K409" s="573"/>
      <c r="L409" s="571"/>
      <c r="M409" s="571"/>
      <c r="N409" s="571"/>
      <c r="O409" s="571"/>
    </row>
    <row r="410" spans="1:15" ht="18" customHeight="1">
      <c r="A410" s="530">
        <v>2021</v>
      </c>
      <c r="B410" s="558"/>
      <c r="C410" s="551" t="s">
        <v>149</v>
      </c>
      <c r="D410" s="550" t="s">
        <v>233</v>
      </c>
      <c r="E410" s="552">
        <v>44</v>
      </c>
      <c r="F410" s="554">
        <v>20.9</v>
      </c>
      <c r="G410" s="554">
        <v>26.13</v>
      </c>
      <c r="H410" s="552">
        <f t="shared" ref="H410:H419" si="43">E410+F410</f>
        <v>64.900000000000006</v>
      </c>
      <c r="I410" s="552">
        <f t="shared" si="40"/>
        <v>70.13</v>
      </c>
      <c r="K410" s="573"/>
      <c r="L410" s="571"/>
      <c r="M410" s="571"/>
      <c r="N410" s="571"/>
      <c r="O410" s="571"/>
    </row>
    <row r="411" spans="1:15" ht="18" customHeight="1">
      <c r="A411" s="530">
        <v>2022</v>
      </c>
      <c r="B411" s="550">
        <v>6</v>
      </c>
      <c r="C411" s="551" t="s">
        <v>243</v>
      </c>
      <c r="D411" s="550"/>
      <c r="E411" s="557">
        <v>0</v>
      </c>
      <c r="F411" s="551">
        <v>0</v>
      </c>
      <c r="G411" s="554">
        <v>0</v>
      </c>
      <c r="H411" s="552">
        <f t="shared" si="43"/>
        <v>0</v>
      </c>
      <c r="I411" s="552">
        <f t="shared" si="40"/>
        <v>0</v>
      </c>
      <c r="K411" s="573"/>
      <c r="L411" s="571"/>
      <c r="M411" s="571"/>
      <c r="N411" s="571"/>
      <c r="O411" s="571"/>
    </row>
    <row r="412" spans="1:15" ht="18" customHeight="1">
      <c r="A412" s="530">
        <v>2023</v>
      </c>
      <c r="B412" s="550"/>
      <c r="C412" s="551" t="s">
        <v>244</v>
      </c>
      <c r="D412" s="550" t="s">
        <v>233</v>
      </c>
      <c r="E412" s="552">
        <v>19.079999999999998</v>
      </c>
      <c r="F412" s="554">
        <v>4.2</v>
      </c>
      <c r="G412" s="556">
        <v>5.25</v>
      </c>
      <c r="H412" s="552">
        <f t="shared" si="43"/>
        <v>23.279999999999998</v>
      </c>
      <c r="I412" s="552">
        <f t="shared" si="40"/>
        <v>24.33</v>
      </c>
      <c r="K412" s="573"/>
      <c r="L412" s="571"/>
      <c r="M412" s="571"/>
      <c r="N412" s="571"/>
      <c r="O412" s="571"/>
    </row>
    <row r="413" spans="1:15" ht="18" customHeight="1">
      <c r="A413" s="530">
        <v>2024</v>
      </c>
      <c r="B413" s="550"/>
      <c r="C413" s="551" t="s">
        <v>149</v>
      </c>
      <c r="D413" s="550" t="s">
        <v>233</v>
      </c>
      <c r="E413" s="552">
        <v>53.84</v>
      </c>
      <c r="F413" s="554">
        <v>25.71</v>
      </c>
      <c r="G413" s="554">
        <v>32.14</v>
      </c>
      <c r="H413" s="552">
        <f t="shared" si="43"/>
        <v>79.550000000000011</v>
      </c>
      <c r="I413" s="552">
        <f t="shared" si="40"/>
        <v>85.98</v>
      </c>
      <c r="K413" s="573"/>
      <c r="L413" s="571"/>
      <c r="M413" s="571"/>
      <c r="N413" s="571"/>
      <c r="O413" s="571"/>
    </row>
    <row r="414" spans="1:15" ht="18" customHeight="1">
      <c r="A414" s="530">
        <v>2025</v>
      </c>
      <c r="B414" s="550">
        <v>7</v>
      </c>
      <c r="C414" s="551" t="s">
        <v>162</v>
      </c>
      <c r="D414" s="550" t="s">
        <v>233</v>
      </c>
      <c r="E414" s="552">
        <v>5.66</v>
      </c>
      <c r="F414" s="554">
        <v>1.66</v>
      </c>
      <c r="G414" s="554">
        <v>2.08</v>
      </c>
      <c r="H414" s="552">
        <f t="shared" si="43"/>
        <v>7.32</v>
      </c>
      <c r="I414" s="552">
        <f t="shared" si="40"/>
        <v>7.74</v>
      </c>
      <c r="K414" s="573"/>
      <c r="L414" s="571"/>
      <c r="M414" s="571"/>
      <c r="N414" s="571"/>
      <c r="O414" s="571"/>
    </row>
    <row r="415" spans="1:15" ht="18" customHeight="1">
      <c r="A415" s="530">
        <v>2026</v>
      </c>
      <c r="B415" s="550">
        <v>8</v>
      </c>
      <c r="C415" s="551" t="s">
        <v>163</v>
      </c>
      <c r="D415" s="550"/>
      <c r="E415" s="557">
        <v>0</v>
      </c>
      <c r="F415" s="551">
        <v>0</v>
      </c>
      <c r="G415" s="554">
        <v>0</v>
      </c>
      <c r="H415" s="552">
        <f t="shared" si="43"/>
        <v>0</v>
      </c>
      <c r="I415" s="552">
        <f t="shared" si="40"/>
        <v>0</v>
      </c>
      <c r="K415" s="573"/>
      <c r="L415" s="571"/>
      <c r="M415" s="571"/>
      <c r="N415" s="571"/>
      <c r="O415" s="571"/>
    </row>
    <row r="416" spans="1:15" ht="18" customHeight="1">
      <c r="A416" s="530">
        <v>2027</v>
      </c>
      <c r="B416" s="550"/>
      <c r="C416" s="551" t="s">
        <v>245</v>
      </c>
      <c r="D416" s="550" t="s">
        <v>200</v>
      </c>
      <c r="E416" s="552">
        <v>7.82</v>
      </c>
      <c r="F416" s="554">
        <v>2.11</v>
      </c>
      <c r="G416" s="554">
        <v>2.64</v>
      </c>
      <c r="H416" s="552">
        <f t="shared" si="43"/>
        <v>9.93</v>
      </c>
      <c r="I416" s="552">
        <f t="shared" si="40"/>
        <v>10.46</v>
      </c>
      <c r="K416" s="573"/>
      <c r="L416" s="571"/>
      <c r="M416" s="571"/>
      <c r="N416" s="571"/>
      <c r="O416" s="571"/>
    </row>
    <row r="417" spans="1:15" ht="18" customHeight="1">
      <c r="A417" s="530">
        <v>2028</v>
      </c>
      <c r="B417" s="558"/>
      <c r="C417" s="551" t="s">
        <v>246</v>
      </c>
      <c r="D417" s="550" t="s">
        <v>200</v>
      </c>
      <c r="E417" s="552">
        <v>9.5299999999999994</v>
      </c>
      <c r="F417" s="554">
        <v>3.38</v>
      </c>
      <c r="G417" s="554">
        <v>4.2300000000000004</v>
      </c>
      <c r="H417" s="552">
        <f t="shared" si="43"/>
        <v>12.91</v>
      </c>
      <c r="I417" s="552">
        <f t="shared" si="40"/>
        <v>13.76</v>
      </c>
      <c r="K417" s="573"/>
      <c r="L417" s="571"/>
      <c r="M417" s="571"/>
      <c r="N417" s="571"/>
      <c r="O417" s="571"/>
    </row>
    <row r="418" spans="1:15" ht="18" customHeight="1">
      <c r="A418" s="530">
        <v>2029</v>
      </c>
      <c r="B418" s="550"/>
      <c r="C418" s="551" t="s">
        <v>247</v>
      </c>
      <c r="D418" s="550" t="s">
        <v>200</v>
      </c>
      <c r="E418" s="552">
        <v>8.64</v>
      </c>
      <c r="F418" s="554">
        <v>1.75</v>
      </c>
      <c r="G418" s="554">
        <v>2.19</v>
      </c>
      <c r="H418" s="552">
        <f t="shared" si="43"/>
        <v>10.39</v>
      </c>
      <c r="I418" s="552">
        <f t="shared" si="40"/>
        <v>10.83</v>
      </c>
      <c r="K418" s="573"/>
      <c r="L418" s="571"/>
      <c r="M418" s="571"/>
      <c r="N418" s="571"/>
      <c r="O418" s="571"/>
    </row>
    <row r="419" spans="1:15" ht="18" customHeight="1">
      <c r="A419" s="530">
        <v>2030</v>
      </c>
      <c r="B419" s="550">
        <v>9</v>
      </c>
      <c r="C419" s="551" t="s">
        <v>248</v>
      </c>
      <c r="D419" s="550" t="s">
        <v>200</v>
      </c>
      <c r="E419" s="552">
        <v>5.37</v>
      </c>
      <c r="F419" s="554">
        <v>0.62</v>
      </c>
      <c r="G419" s="554">
        <v>0.78</v>
      </c>
      <c r="H419" s="552">
        <f t="shared" si="43"/>
        <v>5.99</v>
      </c>
      <c r="I419" s="552">
        <f t="shared" si="40"/>
        <v>6.15</v>
      </c>
      <c r="K419" s="573"/>
      <c r="L419" s="571"/>
      <c r="M419" s="571"/>
      <c r="N419" s="571"/>
      <c r="O419" s="571"/>
    </row>
    <row r="420" spans="1:15" ht="18" customHeight="1">
      <c r="A420" s="530">
        <v>2031</v>
      </c>
      <c r="B420" s="550">
        <v>10</v>
      </c>
      <c r="C420" s="551" t="s">
        <v>249</v>
      </c>
      <c r="D420" s="550" t="s">
        <v>200</v>
      </c>
      <c r="E420" s="552">
        <v>4.9800000000000004</v>
      </c>
      <c r="F420" s="554">
        <v>0.88</v>
      </c>
      <c r="G420" s="554">
        <v>1.1000000000000001</v>
      </c>
      <c r="H420" s="552">
        <f>(E420+F420)</f>
        <v>5.86</v>
      </c>
      <c r="I420" s="552">
        <f t="shared" si="40"/>
        <v>6.08</v>
      </c>
      <c r="K420" s="573"/>
      <c r="L420" s="571"/>
      <c r="M420" s="571"/>
      <c r="N420" s="571"/>
      <c r="O420" s="571"/>
    </row>
    <row r="421" spans="1:15" ht="18" customHeight="1">
      <c r="A421" s="530">
        <v>2032</v>
      </c>
      <c r="B421" s="550">
        <v>11</v>
      </c>
      <c r="C421" s="551" t="s">
        <v>168</v>
      </c>
      <c r="D421" s="550"/>
      <c r="E421" s="557">
        <v>0</v>
      </c>
      <c r="F421" s="551">
        <v>0</v>
      </c>
      <c r="G421" s="551">
        <v>0</v>
      </c>
      <c r="H421" s="552">
        <f t="shared" ref="H421:H427" si="44">E421+F421</f>
        <v>0</v>
      </c>
      <c r="I421" s="552">
        <f t="shared" si="40"/>
        <v>0</v>
      </c>
      <c r="K421" s="573"/>
      <c r="L421" s="571"/>
      <c r="M421" s="571"/>
      <c r="N421" s="571"/>
      <c r="O421" s="571"/>
    </row>
    <row r="422" spans="1:15" ht="18" customHeight="1">
      <c r="A422" s="530">
        <v>2033</v>
      </c>
      <c r="B422" s="550"/>
      <c r="C422" s="551" t="s">
        <v>250</v>
      </c>
      <c r="D422" s="550" t="s">
        <v>200</v>
      </c>
      <c r="E422" s="552">
        <v>11.82</v>
      </c>
      <c r="F422" s="554">
        <v>2.21</v>
      </c>
      <c r="G422" s="554">
        <v>2.76</v>
      </c>
      <c r="H422" s="552">
        <f t="shared" si="44"/>
        <v>14.030000000000001</v>
      </c>
      <c r="I422" s="552">
        <f t="shared" si="40"/>
        <v>14.58</v>
      </c>
      <c r="K422" s="573"/>
      <c r="L422" s="571"/>
      <c r="M422" s="571"/>
      <c r="N422" s="571"/>
      <c r="O422" s="571"/>
    </row>
    <row r="423" spans="1:15" ht="18" customHeight="1">
      <c r="A423" s="530">
        <v>2034</v>
      </c>
      <c r="B423" s="550"/>
      <c r="C423" s="551" t="s">
        <v>251</v>
      </c>
      <c r="D423" s="550" t="s">
        <v>200</v>
      </c>
      <c r="E423" s="552">
        <v>16.329999999999998</v>
      </c>
      <c r="F423" s="554">
        <v>3.05</v>
      </c>
      <c r="G423" s="554">
        <v>3.81</v>
      </c>
      <c r="H423" s="552">
        <f t="shared" si="44"/>
        <v>19.38</v>
      </c>
      <c r="I423" s="552">
        <f t="shared" si="40"/>
        <v>20.139999999999997</v>
      </c>
      <c r="K423" s="573"/>
      <c r="L423" s="571"/>
      <c r="M423" s="571"/>
      <c r="N423" s="571"/>
      <c r="O423" s="571"/>
    </row>
    <row r="424" spans="1:15" ht="18" customHeight="1">
      <c r="A424" s="530">
        <v>2035</v>
      </c>
      <c r="B424" s="550"/>
      <c r="C424" s="551" t="s">
        <v>252</v>
      </c>
      <c r="D424" s="550" t="s">
        <v>200</v>
      </c>
      <c r="E424" s="555">
        <v>24.28</v>
      </c>
      <c r="F424" s="554">
        <v>4.54</v>
      </c>
      <c r="G424" s="554">
        <v>5.68</v>
      </c>
      <c r="H424" s="552">
        <f t="shared" si="44"/>
        <v>28.82</v>
      </c>
      <c r="I424" s="552">
        <f t="shared" si="40"/>
        <v>29.96</v>
      </c>
      <c r="K424" s="573"/>
      <c r="L424" s="571"/>
      <c r="M424" s="571"/>
      <c r="N424" s="571"/>
      <c r="O424" s="571"/>
    </row>
    <row r="425" spans="1:15" ht="18" customHeight="1">
      <c r="A425" s="530">
        <v>2036</v>
      </c>
      <c r="B425" s="550"/>
      <c r="C425" s="551" t="s">
        <v>253</v>
      </c>
      <c r="D425" s="550" t="s">
        <v>200</v>
      </c>
      <c r="E425" s="552">
        <v>35.57</v>
      </c>
      <c r="F425" s="554">
        <v>6.64</v>
      </c>
      <c r="G425" s="554">
        <v>8.3000000000000007</v>
      </c>
      <c r="H425" s="552">
        <f t="shared" si="44"/>
        <v>42.21</v>
      </c>
      <c r="I425" s="552">
        <f t="shared" si="40"/>
        <v>43.870000000000005</v>
      </c>
      <c r="K425" s="573"/>
      <c r="L425" s="571"/>
      <c r="M425" s="571"/>
      <c r="N425" s="571"/>
      <c r="O425" s="571"/>
    </row>
    <row r="426" spans="1:15" ht="18" customHeight="1">
      <c r="A426" s="530">
        <v>2037</v>
      </c>
      <c r="B426" s="550">
        <v>12</v>
      </c>
      <c r="C426" s="551" t="s">
        <v>254</v>
      </c>
      <c r="D426" s="550"/>
      <c r="E426" s="557">
        <v>0</v>
      </c>
      <c r="F426" s="551">
        <v>0</v>
      </c>
      <c r="G426" s="551">
        <v>0</v>
      </c>
      <c r="H426" s="552">
        <f t="shared" si="44"/>
        <v>0</v>
      </c>
      <c r="I426" s="552">
        <f t="shared" si="40"/>
        <v>0</v>
      </c>
      <c r="K426" s="573"/>
      <c r="L426" s="571"/>
      <c r="M426" s="571"/>
      <c r="N426" s="571"/>
      <c r="O426" s="571"/>
    </row>
    <row r="427" spans="1:15" ht="18" customHeight="1">
      <c r="A427" s="530">
        <v>2038</v>
      </c>
      <c r="B427" s="550"/>
      <c r="C427" s="551" t="s">
        <v>250</v>
      </c>
      <c r="D427" s="550" t="s">
        <v>232</v>
      </c>
      <c r="E427" s="552">
        <v>1.63</v>
      </c>
      <c r="F427" s="554">
        <v>0.49</v>
      </c>
      <c r="G427" s="556">
        <v>0.61</v>
      </c>
      <c r="H427" s="552">
        <f t="shared" si="44"/>
        <v>2.12</v>
      </c>
      <c r="I427" s="552">
        <f t="shared" si="40"/>
        <v>2.2399999999999998</v>
      </c>
      <c r="K427" s="573"/>
      <c r="L427" s="571"/>
      <c r="M427" s="571"/>
      <c r="N427" s="571"/>
      <c r="O427" s="571"/>
    </row>
    <row r="428" spans="1:15" ht="18" customHeight="1">
      <c r="A428" s="530">
        <v>2039</v>
      </c>
      <c r="B428" s="550"/>
      <c r="C428" s="551" t="s">
        <v>251</v>
      </c>
      <c r="D428" s="550" t="s">
        <v>232</v>
      </c>
      <c r="E428" s="552">
        <v>2.25</v>
      </c>
      <c r="F428" s="554">
        <v>0.68</v>
      </c>
      <c r="G428" s="556">
        <v>0.85</v>
      </c>
      <c r="H428" s="552">
        <f>(E428+F428)</f>
        <v>2.93</v>
      </c>
      <c r="I428" s="552">
        <f t="shared" si="40"/>
        <v>3.1</v>
      </c>
      <c r="K428" s="573"/>
      <c r="L428" s="571"/>
      <c r="M428" s="571"/>
      <c r="N428" s="571"/>
      <c r="O428" s="571"/>
    </row>
    <row r="429" spans="1:15" ht="18" customHeight="1">
      <c r="A429" s="530">
        <v>2040</v>
      </c>
      <c r="B429" s="550"/>
      <c r="C429" s="551" t="s">
        <v>252</v>
      </c>
      <c r="D429" s="550" t="s">
        <v>232</v>
      </c>
      <c r="E429" s="552">
        <v>3.34</v>
      </c>
      <c r="F429" s="554">
        <v>1</v>
      </c>
      <c r="G429" s="554">
        <v>1.25</v>
      </c>
      <c r="H429" s="552">
        <f>(E429+F429)</f>
        <v>4.34</v>
      </c>
      <c r="I429" s="552">
        <f t="shared" si="40"/>
        <v>4.59</v>
      </c>
      <c r="K429" s="573"/>
      <c r="L429" s="571"/>
      <c r="M429" s="571"/>
      <c r="N429" s="571"/>
      <c r="O429" s="571"/>
    </row>
    <row r="430" spans="1:15" ht="18" customHeight="1">
      <c r="A430" s="530">
        <v>2041</v>
      </c>
      <c r="B430" s="559"/>
      <c r="C430" s="560" t="s">
        <v>253</v>
      </c>
      <c r="D430" s="559" t="s">
        <v>232</v>
      </c>
      <c r="E430" s="561">
        <v>4.9000000000000004</v>
      </c>
      <c r="F430" s="562">
        <v>1.47</v>
      </c>
      <c r="G430" s="562">
        <v>1.84</v>
      </c>
      <c r="H430" s="561">
        <f>E430+F430</f>
        <v>6.37</v>
      </c>
      <c r="I430" s="561">
        <f t="shared" si="40"/>
        <v>6.74</v>
      </c>
      <c r="K430" s="573"/>
      <c r="L430" s="571"/>
      <c r="M430" s="571"/>
      <c r="N430" s="571"/>
      <c r="O430" s="571"/>
    </row>
    <row r="431" spans="1:15" ht="18" customHeight="1">
      <c r="A431" s="530">
        <v>2042</v>
      </c>
      <c r="B431" s="550">
        <v>13</v>
      </c>
      <c r="C431" s="551" t="s">
        <v>255</v>
      </c>
      <c r="D431" s="550"/>
      <c r="E431" s="557">
        <v>0</v>
      </c>
      <c r="F431" s="551">
        <v>0</v>
      </c>
      <c r="G431" s="551">
        <v>0</v>
      </c>
      <c r="H431" s="563">
        <f>E431+F431</f>
        <v>0</v>
      </c>
      <c r="I431" s="563">
        <f t="shared" si="40"/>
        <v>0</v>
      </c>
      <c r="K431" s="573"/>
      <c r="L431" s="571"/>
      <c r="M431" s="571"/>
      <c r="N431" s="571"/>
      <c r="O431" s="571"/>
    </row>
    <row r="432" spans="1:15" ht="18" customHeight="1">
      <c r="A432" s="530">
        <v>2043</v>
      </c>
      <c r="B432" s="550"/>
      <c r="C432" s="551" t="s">
        <v>256</v>
      </c>
      <c r="D432" s="550" t="s">
        <v>93</v>
      </c>
      <c r="E432" s="552">
        <v>258.61</v>
      </c>
      <c r="F432" s="554">
        <v>16.77</v>
      </c>
      <c r="G432" s="556">
        <v>20.96</v>
      </c>
      <c r="H432" s="552">
        <f>E432+F432</f>
        <v>275.38</v>
      </c>
      <c r="I432" s="552">
        <f t="shared" si="40"/>
        <v>279.57</v>
      </c>
      <c r="K432" s="573"/>
      <c r="L432" s="571"/>
      <c r="M432" s="571"/>
      <c r="N432" s="571"/>
      <c r="O432" s="571"/>
    </row>
    <row r="433" spans="1:15" ht="18" customHeight="1">
      <c r="A433" s="530">
        <v>2044</v>
      </c>
      <c r="B433" s="550"/>
      <c r="C433" s="551" t="s">
        <v>257</v>
      </c>
      <c r="D433" s="550"/>
      <c r="E433" s="557">
        <v>0</v>
      </c>
      <c r="F433" s="551">
        <v>0</v>
      </c>
      <c r="G433" s="551">
        <v>0</v>
      </c>
      <c r="H433" s="552">
        <f>E433+F433</f>
        <v>0</v>
      </c>
      <c r="I433" s="552">
        <f t="shared" si="40"/>
        <v>0</v>
      </c>
      <c r="K433" s="573"/>
      <c r="L433" s="571"/>
      <c r="M433" s="571"/>
      <c r="N433" s="571"/>
      <c r="O433" s="571"/>
    </row>
    <row r="434" spans="1:15" ht="18" customHeight="1">
      <c r="A434" s="530">
        <v>2045</v>
      </c>
      <c r="B434" s="550"/>
      <c r="C434" s="551" t="s">
        <v>258</v>
      </c>
      <c r="D434" s="550" t="s">
        <v>259</v>
      </c>
      <c r="E434" s="564">
        <v>250000</v>
      </c>
      <c r="F434" s="551">
        <v>0</v>
      </c>
      <c r="G434" s="551">
        <v>0</v>
      </c>
      <c r="H434" s="552"/>
      <c r="I434" s="552"/>
      <c r="K434" s="573"/>
      <c r="L434" s="571"/>
      <c r="M434" s="571"/>
      <c r="N434" s="571"/>
      <c r="O434" s="571"/>
    </row>
    <row r="435" spans="1:15" ht="18" customHeight="1">
      <c r="A435" s="530">
        <v>2046</v>
      </c>
      <c r="B435" s="550"/>
      <c r="C435" s="551" t="s">
        <v>260</v>
      </c>
      <c r="D435" s="550"/>
      <c r="E435" s="557">
        <v>0</v>
      </c>
      <c r="F435" s="551">
        <v>0</v>
      </c>
      <c r="G435" s="551">
        <v>0</v>
      </c>
      <c r="H435" s="552">
        <f>E435+F435</f>
        <v>0</v>
      </c>
      <c r="I435" s="552">
        <f>E435+G435</f>
        <v>0</v>
      </c>
      <c r="K435" s="573"/>
      <c r="L435" s="571"/>
      <c r="M435" s="571"/>
      <c r="N435" s="571"/>
      <c r="O435" s="571"/>
    </row>
    <row r="436" spans="1:15" ht="18" customHeight="1">
      <c r="A436" s="530">
        <v>2047</v>
      </c>
      <c r="B436" s="550"/>
      <c r="C436" s="551" t="s">
        <v>261</v>
      </c>
      <c r="D436" s="550" t="s">
        <v>200</v>
      </c>
      <c r="E436" s="552">
        <v>10.55</v>
      </c>
      <c r="F436" s="554">
        <v>2.82</v>
      </c>
      <c r="G436" s="554">
        <v>3.53</v>
      </c>
      <c r="H436" s="552">
        <f>E436+F436</f>
        <v>13.370000000000001</v>
      </c>
      <c r="I436" s="552">
        <f>E436+G436</f>
        <v>14.08</v>
      </c>
      <c r="K436" s="573"/>
      <c r="L436" s="571"/>
      <c r="M436" s="571"/>
      <c r="N436" s="571"/>
      <c r="O436" s="571"/>
    </row>
    <row r="437" spans="1:15" ht="18" customHeight="1">
      <c r="A437" s="530">
        <v>2048</v>
      </c>
      <c r="B437" s="550"/>
      <c r="C437" s="551" t="s">
        <v>262</v>
      </c>
      <c r="D437" s="550" t="s">
        <v>200</v>
      </c>
      <c r="E437" s="552">
        <v>8.36</v>
      </c>
      <c r="F437" s="554">
        <v>2.2799999999999998</v>
      </c>
      <c r="G437" s="554">
        <v>2.85</v>
      </c>
      <c r="H437" s="552">
        <f>E437+F437</f>
        <v>10.639999999999999</v>
      </c>
      <c r="I437" s="552">
        <f>E437+G437</f>
        <v>11.209999999999999</v>
      </c>
      <c r="K437" s="573"/>
      <c r="L437" s="571"/>
      <c r="M437" s="571"/>
      <c r="N437" s="571"/>
      <c r="O437" s="571"/>
    </row>
    <row r="438" spans="1:15" ht="18" customHeight="1">
      <c r="A438" s="530">
        <v>2049</v>
      </c>
      <c r="B438" s="550">
        <v>14</v>
      </c>
      <c r="C438" s="551" t="s">
        <v>182</v>
      </c>
      <c r="D438" s="550"/>
      <c r="E438" s="557">
        <v>0</v>
      </c>
      <c r="F438" s="551">
        <v>0</v>
      </c>
      <c r="G438" s="551">
        <v>0</v>
      </c>
      <c r="H438" s="552">
        <f>E438+F438</f>
        <v>0</v>
      </c>
      <c r="I438" s="552">
        <f>E438+G438</f>
        <v>0</v>
      </c>
      <c r="K438" s="573"/>
      <c r="L438" s="571"/>
      <c r="M438" s="571"/>
      <c r="N438" s="571"/>
      <c r="O438" s="571"/>
    </row>
    <row r="439" spans="1:15" ht="18" customHeight="1">
      <c r="A439" s="530">
        <v>2050</v>
      </c>
      <c r="B439" s="550"/>
      <c r="C439" s="565" t="s">
        <v>178</v>
      </c>
      <c r="D439" s="566" t="s">
        <v>179</v>
      </c>
      <c r="E439" s="567">
        <v>150000</v>
      </c>
      <c r="F439" s="551">
        <v>0</v>
      </c>
      <c r="G439" s="551">
        <v>0</v>
      </c>
      <c r="H439" s="552"/>
      <c r="I439" s="552"/>
      <c r="K439" s="573"/>
      <c r="L439" s="571"/>
      <c r="M439" s="571"/>
      <c r="N439" s="571"/>
      <c r="O439" s="571"/>
    </row>
    <row r="440" spans="1:15" ht="18" customHeight="1">
      <c r="A440" s="530">
        <v>2051</v>
      </c>
      <c r="B440" s="550"/>
      <c r="C440" s="551" t="s">
        <v>263</v>
      </c>
      <c r="D440" s="550" t="s">
        <v>264</v>
      </c>
      <c r="E440" s="552">
        <v>125.53</v>
      </c>
      <c r="F440" s="554">
        <v>35.15</v>
      </c>
      <c r="G440" s="554">
        <v>43.94</v>
      </c>
      <c r="H440" s="552">
        <f t="shared" ref="H440:H445" si="45">E440+F440</f>
        <v>160.68</v>
      </c>
      <c r="I440" s="552">
        <f t="shared" ref="I440:I466" si="46">E440+G440</f>
        <v>169.47</v>
      </c>
      <c r="K440" s="573"/>
      <c r="L440" s="571"/>
      <c r="M440" s="571"/>
      <c r="N440" s="571"/>
      <c r="O440" s="571"/>
    </row>
    <row r="441" spans="1:15" ht="18" customHeight="1">
      <c r="A441" s="530">
        <v>2052</v>
      </c>
      <c r="B441" s="550"/>
      <c r="C441" s="551" t="s">
        <v>265</v>
      </c>
      <c r="D441" s="550" t="s">
        <v>186</v>
      </c>
      <c r="E441" s="552">
        <v>10.130000000000001</v>
      </c>
      <c r="F441" s="554">
        <v>1.74</v>
      </c>
      <c r="G441" s="556">
        <v>2.1800000000000002</v>
      </c>
      <c r="H441" s="552">
        <f t="shared" si="45"/>
        <v>11.870000000000001</v>
      </c>
      <c r="I441" s="552">
        <f t="shared" si="46"/>
        <v>12.31</v>
      </c>
      <c r="K441" s="573"/>
      <c r="L441" s="571"/>
      <c r="M441" s="571"/>
      <c r="N441" s="571"/>
      <c r="O441" s="571"/>
    </row>
    <row r="442" spans="1:15" ht="18" customHeight="1">
      <c r="A442" s="530">
        <v>2053</v>
      </c>
      <c r="B442" s="550"/>
      <c r="C442" s="551" t="s">
        <v>266</v>
      </c>
      <c r="D442" s="550" t="s">
        <v>92</v>
      </c>
      <c r="E442" s="552">
        <v>15.26</v>
      </c>
      <c r="F442" s="554">
        <v>5.34</v>
      </c>
      <c r="G442" s="554">
        <v>6.68</v>
      </c>
      <c r="H442" s="552">
        <f t="shared" si="45"/>
        <v>20.6</v>
      </c>
      <c r="I442" s="552">
        <f t="shared" si="46"/>
        <v>21.939999999999998</v>
      </c>
      <c r="K442" s="573"/>
      <c r="L442" s="571"/>
      <c r="M442" s="571"/>
      <c r="N442" s="571"/>
      <c r="O442" s="571"/>
    </row>
    <row r="443" spans="1:15" ht="18" customHeight="1">
      <c r="A443" s="530">
        <v>2054</v>
      </c>
      <c r="B443" s="550"/>
      <c r="C443" s="551" t="s">
        <v>267</v>
      </c>
      <c r="D443" s="550" t="s">
        <v>200</v>
      </c>
      <c r="E443" s="552">
        <v>9.7200000000000006</v>
      </c>
      <c r="F443" s="554">
        <v>1.92</v>
      </c>
      <c r="G443" s="554">
        <v>2.4</v>
      </c>
      <c r="H443" s="552">
        <f t="shared" si="45"/>
        <v>11.64</v>
      </c>
      <c r="I443" s="552">
        <f t="shared" si="46"/>
        <v>12.120000000000001</v>
      </c>
      <c r="K443" s="573"/>
      <c r="L443" s="571"/>
      <c r="M443" s="571"/>
      <c r="N443" s="571"/>
      <c r="O443" s="571"/>
    </row>
    <row r="444" spans="1:15" ht="18" customHeight="1">
      <c r="A444" s="530">
        <v>2055</v>
      </c>
      <c r="B444" s="550"/>
      <c r="C444" s="551" t="s">
        <v>268</v>
      </c>
      <c r="D444" s="550" t="s">
        <v>92</v>
      </c>
      <c r="E444" s="552">
        <v>18.41</v>
      </c>
      <c r="F444" s="554">
        <v>2.5299999999999998</v>
      </c>
      <c r="G444" s="554">
        <v>3.16</v>
      </c>
      <c r="H444" s="552">
        <f t="shared" si="45"/>
        <v>20.94</v>
      </c>
      <c r="I444" s="552">
        <f t="shared" si="46"/>
        <v>21.57</v>
      </c>
      <c r="K444" s="573"/>
      <c r="L444" s="571"/>
      <c r="M444" s="571"/>
      <c r="N444" s="571"/>
      <c r="O444" s="571"/>
    </row>
    <row r="445" spans="1:15" ht="18" customHeight="1">
      <c r="A445" s="530">
        <v>2056</v>
      </c>
      <c r="B445" s="550"/>
      <c r="C445" s="565" t="s">
        <v>191</v>
      </c>
      <c r="D445" s="566" t="s">
        <v>188</v>
      </c>
      <c r="E445" s="552">
        <v>9.92</v>
      </c>
      <c r="F445" s="554">
        <v>2.39</v>
      </c>
      <c r="G445" s="554">
        <v>2.99</v>
      </c>
      <c r="H445" s="552">
        <f t="shared" si="45"/>
        <v>12.31</v>
      </c>
      <c r="I445" s="552">
        <f t="shared" si="46"/>
        <v>12.91</v>
      </c>
      <c r="K445" s="573"/>
      <c r="L445" s="571"/>
      <c r="M445" s="571"/>
      <c r="N445" s="571"/>
      <c r="O445" s="571"/>
    </row>
    <row r="446" spans="1:15" ht="18" customHeight="1">
      <c r="A446" s="530">
        <v>2057</v>
      </c>
      <c r="B446" s="550"/>
      <c r="C446" s="551" t="s">
        <v>269</v>
      </c>
      <c r="D446" s="550" t="s">
        <v>200</v>
      </c>
      <c r="E446" s="552">
        <v>6.86</v>
      </c>
      <c r="F446" s="554">
        <v>1.06</v>
      </c>
      <c r="G446" s="554">
        <v>1.33</v>
      </c>
      <c r="H446" s="552">
        <f>(E446+F446)</f>
        <v>7.92</v>
      </c>
      <c r="I446" s="552">
        <f t="shared" si="46"/>
        <v>8.1900000000000013</v>
      </c>
      <c r="K446" s="573"/>
      <c r="L446" s="571"/>
      <c r="M446" s="571"/>
      <c r="N446" s="571"/>
      <c r="O446" s="571"/>
    </row>
    <row r="447" spans="1:15" ht="18" customHeight="1">
      <c r="A447" s="530">
        <v>2058</v>
      </c>
      <c r="B447" s="550">
        <v>15</v>
      </c>
      <c r="C447" s="551" t="s">
        <v>270</v>
      </c>
      <c r="D447" s="550"/>
      <c r="E447" s="557">
        <v>0</v>
      </c>
      <c r="F447" s="551">
        <v>0</v>
      </c>
      <c r="G447" s="551">
        <v>0</v>
      </c>
      <c r="H447" s="552">
        <f t="shared" ref="H447:H452" si="47">E447+F447</f>
        <v>0</v>
      </c>
      <c r="I447" s="552">
        <f t="shared" si="46"/>
        <v>0</v>
      </c>
      <c r="K447" s="573"/>
      <c r="L447" s="571"/>
      <c r="M447" s="571"/>
      <c r="N447" s="571"/>
      <c r="O447" s="571"/>
    </row>
    <row r="448" spans="1:15" ht="18" customHeight="1">
      <c r="A448" s="530">
        <v>2059</v>
      </c>
      <c r="B448" s="550"/>
      <c r="C448" s="551" t="s">
        <v>271</v>
      </c>
      <c r="D448" s="550" t="s">
        <v>233</v>
      </c>
      <c r="E448" s="552">
        <v>28.7</v>
      </c>
      <c r="F448" s="554">
        <v>11.03</v>
      </c>
      <c r="G448" s="554">
        <v>13.79</v>
      </c>
      <c r="H448" s="552">
        <f t="shared" si="47"/>
        <v>39.729999999999997</v>
      </c>
      <c r="I448" s="552">
        <f t="shared" si="46"/>
        <v>42.489999999999995</v>
      </c>
      <c r="K448" s="573"/>
      <c r="L448" s="571"/>
      <c r="M448" s="571"/>
      <c r="N448" s="571"/>
      <c r="O448" s="571"/>
    </row>
    <row r="449" spans="1:15" ht="18" customHeight="1">
      <c r="A449" s="530">
        <v>2060</v>
      </c>
      <c r="B449" s="550"/>
      <c r="C449" s="551" t="s">
        <v>272</v>
      </c>
      <c r="D449" s="550" t="s">
        <v>233</v>
      </c>
      <c r="E449" s="552">
        <v>34.31</v>
      </c>
      <c r="F449" s="554">
        <v>5.29</v>
      </c>
      <c r="G449" s="554">
        <v>6.61</v>
      </c>
      <c r="H449" s="552">
        <f t="shared" si="47"/>
        <v>39.6</v>
      </c>
      <c r="I449" s="552">
        <f t="shared" si="46"/>
        <v>40.92</v>
      </c>
      <c r="K449" s="573"/>
      <c r="L449" s="571"/>
      <c r="M449" s="571"/>
      <c r="N449" s="571"/>
      <c r="O449" s="571"/>
    </row>
    <row r="450" spans="1:15" ht="18" customHeight="1">
      <c r="A450" s="530">
        <v>2061</v>
      </c>
      <c r="B450" s="574"/>
      <c r="C450" s="575" t="s">
        <v>273</v>
      </c>
      <c r="D450" s="574" t="s">
        <v>233</v>
      </c>
      <c r="E450" s="576">
        <v>31.57</v>
      </c>
      <c r="F450" s="577">
        <v>11.03</v>
      </c>
      <c r="G450" s="577">
        <v>13.79</v>
      </c>
      <c r="H450" s="552">
        <f t="shared" si="47"/>
        <v>42.6</v>
      </c>
      <c r="I450" s="552">
        <f t="shared" si="46"/>
        <v>45.36</v>
      </c>
      <c r="K450" s="573"/>
      <c r="L450" s="571"/>
      <c r="M450" s="571"/>
      <c r="N450" s="571"/>
      <c r="O450" s="571"/>
    </row>
    <row r="451" spans="1:15" ht="18" customHeight="1">
      <c r="A451" s="530">
        <v>2062</v>
      </c>
      <c r="B451" s="550"/>
      <c r="C451" s="551" t="s">
        <v>274</v>
      </c>
      <c r="D451" s="550" t="s">
        <v>233</v>
      </c>
      <c r="E451" s="552">
        <v>34.31</v>
      </c>
      <c r="F451" s="554">
        <v>5.29</v>
      </c>
      <c r="G451" s="554">
        <v>6.61</v>
      </c>
      <c r="H451" s="552">
        <f t="shared" si="47"/>
        <v>39.6</v>
      </c>
      <c r="I451" s="552">
        <f t="shared" si="46"/>
        <v>40.92</v>
      </c>
      <c r="K451" s="573"/>
      <c r="L451" s="571"/>
      <c r="M451" s="571"/>
      <c r="N451" s="571"/>
      <c r="O451" s="571"/>
    </row>
    <row r="452" spans="1:15" ht="18" customHeight="1">
      <c r="A452" s="530">
        <v>2063</v>
      </c>
      <c r="B452" s="550">
        <v>16</v>
      </c>
      <c r="C452" s="551" t="s">
        <v>198</v>
      </c>
      <c r="D452" s="550"/>
      <c r="E452" s="552">
        <v>0</v>
      </c>
      <c r="F452" s="554">
        <v>0</v>
      </c>
      <c r="G452" s="554">
        <v>0</v>
      </c>
      <c r="H452" s="552">
        <f t="shared" si="47"/>
        <v>0</v>
      </c>
      <c r="I452" s="552">
        <f t="shared" si="46"/>
        <v>0</v>
      </c>
      <c r="K452" s="573"/>
      <c r="L452" s="571"/>
      <c r="M452" s="571"/>
      <c r="N452" s="571"/>
      <c r="O452" s="571"/>
    </row>
    <row r="453" spans="1:15" ht="18" customHeight="1">
      <c r="A453" s="530">
        <v>2064</v>
      </c>
      <c r="B453" s="578"/>
      <c r="C453" s="579" t="s">
        <v>199</v>
      </c>
      <c r="D453" s="578" t="s">
        <v>200</v>
      </c>
      <c r="E453" s="563">
        <v>21.47</v>
      </c>
      <c r="F453" s="580">
        <v>5.92</v>
      </c>
      <c r="G453" s="580">
        <v>7.4</v>
      </c>
      <c r="H453" s="552">
        <f>(E453+F453)</f>
        <v>27.39</v>
      </c>
      <c r="I453" s="552">
        <f t="shared" si="46"/>
        <v>28.869999999999997</v>
      </c>
      <c r="K453" s="573"/>
      <c r="L453" s="571"/>
      <c r="M453" s="571"/>
      <c r="N453" s="571"/>
      <c r="O453" s="571"/>
    </row>
    <row r="454" spans="1:15" ht="18" customHeight="1">
      <c r="A454" s="530">
        <v>2065</v>
      </c>
      <c r="B454" s="550"/>
      <c r="C454" s="551" t="s">
        <v>201</v>
      </c>
      <c r="D454" s="550" t="s">
        <v>200</v>
      </c>
      <c r="E454" s="552">
        <v>26.83</v>
      </c>
      <c r="F454" s="554">
        <v>7.39</v>
      </c>
      <c r="G454" s="554">
        <v>9.24</v>
      </c>
      <c r="H454" s="552">
        <f>(E454+F454)</f>
        <v>34.22</v>
      </c>
      <c r="I454" s="552">
        <f t="shared" si="46"/>
        <v>36.07</v>
      </c>
      <c r="K454" s="573"/>
      <c r="L454" s="571"/>
      <c r="M454" s="571"/>
      <c r="N454" s="571"/>
      <c r="O454" s="571"/>
    </row>
    <row r="455" spans="1:15" ht="18" customHeight="1">
      <c r="A455" s="530">
        <v>2066</v>
      </c>
      <c r="B455" s="551"/>
      <c r="C455" s="551" t="s">
        <v>202</v>
      </c>
      <c r="D455" s="550" t="s">
        <v>200</v>
      </c>
      <c r="E455" s="552">
        <v>35.78</v>
      </c>
      <c r="F455" s="554">
        <v>9.86</v>
      </c>
      <c r="G455" s="554">
        <v>12.33</v>
      </c>
      <c r="H455" s="552">
        <f>(E455+F455)</f>
        <v>45.64</v>
      </c>
      <c r="I455" s="552">
        <f t="shared" si="46"/>
        <v>48.11</v>
      </c>
      <c r="K455" s="573"/>
      <c r="L455" s="571"/>
      <c r="M455" s="571"/>
      <c r="N455" s="571"/>
      <c r="O455" s="571"/>
    </row>
    <row r="456" spans="1:15" ht="18" customHeight="1">
      <c r="A456" s="530">
        <v>2067</v>
      </c>
      <c r="B456" s="551"/>
      <c r="C456" s="551" t="s">
        <v>203</v>
      </c>
      <c r="D456" s="550" t="s">
        <v>200</v>
      </c>
      <c r="E456" s="552">
        <v>42.94</v>
      </c>
      <c r="F456" s="554">
        <v>11.83</v>
      </c>
      <c r="G456" s="554">
        <v>14.79</v>
      </c>
      <c r="H456" s="552">
        <f>E456+F456</f>
        <v>54.769999999999996</v>
      </c>
      <c r="I456" s="552">
        <f t="shared" si="46"/>
        <v>57.73</v>
      </c>
      <c r="K456" s="573"/>
      <c r="L456" s="571"/>
      <c r="M456" s="571"/>
      <c r="N456" s="571"/>
      <c r="O456" s="571"/>
    </row>
    <row r="457" spans="1:15" ht="18" customHeight="1">
      <c r="A457" s="530">
        <v>2068</v>
      </c>
      <c r="B457" s="550">
        <v>17</v>
      </c>
      <c r="C457" s="551" t="s">
        <v>204</v>
      </c>
      <c r="D457" s="550" t="s">
        <v>200</v>
      </c>
      <c r="E457" s="552">
        <v>8.5500000000000007</v>
      </c>
      <c r="F457" s="554">
        <v>2.0699999999999998</v>
      </c>
      <c r="G457" s="554">
        <v>2.59</v>
      </c>
      <c r="H457" s="552">
        <f>(E457+F457)</f>
        <v>10.620000000000001</v>
      </c>
      <c r="I457" s="552">
        <f t="shared" si="46"/>
        <v>11.14</v>
      </c>
      <c r="K457" s="573"/>
      <c r="L457" s="571"/>
      <c r="M457" s="571"/>
      <c r="N457" s="571"/>
      <c r="O457" s="571"/>
    </row>
    <row r="458" spans="1:15" ht="18" customHeight="1">
      <c r="A458" s="530">
        <v>2069</v>
      </c>
      <c r="B458" s="550">
        <v>18</v>
      </c>
      <c r="C458" s="551" t="s">
        <v>205</v>
      </c>
      <c r="D458" s="550" t="s">
        <v>200</v>
      </c>
      <c r="E458" s="581">
        <v>1.92</v>
      </c>
      <c r="F458" s="554">
        <v>0.39</v>
      </c>
      <c r="G458" s="554">
        <v>0.49</v>
      </c>
      <c r="H458" s="552">
        <f t="shared" ref="H458:H465" si="48">E458+F458</f>
        <v>2.31</v>
      </c>
      <c r="I458" s="552">
        <f t="shared" si="46"/>
        <v>2.41</v>
      </c>
      <c r="K458" s="573"/>
      <c r="L458" s="571"/>
      <c r="M458" s="571"/>
      <c r="N458" s="571"/>
      <c r="O458" s="571"/>
    </row>
    <row r="459" spans="1:15" ht="18" customHeight="1">
      <c r="A459" s="530">
        <v>2070</v>
      </c>
      <c r="B459" s="578">
        <v>19</v>
      </c>
      <c r="C459" s="579" t="s">
        <v>206</v>
      </c>
      <c r="D459" s="578"/>
      <c r="E459" s="563">
        <v>0</v>
      </c>
      <c r="F459" s="580">
        <v>0</v>
      </c>
      <c r="G459" s="580">
        <v>0</v>
      </c>
      <c r="H459" s="552">
        <f t="shared" si="48"/>
        <v>0</v>
      </c>
      <c r="I459" s="552">
        <f t="shared" si="46"/>
        <v>0</v>
      </c>
      <c r="K459" s="573"/>
      <c r="L459" s="571"/>
      <c r="M459" s="571"/>
      <c r="N459" s="571"/>
      <c r="O459" s="571"/>
    </row>
    <row r="460" spans="1:15" ht="18" customHeight="1">
      <c r="A460" s="530">
        <v>2071</v>
      </c>
      <c r="B460" s="550"/>
      <c r="C460" s="550" t="s">
        <v>207</v>
      </c>
      <c r="D460" s="550" t="s">
        <v>200</v>
      </c>
      <c r="E460" s="552">
        <v>41.16</v>
      </c>
      <c r="F460" s="554">
        <v>5.86</v>
      </c>
      <c r="G460" s="554">
        <v>7.33</v>
      </c>
      <c r="H460" s="552">
        <f t="shared" si="48"/>
        <v>47.019999999999996</v>
      </c>
      <c r="I460" s="552">
        <f t="shared" si="46"/>
        <v>48.489999999999995</v>
      </c>
      <c r="K460" s="573"/>
      <c r="L460" s="571"/>
      <c r="M460" s="571"/>
      <c r="N460" s="571"/>
      <c r="O460" s="571"/>
    </row>
    <row r="461" spans="1:15" ht="18" customHeight="1">
      <c r="A461" s="530">
        <v>2072</v>
      </c>
      <c r="B461" s="550"/>
      <c r="C461" s="550" t="s">
        <v>208</v>
      </c>
      <c r="D461" s="550" t="s">
        <v>200</v>
      </c>
      <c r="E461" s="552">
        <v>56.74</v>
      </c>
      <c r="F461" s="554">
        <v>7.39</v>
      </c>
      <c r="G461" s="554">
        <v>9.24</v>
      </c>
      <c r="H461" s="552">
        <f t="shared" si="48"/>
        <v>64.13</v>
      </c>
      <c r="I461" s="552">
        <f t="shared" si="46"/>
        <v>65.98</v>
      </c>
      <c r="K461" s="573"/>
      <c r="L461" s="571"/>
      <c r="M461" s="571"/>
      <c r="N461" s="571"/>
      <c r="O461" s="571"/>
    </row>
    <row r="462" spans="1:15" ht="18" customHeight="1">
      <c r="A462" s="530">
        <v>2073</v>
      </c>
      <c r="B462" s="550"/>
      <c r="C462" s="550" t="s">
        <v>209</v>
      </c>
      <c r="D462" s="550" t="s">
        <v>200</v>
      </c>
      <c r="E462" s="552">
        <v>68.69</v>
      </c>
      <c r="F462" s="554">
        <v>8.11</v>
      </c>
      <c r="G462" s="554">
        <v>10.14</v>
      </c>
      <c r="H462" s="552">
        <f t="shared" si="48"/>
        <v>76.8</v>
      </c>
      <c r="I462" s="552">
        <f t="shared" si="46"/>
        <v>78.83</v>
      </c>
      <c r="K462" s="573"/>
      <c r="L462" s="571"/>
      <c r="M462" s="571"/>
      <c r="N462" s="571"/>
      <c r="O462" s="571"/>
    </row>
    <row r="463" spans="1:15" ht="18" customHeight="1">
      <c r="A463" s="530">
        <v>2074</v>
      </c>
      <c r="B463" s="550"/>
      <c r="C463" s="550" t="s">
        <v>210</v>
      </c>
      <c r="D463" s="550" t="s">
        <v>200</v>
      </c>
      <c r="E463" s="552">
        <v>83.25</v>
      </c>
      <c r="F463" s="554">
        <v>9</v>
      </c>
      <c r="G463" s="554">
        <v>11.25</v>
      </c>
      <c r="H463" s="552">
        <f t="shared" si="48"/>
        <v>92.25</v>
      </c>
      <c r="I463" s="552">
        <f t="shared" si="46"/>
        <v>94.5</v>
      </c>
      <c r="K463" s="573"/>
      <c r="L463" s="571"/>
      <c r="M463" s="571"/>
      <c r="N463" s="571"/>
      <c r="O463" s="571"/>
    </row>
    <row r="464" spans="1:15" ht="18" customHeight="1">
      <c r="A464" s="530">
        <v>2075</v>
      </c>
      <c r="B464" s="550">
        <v>20</v>
      </c>
      <c r="C464" s="551" t="s">
        <v>211</v>
      </c>
      <c r="D464" s="550"/>
      <c r="E464" s="552">
        <v>0</v>
      </c>
      <c r="F464" s="554">
        <v>0</v>
      </c>
      <c r="G464" s="554">
        <v>0</v>
      </c>
      <c r="H464" s="552">
        <f t="shared" si="48"/>
        <v>0</v>
      </c>
      <c r="I464" s="552">
        <f t="shared" si="46"/>
        <v>0</v>
      </c>
      <c r="K464" s="573"/>
      <c r="L464" s="571"/>
      <c r="M464" s="571"/>
      <c r="N464" s="571"/>
      <c r="O464" s="571"/>
    </row>
    <row r="465" spans="1:15" ht="18" customHeight="1">
      <c r="A465" s="530">
        <v>2076</v>
      </c>
      <c r="B465" s="550"/>
      <c r="C465" s="550" t="s">
        <v>209</v>
      </c>
      <c r="D465" s="550" t="s">
        <v>29</v>
      </c>
      <c r="E465" s="552">
        <v>8.6999999999999993</v>
      </c>
      <c r="F465" s="554">
        <v>1.97</v>
      </c>
      <c r="G465" s="554">
        <v>2.46</v>
      </c>
      <c r="H465" s="552">
        <f t="shared" si="48"/>
        <v>10.67</v>
      </c>
      <c r="I465" s="552">
        <f t="shared" si="46"/>
        <v>11.16</v>
      </c>
      <c r="K465" s="573"/>
      <c r="L465" s="571"/>
      <c r="M465" s="571"/>
      <c r="N465" s="571"/>
      <c r="O465" s="571"/>
    </row>
    <row r="466" spans="1:15" ht="18" customHeight="1">
      <c r="A466" s="530">
        <v>2077</v>
      </c>
      <c r="B466" s="559"/>
      <c r="C466" s="559" t="s">
        <v>212</v>
      </c>
      <c r="D466" s="559" t="s">
        <v>29</v>
      </c>
      <c r="E466" s="561">
        <v>10.15</v>
      </c>
      <c r="F466" s="562">
        <v>2.2999999999999998</v>
      </c>
      <c r="G466" s="562">
        <v>2.88</v>
      </c>
      <c r="H466" s="552">
        <f>(E466+F466)</f>
        <v>12.45</v>
      </c>
      <c r="I466" s="552">
        <f t="shared" si="46"/>
        <v>13.030000000000001</v>
      </c>
      <c r="K466" s="573"/>
      <c r="L466" s="571"/>
      <c r="M466" s="571"/>
      <c r="N466" s="571"/>
      <c r="O466" s="571"/>
    </row>
    <row r="467" spans="1:15" ht="18" customHeight="1">
      <c r="A467" s="530">
        <v>2101</v>
      </c>
      <c r="B467" s="547">
        <v>1</v>
      </c>
      <c r="C467" s="548" t="s">
        <v>141</v>
      </c>
      <c r="D467" s="547"/>
      <c r="E467" s="549"/>
      <c r="F467" s="547"/>
      <c r="G467" s="548"/>
      <c r="H467" s="549"/>
      <c r="I467" s="549"/>
      <c r="K467" s="570">
        <v>21</v>
      </c>
      <c r="L467" s="571"/>
      <c r="M467" s="571"/>
      <c r="N467" s="571"/>
      <c r="O467" s="571"/>
    </row>
    <row r="468" spans="1:15" ht="18" customHeight="1">
      <c r="A468" s="530">
        <v>2102</v>
      </c>
      <c r="B468" s="550"/>
      <c r="C468" s="551" t="s">
        <v>142</v>
      </c>
      <c r="D468" s="550" t="s">
        <v>200</v>
      </c>
      <c r="E468" s="552">
        <v>1.4</v>
      </c>
      <c r="F468" s="553">
        <v>0.22</v>
      </c>
      <c r="G468" s="554">
        <v>0.28000000000000003</v>
      </c>
      <c r="H468" s="552">
        <f>(E468+F468)</f>
        <v>1.6199999999999999</v>
      </c>
      <c r="I468" s="552">
        <f t="shared" ref="I468:I510" si="49">E468+G468</f>
        <v>1.68</v>
      </c>
      <c r="K468" s="573"/>
      <c r="L468" s="571"/>
      <c r="M468" s="571"/>
      <c r="N468" s="571"/>
      <c r="O468" s="571"/>
    </row>
    <row r="469" spans="1:15" ht="18" customHeight="1">
      <c r="A469" s="530">
        <v>2103</v>
      </c>
      <c r="B469" s="550"/>
      <c r="C469" s="551" t="s">
        <v>144</v>
      </c>
      <c r="D469" s="550" t="s">
        <v>200</v>
      </c>
      <c r="E469" s="555">
        <v>2.83</v>
      </c>
      <c r="F469" s="554">
        <v>0.55000000000000004</v>
      </c>
      <c r="G469" s="554">
        <v>0.69</v>
      </c>
      <c r="H469" s="552">
        <f t="shared" ref="H469:H477" si="50">E469+F469</f>
        <v>3.38</v>
      </c>
      <c r="I469" s="552">
        <f t="shared" si="49"/>
        <v>3.52</v>
      </c>
      <c r="K469" s="573"/>
      <c r="L469" s="571"/>
      <c r="M469" s="571"/>
      <c r="N469" s="571"/>
      <c r="O469" s="571"/>
    </row>
    <row r="470" spans="1:15" ht="18" customHeight="1">
      <c r="A470" s="530">
        <v>2104</v>
      </c>
      <c r="B470" s="550"/>
      <c r="C470" s="551" t="s">
        <v>145</v>
      </c>
      <c r="D470" s="550" t="s">
        <v>200</v>
      </c>
      <c r="E470" s="555">
        <v>4.26</v>
      </c>
      <c r="F470" s="554">
        <v>0.78</v>
      </c>
      <c r="G470" s="556">
        <v>0.98</v>
      </c>
      <c r="H470" s="552">
        <f t="shared" si="50"/>
        <v>5.04</v>
      </c>
      <c r="I470" s="552">
        <f t="shared" si="49"/>
        <v>5.24</v>
      </c>
      <c r="K470" s="573"/>
      <c r="L470" s="571"/>
      <c r="M470" s="571"/>
      <c r="N470" s="571"/>
      <c r="O470" s="571"/>
    </row>
    <row r="471" spans="1:15" ht="18" customHeight="1">
      <c r="A471" s="530">
        <v>2105</v>
      </c>
      <c r="B471" s="550">
        <v>2</v>
      </c>
      <c r="C471" s="551" t="s">
        <v>146</v>
      </c>
      <c r="D471" s="550"/>
      <c r="E471" s="557">
        <v>0</v>
      </c>
      <c r="F471" s="551">
        <v>0</v>
      </c>
      <c r="G471" s="554">
        <v>0</v>
      </c>
      <c r="H471" s="552">
        <f t="shared" si="50"/>
        <v>0</v>
      </c>
      <c r="I471" s="552">
        <f t="shared" si="49"/>
        <v>0</v>
      </c>
      <c r="K471" s="573"/>
      <c r="L471" s="571"/>
      <c r="M471" s="571"/>
      <c r="N471" s="571"/>
      <c r="O471" s="571"/>
    </row>
    <row r="472" spans="1:15" ht="18" customHeight="1">
      <c r="A472" s="530">
        <v>2106</v>
      </c>
      <c r="B472" s="550"/>
      <c r="C472" s="551" t="s">
        <v>231</v>
      </c>
      <c r="D472" s="550" t="s">
        <v>232</v>
      </c>
      <c r="E472" s="552">
        <v>16.32</v>
      </c>
      <c r="F472" s="554">
        <v>3.51</v>
      </c>
      <c r="G472" s="556">
        <v>4.3899999999999997</v>
      </c>
      <c r="H472" s="552">
        <f t="shared" si="50"/>
        <v>19.829999999999998</v>
      </c>
      <c r="I472" s="552">
        <f t="shared" si="49"/>
        <v>20.71</v>
      </c>
      <c r="K472" s="573"/>
      <c r="L472" s="571"/>
      <c r="M472" s="571"/>
      <c r="N472" s="571"/>
      <c r="O472" s="571"/>
    </row>
    <row r="473" spans="1:15" ht="18" customHeight="1">
      <c r="A473" s="530">
        <v>2107</v>
      </c>
      <c r="B473" s="550"/>
      <c r="C473" s="551" t="s">
        <v>149</v>
      </c>
      <c r="D473" s="550" t="s">
        <v>233</v>
      </c>
      <c r="E473" s="552">
        <v>31.08</v>
      </c>
      <c r="F473" s="554">
        <v>10.8</v>
      </c>
      <c r="G473" s="554">
        <v>13.5</v>
      </c>
      <c r="H473" s="552">
        <f t="shared" si="50"/>
        <v>41.879999999999995</v>
      </c>
      <c r="I473" s="552">
        <f t="shared" si="49"/>
        <v>44.58</v>
      </c>
      <c r="K473" s="573"/>
      <c r="L473" s="571"/>
      <c r="M473" s="571"/>
      <c r="N473" s="571"/>
      <c r="O473" s="571"/>
    </row>
    <row r="474" spans="1:15" ht="18" customHeight="1">
      <c r="A474" s="530">
        <v>2108</v>
      </c>
      <c r="B474" s="550">
        <v>3</v>
      </c>
      <c r="C474" s="551" t="s">
        <v>234</v>
      </c>
      <c r="D474" s="550"/>
      <c r="E474" s="557">
        <v>0</v>
      </c>
      <c r="F474" s="551">
        <v>0</v>
      </c>
      <c r="G474" s="554">
        <v>0</v>
      </c>
      <c r="H474" s="552">
        <f t="shared" si="50"/>
        <v>0</v>
      </c>
      <c r="I474" s="552">
        <f t="shared" si="49"/>
        <v>0</v>
      </c>
      <c r="K474" s="573"/>
      <c r="L474" s="571"/>
      <c r="M474" s="571"/>
      <c r="N474" s="571"/>
      <c r="O474" s="571"/>
    </row>
    <row r="475" spans="1:15" ht="18" customHeight="1">
      <c r="A475" s="530">
        <v>2109</v>
      </c>
      <c r="B475" s="550"/>
      <c r="C475" s="551" t="s">
        <v>235</v>
      </c>
      <c r="D475" s="550" t="s">
        <v>236</v>
      </c>
      <c r="E475" s="552">
        <v>16.72</v>
      </c>
      <c r="F475" s="554">
        <v>3.06</v>
      </c>
      <c r="G475" s="554">
        <v>3.83</v>
      </c>
      <c r="H475" s="552">
        <f t="shared" si="50"/>
        <v>19.779999999999998</v>
      </c>
      <c r="I475" s="552">
        <f t="shared" si="49"/>
        <v>20.549999999999997</v>
      </c>
      <c r="K475" s="573"/>
      <c r="L475" s="571"/>
      <c r="M475" s="571"/>
      <c r="N475" s="571"/>
      <c r="O475" s="571"/>
    </row>
    <row r="476" spans="1:15" ht="18" customHeight="1">
      <c r="A476" s="530">
        <v>2110</v>
      </c>
      <c r="B476" s="550"/>
      <c r="C476" s="551" t="s">
        <v>237</v>
      </c>
      <c r="D476" s="550" t="s">
        <v>232</v>
      </c>
      <c r="E476" s="552">
        <v>5.85</v>
      </c>
      <c r="F476" s="554">
        <v>1.7</v>
      </c>
      <c r="G476" s="556">
        <v>2.13</v>
      </c>
      <c r="H476" s="552">
        <f t="shared" si="50"/>
        <v>7.55</v>
      </c>
      <c r="I476" s="552">
        <f t="shared" si="49"/>
        <v>7.9799999999999995</v>
      </c>
      <c r="K476" s="573"/>
      <c r="L476" s="571"/>
      <c r="M476" s="571"/>
      <c r="N476" s="571"/>
      <c r="O476" s="571"/>
    </row>
    <row r="477" spans="1:15" ht="18" customHeight="1">
      <c r="A477" s="530">
        <v>2111</v>
      </c>
      <c r="B477" s="550"/>
      <c r="C477" s="551" t="s">
        <v>238</v>
      </c>
      <c r="D477" s="550" t="s">
        <v>236</v>
      </c>
      <c r="E477" s="552">
        <v>25.86</v>
      </c>
      <c r="F477" s="554">
        <v>3.34</v>
      </c>
      <c r="G477" s="554">
        <v>4.18</v>
      </c>
      <c r="H477" s="552">
        <f t="shared" si="50"/>
        <v>29.2</v>
      </c>
      <c r="I477" s="552">
        <f t="shared" si="49"/>
        <v>30.04</v>
      </c>
      <c r="K477" s="573"/>
      <c r="L477" s="571"/>
      <c r="M477" s="571"/>
      <c r="N477" s="571"/>
      <c r="O477" s="571"/>
    </row>
    <row r="478" spans="1:15" ht="18" customHeight="1">
      <c r="A478" s="530">
        <v>2112</v>
      </c>
      <c r="B478" s="550"/>
      <c r="C478" s="551" t="s">
        <v>239</v>
      </c>
      <c r="D478" s="550" t="s">
        <v>232</v>
      </c>
      <c r="E478" s="552">
        <v>31.15</v>
      </c>
      <c r="F478" s="554">
        <v>5.18</v>
      </c>
      <c r="G478" s="556">
        <v>6.48</v>
      </c>
      <c r="H478" s="552">
        <f>(E478+F478)</f>
        <v>36.33</v>
      </c>
      <c r="I478" s="552">
        <f t="shared" si="49"/>
        <v>37.629999999999995</v>
      </c>
      <c r="K478" s="573"/>
      <c r="L478" s="571"/>
      <c r="M478" s="571"/>
      <c r="N478" s="571"/>
      <c r="O478" s="571"/>
    </row>
    <row r="479" spans="1:15" ht="18" customHeight="1">
      <c r="A479" s="530">
        <v>2113</v>
      </c>
      <c r="B479" s="558"/>
      <c r="C479" s="551" t="s">
        <v>240</v>
      </c>
      <c r="D479" s="550" t="s">
        <v>236</v>
      </c>
      <c r="E479" s="552">
        <v>59.01</v>
      </c>
      <c r="F479" s="554">
        <v>4.66</v>
      </c>
      <c r="G479" s="556">
        <v>5.83</v>
      </c>
      <c r="H479" s="552">
        <f t="shared" ref="H479:H485" si="51">E479+F479</f>
        <v>63.67</v>
      </c>
      <c r="I479" s="552">
        <f t="shared" si="49"/>
        <v>64.84</v>
      </c>
      <c r="K479" s="573"/>
      <c r="L479" s="571"/>
      <c r="M479" s="571"/>
      <c r="N479" s="571"/>
      <c r="O479" s="571"/>
    </row>
    <row r="480" spans="1:15" ht="18" customHeight="1">
      <c r="A480" s="530">
        <v>2114</v>
      </c>
      <c r="B480" s="550"/>
      <c r="C480" s="551" t="s">
        <v>239</v>
      </c>
      <c r="D480" s="550" t="s">
        <v>232</v>
      </c>
      <c r="E480" s="552">
        <v>49.16</v>
      </c>
      <c r="F480" s="554">
        <v>19</v>
      </c>
      <c r="G480" s="554">
        <v>23.75</v>
      </c>
      <c r="H480" s="552">
        <f t="shared" si="51"/>
        <v>68.16</v>
      </c>
      <c r="I480" s="552">
        <f t="shared" si="49"/>
        <v>72.91</v>
      </c>
      <c r="K480" s="573"/>
      <c r="L480" s="571"/>
      <c r="M480" s="571"/>
      <c r="N480" s="571"/>
      <c r="O480" s="571"/>
    </row>
    <row r="481" spans="1:15" ht="18" customHeight="1">
      <c r="A481" s="530">
        <v>2115</v>
      </c>
      <c r="B481" s="550">
        <v>4</v>
      </c>
      <c r="C481" s="551" t="s">
        <v>157</v>
      </c>
      <c r="D481" s="550"/>
      <c r="E481" s="557">
        <v>0</v>
      </c>
      <c r="F481" s="551">
        <v>0</v>
      </c>
      <c r="G481" s="554">
        <v>0</v>
      </c>
      <c r="H481" s="552">
        <f t="shared" si="51"/>
        <v>0</v>
      </c>
      <c r="I481" s="552">
        <f t="shared" si="49"/>
        <v>0</v>
      </c>
      <c r="K481" s="573"/>
      <c r="L481" s="571"/>
      <c r="M481" s="571"/>
      <c r="N481" s="571"/>
      <c r="O481" s="571"/>
    </row>
    <row r="482" spans="1:15" ht="18" customHeight="1">
      <c r="A482" s="530">
        <v>2116</v>
      </c>
      <c r="B482" s="550"/>
      <c r="C482" s="551" t="s">
        <v>231</v>
      </c>
      <c r="D482" s="550" t="s">
        <v>232</v>
      </c>
      <c r="E482" s="555">
        <v>22.82</v>
      </c>
      <c r="F482" s="554">
        <v>6.52</v>
      </c>
      <c r="G482" s="554">
        <v>8.15</v>
      </c>
      <c r="H482" s="552">
        <f t="shared" si="51"/>
        <v>29.34</v>
      </c>
      <c r="I482" s="552">
        <f t="shared" si="49"/>
        <v>30.97</v>
      </c>
      <c r="K482" s="573"/>
      <c r="L482" s="571"/>
      <c r="M482" s="571"/>
      <c r="N482" s="571"/>
      <c r="O482" s="571"/>
    </row>
    <row r="483" spans="1:15" ht="18" customHeight="1">
      <c r="A483" s="530">
        <v>2117</v>
      </c>
      <c r="B483" s="550"/>
      <c r="C483" s="551" t="s">
        <v>241</v>
      </c>
      <c r="D483" s="550" t="s">
        <v>233</v>
      </c>
      <c r="E483" s="552">
        <v>7.55</v>
      </c>
      <c r="F483" s="554">
        <v>1.46</v>
      </c>
      <c r="G483" s="554">
        <v>1.83</v>
      </c>
      <c r="H483" s="552">
        <f t="shared" si="51"/>
        <v>9.01</v>
      </c>
      <c r="I483" s="552">
        <f t="shared" si="49"/>
        <v>9.379999999999999</v>
      </c>
      <c r="K483" s="573"/>
      <c r="L483" s="571"/>
      <c r="M483" s="571"/>
      <c r="N483" s="571"/>
      <c r="O483" s="571"/>
    </row>
    <row r="484" spans="1:15" ht="18" customHeight="1">
      <c r="A484" s="530">
        <v>2118</v>
      </c>
      <c r="B484" s="550"/>
      <c r="C484" s="551" t="s">
        <v>149</v>
      </c>
      <c r="D484" s="550" t="s">
        <v>233</v>
      </c>
      <c r="E484" s="552">
        <v>37.29</v>
      </c>
      <c r="F484" s="554">
        <v>12.96</v>
      </c>
      <c r="G484" s="554">
        <v>16.2</v>
      </c>
      <c r="H484" s="552">
        <f t="shared" si="51"/>
        <v>50.25</v>
      </c>
      <c r="I484" s="552">
        <f t="shared" si="49"/>
        <v>53.489999999999995</v>
      </c>
      <c r="K484" s="573"/>
      <c r="L484" s="571"/>
      <c r="M484" s="571"/>
      <c r="N484" s="571"/>
      <c r="O484" s="571"/>
    </row>
    <row r="485" spans="1:15" ht="18" customHeight="1">
      <c r="A485" s="530">
        <v>2119</v>
      </c>
      <c r="B485" s="550">
        <v>5</v>
      </c>
      <c r="C485" s="551" t="s">
        <v>242</v>
      </c>
      <c r="D485" s="550"/>
      <c r="E485" s="557">
        <v>0</v>
      </c>
      <c r="F485" s="551">
        <v>0</v>
      </c>
      <c r="G485" s="551">
        <v>0</v>
      </c>
      <c r="H485" s="552">
        <f t="shared" si="51"/>
        <v>0</v>
      </c>
      <c r="I485" s="552">
        <f t="shared" si="49"/>
        <v>0</v>
      </c>
      <c r="K485" s="573"/>
      <c r="L485" s="571"/>
      <c r="M485" s="571"/>
      <c r="N485" s="571"/>
      <c r="O485" s="571"/>
    </row>
    <row r="486" spans="1:15" ht="18" customHeight="1">
      <c r="A486" s="530">
        <v>2120</v>
      </c>
      <c r="B486" s="550"/>
      <c r="C486" s="551" t="s">
        <v>241</v>
      </c>
      <c r="D486" s="550" t="s">
        <v>233</v>
      </c>
      <c r="E486" s="552">
        <v>14.21</v>
      </c>
      <c r="F486" s="554">
        <v>2.75</v>
      </c>
      <c r="G486" s="554">
        <v>3.44</v>
      </c>
      <c r="H486" s="552">
        <f>(E486+F486)</f>
        <v>16.96</v>
      </c>
      <c r="I486" s="552">
        <f t="shared" si="49"/>
        <v>17.650000000000002</v>
      </c>
      <c r="K486" s="573"/>
      <c r="L486" s="571"/>
      <c r="M486" s="571"/>
      <c r="N486" s="571"/>
      <c r="O486" s="571"/>
    </row>
    <row r="487" spans="1:15" ht="18" customHeight="1">
      <c r="A487" s="530">
        <v>2121</v>
      </c>
      <c r="B487" s="558"/>
      <c r="C487" s="551" t="s">
        <v>149</v>
      </c>
      <c r="D487" s="550" t="s">
        <v>233</v>
      </c>
      <c r="E487" s="552">
        <v>44.63</v>
      </c>
      <c r="F487" s="554">
        <v>20.9</v>
      </c>
      <c r="G487" s="554">
        <v>26.13</v>
      </c>
      <c r="H487" s="552">
        <f t="shared" ref="H487:H496" si="52">E487+F487</f>
        <v>65.53</v>
      </c>
      <c r="I487" s="552">
        <f t="shared" si="49"/>
        <v>70.760000000000005</v>
      </c>
      <c r="K487" s="573"/>
      <c r="L487" s="571"/>
      <c r="M487" s="571"/>
      <c r="N487" s="571"/>
      <c r="O487" s="571"/>
    </row>
    <row r="488" spans="1:15" ht="18" customHeight="1">
      <c r="A488" s="530">
        <v>2122</v>
      </c>
      <c r="B488" s="550">
        <v>6</v>
      </c>
      <c r="C488" s="551" t="s">
        <v>243</v>
      </c>
      <c r="D488" s="550"/>
      <c r="E488" s="557">
        <v>0</v>
      </c>
      <c r="F488" s="551">
        <v>0</v>
      </c>
      <c r="G488" s="554">
        <v>0</v>
      </c>
      <c r="H488" s="552">
        <f t="shared" si="52"/>
        <v>0</v>
      </c>
      <c r="I488" s="552">
        <f t="shared" si="49"/>
        <v>0</v>
      </c>
      <c r="K488" s="573"/>
      <c r="L488" s="571"/>
      <c r="M488" s="571"/>
      <c r="N488" s="571"/>
      <c r="O488" s="571"/>
    </row>
    <row r="489" spans="1:15" ht="18" customHeight="1">
      <c r="A489" s="530">
        <v>2123</v>
      </c>
      <c r="B489" s="550"/>
      <c r="C489" s="551" t="s">
        <v>244</v>
      </c>
      <c r="D489" s="550" t="s">
        <v>233</v>
      </c>
      <c r="E489" s="552">
        <v>19.23</v>
      </c>
      <c r="F489" s="554">
        <v>4.2</v>
      </c>
      <c r="G489" s="556">
        <v>5.25</v>
      </c>
      <c r="H489" s="552">
        <f t="shared" si="52"/>
        <v>23.43</v>
      </c>
      <c r="I489" s="552">
        <f t="shared" si="49"/>
        <v>24.48</v>
      </c>
      <c r="K489" s="573"/>
      <c r="L489" s="571"/>
      <c r="M489" s="571"/>
      <c r="N489" s="571"/>
      <c r="O489" s="571"/>
    </row>
    <row r="490" spans="1:15" ht="18" customHeight="1">
      <c r="A490" s="530">
        <v>2124</v>
      </c>
      <c r="B490" s="550"/>
      <c r="C490" s="551" t="s">
        <v>149</v>
      </c>
      <c r="D490" s="550" t="s">
        <v>233</v>
      </c>
      <c r="E490" s="552">
        <v>54.62</v>
      </c>
      <c r="F490" s="554">
        <v>25.71</v>
      </c>
      <c r="G490" s="554">
        <v>32.14</v>
      </c>
      <c r="H490" s="552">
        <f t="shared" si="52"/>
        <v>80.33</v>
      </c>
      <c r="I490" s="552">
        <f t="shared" si="49"/>
        <v>86.759999999999991</v>
      </c>
      <c r="K490" s="573"/>
      <c r="L490" s="571"/>
      <c r="M490" s="571"/>
      <c r="N490" s="571"/>
      <c r="O490" s="571"/>
    </row>
    <row r="491" spans="1:15" ht="18" customHeight="1">
      <c r="A491" s="530">
        <v>2125</v>
      </c>
      <c r="B491" s="550">
        <v>7</v>
      </c>
      <c r="C491" s="551" t="s">
        <v>162</v>
      </c>
      <c r="D491" s="550" t="s">
        <v>233</v>
      </c>
      <c r="E491" s="552">
        <v>5.74</v>
      </c>
      <c r="F491" s="554">
        <v>1.66</v>
      </c>
      <c r="G491" s="554">
        <v>2.08</v>
      </c>
      <c r="H491" s="552">
        <f t="shared" si="52"/>
        <v>7.4</v>
      </c>
      <c r="I491" s="552">
        <f t="shared" si="49"/>
        <v>7.82</v>
      </c>
      <c r="K491" s="573"/>
      <c r="L491" s="571"/>
      <c r="M491" s="571"/>
      <c r="N491" s="571"/>
      <c r="O491" s="571"/>
    </row>
    <row r="492" spans="1:15" ht="18" customHeight="1">
      <c r="A492" s="530">
        <v>2126</v>
      </c>
      <c r="B492" s="550">
        <v>8</v>
      </c>
      <c r="C492" s="551" t="s">
        <v>163</v>
      </c>
      <c r="D492" s="550"/>
      <c r="E492" s="557">
        <v>0</v>
      </c>
      <c r="F492" s="551">
        <v>0</v>
      </c>
      <c r="G492" s="554">
        <v>0</v>
      </c>
      <c r="H492" s="552">
        <f t="shared" si="52"/>
        <v>0</v>
      </c>
      <c r="I492" s="552">
        <f t="shared" si="49"/>
        <v>0</v>
      </c>
      <c r="K492" s="573"/>
      <c r="L492" s="571"/>
      <c r="M492" s="571"/>
      <c r="N492" s="571"/>
      <c r="O492" s="571"/>
    </row>
    <row r="493" spans="1:15" ht="18" customHeight="1">
      <c r="A493" s="530">
        <v>2127</v>
      </c>
      <c r="B493" s="550"/>
      <c r="C493" s="551" t="s">
        <v>245</v>
      </c>
      <c r="D493" s="550" t="s">
        <v>200</v>
      </c>
      <c r="E493" s="552">
        <v>7.92</v>
      </c>
      <c r="F493" s="554">
        <v>2.11</v>
      </c>
      <c r="G493" s="554">
        <v>2.64</v>
      </c>
      <c r="H493" s="552">
        <f t="shared" si="52"/>
        <v>10.029999999999999</v>
      </c>
      <c r="I493" s="552">
        <f t="shared" si="49"/>
        <v>10.56</v>
      </c>
      <c r="K493" s="573"/>
      <c r="L493" s="571"/>
      <c r="M493" s="571"/>
      <c r="N493" s="571"/>
      <c r="O493" s="571"/>
    </row>
    <row r="494" spans="1:15" ht="18" customHeight="1">
      <c r="A494" s="530">
        <v>2128</v>
      </c>
      <c r="B494" s="558"/>
      <c r="C494" s="551" t="s">
        <v>246</v>
      </c>
      <c r="D494" s="550" t="s">
        <v>200</v>
      </c>
      <c r="E494" s="552">
        <v>9.66</v>
      </c>
      <c r="F494" s="554">
        <v>3.38</v>
      </c>
      <c r="G494" s="554">
        <v>4.2300000000000004</v>
      </c>
      <c r="H494" s="552">
        <f t="shared" si="52"/>
        <v>13.04</v>
      </c>
      <c r="I494" s="552">
        <f t="shared" si="49"/>
        <v>13.89</v>
      </c>
      <c r="K494" s="573"/>
      <c r="L494" s="571"/>
      <c r="M494" s="571"/>
      <c r="N494" s="571"/>
      <c r="O494" s="571"/>
    </row>
    <row r="495" spans="1:15" ht="18" customHeight="1">
      <c r="A495" s="530">
        <v>2129</v>
      </c>
      <c r="B495" s="550"/>
      <c r="C495" s="551" t="s">
        <v>247</v>
      </c>
      <c r="D495" s="550" t="s">
        <v>200</v>
      </c>
      <c r="E495" s="552">
        <v>8.73</v>
      </c>
      <c r="F495" s="554">
        <v>1.75</v>
      </c>
      <c r="G495" s="554">
        <v>2.19</v>
      </c>
      <c r="H495" s="552">
        <f t="shared" si="52"/>
        <v>10.48</v>
      </c>
      <c r="I495" s="552">
        <f t="shared" si="49"/>
        <v>10.92</v>
      </c>
      <c r="K495" s="573"/>
      <c r="L495" s="571"/>
      <c r="M495" s="571"/>
      <c r="N495" s="571"/>
      <c r="O495" s="571"/>
    </row>
    <row r="496" spans="1:15" ht="18" customHeight="1">
      <c r="A496" s="530">
        <v>2130</v>
      </c>
      <c r="B496" s="550">
        <v>9</v>
      </c>
      <c r="C496" s="551" t="s">
        <v>248</v>
      </c>
      <c r="D496" s="550" t="s">
        <v>200</v>
      </c>
      <c r="E496" s="552">
        <v>5.5</v>
      </c>
      <c r="F496" s="554">
        <v>0.62</v>
      </c>
      <c r="G496" s="554">
        <v>0.78</v>
      </c>
      <c r="H496" s="552">
        <f t="shared" si="52"/>
        <v>6.12</v>
      </c>
      <c r="I496" s="552">
        <f t="shared" si="49"/>
        <v>6.28</v>
      </c>
      <c r="K496" s="573"/>
      <c r="L496" s="571"/>
      <c r="M496" s="571"/>
      <c r="N496" s="571"/>
      <c r="O496" s="571"/>
    </row>
    <row r="497" spans="1:15" ht="18" customHeight="1">
      <c r="A497" s="530">
        <v>2131</v>
      </c>
      <c r="B497" s="550">
        <v>10</v>
      </c>
      <c r="C497" s="551" t="s">
        <v>249</v>
      </c>
      <c r="D497" s="550" t="s">
        <v>200</v>
      </c>
      <c r="E497" s="552">
        <v>5.0999999999999996</v>
      </c>
      <c r="F497" s="554">
        <v>0.88</v>
      </c>
      <c r="G497" s="554">
        <v>1.1000000000000001</v>
      </c>
      <c r="H497" s="552">
        <f>(E497+F497)</f>
        <v>5.9799999999999995</v>
      </c>
      <c r="I497" s="552">
        <f t="shared" si="49"/>
        <v>6.1999999999999993</v>
      </c>
      <c r="K497" s="573"/>
      <c r="L497" s="571"/>
      <c r="M497" s="571"/>
      <c r="N497" s="571"/>
      <c r="O497" s="571"/>
    </row>
    <row r="498" spans="1:15" ht="18" customHeight="1">
      <c r="A498" s="530">
        <v>2132</v>
      </c>
      <c r="B498" s="550">
        <v>11</v>
      </c>
      <c r="C498" s="551" t="s">
        <v>168</v>
      </c>
      <c r="D498" s="550"/>
      <c r="E498" s="557">
        <v>0</v>
      </c>
      <c r="F498" s="551">
        <v>0</v>
      </c>
      <c r="G498" s="551">
        <v>0</v>
      </c>
      <c r="H498" s="552">
        <f t="shared" ref="H498:H504" si="53">E498+F498</f>
        <v>0</v>
      </c>
      <c r="I498" s="552">
        <f t="shared" si="49"/>
        <v>0</v>
      </c>
      <c r="K498" s="573"/>
      <c r="L498" s="571"/>
      <c r="M498" s="571"/>
      <c r="N498" s="571"/>
      <c r="O498" s="571"/>
    </row>
    <row r="499" spans="1:15" ht="18" customHeight="1">
      <c r="A499" s="530">
        <v>2133</v>
      </c>
      <c r="B499" s="550"/>
      <c r="C499" s="551" t="s">
        <v>250</v>
      </c>
      <c r="D499" s="550" t="s">
        <v>200</v>
      </c>
      <c r="E499" s="552">
        <v>12.08</v>
      </c>
      <c r="F499" s="554">
        <v>2.21</v>
      </c>
      <c r="G499" s="554">
        <v>2.76</v>
      </c>
      <c r="H499" s="552">
        <f t="shared" si="53"/>
        <v>14.29</v>
      </c>
      <c r="I499" s="552">
        <f t="shared" si="49"/>
        <v>14.84</v>
      </c>
      <c r="K499" s="573"/>
      <c r="L499" s="571"/>
      <c r="M499" s="571"/>
      <c r="N499" s="571"/>
      <c r="O499" s="571"/>
    </row>
    <row r="500" spans="1:15" ht="18" customHeight="1">
      <c r="A500" s="530">
        <v>2134</v>
      </c>
      <c r="B500" s="550"/>
      <c r="C500" s="551" t="s">
        <v>251</v>
      </c>
      <c r="D500" s="550" t="s">
        <v>200</v>
      </c>
      <c r="E500" s="552">
        <v>16.690000000000001</v>
      </c>
      <c r="F500" s="554">
        <v>3.05</v>
      </c>
      <c r="G500" s="554">
        <v>3.81</v>
      </c>
      <c r="H500" s="552">
        <f t="shared" si="53"/>
        <v>19.740000000000002</v>
      </c>
      <c r="I500" s="552">
        <f t="shared" si="49"/>
        <v>20.5</v>
      </c>
      <c r="K500" s="573"/>
      <c r="L500" s="571"/>
      <c r="M500" s="571"/>
      <c r="N500" s="571"/>
      <c r="O500" s="571"/>
    </row>
    <row r="501" spans="1:15" ht="18" customHeight="1">
      <c r="A501" s="530">
        <v>2135</v>
      </c>
      <c r="B501" s="550"/>
      <c r="C501" s="551" t="s">
        <v>252</v>
      </c>
      <c r="D501" s="550" t="s">
        <v>200</v>
      </c>
      <c r="E501" s="555">
        <v>24.82</v>
      </c>
      <c r="F501" s="554">
        <v>4.54</v>
      </c>
      <c r="G501" s="554">
        <v>5.68</v>
      </c>
      <c r="H501" s="552">
        <f t="shared" si="53"/>
        <v>29.36</v>
      </c>
      <c r="I501" s="552">
        <f t="shared" si="49"/>
        <v>30.5</v>
      </c>
      <c r="K501" s="573"/>
      <c r="L501" s="571"/>
      <c r="M501" s="571"/>
      <c r="N501" s="571"/>
      <c r="O501" s="571"/>
    </row>
    <row r="502" spans="1:15" ht="18" customHeight="1">
      <c r="A502" s="530">
        <v>2136</v>
      </c>
      <c r="B502" s="550"/>
      <c r="C502" s="551" t="s">
        <v>253</v>
      </c>
      <c r="D502" s="550" t="s">
        <v>200</v>
      </c>
      <c r="E502" s="552">
        <v>36.35</v>
      </c>
      <c r="F502" s="554">
        <v>6.64</v>
      </c>
      <c r="G502" s="554">
        <v>8.3000000000000007</v>
      </c>
      <c r="H502" s="552">
        <f t="shared" si="53"/>
        <v>42.99</v>
      </c>
      <c r="I502" s="552">
        <f t="shared" si="49"/>
        <v>44.650000000000006</v>
      </c>
      <c r="K502" s="573"/>
      <c r="L502" s="571"/>
      <c r="M502" s="571"/>
      <c r="N502" s="571"/>
      <c r="O502" s="571"/>
    </row>
    <row r="503" spans="1:15" ht="18" customHeight="1">
      <c r="A503" s="530">
        <v>2137</v>
      </c>
      <c r="B503" s="550">
        <v>12</v>
      </c>
      <c r="C503" s="551" t="s">
        <v>254</v>
      </c>
      <c r="D503" s="550"/>
      <c r="E503" s="557">
        <v>0</v>
      </c>
      <c r="F503" s="551">
        <v>0</v>
      </c>
      <c r="G503" s="551">
        <v>0</v>
      </c>
      <c r="H503" s="552">
        <f t="shared" si="53"/>
        <v>0</v>
      </c>
      <c r="I503" s="552">
        <f t="shared" si="49"/>
        <v>0</v>
      </c>
      <c r="K503" s="573"/>
      <c r="L503" s="571"/>
      <c r="M503" s="571"/>
      <c r="N503" s="571"/>
      <c r="O503" s="571"/>
    </row>
    <row r="504" spans="1:15" ht="18" customHeight="1">
      <c r="A504" s="530">
        <v>2138</v>
      </c>
      <c r="B504" s="550"/>
      <c r="C504" s="551" t="s">
        <v>250</v>
      </c>
      <c r="D504" s="550" t="s">
        <v>232</v>
      </c>
      <c r="E504" s="552">
        <v>1.65</v>
      </c>
      <c r="F504" s="554">
        <v>0.49</v>
      </c>
      <c r="G504" s="556">
        <v>0.61</v>
      </c>
      <c r="H504" s="552">
        <f t="shared" si="53"/>
        <v>2.1399999999999997</v>
      </c>
      <c r="I504" s="552">
        <f t="shared" si="49"/>
        <v>2.2599999999999998</v>
      </c>
      <c r="K504" s="573"/>
      <c r="L504" s="571"/>
      <c r="M504" s="571"/>
      <c r="N504" s="571"/>
      <c r="O504" s="571"/>
    </row>
    <row r="505" spans="1:15" ht="18" customHeight="1">
      <c r="A505" s="530">
        <v>2139</v>
      </c>
      <c r="B505" s="550"/>
      <c r="C505" s="551" t="s">
        <v>251</v>
      </c>
      <c r="D505" s="550" t="s">
        <v>232</v>
      </c>
      <c r="E505" s="552">
        <v>2.27</v>
      </c>
      <c r="F505" s="554">
        <v>0.68</v>
      </c>
      <c r="G505" s="556">
        <v>0.85</v>
      </c>
      <c r="H505" s="552">
        <f>(E505+F505)</f>
        <v>2.95</v>
      </c>
      <c r="I505" s="552">
        <f t="shared" si="49"/>
        <v>3.12</v>
      </c>
      <c r="K505" s="573"/>
      <c r="L505" s="571"/>
      <c r="M505" s="571"/>
      <c r="N505" s="571"/>
      <c r="O505" s="571"/>
    </row>
    <row r="506" spans="1:15" ht="18" customHeight="1">
      <c r="A506" s="530">
        <v>2140</v>
      </c>
      <c r="B506" s="550"/>
      <c r="C506" s="551" t="s">
        <v>252</v>
      </c>
      <c r="D506" s="550" t="s">
        <v>232</v>
      </c>
      <c r="E506" s="552">
        <v>3.38</v>
      </c>
      <c r="F506" s="554">
        <v>1</v>
      </c>
      <c r="G506" s="554">
        <v>1.25</v>
      </c>
      <c r="H506" s="552">
        <f>(E506+F506)</f>
        <v>4.38</v>
      </c>
      <c r="I506" s="552">
        <f t="shared" si="49"/>
        <v>4.63</v>
      </c>
      <c r="K506" s="573"/>
      <c r="L506" s="571"/>
      <c r="M506" s="571"/>
      <c r="N506" s="571"/>
      <c r="O506" s="571"/>
    </row>
    <row r="507" spans="1:15" ht="18" customHeight="1">
      <c r="A507" s="530">
        <v>2141</v>
      </c>
      <c r="B507" s="559"/>
      <c r="C507" s="560" t="s">
        <v>253</v>
      </c>
      <c r="D507" s="559" t="s">
        <v>232</v>
      </c>
      <c r="E507" s="561">
        <v>4.95</v>
      </c>
      <c r="F507" s="562">
        <v>1.47</v>
      </c>
      <c r="G507" s="562">
        <v>1.84</v>
      </c>
      <c r="H507" s="561">
        <f>E507+F507</f>
        <v>6.42</v>
      </c>
      <c r="I507" s="561">
        <f t="shared" si="49"/>
        <v>6.79</v>
      </c>
      <c r="K507" s="573"/>
      <c r="L507" s="571"/>
      <c r="M507" s="571"/>
      <c r="N507" s="571"/>
      <c r="O507" s="571"/>
    </row>
    <row r="508" spans="1:15" ht="18" customHeight="1">
      <c r="A508" s="530">
        <v>2142</v>
      </c>
      <c r="B508" s="550">
        <v>13</v>
      </c>
      <c r="C508" s="551" t="s">
        <v>255</v>
      </c>
      <c r="D508" s="550"/>
      <c r="E508" s="557">
        <v>0</v>
      </c>
      <c r="F508" s="551">
        <v>0</v>
      </c>
      <c r="G508" s="551">
        <v>0</v>
      </c>
      <c r="H508" s="563">
        <f>E508+F508</f>
        <v>0</v>
      </c>
      <c r="I508" s="563">
        <f t="shared" si="49"/>
        <v>0</v>
      </c>
      <c r="K508" s="573"/>
      <c r="L508" s="571"/>
      <c r="M508" s="571"/>
      <c r="N508" s="571"/>
      <c r="O508" s="571"/>
    </row>
    <row r="509" spans="1:15" ht="18" customHeight="1">
      <c r="A509" s="530">
        <v>2143</v>
      </c>
      <c r="B509" s="550"/>
      <c r="C509" s="551" t="s">
        <v>256</v>
      </c>
      <c r="D509" s="550" t="s">
        <v>93</v>
      </c>
      <c r="E509" s="552">
        <v>269.39</v>
      </c>
      <c r="F509" s="554">
        <v>16.77</v>
      </c>
      <c r="G509" s="556">
        <v>20.96</v>
      </c>
      <c r="H509" s="552">
        <f>E509+F509</f>
        <v>286.15999999999997</v>
      </c>
      <c r="I509" s="552">
        <f t="shared" si="49"/>
        <v>290.34999999999997</v>
      </c>
      <c r="K509" s="573"/>
      <c r="L509" s="571"/>
      <c r="M509" s="571"/>
      <c r="N509" s="571"/>
      <c r="O509" s="571"/>
    </row>
    <row r="510" spans="1:15" ht="18" customHeight="1">
      <c r="A510" s="530">
        <v>2144</v>
      </c>
      <c r="B510" s="550"/>
      <c r="C510" s="551" t="s">
        <v>257</v>
      </c>
      <c r="D510" s="550"/>
      <c r="E510" s="557">
        <v>0</v>
      </c>
      <c r="F510" s="551">
        <v>0</v>
      </c>
      <c r="G510" s="551">
        <v>0</v>
      </c>
      <c r="H510" s="552">
        <f>E510+F510</f>
        <v>0</v>
      </c>
      <c r="I510" s="552">
        <f t="shared" si="49"/>
        <v>0</v>
      </c>
      <c r="K510" s="573"/>
      <c r="L510" s="571"/>
      <c r="M510" s="571"/>
      <c r="N510" s="571"/>
      <c r="O510" s="571"/>
    </row>
    <row r="511" spans="1:15" ht="18" customHeight="1">
      <c r="A511" s="530">
        <v>2145</v>
      </c>
      <c r="B511" s="550"/>
      <c r="C511" s="551" t="s">
        <v>258</v>
      </c>
      <c r="D511" s="550" t="s">
        <v>259</v>
      </c>
      <c r="E511" s="564">
        <v>250000</v>
      </c>
      <c r="F511" s="551">
        <v>0</v>
      </c>
      <c r="G511" s="551">
        <v>0</v>
      </c>
      <c r="H511" s="552"/>
      <c r="I511" s="552"/>
      <c r="K511" s="573"/>
      <c r="L511" s="571"/>
      <c r="M511" s="571"/>
      <c r="N511" s="571"/>
      <c r="O511" s="571"/>
    </row>
    <row r="512" spans="1:15" ht="18" customHeight="1">
      <c r="A512" s="530">
        <v>2146</v>
      </c>
      <c r="B512" s="550"/>
      <c r="C512" s="551" t="s">
        <v>260</v>
      </c>
      <c r="D512" s="550"/>
      <c r="E512" s="557">
        <v>0</v>
      </c>
      <c r="F512" s="551">
        <v>0</v>
      </c>
      <c r="G512" s="551">
        <v>0</v>
      </c>
      <c r="H512" s="552">
        <f>E512+F512</f>
        <v>0</v>
      </c>
      <c r="I512" s="552">
        <f>E512+G512</f>
        <v>0</v>
      </c>
      <c r="K512" s="573"/>
      <c r="L512" s="571"/>
      <c r="M512" s="571"/>
      <c r="N512" s="571"/>
      <c r="O512" s="571"/>
    </row>
    <row r="513" spans="1:15" ht="18" customHeight="1">
      <c r="A513" s="530">
        <v>2147</v>
      </c>
      <c r="B513" s="550"/>
      <c r="C513" s="551" t="s">
        <v>261</v>
      </c>
      <c r="D513" s="550" t="s">
        <v>200</v>
      </c>
      <c r="E513" s="552">
        <v>10.71</v>
      </c>
      <c r="F513" s="554">
        <v>2.82</v>
      </c>
      <c r="G513" s="554">
        <v>3.53</v>
      </c>
      <c r="H513" s="552">
        <f>E513+F513</f>
        <v>13.530000000000001</v>
      </c>
      <c r="I513" s="552">
        <f>E513+G513</f>
        <v>14.24</v>
      </c>
      <c r="K513" s="573"/>
      <c r="L513" s="571"/>
      <c r="M513" s="571"/>
      <c r="N513" s="571"/>
      <c r="O513" s="571"/>
    </row>
    <row r="514" spans="1:15" ht="18" customHeight="1">
      <c r="A514" s="530">
        <v>2148</v>
      </c>
      <c r="B514" s="550"/>
      <c r="C514" s="551" t="s">
        <v>262</v>
      </c>
      <c r="D514" s="550" t="s">
        <v>200</v>
      </c>
      <c r="E514" s="552">
        <v>8.4700000000000006</v>
      </c>
      <c r="F514" s="554">
        <v>2.2799999999999998</v>
      </c>
      <c r="G514" s="554">
        <v>2.85</v>
      </c>
      <c r="H514" s="552">
        <f>E514+F514</f>
        <v>10.75</v>
      </c>
      <c r="I514" s="552">
        <f>E514+G514</f>
        <v>11.32</v>
      </c>
      <c r="K514" s="573"/>
      <c r="L514" s="571"/>
      <c r="M514" s="571"/>
      <c r="N514" s="571"/>
      <c r="O514" s="571"/>
    </row>
    <row r="515" spans="1:15" ht="18" customHeight="1">
      <c r="A515" s="530">
        <v>2149</v>
      </c>
      <c r="B515" s="550">
        <v>14</v>
      </c>
      <c r="C515" s="551" t="s">
        <v>182</v>
      </c>
      <c r="D515" s="550"/>
      <c r="E515" s="557">
        <v>0</v>
      </c>
      <c r="F515" s="551">
        <v>0</v>
      </c>
      <c r="G515" s="551">
        <v>0</v>
      </c>
      <c r="H515" s="552">
        <f>E515+F515</f>
        <v>0</v>
      </c>
      <c r="I515" s="552">
        <f>E515+G515</f>
        <v>0</v>
      </c>
      <c r="K515" s="573"/>
      <c r="L515" s="571"/>
      <c r="M515" s="571"/>
      <c r="N515" s="571"/>
      <c r="O515" s="571"/>
    </row>
    <row r="516" spans="1:15" ht="18" customHeight="1">
      <c r="A516" s="530">
        <v>2150</v>
      </c>
      <c r="B516" s="550"/>
      <c r="C516" s="565" t="s">
        <v>178</v>
      </c>
      <c r="D516" s="566" t="s">
        <v>179</v>
      </c>
      <c r="E516" s="567">
        <v>150000</v>
      </c>
      <c r="F516" s="551">
        <v>0</v>
      </c>
      <c r="G516" s="551">
        <v>0</v>
      </c>
      <c r="H516" s="552"/>
      <c r="I516" s="552"/>
      <c r="K516" s="573"/>
      <c r="L516" s="571"/>
      <c r="M516" s="571"/>
      <c r="N516" s="571"/>
      <c r="O516" s="571"/>
    </row>
    <row r="517" spans="1:15" ht="18" customHeight="1">
      <c r="A517" s="530">
        <v>2151</v>
      </c>
      <c r="B517" s="550"/>
      <c r="C517" s="551" t="s">
        <v>263</v>
      </c>
      <c r="D517" s="550" t="s">
        <v>264</v>
      </c>
      <c r="E517" s="552">
        <v>129</v>
      </c>
      <c r="F517" s="554">
        <v>35.15</v>
      </c>
      <c r="G517" s="554">
        <v>43.94</v>
      </c>
      <c r="H517" s="552">
        <f t="shared" ref="H517:H522" si="54">E517+F517</f>
        <v>164.15</v>
      </c>
      <c r="I517" s="552">
        <f t="shared" ref="I517:I543" si="55">E517+G517</f>
        <v>172.94</v>
      </c>
      <c r="K517" s="573"/>
      <c r="L517" s="571"/>
      <c r="M517" s="571"/>
      <c r="N517" s="571"/>
      <c r="O517" s="571"/>
    </row>
    <row r="518" spans="1:15" ht="18" customHeight="1">
      <c r="A518" s="530">
        <v>2152</v>
      </c>
      <c r="B518" s="550"/>
      <c r="C518" s="551" t="s">
        <v>265</v>
      </c>
      <c r="D518" s="550" t="s">
        <v>186</v>
      </c>
      <c r="E518" s="552">
        <v>10.4</v>
      </c>
      <c r="F518" s="554">
        <v>1.74</v>
      </c>
      <c r="G518" s="556">
        <v>2.1800000000000002</v>
      </c>
      <c r="H518" s="552">
        <f t="shared" si="54"/>
        <v>12.14</v>
      </c>
      <c r="I518" s="552">
        <f t="shared" si="55"/>
        <v>12.58</v>
      </c>
      <c r="K518" s="573"/>
      <c r="L518" s="571"/>
      <c r="M518" s="571"/>
      <c r="N518" s="571"/>
      <c r="O518" s="571"/>
    </row>
    <row r="519" spans="1:15" ht="18" customHeight="1">
      <c r="A519" s="530">
        <v>2153</v>
      </c>
      <c r="B519" s="550"/>
      <c r="C519" s="551" t="s">
        <v>266</v>
      </c>
      <c r="D519" s="550" t="s">
        <v>92</v>
      </c>
      <c r="E519" s="552">
        <v>15.26</v>
      </c>
      <c r="F519" s="554">
        <v>5.34</v>
      </c>
      <c r="G519" s="554">
        <v>6.68</v>
      </c>
      <c r="H519" s="552">
        <f t="shared" si="54"/>
        <v>20.6</v>
      </c>
      <c r="I519" s="552">
        <f t="shared" si="55"/>
        <v>21.939999999999998</v>
      </c>
      <c r="K519" s="573"/>
      <c r="L519" s="571"/>
      <c r="M519" s="571"/>
      <c r="N519" s="571"/>
      <c r="O519" s="571"/>
    </row>
    <row r="520" spans="1:15" ht="18" customHeight="1">
      <c r="A520" s="530">
        <v>2154</v>
      </c>
      <c r="B520" s="550"/>
      <c r="C520" s="551" t="s">
        <v>267</v>
      </c>
      <c r="D520" s="550" t="s">
        <v>200</v>
      </c>
      <c r="E520" s="552">
        <v>9.77</v>
      </c>
      <c r="F520" s="554">
        <v>1.92</v>
      </c>
      <c r="G520" s="554">
        <v>2.4</v>
      </c>
      <c r="H520" s="552">
        <f t="shared" si="54"/>
        <v>11.69</v>
      </c>
      <c r="I520" s="552">
        <f t="shared" si="55"/>
        <v>12.17</v>
      </c>
      <c r="K520" s="573"/>
      <c r="L520" s="571"/>
      <c r="M520" s="571"/>
      <c r="N520" s="571"/>
      <c r="O520" s="571"/>
    </row>
    <row r="521" spans="1:15" ht="18" customHeight="1">
      <c r="A521" s="530">
        <v>2155</v>
      </c>
      <c r="B521" s="550"/>
      <c r="C521" s="551" t="s">
        <v>268</v>
      </c>
      <c r="D521" s="550" t="s">
        <v>92</v>
      </c>
      <c r="E521" s="552">
        <v>18.66</v>
      </c>
      <c r="F521" s="554">
        <v>2.5299999999999998</v>
      </c>
      <c r="G521" s="554">
        <v>3.16</v>
      </c>
      <c r="H521" s="552">
        <f t="shared" si="54"/>
        <v>21.19</v>
      </c>
      <c r="I521" s="552">
        <f t="shared" si="55"/>
        <v>21.82</v>
      </c>
      <c r="K521" s="573"/>
      <c r="L521" s="571"/>
      <c r="M521" s="571"/>
      <c r="N521" s="571"/>
      <c r="O521" s="571"/>
    </row>
    <row r="522" spans="1:15" ht="18" customHeight="1">
      <c r="A522" s="530">
        <v>2156</v>
      </c>
      <c r="B522" s="550"/>
      <c r="C522" s="565" t="s">
        <v>191</v>
      </c>
      <c r="D522" s="566" t="s">
        <v>188</v>
      </c>
      <c r="E522" s="552">
        <v>10.14</v>
      </c>
      <c r="F522" s="554">
        <v>2.39</v>
      </c>
      <c r="G522" s="554">
        <v>2.99</v>
      </c>
      <c r="H522" s="552">
        <f t="shared" si="54"/>
        <v>12.530000000000001</v>
      </c>
      <c r="I522" s="552">
        <f t="shared" si="55"/>
        <v>13.13</v>
      </c>
      <c r="K522" s="573"/>
      <c r="L522" s="571"/>
      <c r="M522" s="571"/>
      <c r="N522" s="571"/>
      <c r="O522" s="571"/>
    </row>
    <row r="523" spans="1:15" ht="18" customHeight="1">
      <c r="A523" s="530">
        <v>2157</v>
      </c>
      <c r="B523" s="550"/>
      <c r="C523" s="551" t="s">
        <v>269</v>
      </c>
      <c r="D523" s="550" t="s">
        <v>200</v>
      </c>
      <c r="E523" s="552">
        <v>7</v>
      </c>
      <c r="F523" s="554">
        <v>1.06</v>
      </c>
      <c r="G523" s="554">
        <v>1.33</v>
      </c>
      <c r="H523" s="552">
        <f>(E523+F523)</f>
        <v>8.06</v>
      </c>
      <c r="I523" s="552">
        <f t="shared" si="55"/>
        <v>8.33</v>
      </c>
      <c r="K523" s="573"/>
      <c r="L523" s="571"/>
      <c r="M523" s="571"/>
      <c r="N523" s="571"/>
      <c r="O523" s="571"/>
    </row>
    <row r="524" spans="1:15" ht="18" customHeight="1">
      <c r="A524" s="530">
        <v>2158</v>
      </c>
      <c r="B524" s="550">
        <v>15</v>
      </c>
      <c r="C524" s="551" t="s">
        <v>270</v>
      </c>
      <c r="D524" s="550"/>
      <c r="E524" s="557">
        <v>0</v>
      </c>
      <c r="F524" s="551">
        <v>0</v>
      </c>
      <c r="G524" s="551">
        <v>0</v>
      </c>
      <c r="H524" s="552">
        <f t="shared" ref="H524:H529" si="56">E524+F524</f>
        <v>0</v>
      </c>
      <c r="I524" s="552">
        <f t="shared" si="55"/>
        <v>0</v>
      </c>
      <c r="K524" s="573"/>
      <c r="L524" s="571"/>
      <c r="M524" s="571"/>
      <c r="N524" s="571"/>
      <c r="O524" s="571"/>
    </row>
    <row r="525" spans="1:15" ht="18" customHeight="1">
      <c r="A525" s="530">
        <v>2159</v>
      </c>
      <c r="B525" s="550"/>
      <c r="C525" s="551" t="s">
        <v>271</v>
      </c>
      <c r="D525" s="550" t="s">
        <v>233</v>
      </c>
      <c r="E525" s="552">
        <v>29.1</v>
      </c>
      <c r="F525" s="554">
        <v>11.03</v>
      </c>
      <c r="G525" s="554">
        <v>13.79</v>
      </c>
      <c r="H525" s="552">
        <f t="shared" si="56"/>
        <v>40.130000000000003</v>
      </c>
      <c r="I525" s="552">
        <f t="shared" si="55"/>
        <v>42.89</v>
      </c>
      <c r="K525" s="573"/>
      <c r="L525" s="571"/>
      <c r="M525" s="571"/>
      <c r="N525" s="571"/>
      <c r="O525" s="571"/>
    </row>
    <row r="526" spans="1:15" ht="18" customHeight="1">
      <c r="A526" s="530">
        <v>2160</v>
      </c>
      <c r="B526" s="550"/>
      <c r="C526" s="551" t="s">
        <v>272</v>
      </c>
      <c r="D526" s="550" t="s">
        <v>233</v>
      </c>
      <c r="E526" s="552">
        <v>34.99</v>
      </c>
      <c r="F526" s="554">
        <v>5.29</v>
      </c>
      <c r="G526" s="554">
        <v>6.61</v>
      </c>
      <c r="H526" s="552">
        <f t="shared" si="56"/>
        <v>40.28</v>
      </c>
      <c r="I526" s="552">
        <f t="shared" si="55"/>
        <v>41.6</v>
      </c>
      <c r="K526" s="573"/>
      <c r="L526" s="571"/>
      <c r="M526" s="571"/>
      <c r="N526" s="571"/>
      <c r="O526" s="571"/>
    </row>
    <row r="527" spans="1:15" ht="18" customHeight="1">
      <c r="A527" s="530">
        <v>2161</v>
      </c>
      <c r="B527" s="574"/>
      <c r="C527" s="575" t="s">
        <v>273</v>
      </c>
      <c r="D527" s="574" t="s">
        <v>233</v>
      </c>
      <c r="E527" s="576">
        <v>32.020000000000003</v>
      </c>
      <c r="F527" s="577">
        <v>11.03</v>
      </c>
      <c r="G527" s="577">
        <v>13.79</v>
      </c>
      <c r="H527" s="552">
        <f t="shared" si="56"/>
        <v>43.050000000000004</v>
      </c>
      <c r="I527" s="552">
        <f t="shared" si="55"/>
        <v>45.81</v>
      </c>
      <c r="K527" s="573"/>
      <c r="L527" s="571"/>
      <c r="M527" s="571"/>
      <c r="N527" s="571"/>
      <c r="O527" s="571"/>
    </row>
    <row r="528" spans="1:15" ht="18" customHeight="1">
      <c r="A528" s="530">
        <v>2162</v>
      </c>
      <c r="B528" s="550"/>
      <c r="C528" s="551" t="s">
        <v>274</v>
      </c>
      <c r="D528" s="550" t="s">
        <v>233</v>
      </c>
      <c r="E528" s="552">
        <v>34.99</v>
      </c>
      <c r="F528" s="554">
        <v>5.29</v>
      </c>
      <c r="G528" s="554">
        <v>6.61</v>
      </c>
      <c r="H528" s="552">
        <f t="shared" si="56"/>
        <v>40.28</v>
      </c>
      <c r="I528" s="552">
        <f t="shared" si="55"/>
        <v>41.6</v>
      </c>
      <c r="K528" s="573"/>
      <c r="L528" s="571"/>
      <c r="M528" s="571"/>
      <c r="N528" s="571"/>
      <c r="O528" s="571"/>
    </row>
    <row r="529" spans="1:15" ht="18" customHeight="1">
      <c r="A529" s="530">
        <v>2163</v>
      </c>
      <c r="B529" s="550">
        <v>16</v>
      </c>
      <c r="C529" s="551" t="s">
        <v>198</v>
      </c>
      <c r="D529" s="550"/>
      <c r="E529" s="552">
        <v>0</v>
      </c>
      <c r="F529" s="554">
        <v>0</v>
      </c>
      <c r="G529" s="554">
        <v>0</v>
      </c>
      <c r="H529" s="552">
        <f t="shared" si="56"/>
        <v>0</v>
      </c>
      <c r="I529" s="552">
        <f t="shared" si="55"/>
        <v>0</v>
      </c>
      <c r="K529" s="573"/>
      <c r="L529" s="571"/>
      <c r="M529" s="571"/>
      <c r="N529" s="571"/>
      <c r="O529" s="571"/>
    </row>
    <row r="530" spans="1:15" ht="18" customHeight="1">
      <c r="A530" s="530">
        <v>2164</v>
      </c>
      <c r="B530" s="578"/>
      <c r="C530" s="579" t="s">
        <v>199</v>
      </c>
      <c r="D530" s="578" t="s">
        <v>200</v>
      </c>
      <c r="E530" s="563">
        <v>21.61</v>
      </c>
      <c r="F530" s="580">
        <v>5.92</v>
      </c>
      <c r="G530" s="580">
        <v>7.4</v>
      </c>
      <c r="H530" s="552">
        <f>(E530+F530)</f>
        <v>27.53</v>
      </c>
      <c r="I530" s="552">
        <f t="shared" si="55"/>
        <v>29.009999999999998</v>
      </c>
      <c r="K530" s="573"/>
      <c r="L530" s="571"/>
      <c r="M530" s="571"/>
      <c r="N530" s="571"/>
      <c r="O530" s="571"/>
    </row>
    <row r="531" spans="1:15" ht="18" customHeight="1">
      <c r="A531" s="530">
        <v>2165</v>
      </c>
      <c r="B531" s="550"/>
      <c r="C531" s="551" t="s">
        <v>201</v>
      </c>
      <c r="D531" s="550" t="s">
        <v>200</v>
      </c>
      <c r="E531" s="552">
        <v>27.01</v>
      </c>
      <c r="F531" s="554">
        <v>7.39</v>
      </c>
      <c r="G531" s="554">
        <v>9.24</v>
      </c>
      <c r="H531" s="552">
        <f>(E531+F531)</f>
        <v>34.4</v>
      </c>
      <c r="I531" s="552">
        <f t="shared" si="55"/>
        <v>36.25</v>
      </c>
      <c r="K531" s="573"/>
      <c r="L531" s="571"/>
      <c r="M531" s="571"/>
      <c r="N531" s="571"/>
      <c r="O531" s="571"/>
    </row>
    <row r="532" spans="1:15" ht="18" customHeight="1">
      <c r="A532" s="530">
        <v>2166</v>
      </c>
      <c r="B532" s="551"/>
      <c r="C532" s="551" t="s">
        <v>202</v>
      </c>
      <c r="D532" s="550" t="s">
        <v>200</v>
      </c>
      <c r="E532" s="552">
        <v>36.020000000000003</v>
      </c>
      <c r="F532" s="554">
        <v>9.86</v>
      </c>
      <c r="G532" s="554">
        <v>12.33</v>
      </c>
      <c r="H532" s="552">
        <f>(E532+F532)</f>
        <v>45.88</v>
      </c>
      <c r="I532" s="552">
        <f t="shared" si="55"/>
        <v>48.35</v>
      </c>
      <c r="K532" s="573"/>
      <c r="L532" s="571"/>
      <c r="M532" s="571"/>
      <c r="N532" s="571"/>
      <c r="O532" s="571"/>
    </row>
    <row r="533" spans="1:15" ht="18" customHeight="1">
      <c r="A533" s="530">
        <v>2167</v>
      </c>
      <c r="B533" s="551"/>
      <c r="C533" s="551" t="s">
        <v>203</v>
      </c>
      <c r="D533" s="550" t="s">
        <v>200</v>
      </c>
      <c r="E533" s="552">
        <v>43.22</v>
      </c>
      <c r="F533" s="554">
        <v>11.83</v>
      </c>
      <c r="G533" s="554">
        <v>14.79</v>
      </c>
      <c r="H533" s="552">
        <f>E533+F533</f>
        <v>55.05</v>
      </c>
      <c r="I533" s="552">
        <f t="shared" si="55"/>
        <v>58.01</v>
      </c>
      <c r="K533" s="573"/>
      <c r="L533" s="571"/>
      <c r="M533" s="571"/>
      <c r="N533" s="571"/>
      <c r="O533" s="571"/>
    </row>
    <row r="534" spans="1:15" ht="18" customHeight="1">
      <c r="A534" s="530">
        <v>2168</v>
      </c>
      <c r="B534" s="550">
        <v>17</v>
      </c>
      <c r="C534" s="551" t="s">
        <v>204</v>
      </c>
      <c r="D534" s="550" t="s">
        <v>200</v>
      </c>
      <c r="E534" s="552">
        <v>8.7200000000000006</v>
      </c>
      <c r="F534" s="554">
        <v>2.0699999999999998</v>
      </c>
      <c r="G534" s="554">
        <v>2.59</v>
      </c>
      <c r="H534" s="552">
        <f>(E534+F534)</f>
        <v>10.790000000000001</v>
      </c>
      <c r="I534" s="552">
        <f t="shared" si="55"/>
        <v>11.31</v>
      </c>
      <c r="K534" s="573"/>
      <c r="L534" s="571"/>
      <c r="M534" s="571"/>
      <c r="N534" s="571"/>
      <c r="O534" s="571"/>
    </row>
    <row r="535" spans="1:15" ht="18" customHeight="1">
      <c r="A535" s="530">
        <v>2169</v>
      </c>
      <c r="B535" s="550">
        <v>18</v>
      </c>
      <c r="C535" s="551" t="s">
        <v>205</v>
      </c>
      <c r="D535" s="550" t="s">
        <v>200</v>
      </c>
      <c r="E535" s="581">
        <v>1.96</v>
      </c>
      <c r="F535" s="554">
        <v>0.39</v>
      </c>
      <c r="G535" s="554">
        <v>0.49</v>
      </c>
      <c r="H535" s="552">
        <f t="shared" ref="H535:H542" si="57">E535+F535</f>
        <v>2.35</v>
      </c>
      <c r="I535" s="552">
        <f t="shared" si="55"/>
        <v>2.4500000000000002</v>
      </c>
      <c r="K535" s="573"/>
      <c r="L535" s="571"/>
      <c r="M535" s="571"/>
      <c r="N535" s="571"/>
      <c r="O535" s="571"/>
    </row>
    <row r="536" spans="1:15" ht="18" customHeight="1">
      <c r="A536" s="530">
        <v>2170</v>
      </c>
      <c r="B536" s="578">
        <v>19</v>
      </c>
      <c r="C536" s="579" t="s">
        <v>206</v>
      </c>
      <c r="D536" s="578"/>
      <c r="E536" s="563">
        <v>0</v>
      </c>
      <c r="F536" s="580">
        <v>0</v>
      </c>
      <c r="G536" s="580">
        <v>0</v>
      </c>
      <c r="H536" s="552">
        <f t="shared" si="57"/>
        <v>0</v>
      </c>
      <c r="I536" s="552">
        <f t="shared" si="55"/>
        <v>0</v>
      </c>
      <c r="K536" s="573"/>
      <c r="L536" s="571"/>
      <c r="M536" s="571"/>
      <c r="N536" s="571"/>
      <c r="O536" s="571"/>
    </row>
    <row r="537" spans="1:15" ht="18" customHeight="1">
      <c r="A537" s="530">
        <v>2171</v>
      </c>
      <c r="B537" s="550"/>
      <c r="C537" s="550" t="s">
        <v>207</v>
      </c>
      <c r="D537" s="550" t="s">
        <v>200</v>
      </c>
      <c r="E537" s="552">
        <v>41.48</v>
      </c>
      <c r="F537" s="554">
        <v>5.86</v>
      </c>
      <c r="G537" s="554">
        <v>7.33</v>
      </c>
      <c r="H537" s="552">
        <f t="shared" si="57"/>
        <v>47.339999999999996</v>
      </c>
      <c r="I537" s="552">
        <f t="shared" si="55"/>
        <v>48.809999999999995</v>
      </c>
      <c r="K537" s="573"/>
      <c r="L537" s="571"/>
      <c r="M537" s="571"/>
      <c r="N537" s="571"/>
      <c r="O537" s="571"/>
    </row>
    <row r="538" spans="1:15" ht="18" customHeight="1">
      <c r="A538" s="530">
        <v>2172</v>
      </c>
      <c r="B538" s="550"/>
      <c r="C538" s="550" t="s">
        <v>208</v>
      </c>
      <c r="D538" s="550" t="s">
        <v>200</v>
      </c>
      <c r="E538" s="552">
        <v>57.12</v>
      </c>
      <c r="F538" s="554">
        <v>7.39</v>
      </c>
      <c r="G538" s="554">
        <v>9.24</v>
      </c>
      <c r="H538" s="552">
        <f t="shared" si="57"/>
        <v>64.509999999999991</v>
      </c>
      <c r="I538" s="552">
        <f t="shared" si="55"/>
        <v>66.36</v>
      </c>
      <c r="K538" s="573"/>
      <c r="L538" s="571"/>
      <c r="M538" s="571"/>
      <c r="N538" s="571"/>
      <c r="O538" s="571"/>
    </row>
    <row r="539" spans="1:15" ht="18" customHeight="1">
      <c r="A539" s="530">
        <v>2173</v>
      </c>
      <c r="B539" s="550"/>
      <c r="C539" s="550" t="s">
        <v>209</v>
      </c>
      <c r="D539" s="550" t="s">
        <v>200</v>
      </c>
      <c r="E539" s="552">
        <v>69.16</v>
      </c>
      <c r="F539" s="554">
        <v>8.11</v>
      </c>
      <c r="G539" s="554">
        <v>10.14</v>
      </c>
      <c r="H539" s="552">
        <f t="shared" si="57"/>
        <v>77.27</v>
      </c>
      <c r="I539" s="552">
        <f t="shared" si="55"/>
        <v>79.3</v>
      </c>
      <c r="K539" s="573"/>
      <c r="L539" s="571"/>
      <c r="M539" s="571"/>
      <c r="N539" s="571"/>
      <c r="O539" s="571"/>
    </row>
    <row r="540" spans="1:15" ht="18" customHeight="1">
      <c r="A540" s="530">
        <v>2174</v>
      </c>
      <c r="B540" s="550"/>
      <c r="C540" s="550" t="s">
        <v>210</v>
      </c>
      <c r="D540" s="550" t="s">
        <v>200</v>
      </c>
      <c r="E540" s="552">
        <v>83.82</v>
      </c>
      <c r="F540" s="554">
        <v>9</v>
      </c>
      <c r="G540" s="554">
        <v>11.25</v>
      </c>
      <c r="H540" s="552">
        <f t="shared" si="57"/>
        <v>92.82</v>
      </c>
      <c r="I540" s="552">
        <f t="shared" si="55"/>
        <v>95.07</v>
      </c>
      <c r="K540" s="573"/>
      <c r="L540" s="571"/>
      <c r="M540" s="571"/>
      <c r="N540" s="571"/>
      <c r="O540" s="571"/>
    </row>
    <row r="541" spans="1:15" ht="18" customHeight="1">
      <c r="A541" s="530">
        <v>2175</v>
      </c>
      <c r="B541" s="550">
        <v>20</v>
      </c>
      <c r="C541" s="551" t="s">
        <v>211</v>
      </c>
      <c r="D541" s="550"/>
      <c r="E541" s="552">
        <v>0</v>
      </c>
      <c r="F541" s="554">
        <v>0</v>
      </c>
      <c r="G541" s="554">
        <v>0</v>
      </c>
      <c r="H541" s="552">
        <f t="shared" si="57"/>
        <v>0</v>
      </c>
      <c r="I541" s="552">
        <f t="shared" si="55"/>
        <v>0</v>
      </c>
      <c r="K541" s="573"/>
      <c r="L541" s="571"/>
      <c r="M541" s="571"/>
      <c r="N541" s="571"/>
      <c r="O541" s="571"/>
    </row>
    <row r="542" spans="1:15" ht="18" customHeight="1">
      <c r="A542" s="530">
        <v>2176</v>
      </c>
      <c r="B542" s="550"/>
      <c r="C542" s="550" t="s">
        <v>209</v>
      </c>
      <c r="D542" s="550" t="s">
        <v>29</v>
      </c>
      <c r="E542" s="552">
        <v>8.9</v>
      </c>
      <c r="F542" s="554">
        <v>1.97</v>
      </c>
      <c r="G542" s="554">
        <v>2.46</v>
      </c>
      <c r="H542" s="552">
        <f t="shared" si="57"/>
        <v>10.870000000000001</v>
      </c>
      <c r="I542" s="552">
        <f t="shared" si="55"/>
        <v>11.36</v>
      </c>
      <c r="K542" s="573"/>
      <c r="L542" s="571"/>
      <c r="M542" s="571"/>
      <c r="N542" s="571"/>
      <c r="O542" s="571"/>
    </row>
    <row r="543" spans="1:15" ht="18" customHeight="1">
      <c r="A543" s="530">
        <v>2177</v>
      </c>
      <c r="B543" s="559"/>
      <c r="C543" s="559" t="s">
        <v>212</v>
      </c>
      <c r="D543" s="559" t="s">
        <v>29</v>
      </c>
      <c r="E543" s="561">
        <v>10.38</v>
      </c>
      <c r="F543" s="562">
        <v>2.2999999999999998</v>
      </c>
      <c r="G543" s="562">
        <v>2.88</v>
      </c>
      <c r="H543" s="552">
        <f>(E543+F543)</f>
        <v>12.68</v>
      </c>
      <c r="I543" s="552">
        <f t="shared" si="55"/>
        <v>13.260000000000002</v>
      </c>
      <c r="K543" s="573"/>
      <c r="L543" s="571"/>
      <c r="M543" s="571"/>
      <c r="N543" s="571"/>
      <c r="O543" s="571"/>
    </row>
    <row r="544" spans="1:15" ht="18" customHeight="1">
      <c r="A544" s="530">
        <v>2201</v>
      </c>
      <c r="B544" s="547">
        <v>1</v>
      </c>
      <c r="C544" s="548" t="s">
        <v>141</v>
      </c>
      <c r="D544" s="547"/>
      <c r="E544" s="549"/>
      <c r="F544" s="547"/>
      <c r="G544" s="548"/>
      <c r="H544" s="549"/>
      <c r="I544" s="549"/>
      <c r="K544" s="570">
        <v>22</v>
      </c>
      <c r="L544" s="571"/>
      <c r="M544" s="571"/>
      <c r="N544" s="571"/>
      <c r="O544" s="571"/>
    </row>
    <row r="545" spans="1:15" ht="18" customHeight="1">
      <c r="A545" s="530">
        <v>2202</v>
      </c>
      <c r="B545" s="550"/>
      <c r="C545" s="551" t="s">
        <v>142</v>
      </c>
      <c r="D545" s="550" t="s">
        <v>200</v>
      </c>
      <c r="E545" s="552">
        <v>1.41</v>
      </c>
      <c r="F545" s="553">
        <v>0.22</v>
      </c>
      <c r="G545" s="554">
        <v>0.28000000000000003</v>
      </c>
      <c r="H545" s="552">
        <f>(E545+F545)</f>
        <v>1.63</v>
      </c>
      <c r="I545" s="552">
        <f t="shared" ref="I545:I587" si="58">E545+G545</f>
        <v>1.69</v>
      </c>
      <c r="K545" s="573"/>
      <c r="L545" s="571"/>
      <c r="M545" s="571"/>
      <c r="N545" s="571"/>
      <c r="O545" s="571"/>
    </row>
    <row r="546" spans="1:15" ht="18" customHeight="1">
      <c r="A546" s="530">
        <v>2203</v>
      </c>
      <c r="B546" s="550"/>
      <c r="C546" s="551" t="s">
        <v>144</v>
      </c>
      <c r="D546" s="550" t="s">
        <v>200</v>
      </c>
      <c r="E546" s="555">
        <v>2.86</v>
      </c>
      <c r="F546" s="554">
        <v>0.55000000000000004</v>
      </c>
      <c r="G546" s="554">
        <v>0.69</v>
      </c>
      <c r="H546" s="552">
        <f t="shared" ref="H546:H554" si="59">E546+F546</f>
        <v>3.41</v>
      </c>
      <c r="I546" s="552">
        <f t="shared" si="58"/>
        <v>3.55</v>
      </c>
      <c r="K546" s="573"/>
      <c r="L546" s="571"/>
      <c r="M546" s="571"/>
      <c r="N546" s="571"/>
      <c r="O546" s="571"/>
    </row>
    <row r="547" spans="1:15" ht="18" customHeight="1">
      <c r="A547" s="530">
        <v>2204</v>
      </c>
      <c r="B547" s="550"/>
      <c r="C547" s="551" t="s">
        <v>145</v>
      </c>
      <c r="D547" s="550" t="s">
        <v>200</v>
      </c>
      <c r="E547" s="555">
        <v>4.3099999999999996</v>
      </c>
      <c r="F547" s="554">
        <v>0.78</v>
      </c>
      <c r="G547" s="556">
        <v>0.98</v>
      </c>
      <c r="H547" s="552">
        <f t="shared" si="59"/>
        <v>5.09</v>
      </c>
      <c r="I547" s="552">
        <f t="shared" si="58"/>
        <v>5.2899999999999991</v>
      </c>
      <c r="K547" s="573"/>
      <c r="L547" s="571"/>
      <c r="M547" s="571"/>
      <c r="N547" s="571"/>
      <c r="O547" s="571"/>
    </row>
    <row r="548" spans="1:15" ht="18" customHeight="1">
      <c r="A548" s="530">
        <v>2205</v>
      </c>
      <c r="B548" s="550">
        <v>2</v>
      </c>
      <c r="C548" s="551" t="s">
        <v>146</v>
      </c>
      <c r="D548" s="550"/>
      <c r="E548" s="557">
        <v>0</v>
      </c>
      <c r="F548" s="551">
        <v>0</v>
      </c>
      <c r="G548" s="554">
        <v>0</v>
      </c>
      <c r="H548" s="552">
        <f t="shared" si="59"/>
        <v>0</v>
      </c>
      <c r="I548" s="552">
        <f t="shared" si="58"/>
        <v>0</v>
      </c>
      <c r="K548" s="573"/>
      <c r="L548" s="571"/>
      <c r="M548" s="571"/>
      <c r="N548" s="571"/>
      <c r="O548" s="571"/>
    </row>
    <row r="549" spans="1:15" ht="18" customHeight="1">
      <c r="A549" s="530">
        <v>2206</v>
      </c>
      <c r="B549" s="550"/>
      <c r="C549" s="551" t="s">
        <v>231</v>
      </c>
      <c r="D549" s="550" t="s">
        <v>232</v>
      </c>
      <c r="E549" s="552">
        <v>16.53</v>
      </c>
      <c r="F549" s="554">
        <v>3.51</v>
      </c>
      <c r="G549" s="556">
        <v>4.3899999999999997</v>
      </c>
      <c r="H549" s="552">
        <f t="shared" si="59"/>
        <v>20.04</v>
      </c>
      <c r="I549" s="552">
        <f t="shared" si="58"/>
        <v>20.92</v>
      </c>
      <c r="K549" s="573"/>
      <c r="L549" s="571"/>
      <c r="M549" s="571"/>
      <c r="N549" s="571"/>
      <c r="O549" s="571"/>
    </row>
    <row r="550" spans="1:15" ht="18" customHeight="1">
      <c r="A550" s="530">
        <v>2207</v>
      </c>
      <c r="B550" s="550"/>
      <c r="C550" s="551" t="s">
        <v>149</v>
      </c>
      <c r="D550" s="550" t="s">
        <v>233</v>
      </c>
      <c r="E550" s="552">
        <v>31.53</v>
      </c>
      <c r="F550" s="554">
        <v>10.8</v>
      </c>
      <c r="G550" s="554">
        <v>13.5</v>
      </c>
      <c r="H550" s="552">
        <f t="shared" si="59"/>
        <v>42.33</v>
      </c>
      <c r="I550" s="552">
        <f t="shared" si="58"/>
        <v>45.03</v>
      </c>
      <c r="K550" s="573"/>
      <c r="L550" s="571"/>
      <c r="M550" s="571"/>
      <c r="N550" s="571"/>
      <c r="O550" s="571"/>
    </row>
    <row r="551" spans="1:15" ht="18" customHeight="1">
      <c r="A551" s="530">
        <v>2208</v>
      </c>
      <c r="B551" s="550">
        <v>3</v>
      </c>
      <c r="C551" s="551" t="s">
        <v>234</v>
      </c>
      <c r="D551" s="550"/>
      <c r="E551" s="557">
        <v>0</v>
      </c>
      <c r="F551" s="551">
        <v>0</v>
      </c>
      <c r="G551" s="554">
        <v>0</v>
      </c>
      <c r="H551" s="552">
        <f t="shared" si="59"/>
        <v>0</v>
      </c>
      <c r="I551" s="552">
        <f t="shared" si="58"/>
        <v>0</v>
      </c>
      <c r="K551" s="573"/>
      <c r="L551" s="571"/>
      <c r="M551" s="571"/>
      <c r="N551" s="571"/>
      <c r="O551" s="571"/>
    </row>
    <row r="552" spans="1:15" ht="18" customHeight="1">
      <c r="A552" s="530">
        <v>2209</v>
      </c>
      <c r="B552" s="550"/>
      <c r="C552" s="551" t="s">
        <v>235</v>
      </c>
      <c r="D552" s="550" t="s">
        <v>236</v>
      </c>
      <c r="E552" s="552">
        <v>16.899999999999999</v>
      </c>
      <c r="F552" s="554">
        <v>3.06</v>
      </c>
      <c r="G552" s="554">
        <v>3.83</v>
      </c>
      <c r="H552" s="552">
        <f t="shared" si="59"/>
        <v>19.959999999999997</v>
      </c>
      <c r="I552" s="552">
        <f t="shared" si="58"/>
        <v>20.729999999999997</v>
      </c>
      <c r="K552" s="573"/>
      <c r="L552" s="571"/>
      <c r="M552" s="571"/>
      <c r="N552" s="571"/>
      <c r="O552" s="571"/>
    </row>
    <row r="553" spans="1:15" ht="18" customHeight="1">
      <c r="A553" s="530">
        <v>2210</v>
      </c>
      <c r="B553" s="550"/>
      <c r="C553" s="551" t="s">
        <v>237</v>
      </c>
      <c r="D553" s="550" t="s">
        <v>232</v>
      </c>
      <c r="E553" s="552">
        <v>5.93</v>
      </c>
      <c r="F553" s="554">
        <v>1.7</v>
      </c>
      <c r="G553" s="556">
        <v>2.13</v>
      </c>
      <c r="H553" s="552">
        <f t="shared" si="59"/>
        <v>7.63</v>
      </c>
      <c r="I553" s="552">
        <f t="shared" si="58"/>
        <v>8.0599999999999987</v>
      </c>
      <c r="K553" s="573"/>
      <c r="L553" s="571"/>
      <c r="M553" s="571"/>
      <c r="N553" s="571"/>
      <c r="O553" s="571"/>
    </row>
    <row r="554" spans="1:15" ht="18" customHeight="1">
      <c r="A554" s="530">
        <v>2211</v>
      </c>
      <c r="B554" s="550"/>
      <c r="C554" s="551" t="s">
        <v>238</v>
      </c>
      <c r="D554" s="550" t="s">
        <v>236</v>
      </c>
      <c r="E554" s="552">
        <v>26.24</v>
      </c>
      <c r="F554" s="554">
        <v>3.34</v>
      </c>
      <c r="G554" s="554">
        <v>4.18</v>
      </c>
      <c r="H554" s="552">
        <f t="shared" si="59"/>
        <v>29.58</v>
      </c>
      <c r="I554" s="552">
        <f t="shared" si="58"/>
        <v>30.419999999999998</v>
      </c>
      <c r="K554" s="573"/>
      <c r="L554" s="571"/>
      <c r="M554" s="571"/>
      <c r="N554" s="571"/>
      <c r="O554" s="571"/>
    </row>
    <row r="555" spans="1:15" ht="18" customHeight="1">
      <c r="A555" s="530">
        <v>2212</v>
      </c>
      <c r="B555" s="550"/>
      <c r="C555" s="551" t="s">
        <v>239</v>
      </c>
      <c r="D555" s="550" t="s">
        <v>232</v>
      </c>
      <c r="E555" s="552">
        <v>31.59</v>
      </c>
      <c r="F555" s="554">
        <v>5.18</v>
      </c>
      <c r="G555" s="556">
        <v>6.48</v>
      </c>
      <c r="H555" s="552">
        <f>(E555+F555)</f>
        <v>36.769999999999996</v>
      </c>
      <c r="I555" s="552">
        <f t="shared" si="58"/>
        <v>38.07</v>
      </c>
      <c r="K555" s="573"/>
      <c r="L555" s="571"/>
      <c r="M555" s="571"/>
      <c r="N555" s="571"/>
      <c r="O555" s="571"/>
    </row>
    <row r="556" spans="1:15" ht="18" customHeight="1">
      <c r="A556" s="530">
        <v>2213</v>
      </c>
      <c r="B556" s="558"/>
      <c r="C556" s="551" t="s">
        <v>240</v>
      </c>
      <c r="D556" s="550" t="s">
        <v>236</v>
      </c>
      <c r="E556" s="552">
        <v>59.45</v>
      </c>
      <c r="F556" s="554">
        <v>4.66</v>
      </c>
      <c r="G556" s="556">
        <v>5.83</v>
      </c>
      <c r="H556" s="552">
        <f t="shared" ref="H556:H562" si="60">E556+F556</f>
        <v>64.11</v>
      </c>
      <c r="I556" s="552">
        <f t="shared" si="58"/>
        <v>65.28</v>
      </c>
      <c r="K556" s="573"/>
      <c r="L556" s="571"/>
      <c r="M556" s="571"/>
      <c r="N556" s="571"/>
      <c r="O556" s="571"/>
    </row>
    <row r="557" spans="1:15" ht="18" customHeight="1">
      <c r="A557" s="530">
        <v>2214</v>
      </c>
      <c r="B557" s="550"/>
      <c r="C557" s="551" t="s">
        <v>239</v>
      </c>
      <c r="D557" s="550" t="s">
        <v>232</v>
      </c>
      <c r="E557" s="552">
        <v>50.11</v>
      </c>
      <c r="F557" s="554">
        <v>19</v>
      </c>
      <c r="G557" s="554">
        <v>23.75</v>
      </c>
      <c r="H557" s="552">
        <f t="shared" si="60"/>
        <v>69.11</v>
      </c>
      <c r="I557" s="552">
        <f t="shared" si="58"/>
        <v>73.86</v>
      </c>
      <c r="K557" s="573"/>
      <c r="L557" s="571"/>
      <c r="M557" s="571"/>
      <c r="N557" s="571"/>
      <c r="O557" s="571"/>
    </row>
    <row r="558" spans="1:15" ht="18" customHeight="1">
      <c r="A558" s="530">
        <v>2215</v>
      </c>
      <c r="B558" s="550">
        <v>4</v>
      </c>
      <c r="C558" s="551" t="s">
        <v>157</v>
      </c>
      <c r="D558" s="550"/>
      <c r="E558" s="557">
        <v>0</v>
      </c>
      <c r="F558" s="551">
        <v>0</v>
      </c>
      <c r="G558" s="554">
        <v>0</v>
      </c>
      <c r="H558" s="552">
        <f t="shared" si="60"/>
        <v>0</v>
      </c>
      <c r="I558" s="552">
        <f t="shared" si="58"/>
        <v>0</v>
      </c>
      <c r="K558" s="573"/>
      <c r="L558" s="571"/>
      <c r="M558" s="571"/>
      <c r="N558" s="571"/>
      <c r="O558" s="571"/>
    </row>
    <row r="559" spans="1:15" ht="18" customHeight="1">
      <c r="A559" s="530">
        <v>2216</v>
      </c>
      <c r="B559" s="550"/>
      <c r="C559" s="551" t="s">
        <v>231</v>
      </c>
      <c r="D559" s="550" t="s">
        <v>232</v>
      </c>
      <c r="E559" s="555">
        <v>23.12</v>
      </c>
      <c r="F559" s="554">
        <v>6.52</v>
      </c>
      <c r="G559" s="554">
        <v>8.15</v>
      </c>
      <c r="H559" s="552">
        <f t="shared" si="60"/>
        <v>29.64</v>
      </c>
      <c r="I559" s="552">
        <f t="shared" si="58"/>
        <v>31.270000000000003</v>
      </c>
      <c r="K559" s="573"/>
      <c r="L559" s="571"/>
      <c r="M559" s="571"/>
      <c r="N559" s="571"/>
      <c r="O559" s="571"/>
    </row>
    <row r="560" spans="1:15" ht="18" customHeight="1">
      <c r="A560" s="530">
        <v>2217</v>
      </c>
      <c r="B560" s="550"/>
      <c r="C560" s="551" t="s">
        <v>241</v>
      </c>
      <c r="D560" s="550" t="s">
        <v>233</v>
      </c>
      <c r="E560" s="552">
        <v>7.63</v>
      </c>
      <c r="F560" s="554">
        <v>1.46</v>
      </c>
      <c r="G560" s="554">
        <v>1.83</v>
      </c>
      <c r="H560" s="552">
        <f t="shared" si="60"/>
        <v>9.09</v>
      </c>
      <c r="I560" s="552">
        <f t="shared" si="58"/>
        <v>9.4600000000000009</v>
      </c>
      <c r="K560" s="573"/>
      <c r="L560" s="571"/>
      <c r="M560" s="571"/>
      <c r="N560" s="571"/>
      <c r="O560" s="571"/>
    </row>
    <row r="561" spans="1:15" ht="18" customHeight="1">
      <c r="A561" s="530">
        <v>2218</v>
      </c>
      <c r="B561" s="550"/>
      <c r="C561" s="551" t="s">
        <v>149</v>
      </c>
      <c r="D561" s="550" t="s">
        <v>233</v>
      </c>
      <c r="E561" s="552">
        <v>37.840000000000003</v>
      </c>
      <c r="F561" s="554">
        <v>12.96</v>
      </c>
      <c r="G561" s="554">
        <v>16.2</v>
      </c>
      <c r="H561" s="552">
        <f t="shared" si="60"/>
        <v>50.800000000000004</v>
      </c>
      <c r="I561" s="552">
        <f t="shared" si="58"/>
        <v>54.040000000000006</v>
      </c>
      <c r="K561" s="573"/>
      <c r="L561" s="571"/>
      <c r="M561" s="571"/>
      <c r="N561" s="571"/>
      <c r="O561" s="571"/>
    </row>
    <row r="562" spans="1:15" ht="18" customHeight="1">
      <c r="A562" s="530">
        <v>2219</v>
      </c>
      <c r="B562" s="550">
        <v>5</v>
      </c>
      <c r="C562" s="551" t="s">
        <v>242</v>
      </c>
      <c r="D562" s="550"/>
      <c r="E562" s="557">
        <v>0</v>
      </c>
      <c r="F562" s="551">
        <v>0</v>
      </c>
      <c r="G562" s="551">
        <v>0</v>
      </c>
      <c r="H562" s="552">
        <f t="shared" si="60"/>
        <v>0</v>
      </c>
      <c r="I562" s="552">
        <f t="shared" si="58"/>
        <v>0</v>
      </c>
      <c r="K562" s="573"/>
      <c r="L562" s="571"/>
      <c r="M562" s="571"/>
      <c r="N562" s="571"/>
      <c r="O562" s="571"/>
    </row>
    <row r="563" spans="1:15" ht="18" customHeight="1">
      <c r="A563" s="530">
        <v>2220</v>
      </c>
      <c r="B563" s="550"/>
      <c r="C563" s="551" t="s">
        <v>241</v>
      </c>
      <c r="D563" s="550" t="s">
        <v>233</v>
      </c>
      <c r="E563" s="552">
        <v>14.36</v>
      </c>
      <c r="F563" s="554">
        <v>2.75</v>
      </c>
      <c r="G563" s="554">
        <v>3.44</v>
      </c>
      <c r="H563" s="552">
        <f>(E563+F563)</f>
        <v>17.11</v>
      </c>
      <c r="I563" s="552">
        <f t="shared" si="58"/>
        <v>17.8</v>
      </c>
      <c r="K563" s="573"/>
      <c r="L563" s="571"/>
      <c r="M563" s="571"/>
      <c r="N563" s="571"/>
      <c r="O563" s="571"/>
    </row>
    <row r="564" spans="1:15" ht="18" customHeight="1">
      <c r="A564" s="530">
        <v>2221</v>
      </c>
      <c r="B564" s="558"/>
      <c r="C564" s="551" t="s">
        <v>149</v>
      </c>
      <c r="D564" s="550" t="s">
        <v>233</v>
      </c>
      <c r="E564" s="552">
        <v>45.25</v>
      </c>
      <c r="F564" s="554">
        <v>20.9</v>
      </c>
      <c r="G564" s="554">
        <v>26.13</v>
      </c>
      <c r="H564" s="552">
        <f t="shared" ref="H564:H573" si="61">E564+F564</f>
        <v>66.150000000000006</v>
      </c>
      <c r="I564" s="552">
        <f t="shared" si="58"/>
        <v>71.38</v>
      </c>
      <c r="K564" s="573"/>
      <c r="L564" s="571"/>
      <c r="M564" s="571"/>
      <c r="N564" s="571"/>
      <c r="O564" s="571"/>
    </row>
    <row r="565" spans="1:15" ht="18" customHeight="1">
      <c r="A565" s="530">
        <v>2222</v>
      </c>
      <c r="B565" s="550">
        <v>6</v>
      </c>
      <c r="C565" s="551" t="s">
        <v>243</v>
      </c>
      <c r="D565" s="550"/>
      <c r="E565" s="557">
        <v>0</v>
      </c>
      <c r="F565" s="551">
        <v>0</v>
      </c>
      <c r="G565" s="554">
        <v>0</v>
      </c>
      <c r="H565" s="552">
        <f t="shared" si="61"/>
        <v>0</v>
      </c>
      <c r="I565" s="552">
        <f t="shared" si="58"/>
        <v>0</v>
      </c>
      <c r="K565" s="573"/>
      <c r="L565" s="571"/>
      <c r="M565" s="571"/>
      <c r="N565" s="571"/>
      <c r="O565" s="571"/>
    </row>
    <row r="566" spans="1:15" ht="18" customHeight="1">
      <c r="A566" s="530">
        <v>2223</v>
      </c>
      <c r="B566" s="550"/>
      <c r="C566" s="551" t="s">
        <v>244</v>
      </c>
      <c r="D566" s="550" t="s">
        <v>233</v>
      </c>
      <c r="E566" s="552">
        <v>19.37</v>
      </c>
      <c r="F566" s="554">
        <v>4.2</v>
      </c>
      <c r="G566" s="556">
        <v>5.25</v>
      </c>
      <c r="H566" s="552">
        <f t="shared" si="61"/>
        <v>23.57</v>
      </c>
      <c r="I566" s="552">
        <f t="shared" si="58"/>
        <v>24.62</v>
      </c>
      <c r="K566" s="573"/>
      <c r="L566" s="571"/>
      <c r="M566" s="571"/>
      <c r="N566" s="571"/>
      <c r="O566" s="571"/>
    </row>
    <row r="567" spans="1:15" ht="18" customHeight="1">
      <c r="A567" s="530">
        <v>2224</v>
      </c>
      <c r="B567" s="550"/>
      <c r="C567" s="551" t="s">
        <v>149</v>
      </c>
      <c r="D567" s="550" t="s">
        <v>233</v>
      </c>
      <c r="E567" s="552">
        <v>55.4</v>
      </c>
      <c r="F567" s="554">
        <v>25.71</v>
      </c>
      <c r="G567" s="554">
        <v>32.14</v>
      </c>
      <c r="H567" s="552">
        <f t="shared" si="61"/>
        <v>81.11</v>
      </c>
      <c r="I567" s="552">
        <f t="shared" si="58"/>
        <v>87.539999999999992</v>
      </c>
      <c r="K567" s="573"/>
      <c r="L567" s="571"/>
      <c r="M567" s="571"/>
      <c r="N567" s="571"/>
      <c r="O567" s="571"/>
    </row>
    <row r="568" spans="1:15" ht="18" customHeight="1">
      <c r="A568" s="530">
        <v>2225</v>
      </c>
      <c r="B568" s="550">
        <v>7</v>
      </c>
      <c r="C568" s="551" t="s">
        <v>162</v>
      </c>
      <c r="D568" s="550" t="s">
        <v>233</v>
      </c>
      <c r="E568" s="552">
        <v>5.81</v>
      </c>
      <c r="F568" s="554">
        <v>1.66</v>
      </c>
      <c r="G568" s="554">
        <v>2.08</v>
      </c>
      <c r="H568" s="552">
        <f t="shared" si="61"/>
        <v>7.47</v>
      </c>
      <c r="I568" s="552">
        <f t="shared" si="58"/>
        <v>7.89</v>
      </c>
      <c r="K568" s="573"/>
      <c r="L568" s="571"/>
      <c r="M568" s="571"/>
      <c r="N568" s="571"/>
      <c r="O568" s="571"/>
    </row>
    <row r="569" spans="1:15" ht="18" customHeight="1">
      <c r="A569" s="530">
        <v>2226</v>
      </c>
      <c r="B569" s="550">
        <v>8</v>
      </c>
      <c r="C569" s="551" t="s">
        <v>163</v>
      </c>
      <c r="D569" s="550"/>
      <c r="E569" s="557">
        <v>0</v>
      </c>
      <c r="F569" s="551">
        <v>0</v>
      </c>
      <c r="G569" s="554">
        <v>0</v>
      </c>
      <c r="H569" s="552">
        <f t="shared" si="61"/>
        <v>0</v>
      </c>
      <c r="I569" s="552">
        <f t="shared" si="58"/>
        <v>0</v>
      </c>
      <c r="K569" s="573"/>
      <c r="L569" s="571"/>
      <c r="M569" s="571"/>
      <c r="N569" s="571"/>
      <c r="O569" s="571"/>
    </row>
    <row r="570" spans="1:15" ht="18" customHeight="1">
      <c r="A570" s="530">
        <v>2227</v>
      </c>
      <c r="B570" s="550"/>
      <c r="C570" s="551" t="s">
        <v>245</v>
      </c>
      <c r="D570" s="550" t="s">
        <v>200</v>
      </c>
      <c r="E570" s="552">
        <v>8.02</v>
      </c>
      <c r="F570" s="554">
        <v>2.11</v>
      </c>
      <c r="G570" s="554">
        <v>2.64</v>
      </c>
      <c r="H570" s="552">
        <f t="shared" si="61"/>
        <v>10.129999999999999</v>
      </c>
      <c r="I570" s="552">
        <f t="shared" si="58"/>
        <v>10.66</v>
      </c>
      <c r="K570" s="573"/>
      <c r="L570" s="571"/>
      <c r="M570" s="571"/>
      <c r="N570" s="571"/>
      <c r="O570" s="571"/>
    </row>
    <row r="571" spans="1:15" ht="18" customHeight="1">
      <c r="A571" s="530">
        <v>2228</v>
      </c>
      <c r="B571" s="558"/>
      <c r="C571" s="551" t="s">
        <v>246</v>
      </c>
      <c r="D571" s="550" t="s">
        <v>200</v>
      </c>
      <c r="E571" s="552">
        <v>9.7799999999999994</v>
      </c>
      <c r="F571" s="554">
        <v>3.38</v>
      </c>
      <c r="G571" s="554">
        <v>4.2300000000000004</v>
      </c>
      <c r="H571" s="552">
        <f t="shared" si="61"/>
        <v>13.16</v>
      </c>
      <c r="I571" s="552">
        <f t="shared" si="58"/>
        <v>14.01</v>
      </c>
      <c r="K571" s="573"/>
      <c r="L571" s="571"/>
      <c r="M571" s="571"/>
      <c r="N571" s="571"/>
      <c r="O571" s="571"/>
    </row>
    <row r="572" spans="1:15" ht="18" customHeight="1">
      <c r="A572" s="530">
        <v>2229</v>
      </c>
      <c r="B572" s="550"/>
      <c r="C572" s="551" t="s">
        <v>247</v>
      </c>
      <c r="D572" s="550" t="s">
        <v>200</v>
      </c>
      <c r="E572" s="552">
        <v>8.83</v>
      </c>
      <c r="F572" s="554">
        <v>1.75</v>
      </c>
      <c r="G572" s="554">
        <v>2.19</v>
      </c>
      <c r="H572" s="552">
        <f t="shared" si="61"/>
        <v>10.58</v>
      </c>
      <c r="I572" s="552">
        <f t="shared" si="58"/>
        <v>11.02</v>
      </c>
      <c r="K572" s="573"/>
      <c r="L572" s="571"/>
      <c r="M572" s="571"/>
      <c r="N572" s="571"/>
      <c r="O572" s="571"/>
    </row>
    <row r="573" spans="1:15" ht="18" customHeight="1">
      <c r="A573" s="530">
        <v>2230</v>
      </c>
      <c r="B573" s="550">
        <v>9</v>
      </c>
      <c r="C573" s="551" t="s">
        <v>248</v>
      </c>
      <c r="D573" s="550" t="s">
        <v>200</v>
      </c>
      <c r="E573" s="552">
        <v>5.63</v>
      </c>
      <c r="F573" s="554">
        <v>0.62</v>
      </c>
      <c r="G573" s="554">
        <v>0.78</v>
      </c>
      <c r="H573" s="552">
        <f t="shared" si="61"/>
        <v>6.25</v>
      </c>
      <c r="I573" s="552">
        <f t="shared" si="58"/>
        <v>6.41</v>
      </c>
      <c r="K573" s="573"/>
      <c r="L573" s="571"/>
      <c r="M573" s="571"/>
      <c r="N573" s="571"/>
      <c r="O573" s="571"/>
    </row>
    <row r="574" spans="1:15" ht="18" customHeight="1">
      <c r="A574" s="530">
        <v>2231</v>
      </c>
      <c r="B574" s="550">
        <v>10</v>
      </c>
      <c r="C574" s="551" t="s">
        <v>249</v>
      </c>
      <c r="D574" s="550" t="s">
        <v>200</v>
      </c>
      <c r="E574" s="552">
        <v>5.22</v>
      </c>
      <c r="F574" s="554">
        <v>0.88</v>
      </c>
      <c r="G574" s="554">
        <v>1.1000000000000001</v>
      </c>
      <c r="H574" s="552">
        <f>(E574+F574)</f>
        <v>6.1</v>
      </c>
      <c r="I574" s="552">
        <f t="shared" si="58"/>
        <v>6.32</v>
      </c>
      <c r="K574" s="573"/>
      <c r="L574" s="571"/>
      <c r="M574" s="571"/>
      <c r="N574" s="571"/>
      <c r="O574" s="571"/>
    </row>
    <row r="575" spans="1:15" ht="18" customHeight="1">
      <c r="A575" s="530">
        <v>2232</v>
      </c>
      <c r="B575" s="550">
        <v>11</v>
      </c>
      <c r="C575" s="551" t="s">
        <v>168</v>
      </c>
      <c r="D575" s="550"/>
      <c r="E575" s="557">
        <v>0</v>
      </c>
      <c r="F575" s="551">
        <v>0</v>
      </c>
      <c r="G575" s="551">
        <v>0</v>
      </c>
      <c r="H575" s="552">
        <f t="shared" ref="H575:H581" si="62">E575+F575</f>
        <v>0</v>
      </c>
      <c r="I575" s="552">
        <f t="shared" si="58"/>
        <v>0</v>
      </c>
      <c r="K575" s="573"/>
      <c r="L575" s="571"/>
      <c r="M575" s="571"/>
      <c r="N575" s="571"/>
      <c r="O575" s="571"/>
    </row>
    <row r="576" spans="1:15" ht="18" customHeight="1">
      <c r="A576" s="530">
        <v>2233</v>
      </c>
      <c r="B576" s="550"/>
      <c r="C576" s="551" t="s">
        <v>250</v>
      </c>
      <c r="D576" s="550" t="s">
        <v>200</v>
      </c>
      <c r="E576" s="552">
        <v>12.34</v>
      </c>
      <c r="F576" s="554">
        <v>2.21</v>
      </c>
      <c r="G576" s="554">
        <v>2.76</v>
      </c>
      <c r="H576" s="552">
        <f t="shared" si="62"/>
        <v>14.55</v>
      </c>
      <c r="I576" s="552">
        <f t="shared" si="58"/>
        <v>15.1</v>
      </c>
      <c r="K576" s="573"/>
      <c r="L576" s="571"/>
      <c r="M576" s="571"/>
      <c r="N576" s="571"/>
      <c r="O576" s="571"/>
    </row>
    <row r="577" spans="1:15" ht="18" customHeight="1">
      <c r="A577" s="530">
        <v>2234</v>
      </c>
      <c r="B577" s="550"/>
      <c r="C577" s="551" t="s">
        <v>251</v>
      </c>
      <c r="D577" s="550" t="s">
        <v>200</v>
      </c>
      <c r="E577" s="552">
        <v>17.05</v>
      </c>
      <c r="F577" s="554">
        <v>3.05</v>
      </c>
      <c r="G577" s="554">
        <v>3.81</v>
      </c>
      <c r="H577" s="552">
        <f t="shared" si="62"/>
        <v>20.100000000000001</v>
      </c>
      <c r="I577" s="552">
        <f t="shared" si="58"/>
        <v>20.86</v>
      </c>
      <c r="K577" s="573"/>
      <c r="L577" s="571"/>
      <c r="M577" s="571"/>
      <c r="N577" s="571"/>
      <c r="O577" s="571"/>
    </row>
    <row r="578" spans="1:15" ht="18" customHeight="1">
      <c r="A578" s="530">
        <v>2235</v>
      </c>
      <c r="B578" s="550"/>
      <c r="C578" s="551" t="s">
        <v>252</v>
      </c>
      <c r="D578" s="550" t="s">
        <v>200</v>
      </c>
      <c r="E578" s="555">
        <v>25.35</v>
      </c>
      <c r="F578" s="554">
        <v>4.54</v>
      </c>
      <c r="G578" s="554">
        <v>5.68</v>
      </c>
      <c r="H578" s="552">
        <f t="shared" si="62"/>
        <v>29.89</v>
      </c>
      <c r="I578" s="552">
        <f t="shared" si="58"/>
        <v>31.03</v>
      </c>
      <c r="K578" s="573"/>
      <c r="L578" s="571"/>
      <c r="M578" s="571"/>
      <c r="N578" s="571"/>
      <c r="O578" s="571"/>
    </row>
    <row r="579" spans="1:15" ht="18" customHeight="1">
      <c r="A579" s="530">
        <v>2236</v>
      </c>
      <c r="B579" s="550"/>
      <c r="C579" s="551" t="s">
        <v>253</v>
      </c>
      <c r="D579" s="550" t="s">
        <v>200</v>
      </c>
      <c r="E579" s="552">
        <v>37.130000000000003</v>
      </c>
      <c r="F579" s="554">
        <v>6.64</v>
      </c>
      <c r="G579" s="554">
        <v>8.3000000000000007</v>
      </c>
      <c r="H579" s="552">
        <f t="shared" si="62"/>
        <v>43.77</v>
      </c>
      <c r="I579" s="552">
        <f t="shared" si="58"/>
        <v>45.430000000000007</v>
      </c>
      <c r="K579" s="573"/>
      <c r="L579" s="571"/>
      <c r="M579" s="571"/>
      <c r="N579" s="571"/>
      <c r="O579" s="571"/>
    </row>
    <row r="580" spans="1:15" ht="18" customHeight="1">
      <c r="A580" s="530">
        <v>2237</v>
      </c>
      <c r="B580" s="550">
        <v>12</v>
      </c>
      <c r="C580" s="551" t="s">
        <v>254</v>
      </c>
      <c r="D580" s="550"/>
      <c r="E580" s="557">
        <v>0</v>
      </c>
      <c r="F580" s="551">
        <v>0</v>
      </c>
      <c r="G580" s="551">
        <v>0</v>
      </c>
      <c r="H580" s="552">
        <f t="shared" si="62"/>
        <v>0</v>
      </c>
      <c r="I580" s="552">
        <f t="shared" si="58"/>
        <v>0</v>
      </c>
      <c r="K580" s="573"/>
      <c r="L580" s="571"/>
      <c r="M580" s="571"/>
      <c r="N580" s="571"/>
      <c r="O580" s="571"/>
    </row>
    <row r="581" spans="1:15" ht="18" customHeight="1">
      <c r="A581" s="530">
        <v>2238</v>
      </c>
      <c r="B581" s="550"/>
      <c r="C581" s="551" t="s">
        <v>250</v>
      </c>
      <c r="D581" s="550" t="s">
        <v>232</v>
      </c>
      <c r="E581" s="552">
        <v>1.66</v>
      </c>
      <c r="F581" s="554">
        <v>0.49</v>
      </c>
      <c r="G581" s="556">
        <v>0.61</v>
      </c>
      <c r="H581" s="552">
        <f t="shared" si="62"/>
        <v>2.15</v>
      </c>
      <c r="I581" s="552">
        <f t="shared" si="58"/>
        <v>2.27</v>
      </c>
      <c r="K581" s="573"/>
      <c r="L581" s="571"/>
      <c r="M581" s="571"/>
      <c r="N581" s="571"/>
      <c r="O581" s="571"/>
    </row>
    <row r="582" spans="1:15" ht="18" customHeight="1">
      <c r="A582" s="530">
        <v>2239</v>
      </c>
      <c r="B582" s="550"/>
      <c r="C582" s="551" t="s">
        <v>251</v>
      </c>
      <c r="D582" s="550" t="s">
        <v>232</v>
      </c>
      <c r="E582" s="552">
        <v>2.2999999999999998</v>
      </c>
      <c r="F582" s="554">
        <v>0.68</v>
      </c>
      <c r="G582" s="556">
        <v>0.85</v>
      </c>
      <c r="H582" s="552">
        <f>(E582+F582)</f>
        <v>2.98</v>
      </c>
      <c r="I582" s="552">
        <f t="shared" si="58"/>
        <v>3.15</v>
      </c>
      <c r="K582" s="573"/>
      <c r="L582" s="571"/>
      <c r="M582" s="571"/>
      <c r="N582" s="571"/>
      <c r="O582" s="571"/>
    </row>
    <row r="583" spans="1:15" ht="18" customHeight="1">
      <c r="A583" s="530">
        <v>2240</v>
      </c>
      <c r="B583" s="550"/>
      <c r="C583" s="551" t="s">
        <v>252</v>
      </c>
      <c r="D583" s="550" t="s">
        <v>232</v>
      </c>
      <c r="E583" s="552">
        <v>3.42</v>
      </c>
      <c r="F583" s="554">
        <v>1</v>
      </c>
      <c r="G583" s="554">
        <v>1.25</v>
      </c>
      <c r="H583" s="552">
        <f>(E583+F583)</f>
        <v>4.42</v>
      </c>
      <c r="I583" s="552">
        <f t="shared" si="58"/>
        <v>4.67</v>
      </c>
      <c r="K583" s="573"/>
      <c r="L583" s="571"/>
      <c r="M583" s="571"/>
      <c r="N583" s="571"/>
      <c r="O583" s="571"/>
    </row>
    <row r="584" spans="1:15" ht="18" customHeight="1">
      <c r="A584" s="530">
        <v>2241</v>
      </c>
      <c r="B584" s="559"/>
      <c r="C584" s="560" t="s">
        <v>253</v>
      </c>
      <c r="D584" s="559" t="s">
        <v>232</v>
      </c>
      <c r="E584" s="561">
        <v>5.01</v>
      </c>
      <c r="F584" s="562">
        <v>1.47</v>
      </c>
      <c r="G584" s="562">
        <v>1.84</v>
      </c>
      <c r="H584" s="561">
        <f>E584+F584</f>
        <v>6.4799999999999995</v>
      </c>
      <c r="I584" s="561">
        <f t="shared" si="58"/>
        <v>6.85</v>
      </c>
      <c r="K584" s="573"/>
      <c r="L584" s="571"/>
      <c r="M584" s="571"/>
      <c r="N584" s="571"/>
      <c r="O584" s="571"/>
    </row>
    <row r="585" spans="1:15" ht="18" customHeight="1">
      <c r="A585" s="530">
        <v>2242</v>
      </c>
      <c r="B585" s="550">
        <v>13</v>
      </c>
      <c r="C585" s="551" t="s">
        <v>255</v>
      </c>
      <c r="D585" s="550"/>
      <c r="E585" s="557">
        <v>0</v>
      </c>
      <c r="F585" s="551">
        <v>0</v>
      </c>
      <c r="G585" s="551">
        <v>0</v>
      </c>
      <c r="H585" s="563">
        <f>E585+F585</f>
        <v>0</v>
      </c>
      <c r="I585" s="563">
        <f t="shared" si="58"/>
        <v>0</v>
      </c>
      <c r="K585" s="573"/>
      <c r="L585" s="571"/>
      <c r="M585" s="571"/>
      <c r="N585" s="571"/>
      <c r="O585" s="571"/>
    </row>
    <row r="586" spans="1:15" ht="18" customHeight="1">
      <c r="A586" s="530">
        <v>2243</v>
      </c>
      <c r="B586" s="550"/>
      <c r="C586" s="551" t="s">
        <v>256</v>
      </c>
      <c r="D586" s="550" t="s">
        <v>93</v>
      </c>
      <c r="E586" s="552">
        <v>280.17</v>
      </c>
      <c r="F586" s="554">
        <v>16.77</v>
      </c>
      <c r="G586" s="556">
        <v>20.96</v>
      </c>
      <c r="H586" s="552">
        <f>E586+F586</f>
        <v>296.94</v>
      </c>
      <c r="I586" s="552">
        <f t="shared" si="58"/>
        <v>301.13</v>
      </c>
      <c r="K586" s="573"/>
      <c r="L586" s="571"/>
      <c r="M586" s="571"/>
      <c r="N586" s="571"/>
      <c r="O586" s="571"/>
    </row>
    <row r="587" spans="1:15" ht="18" customHeight="1">
      <c r="A587" s="530">
        <v>2244</v>
      </c>
      <c r="B587" s="550"/>
      <c r="C587" s="551" t="s">
        <v>257</v>
      </c>
      <c r="D587" s="550"/>
      <c r="E587" s="557">
        <v>0</v>
      </c>
      <c r="F587" s="551">
        <v>0</v>
      </c>
      <c r="G587" s="551">
        <v>0</v>
      </c>
      <c r="H587" s="552">
        <f>E587+F587</f>
        <v>0</v>
      </c>
      <c r="I587" s="552">
        <f t="shared" si="58"/>
        <v>0</v>
      </c>
      <c r="K587" s="573"/>
      <c r="L587" s="571"/>
      <c r="M587" s="571"/>
      <c r="N587" s="571"/>
      <c r="O587" s="571"/>
    </row>
    <row r="588" spans="1:15" ht="18" customHeight="1">
      <c r="A588" s="530">
        <v>2245</v>
      </c>
      <c r="B588" s="550"/>
      <c r="C588" s="551" t="s">
        <v>258</v>
      </c>
      <c r="D588" s="550" t="s">
        <v>259</v>
      </c>
      <c r="E588" s="564">
        <v>250000</v>
      </c>
      <c r="F588" s="551">
        <v>0</v>
      </c>
      <c r="G588" s="551">
        <v>0</v>
      </c>
      <c r="H588" s="552"/>
      <c r="I588" s="552"/>
      <c r="K588" s="573"/>
      <c r="L588" s="571"/>
      <c r="M588" s="571"/>
      <c r="N588" s="571"/>
      <c r="O588" s="571"/>
    </row>
    <row r="589" spans="1:15" ht="18" customHeight="1">
      <c r="A589" s="530">
        <v>2246</v>
      </c>
      <c r="B589" s="550"/>
      <c r="C589" s="551" t="s">
        <v>260</v>
      </c>
      <c r="D589" s="550"/>
      <c r="E589" s="557">
        <v>0</v>
      </c>
      <c r="F589" s="551">
        <v>0</v>
      </c>
      <c r="G589" s="551">
        <v>0</v>
      </c>
      <c r="H589" s="552">
        <f>E589+F589</f>
        <v>0</v>
      </c>
      <c r="I589" s="552">
        <f>E589+G589</f>
        <v>0</v>
      </c>
      <c r="K589" s="573"/>
      <c r="L589" s="571"/>
      <c r="M589" s="571"/>
      <c r="N589" s="571"/>
      <c r="O589" s="571"/>
    </row>
    <row r="590" spans="1:15" ht="18" customHeight="1">
      <c r="A590" s="530">
        <v>2247</v>
      </c>
      <c r="B590" s="550"/>
      <c r="C590" s="551" t="s">
        <v>261</v>
      </c>
      <c r="D590" s="550" t="s">
        <v>200</v>
      </c>
      <c r="E590" s="552">
        <v>10.88</v>
      </c>
      <c r="F590" s="554">
        <v>2.82</v>
      </c>
      <c r="G590" s="554">
        <v>3.53</v>
      </c>
      <c r="H590" s="552">
        <f>E590+F590</f>
        <v>13.700000000000001</v>
      </c>
      <c r="I590" s="552">
        <f>E590+G590</f>
        <v>14.41</v>
      </c>
      <c r="K590" s="573"/>
      <c r="L590" s="571"/>
      <c r="M590" s="571"/>
      <c r="N590" s="571"/>
      <c r="O590" s="571"/>
    </row>
    <row r="591" spans="1:15" ht="18" customHeight="1">
      <c r="A591" s="530">
        <v>2248</v>
      </c>
      <c r="B591" s="550"/>
      <c r="C591" s="551" t="s">
        <v>262</v>
      </c>
      <c r="D591" s="550" t="s">
        <v>200</v>
      </c>
      <c r="E591" s="552">
        <v>8.58</v>
      </c>
      <c r="F591" s="554">
        <v>2.2799999999999998</v>
      </c>
      <c r="G591" s="554">
        <v>2.85</v>
      </c>
      <c r="H591" s="552">
        <f>E591+F591</f>
        <v>10.86</v>
      </c>
      <c r="I591" s="552">
        <f>E591+G591</f>
        <v>11.43</v>
      </c>
      <c r="K591" s="573"/>
      <c r="L591" s="571"/>
      <c r="M591" s="571"/>
      <c r="N591" s="571"/>
      <c r="O591" s="571"/>
    </row>
    <row r="592" spans="1:15" ht="18" customHeight="1">
      <c r="A592" s="530">
        <v>2249</v>
      </c>
      <c r="B592" s="550">
        <v>14</v>
      </c>
      <c r="C592" s="551" t="s">
        <v>182</v>
      </c>
      <c r="D592" s="550"/>
      <c r="E592" s="557">
        <v>0</v>
      </c>
      <c r="F592" s="551">
        <v>0</v>
      </c>
      <c r="G592" s="551">
        <v>0</v>
      </c>
      <c r="H592" s="552">
        <f>E592+F592</f>
        <v>0</v>
      </c>
      <c r="I592" s="552">
        <f>E592+G592</f>
        <v>0</v>
      </c>
      <c r="K592" s="573"/>
      <c r="L592" s="571"/>
      <c r="M592" s="571"/>
      <c r="N592" s="571"/>
      <c r="O592" s="571"/>
    </row>
    <row r="593" spans="1:15" ht="18" customHeight="1">
      <c r="A593" s="530">
        <v>2250</v>
      </c>
      <c r="B593" s="550"/>
      <c r="C593" s="565" t="s">
        <v>178</v>
      </c>
      <c r="D593" s="566" t="s">
        <v>179</v>
      </c>
      <c r="E593" s="567">
        <v>150000</v>
      </c>
      <c r="F593" s="551">
        <v>0</v>
      </c>
      <c r="G593" s="551">
        <v>0</v>
      </c>
      <c r="H593" s="552"/>
      <c r="I593" s="552"/>
      <c r="K593" s="573"/>
      <c r="L593" s="571"/>
      <c r="M593" s="571"/>
      <c r="N593" s="571"/>
      <c r="O593" s="571"/>
    </row>
    <row r="594" spans="1:15" ht="18" customHeight="1">
      <c r="A594" s="530">
        <v>2251</v>
      </c>
      <c r="B594" s="550"/>
      <c r="C594" s="551" t="s">
        <v>263</v>
      </c>
      <c r="D594" s="550" t="s">
        <v>264</v>
      </c>
      <c r="E594" s="552">
        <v>132.46</v>
      </c>
      <c r="F594" s="554">
        <v>35.15</v>
      </c>
      <c r="G594" s="554">
        <v>43.94</v>
      </c>
      <c r="H594" s="552">
        <f t="shared" ref="H594:H599" si="63">E594+F594</f>
        <v>167.61</v>
      </c>
      <c r="I594" s="552">
        <f t="shared" ref="I594:I620" si="64">E594+G594</f>
        <v>176.4</v>
      </c>
      <c r="K594" s="573"/>
      <c r="L594" s="571"/>
      <c r="M594" s="571"/>
      <c r="N594" s="571"/>
      <c r="O594" s="571"/>
    </row>
    <row r="595" spans="1:15" ht="18" customHeight="1">
      <c r="A595" s="530">
        <v>2252</v>
      </c>
      <c r="B595" s="550"/>
      <c r="C595" s="551" t="s">
        <v>265</v>
      </c>
      <c r="D595" s="550" t="s">
        <v>186</v>
      </c>
      <c r="E595" s="552">
        <v>10.68</v>
      </c>
      <c r="F595" s="554">
        <v>1.74</v>
      </c>
      <c r="G595" s="556">
        <v>2.1800000000000002</v>
      </c>
      <c r="H595" s="552">
        <f t="shared" si="63"/>
        <v>12.42</v>
      </c>
      <c r="I595" s="552">
        <f t="shared" si="64"/>
        <v>12.86</v>
      </c>
      <c r="K595" s="573"/>
      <c r="L595" s="571"/>
      <c r="M595" s="571"/>
      <c r="N595" s="571"/>
      <c r="O595" s="571"/>
    </row>
    <row r="596" spans="1:15" ht="18" customHeight="1">
      <c r="A596" s="530">
        <v>2253</v>
      </c>
      <c r="B596" s="550"/>
      <c r="C596" s="551" t="s">
        <v>266</v>
      </c>
      <c r="D596" s="550" t="s">
        <v>92</v>
      </c>
      <c r="E596" s="552">
        <v>15.26</v>
      </c>
      <c r="F596" s="554">
        <v>5.34</v>
      </c>
      <c r="G596" s="554">
        <v>6.68</v>
      </c>
      <c r="H596" s="552">
        <f t="shared" si="63"/>
        <v>20.6</v>
      </c>
      <c r="I596" s="552">
        <f t="shared" si="64"/>
        <v>21.939999999999998</v>
      </c>
      <c r="K596" s="573"/>
      <c r="L596" s="571"/>
      <c r="M596" s="571"/>
      <c r="N596" s="571"/>
      <c r="O596" s="571"/>
    </row>
    <row r="597" spans="1:15" ht="18" customHeight="1">
      <c r="A597" s="530">
        <v>2254</v>
      </c>
      <c r="B597" s="550"/>
      <c r="C597" s="551" t="s">
        <v>267</v>
      </c>
      <c r="D597" s="550" t="s">
        <v>200</v>
      </c>
      <c r="E597" s="552">
        <v>9.82</v>
      </c>
      <c r="F597" s="554">
        <v>1.92</v>
      </c>
      <c r="G597" s="554">
        <v>2.4</v>
      </c>
      <c r="H597" s="552">
        <f t="shared" si="63"/>
        <v>11.74</v>
      </c>
      <c r="I597" s="552">
        <f t="shared" si="64"/>
        <v>12.22</v>
      </c>
      <c r="K597" s="573"/>
      <c r="L597" s="571"/>
      <c r="M597" s="571"/>
      <c r="N597" s="571"/>
      <c r="O597" s="571"/>
    </row>
    <row r="598" spans="1:15" ht="18" customHeight="1">
      <c r="A598" s="530">
        <v>2255</v>
      </c>
      <c r="B598" s="550"/>
      <c r="C598" s="551" t="s">
        <v>268</v>
      </c>
      <c r="D598" s="550" t="s">
        <v>92</v>
      </c>
      <c r="E598" s="552">
        <v>18.899999999999999</v>
      </c>
      <c r="F598" s="554">
        <v>2.5299999999999998</v>
      </c>
      <c r="G598" s="554">
        <v>3.16</v>
      </c>
      <c r="H598" s="552">
        <f t="shared" si="63"/>
        <v>21.43</v>
      </c>
      <c r="I598" s="552">
        <f t="shared" si="64"/>
        <v>22.06</v>
      </c>
      <c r="K598" s="573"/>
      <c r="L598" s="571"/>
      <c r="M598" s="571"/>
      <c r="N598" s="571"/>
      <c r="O598" s="571"/>
    </row>
    <row r="599" spans="1:15" ht="18" customHeight="1">
      <c r="A599" s="530">
        <v>2256</v>
      </c>
      <c r="B599" s="550"/>
      <c r="C599" s="565" t="s">
        <v>191</v>
      </c>
      <c r="D599" s="566" t="s">
        <v>188</v>
      </c>
      <c r="E599" s="552">
        <v>10.36</v>
      </c>
      <c r="F599" s="554">
        <v>2.39</v>
      </c>
      <c r="G599" s="554">
        <v>2.99</v>
      </c>
      <c r="H599" s="552">
        <f t="shared" si="63"/>
        <v>12.75</v>
      </c>
      <c r="I599" s="552">
        <f t="shared" si="64"/>
        <v>13.35</v>
      </c>
      <c r="K599" s="573"/>
      <c r="L599" s="571"/>
      <c r="M599" s="571"/>
      <c r="N599" s="571"/>
      <c r="O599" s="571"/>
    </row>
    <row r="600" spans="1:15" ht="18" customHeight="1">
      <c r="A600" s="530">
        <v>2257</v>
      </c>
      <c r="B600" s="550"/>
      <c r="C600" s="551" t="s">
        <v>269</v>
      </c>
      <c r="D600" s="550" t="s">
        <v>200</v>
      </c>
      <c r="E600" s="552">
        <v>7.13</v>
      </c>
      <c r="F600" s="554">
        <v>1.06</v>
      </c>
      <c r="G600" s="554">
        <v>1.33</v>
      </c>
      <c r="H600" s="552">
        <f>(E600+F600)</f>
        <v>8.19</v>
      </c>
      <c r="I600" s="552">
        <f t="shared" si="64"/>
        <v>8.4600000000000009</v>
      </c>
      <c r="K600" s="573"/>
      <c r="L600" s="571"/>
      <c r="M600" s="571"/>
      <c r="N600" s="571"/>
      <c r="O600" s="571"/>
    </row>
    <row r="601" spans="1:15" ht="18" customHeight="1">
      <c r="A601" s="530">
        <v>2258</v>
      </c>
      <c r="B601" s="550">
        <v>15</v>
      </c>
      <c r="C601" s="551" t="s">
        <v>270</v>
      </c>
      <c r="D601" s="550"/>
      <c r="E601" s="557">
        <v>0</v>
      </c>
      <c r="F601" s="551">
        <v>0</v>
      </c>
      <c r="G601" s="551">
        <v>0</v>
      </c>
      <c r="H601" s="552">
        <f t="shared" ref="H601:H606" si="65">E601+F601</f>
        <v>0</v>
      </c>
      <c r="I601" s="552">
        <f t="shared" si="64"/>
        <v>0</v>
      </c>
      <c r="K601" s="573"/>
      <c r="L601" s="571"/>
      <c r="M601" s="571"/>
      <c r="N601" s="571"/>
      <c r="O601" s="571"/>
    </row>
    <row r="602" spans="1:15" ht="18" customHeight="1">
      <c r="A602" s="530">
        <v>2259</v>
      </c>
      <c r="B602" s="550"/>
      <c r="C602" s="551" t="s">
        <v>271</v>
      </c>
      <c r="D602" s="550" t="s">
        <v>233</v>
      </c>
      <c r="E602" s="552">
        <v>29.51</v>
      </c>
      <c r="F602" s="554">
        <v>11.03</v>
      </c>
      <c r="G602" s="554">
        <v>13.79</v>
      </c>
      <c r="H602" s="552">
        <f t="shared" si="65"/>
        <v>40.54</v>
      </c>
      <c r="I602" s="552">
        <f t="shared" si="64"/>
        <v>43.3</v>
      </c>
      <c r="K602" s="573"/>
      <c r="L602" s="571"/>
      <c r="M602" s="571"/>
      <c r="N602" s="571"/>
      <c r="O602" s="571"/>
    </row>
    <row r="603" spans="1:15" ht="18" customHeight="1">
      <c r="A603" s="530">
        <v>2260</v>
      </c>
      <c r="B603" s="550"/>
      <c r="C603" s="551" t="s">
        <v>272</v>
      </c>
      <c r="D603" s="550" t="s">
        <v>233</v>
      </c>
      <c r="E603" s="552">
        <v>35.659999999999997</v>
      </c>
      <c r="F603" s="554">
        <v>5.29</v>
      </c>
      <c r="G603" s="554">
        <v>6.61</v>
      </c>
      <c r="H603" s="552">
        <f t="shared" si="65"/>
        <v>40.949999999999996</v>
      </c>
      <c r="I603" s="552">
        <f t="shared" si="64"/>
        <v>42.269999999999996</v>
      </c>
      <c r="K603" s="573"/>
      <c r="L603" s="571"/>
      <c r="M603" s="571"/>
      <c r="N603" s="571"/>
      <c r="O603" s="571"/>
    </row>
    <row r="604" spans="1:15" ht="18" customHeight="1">
      <c r="A604" s="530">
        <v>2261</v>
      </c>
      <c r="B604" s="574"/>
      <c r="C604" s="575" t="s">
        <v>273</v>
      </c>
      <c r="D604" s="574" t="s">
        <v>233</v>
      </c>
      <c r="E604" s="576">
        <v>32.46</v>
      </c>
      <c r="F604" s="577">
        <v>11.03</v>
      </c>
      <c r="G604" s="577">
        <v>13.79</v>
      </c>
      <c r="H604" s="552">
        <f t="shared" si="65"/>
        <v>43.49</v>
      </c>
      <c r="I604" s="552">
        <f t="shared" si="64"/>
        <v>46.25</v>
      </c>
      <c r="K604" s="573"/>
      <c r="L604" s="571"/>
      <c r="M604" s="571"/>
      <c r="N604" s="571"/>
      <c r="O604" s="571"/>
    </row>
    <row r="605" spans="1:15" ht="18" customHeight="1">
      <c r="A605" s="530">
        <v>2262</v>
      </c>
      <c r="B605" s="550"/>
      <c r="C605" s="551" t="s">
        <v>274</v>
      </c>
      <c r="D605" s="550" t="s">
        <v>233</v>
      </c>
      <c r="E605" s="552">
        <v>35.659999999999997</v>
      </c>
      <c r="F605" s="554">
        <v>5.29</v>
      </c>
      <c r="G605" s="554">
        <v>6.61</v>
      </c>
      <c r="H605" s="552">
        <f t="shared" si="65"/>
        <v>40.949999999999996</v>
      </c>
      <c r="I605" s="552">
        <f t="shared" si="64"/>
        <v>42.269999999999996</v>
      </c>
      <c r="K605" s="573"/>
      <c r="L605" s="571"/>
      <c r="M605" s="571"/>
      <c r="N605" s="571"/>
      <c r="O605" s="571"/>
    </row>
    <row r="606" spans="1:15" ht="18" customHeight="1">
      <c r="A606" s="530">
        <v>2263</v>
      </c>
      <c r="B606" s="550">
        <v>16</v>
      </c>
      <c r="C606" s="551" t="s">
        <v>198</v>
      </c>
      <c r="D606" s="550"/>
      <c r="E606" s="552">
        <v>0</v>
      </c>
      <c r="F606" s="554">
        <v>0</v>
      </c>
      <c r="G606" s="554">
        <v>0</v>
      </c>
      <c r="H606" s="552">
        <f t="shared" si="65"/>
        <v>0</v>
      </c>
      <c r="I606" s="552">
        <f t="shared" si="64"/>
        <v>0</v>
      </c>
      <c r="K606" s="573"/>
      <c r="L606" s="571"/>
      <c r="M606" s="571"/>
      <c r="N606" s="571"/>
      <c r="O606" s="571"/>
    </row>
    <row r="607" spans="1:15" ht="18" customHeight="1">
      <c r="A607" s="530">
        <v>2264</v>
      </c>
      <c r="B607" s="578"/>
      <c r="C607" s="579" t="s">
        <v>199</v>
      </c>
      <c r="D607" s="578" t="s">
        <v>200</v>
      </c>
      <c r="E607" s="563">
        <v>21.75</v>
      </c>
      <c r="F607" s="580">
        <v>5.92</v>
      </c>
      <c r="G607" s="580">
        <v>7.4</v>
      </c>
      <c r="H607" s="552">
        <f>(E607+F607)</f>
        <v>27.67</v>
      </c>
      <c r="I607" s="552">
        <f t="shared" si="64"/>
        <v>29.15</v>
      </c>
      <c r="K607" s="573"/>
      <c r="L607" s="571"/>
      <c r="M607" s="571"/>
      <c r="N607" s="571"/>
      <c r="O607" s="571"/>
    </row>
    <row r="608" spans="1:15" ht="18" customHeight="1">
      <c r="A608" s="530">
        <v>2265</v>
      </c>
      <c r="B608" s="550"/>
      <c r="C608" s="551" t="s">
        <v>201</v>
      </c>
      <c r="D608" s="550" t="s">
        <v>200</v>
      </c>
      <c r="E608" s="552">
        <v>27.19</v>
      </c>
      <c r="F608" s="554">
        <v>7.39</v>
      </c>
      <c r="G608" s="554">
        <v>9.24</v>
      </c>
      <c r="H608" s="552">
        <f>(E608+F608)</f>
        <v>34.58</v>
      </c>
      <c r="I608" s="552">
        <f t="shared" si="64"/>
        <v>36.43</v>
      </c>
      <c r="K608" s="573"/>
      <c r="L608" s="571"/>
      <c r="M608" s="571"/>
      <c r="N608" s="571"/>
      <c r="O608" s="571"/>
    </row>
    <row r="609" spans="1:15" ht="18" customHeight="1">
      <c r="A609" s="530">
        <v>2266</v>
      </c>
      <c r="B609" s="551"/>
      <c r="C609" s="551" t="s">
        <v>202</v>
      </c>
      <c r="D609" s="550" t="s">
        <v>200</v>
      </c>
      <c r="E609" s="552">
        <v>36.25</v>
      </c>
      <c r="F609" s="554">
        <v>9.86</v>
      </c>
      <c r="G609" s="554">
        <v>12.33</v>
      </c>
      <c r="H609" s="552">
        <f>(E609+F609)</f>
        <v>46.11</v>
      </c>
      <c r="I609" s="552">
        <f t="shared" si="64"/>
        <v>48.58</v>
      </c>
      <c r="K609" s="573"/>
      <c r="L609" s="571"/>
      <c r="M609" s="571"/>
      <c r="N609" s="571"/>
      <c r="O609" s="571"/>
    </row>
    <row r="610" spans="1:15" ht="18" customHeight="1">
      <c r="A610" s="530">
        <v>2267</v>
      </c>
      <c r="B610" s="551"/>
      <c r="C610" s="551" t="s">
        <v>203</v>
      </c>
      <c r="D610" s="550" t="s">
        <v>200</v>
      </c>
      <c r="E610" s="552">
        <v>43.5</v>
      </c>
      <c r="F610" s="554">
        <v>11.83</v>
      </c>
      <c r="G610" s="554">
        <v>14.79</v>
      </c>
      <c r="H610" s="552">
        <f>E610+F610</f>
        <v>55.33</v>
      </c>
      <c r="I610" s="552">
        <f t="shared" si="64"/>
        <v>58.29</v>
      </c>
      <c r="K610" s="573"/>
      <c r="L610" s="571"/>
      <c r="M610" s="571"/>
      <c r="N610" s="571"/>
      <c r="O610" s="571"/>
    </row>
    <row r="611" spans="1:15" ht="18" customHeight="1">
      <c r="A611" s="530">
        <v>2268</v>
      </c>
      <c r="B611" s="550">
        <v>17</v>
      </c>
      <c r="C611" s="551" t="s">
        <v>204</v>
      </c>
      <c r="D611" s="550" t="s">
        <v>200</v>
      </c>
      <c r="E611" s="552">
        <v>8.89</v>
      </c>
      <c r="F611" s="554">
        <v>2.0699999999999998</v>
      </c>
      <c r="G611" s="554">
        <v>2.59</v>
      </c>
      <c r="H611" s="552">
        <f>(E611+F611)</f>
        <v>10.96</v>
      </c>
      <c r="I611" s="552">
        <f t="shared" si="64"/>
        <v>11.48</v>
      </c>
      <c r="K611" s="573"/>
      <c r="L611" s="571"/>
      <c r="M611" s="571"/>
      <c r="N611" s="571"/>
      <c r="O611" s="571"/>
    </row>
    <row r="612" spans="1:15" ht="18" customHeight="1">
      <c r="A612" s="530">
        <v>2269</v>
      </c>
      <c r="B612" s="550">
        <v>18</v>
      </c>
      <c r="C612" s="551" t="s">
        <v>205</v>
      </c>
      <c r="D612" s="550" t="s">
        <v>200</v>
      </c>
      <c r="E612" s="581">
        <v>2.0099999999999998</v>
      </c>
      <c r="F612" s="554">
        <v>0.39</v>
      </c>
      <c r="G612" s="554">
        <v>0.49</v>
      </c>
      <c r="H612" s="552">
        <f t="shared" ref="H612:H619" si="66">E612+F612</f>
        <v>2.4</v>
      </c>
      <c r="I612" s="552">
        <f t="shared" si="64"/>
        <v>2.5</v>
      </c>
      <c r="K612" s="573"/>
      <c r="L612" s="571"/>
      <c r="M612" s="571"/>
      <c r="N612" s="571"/>
      <c r="O612" s="571"/>
    </row>
    <row r="613" spans="1:15" ht="18" customHeight="1">
      <c r="A613" s="530">
        <v>2270</v>
      </c>
      <c r="B613" s="578">
        <v>19</v>
      </c>
      <c r="C613" s="579" t="s">
        <v>206</v>
      </c>
      <c r="D613" s="578"/>
      <c r="E613" s="563">
        <v>0</v>
      </c>
      <c r="F613" s="580">
        <v>0</v>
      </c>
      <c r="G613" s="580">
        <v>0</v>
      </c>
      <c r="H613" s="552">
        <f t="shared" si="66"/>
        <v>0</v>
      </c>
      <c r="I613" s="552">
        <f t="shared" si="64"/>
        <v>0</v>
      </c>
      <c r="K613" s="573"/>
      <c r="L613" s="571"/>
      <c r="M613" s="571"/>
      <c r="N613" s="571"/>
      <c r="O613" s="571"/>
    </row>
    <row r="614" spans="1:15" ht="18" customHeight="1">
      <c r="A614" s="530">
        <v>2271</v>
      </c>
      <c r="B614" s="550"/>
      <c r="C614" s="550" t="s">
        <v>207</v>
      </c>
      <c r="D614" s="550" t="s">
        <v>200</v>
      </c>
      <c r="E614" s="552">
        <v>41.8</v>
      </c>
      <c r="F614" s="554">
        <v>5.86</v>
      </c>
      <c r="G614" s="554">
        <v>7.33</v>
      </c>
      <c r="H614" s="552">
        <f t="shared" si="66"/>
        <v>47.66</v>
      </c>
      <c r="I614" s="552">
        <f t="shared" si="64"/>
        <v>49.129999999999995</v>
      </c>
      <c r="K614" s="573"/>
      <c r="L614" s="571"/>
      <c r="M614" s="571"/>
      <c r="N614" s="571"/>
      <c r="O614" s="571"/>
    </row>
    <row r="615" spans="1:15" ht="18" customHeight="1">
      <c r="A615" s="530">
        <v>2272</v>
      </c>
      <c r="B615" s="550"/>
      <c r="C615" s="550" t="s">
        <v>208</v>
      </c>
      <c r="D615" s="550" t="s">
        <v>200</v>
      </c>
      <c r="E615" s="552">
        <v>57.5</v>
      </c>
      <c r="F615" s="554">
        <v>7.39</v>
      </c>
      <c r="G615" s="554">
        <v>9.24</v>
      </c>
      <c r="H615" s="552">
        <f t="shared" si="66"/>
        <v>64.89</v>
      </c>
      <c r="I615" s="552">
        <f t="shared" si="64"/>
        <v>66.739999999999995</v>
      </c>
      <c r="K615" s="573"/>
      <c r="L615" s="571"/>
      <c r="M615" s="571"/>
      <c r="N615" s="571"/>
      <c r="O615" s="571"/>
    </row>
    <row r="616" spans="1:15" ht="18" customHeight="1">
      <c r="A616" s="530">
        <v>2273</v>
      </c>
      <c r="B616" s="550"/>
      <c r="C616" s="550" t="s">
        <v>209</v>
      </c>
      <c r="D616" s="550" t="s">
        <v>200</v>
      </c>
      <c r="E616" s="552">
        <v>69.63</v>
      </c>
      <c r="F616" s="554">
        <v>8.11</v>
      </c>
      <c r="G616" s="554">
        <v>10.14</v>
      </c>
      <c r="H616" s="552">
        <f t="shared" si="66"/>
        <v>77.739999999999995</v>
      </c>
      <c r="I616" s="552">
        <f t="shared" si="64"/>
        <v>79.77</v>
      </c>
      <c r="K616" s="573"/>
      <c r="L616" s="571"/>
      <c r="M616" s="571"/>
      <c r="N616" s="571"/>
      <c r="O616" s="571"/>
    </row>
    <row r="617" spans="1:15" ht="18" customHeight="1">
      <c r="A617" s="530">
        <v>2274</v>
      </c>
      <c r="B617" s="550"/>
      <c r="C617" s="550" t="s">
        <v>210</v>
      </c>
      <c r="D617" s="550" t="s">
        <v>200</v>
      </c>
      <c r="E617" s="552">
        <v>84.38</v>
      </c>
      <c r="F617" s="554">
        <v>9</v>
      </c>
      <c r="G617" s="554">
        <v>11.25</v>
      </c>
      <c r="H617" s="552">
        <f t="shared" si="66"/>
        <v>93.38</v>
      </c>
      <c r="I617" s="552">
        <f t="shared" si="64"/>
        <v>95.63</v>
      </c>
      <c r="K617" s="573"/>
      <c r="L617" s="571"/>
      <c r="M617" s="571"/>
      <c r="N617" s="571"/>
      <c r="O617" s="571"/>
    </row>
    <row r="618" spans="1:15" ht="18" customHeight="1">
      <c r="A618" s="530">
        <v>2275</v>
      </c>
      <c r="B618" s="550">
        <v>20</v>
      </c>
      <c r="C618" s="551" t="s">
        <v>211</v>
      </c>
      <c r="D618" s="550"/>
      <c r="E618" s="552">
        <v>0</v>
      </c>
      <c r="F618" s="554">
        <v>0</v>
      </c>
      <c r="G618" s="554">
        <v>0</v>
      </c>
      <c r="H618" s="552">
        <f t="shared" si="66"/>
        <v>0</v>
      </c>
      <c r="I618" s="552">
        <f t="shared" si="64"/>
        <v>0</v>
      </c>
      <c r="K618" s="573"/>
      <c r="L618" s="571"/>
      <c r="M618" s="571"/>
      <c r="N618" s="571"/>
      <c r="O618" s="571"/>
    </row>
    <row r="619" spans="1:15" ht="18" customHeight="1">
      <c r="A619" s="530">
        <v>2276</v>
      </c>
      <c r="B619" s="550"/>
      <c r="C619" s="550" t="s">
        <v>209</v>
      </c>
      <c r="D619" s="550" t="s">
        <v>29</v>
      </c>
      <c r="E619" s="552">
        <v>9.09</v>
      </c>
      <c r="F619" s="554">
        <v>1.97</v>
      </c>
      <c r="G619" s="554">
        <v>2.46</v>
      </c>
      <c r="H619" s="552">
        <f t="shared" si="66"/>
        <v>11.06</v>
      </c>
      <c r="I619" s="552">
        <f t="shared" si="64"/>
        <v>11.55</v>
      </c>
      <c r="K619" s="573"/>
      <c r="L619" s="571"/>
      <c r="M619" s="571"/>
      <c r="N619" s="571"/>
      <c r="O619" s="571"/>
    </row>
    <row r="620" spans="1:15" ht="18" customHeight="1">
      <c r="A620" s="530">
        <v>2277</v>
      </c>
      <c r="B620" s="559"/>
      <c r="C620" s="559" t="s">
        <v>212</v>
      </c>
      <c r="D620" s="559" t="s">
        <v>29</v>
      </c>
      <c r="E620" s="561">
        <v>10.6</v>
      </c>
      <c r="F620" s="562">
        <v>2.2999999999999998</v>
      </c>
      <c r="G620" s="562">
        <v>2.88</v>
      </c>
      <c r="H620" s="552">
        <f>(E620+F620)</f>
        <v>12.899999999999999</v>
      </c>
      <c r="I620" s="552">
        <f t="shared" si="64"/>
        <v>13.48</v>
      </c>
      <c r="K620" s="573"/>
      <c r="L620" s="571"/>
      <c r="M620" s="571"/>
      <c r="N620" s="571"/>
      <c r="O620" s="571"/>
    </row>
    <row r="621" spans="1:15" ht="18" customHeight="1">
      <c r="A621" s="530">
        <v>2301</v>
      </c>
      <c r="B621" s="547">
        <v>1</v>
      </c>
      <c r="C621" s="548" t="s">
        <v>141</v>
      </c>
      <c r="D621" s="547"/>
      <c r="E621" s="549"/>
      <c r="F621" s="547"/>
      <c r="G621" s="548"/>
      <c r="H621" s="549"/>
      <c r="I621" s="549"/>
      <c r="K621" s="570">
        <v>23</v>
      </c>
      <c r="L621" s="571"/>
      <c r="M621" s="571"/>
      <c r="N621" s="571"/>
      <c r="O621" s="571"/>
    </row>
    <row r="622" spans="1:15" ht="18" customHeight="1">
      <c r="A622" s="530">
        <v>2302</v>
      </c>
      <c r="B622" s="550"/>
      <c r="C622" s="551" t="s">
        <v>142</v>
      </c>
      <c r="D622" s="550" t="s">
        <v>200</v>
      </c>
      <c r="E622" s="552">
        <v>1.42</v>
      </c>
      <c r="F622" s="553">
        <v>0.22</v>
      </c>
      <c r="G622" s="554">
        <v>0.28000000000000003</v>
      </c>
      <c r="H622" s="552">
        <f>(E622+F622)</f>
        <v>1.64</v>
      </c>
      <c r="I622" s="552">
        <f t="shared" ref="I622:I664" si="67">E622+G622</f>
        <v>1.7</v>
      </c>
      <c r="K622" s="573"/>
      <c r="L622" s="571"/>
      <c r="M622" s="571"/>
      <c r="N622" s="571"/>
      <c r="O622" s="571"/>
    </row>
    <row r="623" spans="1:15" ht="18" customHeight="1">
      <c r="A623" s="530">
        <v>2303</v>
      </c>
      <c r="B623" s="550"/>
      <c r="C623" s="551" t="s">
        <v>144</v>
      </c>
      <c r="D623" s="550" t="s">
        <v>200</v>
      </c>
      <c r="E623" s="555">
        <v>2.89</v>
      </c>
      <c r="F623" s="554">
        <v>0.55000000000000004</v>
      </c>
      <c r="G623" s="554">
        <v>0.69</v>
      </c>
      <c r="H623" s="552">
        <f t="shared" ref="H623:H631" si="68">E623+F623</f>
        <v>3.4400000000000004</v>
      </c>
      <c r="I623" s="552">
        <f t="shared" si="67"/>
        <v>3.58</v>
      </c>
      <c r="K623" s="573"/>
      <c r="L623" s="571"/>
      <c r="M623" s="571"/>
      <c r="N623" s="571"/>
      <c r="O623" s="571"/>
    </row>
    <row r="624" spans="1:15" ht="18" customHeight="1">
      <c r="A624" s="530">
        <v>2304</v>
      </c>
      <c r="B624" s="550"/>
      <c r="C624" s="551" t="s">
        <v>145</v>
      </c>
      <c r="D624" s="550" t="s">
        <v>200</v>
      </c>
      <c r="E624" s="555">
        <v>4.37</v>
      </c>
      <c r="F624" s="554">
        <v>0.78</v>
      </c>
      <c r="G624" s="556">
        <v>0.98</v>
      </c>
      <c r="H624" s="552">
        <f t="shared" si="68"/>
        <v>5.15</v>
      </c>
      <c r="I624" s="552">
        <f t="shared" si="67"/>
        <v>5.35</v>
      </c>
      <c r="K624" s="573"/>
      <c r="L624" s="571"/>
      <c r="M624" s="571"/>
      <c r="N624" s="571"/>
      <c r="O624" s="571"/>
    </row>
    <row r="625" spans="1:15" ht="18" customHeight="1">
      <c r="A625" s="530">
        <v>2305</v>
      </c>
      <c r="B625" s="550">
        <v>2</v>
      </c>
      <c r="C625" s="551" t="s">
        <v>146</v>
      </c>
      <c r="D625" s="550"/>
      <c r="E625" s="557">
        <v>0</v>
      </c>
      <c r="F625" s="551">
        <v>0</v>
      </c>
      <c r="G625" s="554">
        <v>0</v>
      </c>
      <c r="H625" s="552">
        <f t="shared" si="68"/>
        <v>0</v>
      </c>
      <c r="I625" s="552">
        <f t="shared" si="67"/>
        <v>0</v>
      </c>
      <c r="K625" s="573"/>
      <c r="L625" s="571"/>
      <c r="M625" s="571"/>
      <c r="N625" s="571"/>
      <c r="O625" s="571"/>
    </row>
    <row r="626" spans="1:15" ht="18" customHeight="1">
      <c r="A626" s="530">
        <v>2306</v>
      </c>
      <c r="B626" s="550"/>
      <c r="C626" s="551" t="s">
        <v>231</v>
      </c>
      <c r="D626" s="550" t="s">
        <v>232</v>
      </c>
      <c r="E626" s="552">
        <v>16.75</v>
      </c>
      <c r="F626" s="554">
        <v>3.51</v>
      </c>
      <c r="G626" s="556">
        <v>4.3899999999999997</v>
      </c>
      <c r="H626" s="552">
        <f t="shared" si="68"/>
        <v>20.259999999999998</v>
      </c>
      <c r="I626" s="552">
        <f t="shared" si="67"/>
        <v>21.14</v>
      </c>
      <c r="K626" s="573"/>
      <c r="L626" s="571"/>
      <c r="M626" s="571"/>
      <c r="N626" s="571"/>
      <c r="O626" s="571"/>
    </row>
    <row r="627" spans="1:15" ht="18" customHeight="1">
      <c r="A627" s="530">
        <v>2307</v>
      </c>
      <c r="B627" s="550"/>
      <c r="C627" s="551" t="s">
        <v>149</v>
      </c>
      <c r="D627" s="550" t="s">
        <v>233</v>
      </c>
      <c r="E627" s="552">
        <v>31.98</v>
      </c>
      <c r="F627" s="554">
        <v>10.8</v>
      </c>
      <c r="G627" s="554">
        <v>13.5</v>
      </c>
      <c r="H627" s="552">
        <f t="shared" si="68"/>
        <v>42.78</v>
      </c>
      <c r="I627" s="552">
        <f t="shared" si="67"/>
        <v>45.480000000000004</v>
      </c>
      <c r="K627" s="573"/>
      <c r="L627" s="571"/>
      <c r="M627" s="571"/>
      <c r="N627" s="571"/>
      <c r="O627" s="571"/>
    </row>
    <row r="628" spans="1:15" ht="18" customHeight="1">
      <c r="A628" s="530">
        <v>2308</v>
      </c>
      <c r="B628" s="550">
        <v>3</v>
      </c>
      <c r="C628" s="551" t="s">
        <v>234</v>
      </c>
      <c r="D628" s="550"/>
      <c r="E628" s="557">
        <v>0</v>
      </c>
      <c r="F628" s="551">
        <v>0</v>
      </c>
      <c r="G628" s="554">
        <v>0</v>
      </c>
      <c r="H628" s="552">
        <f t="shared" si="68"/>
        <v>0</v>
      </c>
      <c r="I628" s="552">
        <f t="shared" si="67"/>
        <v>0</v>
      </c>
      <c r="K628" s="573"/>
      <c r="L628" s="571"/>
      <c r="M628" s="571"/>
      <c r="N628" s="571"/>
      <c r="O628" s="571"/>
    </row>
    <row r="629" spans="1:15" ht="18" customHeight="1">
      <c r="A629" s="530">
        <v>2309</v>
      </c>
      <c r="B629" s="550"/>
      <c r="C629" s="551" t="s">
        <v>235</v>
      </c>
      <c r="D629" s="550" t="s">
        <v>236</v>
      </c>
      <c r="E629" s="552">
        <v>17.09</v>
      </c>
      <c r="F629" s="554">
        <v>3.06</v>
      </c>
      <c r="G629" s="554">
        <v>3.83</v>
      </c>
      <c r="H629" s="552">
        <f t="shared" si="68"/>
        <v>20.149999999999999</v>
      </c>
      <c r="I629" s="552">
        <f t="shared" si="67"/>
        <v>20.92</v>
      </c>
      <c r="K629" s="573"/>
      <c r="L629" s="571"/>
      <c r="M629" s="571"/>
      <c r="N629" s="571"/>
      <c r="O629" s="571"/>
    </row>
    <row r="630" spans="1:15" ht="18" customHeight="1">
      <c r="A630" s="530">
        <v>2310</v>
      </c>
      <c r="B630" s="550"/>
      <c r="C630" s="551" t="s">
        <v>237</v>
      </c>
      <c r="D630" s="550" t="s">
        <v>232</v>
      </c>
      <c r="E630" s="552">
        <v>6.01</v>
      </c>
      <c r="F630" s="554">
        <v>1.7</v>
      </c>
      <c r="G630" s="556">
        <v>2.13</v>
      </c>
      <c r="H630" s="552">
        <f t="shared" si="68"/>
        <v>7.71</v>
      </c>
      <c r="I630" s="552">
        <f t="shared" si="67"/>
        <v>8.14</v>
      </c>
      <c r="K630" s="573"/>
      <c r="L630" s="571"/>
      <c r="M630" s="571"/>
      <c r="N630" s="571"/>
      <c r="O630" s="571"/>
    </row>
    <row r="631" spans="1:15" ht="18" customHeight="1">
      <c r="A631" s="530">
        <v>2311</v>
      </c>
      <c r="B631" s="550"/>
      <c r="C631" s="551" t="s">
        <v>238</v>
      </c>
      <c r="D631" s="550" t="s">
        <v>236</v>
      </c>
      <c r="E631" s="552">
        <v>26.63</v>
      </c>
      <c r="F631" s="554">
        <v>3.34</v>
      </c>
      <c r="G631" s="554">
        <v>4.18</v>
      </c>
      <c r="H631" s="552">
        <f t="shared" si="68"/>
        <v>29.97</v>
      </c>
      <c r="I631" s="552">
        <f t="shared" si="67"/>
        <v>30.81</v>
      </c>
      <c r="K631" s="573"/>
      <c r="L631" s="571"/>
      <c r="M631" s="571"/>
      <c r="N631" s="571"/>
      <c r="O631" s="571"/>
    </row>
    <row r="632" spans="1:15" ht="18" customHeight="1">
      <c r="A632" s="530">
        <v>2312</v>
      </c>
      <c r="B632" s="550"/>
      <c r="C632" s="551" t="s">
        <v>239</v>
      </c>
      <c r="D632" s="550" t="s">
        <v>232</v>
      </c>
      <c r="E632" s="552">
        <v>32.04</v>
      </c>
      <c r="F632" s="554">
        <v>5.18</v>
      </c>
      <c r="G632" s="556">
        <v>6.48</v>
      </c>
      <c r="H632" s="552">
        <f>(E632+F632)</f>
        <v>37.22</v>
      </c>
      <c r="I632" s="552">
        <f t="shared" si="67"/>
        <v>38.519999999999996</v>
      </c>
      <c r="K632" s="573"/>
      <c r="L632" s="571"/>
      <c r="M632" s="571"/>
      <c r="N632" s="571"/>
      <c r="O632" s="571"/>
    </row>
    <row r="633" spans="1:15" ht="18" customHeight="1">
      <c r="A633" s="530">
        <v>2313</v>
      </c>
      <c r="B633" s="558"/>
      <c r="C633" s="551" t="s">
        <v>240</v>
      </c>
      <c r="D633" s="550" t="s">
        <v>236</v>
      </c>
      <c r="E633" s="552">
        <v>59.88</v>
      </c>
      <c r="F633" s="554">
        <v>4.66</v>
      </c>
      <c r="G633" s="556">
        <v>5.83</v>
      </c>
      <c r="H633" s="552">
        <f t="shared" ref="H633:H639" si="69">E633+F633</f>
        <v>64.540000000000006</v>
      </c>
      <c r="I633" s="552">
        <f t="shared" si="67"/>
        <v>65.710000000000008</v>
      </c>
      <c r="K633" s="573"/>
      <c r="L633" s="571"/>
      <c r="M633" s="571"/>
      <c r="N633" s="571"/>
      <c r="O633" s="571"/>
    </row>
    <row r="634" spans="1:15" ht="18" customHeight="1">
      <c r="A634" s="530">
        <v>2314</v>
      </c>
      <c r="B634" s="550"/>
      <c r="C634" s="551" t="s">
        <v>239</v>
      </c>
      <c r="D634" s="550" t="s">
        <v>232</v>
      </c>
      <c r="E634" s="552">
        <v>51.05</v>
      </c>
      <c r="F634" s="554">
        <v>19</v>
      </c>
      <c r="G634" s="554">
        <v>23.75</v>
      </c>
      <c r="H634" s="552">
        <f t="shared" si="69"/>
        <v>70.05</v>
      </c>
      <c r="I634" s="552">
        <f t="shared" si="67"/>
        <v>74.8</v>
      </c>
      <c r="K634" s="573"/>
      <c r="L634" s="571"/>
      <c r="M634" s="571"/>
      <c r="N634" s="571"/>
      <c r="O634" s="571"/>
    </row>
    <row r="635" spans="1:15" ht="18" customHeight="1">
      <c r="A635" s="530">
        <v>2315</v>
      </c>
      <c r="B635" s="550">
        <v>4</v>
      </c>
      <c r="C635" s="551" t="s">
        <v>157</v>
      </c>
      <c r="D635" s="550"/>
      <c r="E635" s="557">
        <v>0</v>
      </c>
      <c r="F635" s="551">
        <v>0</v>
      </c>
      <c r="G635" s="554">
        <v>0</v>
      </c>
      <c r="H635" s="552">
        <f t="shared" si="69"/>
        <v>0</v>
      </c>
      <c r="I635" s="552">
        <f t="shared" si="67"/>
        <v>0</v>
      </c>
      <c r="K635" s="573"/>
      <c r="L635" s="571"/>
      <c r="M635" s="571"/>
      <c r="N635" s="571"/>
      <c r="O635" s="571"/>
    </row>
    <row r="636" spans="1:15" ht="18" customHeight="1">
      <c r="A636" s="530">
        <v>2316</v>
      </c>
      <c r="B636" s="550"/>
      <c r="C636" s="551" t="s">
        <v>231</v>
      </c>
      <c r="D636" s="550" t="s">
        <v>232</v>
      </c>
      <c r="E636" s="555">
        <v>23.43</v>
      </c>
      <c r="F636" s="554">
        <v>6.52</v>
      </c>
      <c r="G636" s="554">
        <v>8.15</v>
      </c>
      <c r="H636" s="552">
        <f t="shared" si="69"/>
        <v>29.95</v>
      </c>
      <c r="I636" s="552">
        <f t="shared" si="67"/>
        <v>31.58</v>
      </c>
      <c r="K636" s="573"/>
      <c r="L636" s="571"/>
      <c r="M636" s="571"/>
      <c r="N636" s="571"/>
      <c r="O636" s="571"/>
    </row>
    <row r="637" spans="1:15" ht="18" customHeight="1">
      <c r="A637" s="530">
        <v>2317</v>
      </c>
      <c r="B637" s="550"/>
      <c r="C637" s="551" t="s">
        <v>241</v>
      </c>
      <c r="D637" s="550" t="s">
        <v>233</v>
      </c>
      <c r="E637" s="552">
        <v>7.72</v>
      </c>
      <c r="F637" s="554">
        <v>1.46</v>
      </c>
      <c r="G637" s="554">
        <v>1.83</v>
      </c>
      <c r="H637" s="552">
        <f t="shared" si="69"/>
        <v>9.18</v>
      </c>
      <c r="I637" s="552">
        <f t="shared" si="67"/>
        <v>9.5500000000000007</v>
      </c>
      <c r="K637" s="573"/>
      <c r="L637" s="571"/>
      <c r="M637" s="571"/>
      <c r="N637" s="571"/>
      <c r="O637" s="571"/>
    </row>
    <row r="638" spans="1:15" ht="18" customHeight="1">
      <c r="A638" s="530">
        <v>2318</v>
      </c>
      <c r="B638" s="550"/>
      <c r="C638" s="551" t="s">
        <v>149</v>
      </c>
      <c r="D638" s="550" t="s">
        <v>233</v>
      </c>
      <c r="E638" s="552">
        <v>38.380000000000003</v>
      </c>
      <c r="F638" s="554">
        <v>12.96</v>
      </c>
      <c r="G638" s="554">
        <v>16.2</v>
      </c>
      <c r="H638" s="552">
        <f t="shared" si="69"/>
        <v>51.34</v>
      </c>
      <c r="I638" s="552">
        <f t="shared" si="67"/>
        <v>54.58</v>
      </c>
      <c r="K638" s="573"/>
      <c r="L638" s="571"/>
      <c r="M638" s="571"/>
      <c r="N638" s="571"/>
      <c r="O638" s="571"/>
    </row>
    <row r="639" spans="1:15" ht="18" customHeight="1">
      <c r="A639" s="530">
        <v>2319</v>
      </c>
      <c r="B639" s="550">
        <v>5</v>
      </c>
      <c r="C639" s="551" t="s">
        <v>242</v>
      </c>
      <c r="D639" s="550"/>
      <c r="E639" s="557">
        <v>0</v>
      </c>
      <c r="F639" s="551">
        <v>0</v>
      </c>
      <c r="G639" s="551">
        <v>0</v>
      </c>
      <c r="H639" s="552">
        <f t="shared" si="69"/>
        <v>0</v>
      </c>
      <c r="I639" s="552">
        <f t="shared" si="67"/>
        <v>0</v>
      </c>
      <c r="K639" s="573"/>
      <c r="L639" s="571"/>
      <c r="M639" s="571"/>
      <c r="N639" s="571"/>
      <c r="O639" s="571"/>
    </row>
    <row r="640" spans="1:15" ht="18" customHeight="1">
      <c r="A640" s="530">
        <v>2320</v>
      </c>
      <c r="B640" s="550"/>
      <c r="C640" s="551" t="s">
        <v>241</v>
      </c>
      <c r="D640" s="550" t="s">
        <v>233</v>
      </c>
      <c r="E640" s="552">
        <v>14.52</v>
      </c>
      <c r="F640" s="554">
        <v>2.75</v>
      </c>
      <c r="G640" s="554">
        <v>3.44</v>
      </c>
      <c r="H640" s="552">
        <f>(E640+F640)</f>
        <v>17.27</v>
      </c>
      <c r="I640" s="552">
        <f t="shared" si="67"/>
        <v>17.96</v>
      </c>
      <c r="K640" s="573"/>
      <c r="L640" s="571"/>
      <c r="M640" s="571"/>
      <c r="N640" s="571"/>
      <c r="O640" s="571"/>
    </row>
    <row r="641" spans="1:15" ht="18" customHeight="1">
      <c r="A641" s="530">
        <v>2321</v>
      </c>
      <c r="B641" s="558"/>
      <c r="C641" s="551" t="s">
        <v>149</v>
      </c>
      <c r="D641" s="550" t="s">
        <v>233</v>
      </c>
      <c r="E641" s="552">
        <v>45.87</v>
      </c>
      <c r="F641" s="554">
        <v>20.9</v>
      </c>
      <c r="G641" s="554">
        <v>26.13</v>
      </c>
      <c r="H641" s="552">
        <f t="shared" ref="H641:H650" si="70">E641+F641</f>
        <v>66.77</v>
      </c>
      <c r="I641" s="552">
        <f t="shared" si="67"/>
        <v>72</v>
      </c>
      <c r="K641" s="573"/>
      <c r="L641" s="571"/>
      <c r="M641" s="571"/>
      <c r="N641" s="571"/>
      <c r="O641" s="571"/>
    </row>
    <row r="642" spans="1:15" ht="18" customHeight="1">
      <c r="A642" s="530">
        <v>2322</v>
      </c>
      <c r="B642" s="550">
        <v>6</v>
      </c>
      <c r="C642" s="551" t="s">
        <v>243</v>
      </c>
      <c r="D642" s="550"/>
      <c r="E642" s="557">
        <v>0</v>
      </c>
      <c r="F642" s="551">
        <v>0</v>
      </c>
      <c r="G642" s="554">
        <v>0</v>
      </c>
      <c r="H642" s="552">
        <f t="shared" si="70"/>
        <v>0</v>
      </c>
      <c r="I642" s="552">
        <f t="shared" si="67"/>
        <v>0</v>
      </c>
      <c r="K642" s="573"/>
      <c r="L642" s="571"/>
      <c r="M642" s="571"/>
      <c r="N642" s="571"/>
      <c r="O642" s="571"/>
    </row>
    <row r="643" spans="1:15" ht="18" customHeight="1">
      <c r="A643" s="530">
        <v>2323</v>
      </c>
      <c r="B643" s="550"/>
      <c r="C643" s="551" t="s">
        <v>244</v>
      </c>
      <c r="D643" s="550" t="s">
        <v>233</v>
      </c>
      <c r="E643" s="552">
        <v>19.510000000000002</v>
      </c>
      <c r="F643" s="554">
        <v>4.2</v>
      </c>
      <c r="G643" s="556">
        <v>5.25</v>
      </c>
      <c r="H643" s="552">
        <f t="shared" si="70"/>
        <v>23.71</v>
      </c>
      <c r="I643" s="552">
        <f t="shared" si="67"/>
        <v>24.76</v>
      </c>
      <c r="K643" s="573"/>
      <c r="L643" s="571"/>
      <c r="M643" s="571"/>
      <c r="N643" s="571"/>
      <c r="O643" s="571"/>
    </row>
    <row r="644" spans="1:15" ht="18" customHeight="1">
      <c r="A644" s="530">
        <v>2324</v>
      </c>
      <c r="B644" s="550"/>
      <c r="C644" s="551" t="s">
        <v>149</v>
      </c>
      <c r="D644" s="550" t="s">
        <v>233</v>
      </c>
      <c r="E644" s="552">
        <v>56.17</v>
      </c>
      <c r="F644" s="554">
        <v>25.71</v>
      </c>
      <c r="G644" s="554">
        <v>32.14</v>
      </c>
      <c r="H644" s="552">
        <f t="shared" si="70"/>
        <v>81.88</v>
      </c>
      <c r="I644" s="552">
        <f t="shared" si="67"/>
        <v>88.31</v>
      </c>
      <c r="K644" s="573"/>
      <c r="L644" s="571"/>
      <c r="M644" s="571"/>
      <c r="N644" s="571"/>
      <c r="O644" s="571"/>
    </row>
    <row r="645" spans="1:15" ht="18" customHeight="1">
      <c r="A645" s="530">
        <v>2325</v>
      </c>
      <c r="B645" s="550">
        <v>7</v>
      </c>
      <c r="C645" s="551" t="s">
        <v>162</v>
      </c>
      <c r="D645" s="550" t="s">
        <v>233</v>
      </c>
      <c r="E645" s="552">
        <v>5.89</v>
      </c>
      <c r="F645" s="554">
        <v>1.66</v>
      </c>
      <c r="G645" s="554">
        <v>2.08</v>
      </c>
      <c r="H645" s="552">
        <f t="shared" si="70"/>
        <v>7.55</v>
      </c>
      <c r="I645" s="552">
        <f t="shared" si="67"/>
        <v>7.97</v>
      </c>
      <c r="K645" s="573"/>
      <c r="L645" s="571"/>
      <c r="M645" s="571"/>
      <c r="N645" s="571"/>
      <c r="O645" s="571"/>
    </row>
    <row r="646" spans="1:15" ht="18" customHeight="1">
      <c r="A646" s="530">
        <v>2326</v>
      </c>
      <c r="B646" s="550">
        <v>8</v>
      </c>
      <c r="C646" s="551" t="s">
        <v>163</v>
      </c>
      <c r="D646" s="550"/>
      <c r="E646" s="557">
        <v>0</v>
      </c>
      <c r="F646" s="551">
        <v>0</v>
      </c>
      <c r="G646" s="554">
        <v>0</v>
      </c>
      <c r="H646" s="552">
        <f t="shared" si="70"/>
        <v>0</v>
      </c>
      <c r="I646" s="552">
        <f t="shared" si="67"/>
        <v>0</v>
      </c>
      <c r="K646" s="573"/>
      <c r="L646" s="571"/>
      <c r="M646" s="571"/>
      <c r="N646" s="571"/>
      <c r="O646" s="571"/>
    </row>
    <row r="647" spans="1:15" ht="18" customHeight="1">
      <c r="A647" s="530">
        <v>2327</v>
      </c>
      <c r="B647" s="550"/>
      <c r="C647" s="551" t="s">
        <v>245</v>
      </c>
      <c r="D647" s="550" t="s">
        <v>200</v>
      </c>
      <c r="E647" s="552">
        <v>8.1199999999999992</v>
      </c>
      <c r="F647" s="554">
        <v>2.11</v>
      </c>
      <c r="G647" s="554">
        <v>2.64</v>
      </c>
      <c r="H647" s="552">
        <f t="shared" si="70"/>
        <v>10.229999999999999</v>
      </c>
      <c r="I647" s="552">
        <f t="shared" si="67"/>
        <v>10.76</v>
      </c>
      <c r="K647" s="573"/>
      <c r="L647" s="571"/>
      <c r="M647" s="571"/>
      <c r="N647" s="571"/>
      <c r="O647" s="571"/>
    </row>
    <row r="648" spans="1:15" ht="18" customHeight="1">
      <c r="A648" s="530">
        <v>2328</v>
      </c>
      <c r="B648" s="558"/>
      <c r="C648" s="551" t="s">
        <v>246</v>
      </c>
      <c r="D648" s="550" t="s">
        <v>200</v>
      </c>
      <c r="E648" s="552">
        <v>9.9</v>
      </c>
      <c r="F648" s="554">
        <v>3.38</v>
      </c>
      <c r="G648" s="554">
        <v>4.2300000000000004</v>
      </c>
      <c r="H648" s="552">
        <f t="shared" si="70"/>
        <v>13.280000000000001</v>
      </c>
      <c r="I648" s="552">
        <f t="shared" si="67"/>
        <v>14.13</v>
      </c>
      <c r="K648" s="573"/>
      <c r="L648" s="571"/>
      <c r="M648" s="571"/>
      <c r="N648" s="571"/>
      <c r="O648" s="571"/>
    </row>
    <row r="649" spans="1:15" ht="18" customHeight="1">
      <c r="A649" s="530">
        <v>2329</v>
      </c>
      <c r="B649" s="550"/>
      <c r="C649" s="551" t="s">
        <v>247</v>
      </c>
      <c r="D649" s="550" t="s">
        <v>200</v>
      </c>
      <c r="E649" s="552">
        <v>8.93</v>
      </c>
      <c r="F649" s="554">
        <v>1.75</v>
      </c>
      <c r="G649" s="554">
        <v>2.19</v>
      </c>
      <c r="H649" s="552">
        <f t="shared" si="70"/>
        <v>10.68</v>
      </c>
      <c r="I649" s="552">
        <f t="shared" si="67"/>
        <v>11.12</v>
      </c>
      <c r="K649" s="573"/>
      <c r="L649" s="571"/>
      <c r="M649" s="571"/>
      <c r="N649" s="571"/>
      <c r="O649" s="571"/>
    </row>
    <row r="650" spans="1:15" ht="18" customHeight="1">
      <c r="A650" s="530">
        <v>2330</v>
      </c>
      <c r="B650" s="550">
        <v>9</v>
      </c>
      <c r="C650" s="551" t="s">
        <v>248</v>
      </c>
      <c r="D650" s="550" t="s">
        <v>200</v>
      </c>
      <c r="E650" s="552">
        <v>5.76</v>
      </c>
      <c r="F650" s="554">
        <v>0.62</v>
      </c>
      <c r="G650" s="554">
        <v>0.78</v>
      </c>
      <c r="H650" s="552">
        <f t="shared" si="70"/>
        <v>6.38</v>
      </c>
      <c r="I650" s="552">
        <f t="shared" si="67"/>
        <v>6.54</v>
      </c>
      <c r="K650" s="573"/>
      <c r="L650" s="571"/>
      <c r="M650" s="571"/>
      <c r="N650" s="571"/>
      <c r="O650" s="571"/>
    </row>
    <row r="651" spans="1:15" ht="18" customHeight="1">
      <c r="A651" s="530">
        <v>2331</v>
      </c>
      <c r="B651" s="550">
        <v>10</v>
      </c>
      <c r="C651" s="551" t="s">
        <v>249</v>
      </c>
      <c r="D651" s="550" t="s">
        <v>200</v>
      </c>
      <c r="E651" s="552">
        <v>5.34</v>
      </c>
      <c r="F651" s="554">
        <v>0.88</v>
      </c>
      <c r="G651" s="554">
        <v>1.1000000000000001</v>
      </c>
      <c r="H651" s="552">
        <f>(E651+F651)</f>
        <v>6.22</v>
      </c>
      <c r="I651" s="552">
        <f t="shared" si="67"/>
        <v>6.4399999999999995</v>
      </c>
      <c r="K651" s="573"/>
      <c r="L651" s="571"/>
      <c r="M651" s="571"/>
      <c r="N651" s="571"/>
      <c r="O651" s="571"/>
    </row>
    <row r="652" spans="1:15" ht="18" customHeight="1">
      <c r="A652" s="530">
        <v>2332</v>
      </c>
      <c r="B652" s="550">
        <v>11</v>
      </c>
      <c r="C652" s="551" t="s">
        <v>168</v>
      </c>
      <c r="D652" s="550"/>
      <c r="E652" s="557">
        <v>0</v>
      </c>
      <c r="F652" s="551">
        <v>0</v>
      </c>
      <c r="G652" s="551">
        <v>0</v>
      </c>
      <c r="H652" s="552">
        <f t="shared" ref="H652:H658" si="71">E652+F652</f>
        <v>0</v>
      </c>
      <c r="I652" s="552">
        <f t="shared" si="67"/>
        <v>0</v>
      </c>
      <c r="K652" s="573"/>
      <c r="L652" s="571"/>
      <c r="M652" s="571"/>
      <c r="N652" s="571"/>
      <c r="O652" s="571"/>
    </row>
    <row r="653" spans="1:15" ht="18" customHeight="1">
      <c r="A653" s="530">
        <v>2333</v>
      </c>
      <c r="B653" s="550"/>
      <c r="C653" s="551" t="s">
        <v>250</v>
      </c>
      <c r="D653" s="550" t="s">
        <v>200</v>
      </c>
      <c r="E653" s="552">
        <v>12.6</v>
      </c>
      <c r="F653" s="554">
        <v>2.21</v>
      </c>
      <c r="G653" s="554">
        <v>2.76</v>
      </c>
      <c r="H653" s="552">
        <f t="shared" si="71"/>
        <v>14.809999999999999</v>
      </c>
      <c r="I653" s="552">
        <f t="shared" si="67"/>
        <v>15.36</v>
      </c>
      <c r="K653" s="573"/>
      <c r="L653" s="571"/>
      <c r="M653" s="571"/>
      <c r="N653" s="571"/>
      <c r="O653" s="571"/>
    </row>
    <row r="654" spans="1:15" ht="18" customHeight="1">
      <c r="A654" s="530">
        <v>2334</v>
      </c>
      <c r="B654" s="550"/>
      <c r="C654" s="551" t="s">
        <v>251</v>
      </c>
      <c r="D654" s="550" t="s">
        <v>200</v>
      </c>
      <c r="E654" s="552">
        <v>17.41</v>
      </c>
      <c r="F654" s="554">
        <v>3.05</v>
      </c>
      <c r="G654" s="554">
        <v>3.81</v>
      </c>
      <c r="H654" s="552">
        <f t="shared" si="71"/>
        <v>20.46</v>
      </c>
      <c r="I654" s="552">
        <f t="shared" si="67"/>
        <v>21.22</v>
      </c>
      <c r="K654" s="573"/>
      <c r="L654" s="571"/>
      <c r="M654" s="571"/>
      <c r="N654" s="571"/>
      <c r="O654" s="571"/>
    </row>
    <row r="655" spans="1:15" ht="18" customHeight="1">
      <c r="A655" s="530">
        <v>2335</v>
      </c>
      <c r="B655" s="550"/>
      <c r="C655" s="551" t="s">
        <v>252</v>
      </c>
      <c r="D655" s="550" t="s">
        <v>200</v>
      </c>
      <c r="E655" s="555">
        <v>25.89</v>
      </c>
      <c r="F655" s="554">
        <v>4.54</v>
      </c>
      <c r="G655" s="554">
        <v>5.68</v>
      </c>
      <c r="H655" s="552">
        <f t="shared" si="71"/>
        <v>30.43</v>
      </c>
      <c r="I655" s="552">
        <f t="shared" si="67"/>
        <v>31.57</v>
      </c>
      <c r="K655" s="573"/>
      <c r="L655" s="571"/>
      <c r="M655" s="571"/>
      <c r="N655" s="571"/>
      <c r="O655" s="571"/>
    </row>
    <row r="656" spans="1:15" ht="18" customHeight="1">
      <c r="A656" s="530">
        <v>2336</v>
      </c>
      <c r="B656" s="550"/>
      <c r="C656" s="551" t="s">
        <v>253</v>
      </c>
      <c r="D656" s="550" t="s">
        <v>200</v>
      </c>
      <c r="E656" s="552">
        <v>37.909999999999997</v>
      </c>
      <c r="F656" s="554">
        <v>6.64</v>
      </c>
      <c r="G656" s="554">
        <v>8.3000000000000007</v>
      </c>
      <c r="H656" s="552">
        <f t="shared" si="71"/>
        <v>44.55</v>
      </c>
      <c r="I656" s="552">
        <f t="shared" si="67"/>
        <v>46.209999999999994</v>
      </c>
      <c r="K656" s="573"/>
      <c r="L656" s="571"/>
      <c r="M656" s="571"/>
      <c r="N656" s="571"/>
      <c r="O656" s="571"/>
    </row>
    <row r="657" spans="1:15" ht="18" customHeight="1">
      <c r="A657" s="530">
        <v>2337</v>
      </c>
      <c r="B657" s="550">
        <v>12</v>
      </c>
      <c r="C657" s="551" t="s">
        <v>254</v>
      </c>
      <c r="D657" s="550"/>
      <c r="E657" s="557">
        <v>0</v>
      </c>
      <c r="F657" s="551">
        <v>0</v>
      </c>
      <c r="G657" s="551">
        <v>0</v>
      </c>
      <c r="H657" s="552">
        <f t="shared" si="71"/>
        <v>0</v>
      </c>
      <c r="I657" s="552">
        <f t="shared" si="67"/>
        <v>0</v>
      </c>
      <c r="K657" s="573"/>
      <c r="L657" s="571"/>
      <c r="M657" s="571"/>
      <c r="N657" s="571"/>
      <c r="O657" s="571"/>
    </row>
    <row r="658" spans="1:15" ht="18" customHeight="1">
      <c r="A658" s="530">
        <v>2338</v>
      </c>
      <c r="B658" s="550"/>
      <c r="C658" s="551" t="s">
        <v>250</v>
      </c>
      <c r="D658" s="550" t="s">
        <v>232</v>
      </c>
      <c r="E658" s="552">
        <v>1.68</v>
      </c>
      <c r="F658" s="554">
        <v>0.49</v>
      </c>
      <c r="G658" s="556">
        <v>0.61</v>
      </c>
      <c r="H658" s="552">
        <f t="shared" si="71"/>
        <v>2.17</v>
      </c>
      <c r="I658" s="552">
        <f t="shared" si="67"/>
        <v>2.29</v>
      </c>
      <c r="K658" s="573"/>
      <c r="L658" s="571"/>
      <c r="M658" s="571"/>
      <c r="N658" s="571"/>
      <c r="O658" s="571"/>
    </row>
    <row r="659" spans="1:15" ht="18" customHeight="1">
      <c r="A659" s="530">
        <v>2339</v>
      </c>
      <c r="B659" s="550"/>
      <c r="C659" s="551" t="s">
        <v>251</v>
      </c>
      <c r="D659" s="550" t="s">
        <v>232</v>
      </c>
      <c r="E659" s="552">
        <v>2.3199999999999998</v>
      </c>
      <c r="F659" s="554">
        <v>0.68</v>
      </c>
      <c r="G659" s="556">
        <v>0.85</v>
      </c>
      <c r="H659" s="552">
        <f>(E659+F659)</f>
        <v>3</v>
      </c>
      <c r="I659" s="552">
        <f t="shared" si="67"/>
        <v>3.17</v>
      </c>
      <c r="K659" s="573"/>
      <c r="L659" s="571"/>
      <c r="M659" s="571"/>
      <c r="N659" s="571"/>
      <c r="O659" s="571"/>
    </row>
    <row r="660" spans="1:15" ht="18" customHeight="1">
      <c r="A660" s="530">
        <v>2340</v>
      </c>
      <c r="B660" s="550"/>
      <c r="C660" s="551" t="s">
        <v>252</v>
      </c>
      <c r="D660" s="550" t="s">
        <v>232</v>
      </c>
      <c r="E660" s="552">
        <v>3.45</v>
      </c>
      <c r="F660" s="554">
        <v>1</v>
      </c>
      <c r="G660" s="554">
        <v>1.25</v>
      </c>
      <c r="H660" s="552">
        <f>(E660+F660)</f>
        <v>4.45</v>
      </c>
      <c r="I660" s="552">
        <f t="shared" si="67"/>
        <v>4.7</v>
      </c>
      <c r="K660" s="573"/>
      <c r="L660" s="571"/>
      <c r="M660" s="571"/>
      <c r="N660" s="571"/>
      <c r="O660" s="571"/>
    </row>
    <row r="661" spans="1:15" ht="18" customHeight="1">
      <c r="A661" s="530">
        <v>2341</v>
      </c>
      <c r="B661" s="559"/>
      <c r="C661" s="560" t="s">
        <v>253</v>
      </c>
      <c r="D661" s="559" t="s">
        <v>232</v>
      </c>
      <c r="E661" s="561">
        <v>5.0599999999999996</v>
      </c>
      <c r="F661" s="562">
        <v>1.47</v>
      </c>
      <c r="G661" s="562">
        <v>1.84</v>
      </c>
      <c r="H661" s="561">
        <f>E661+F661</f>
        <v>6.5299999999999994</v>
      </c>
      <c r="I661" s="561">
        <f t="shared" si="67"/>
        <v>6.8999999999999995</v>
      </c>
      <c r="K661" s="573"/>
      <c r="L661" s="571"/>
      <c r="M661" s="571"/>
      <c r="N661" s="571"/>
      <c r="O661" s="571"/>
    </row>
    <row r="662" spans="1:15" ht="18" customHeight="1">
      <c r="A662" s="530">
        <v>2342</v>
      </c>
      <c r="B662" s="550">
        <v>13</v>
      </c>
      <c r="C662" s="551" t="s">
        <v>255</v>
      </c>
      <c r="D662" s="550"/>
      <c r="E662" s="557">
        <v>0</v>
      </c>
      <c r="F662" s="551">
        <v>0</v>
      </c>
      <c r="G662" s="551">
        <v>0</v>
      </c>
      <c r="H662" s="563">
        <f>E662+F662</f>
        <v>0</v>
      </c>
      <c r="I662" s="563">
        <f t="shared" si="67"/>
        <v>0</v>
      </c>
      <c r="K662" s="573"/>
      <c r="L662" s="571"/>
      <c r="M662" s="571"/>
      <c r="N662" s="571"/>
      <c r="O662" s="571"/>
    </row>
    <row r="663" spans="1:15" ht="18" customHeight="1">
      <c r="A663" s="530">
        <v>2343</v>
      </c>
      <c r="B663" s="550"/>
      <c r="C663" s="551" t="s">
        <v>256</v>
      </c>
      <c r="D663" s="550" t="s">
        <v>93</v>
      </c>
      <c r="E663" s="552">
        <v>290.95999999999998</v>
      </c>
      <c r="F663" s="554">
        <v>16.77</v>
      </c>
      <c r="G663" s="556">
        <v>20.96</v>
      </c>
      <c r="H663" s="552">
        <f>E663+F663</f>
        <v>307.72999999999996</v>
      </c>
      <c r="I663" s="552">
        <f t="shared" si="67"/>
        <v>311.91999999999996</v>
      </c>
      <c r="K663" s="573"/>
      <c r="L663" s="571"/>
      <c r="M663" s="571"/>
      <c r="N663" s="571"/>
      <c r="O663" s="571"/>
    </row>
    <row r="664" spans="1:15" ht="18" customHeight="1">
      <c r="A664" s="530">
        <v>2344</v>
      </c>
      <c r="B664" s="550"/>
      <c r="C664" s="551" t="s">
        <v>257</v>
      </c>
      <c r="D664" s="550"/>
      <c r="E664" s="557">
        <v>0</v>
      </c>
      <c r="F664" s="551">
        <v>0</v>
      </c>
      <c r="G664" s="551">
        <v>0</v>
      </c>
      <c r="H664" s="552">
        <f>E664+F664</f>
        <v>0</v>
      </c>
      <c r="I664" s="552">
        <f t="shared" si="67"/>
        <v>0</v>
      </c>
      <c r="K664" s="573"/>
      <c r="L664" s="571"/>
      <c r="M664" s="571"/>
      <c r="N664" s="571"/>
      <c r="O664" s="571"/>
    </row>
    <row r="665" spans="1:15" ht="18" customHeight="1">
      <c r="A665" s="530">
        <v>2345</v>
      </c>
      <c r="B665" s="550"/>
      <c r="C665" s="551" t="s">
        <v>258</v>
      </c>
      <c r="D665" s="550" t="s">
        <v>259</v>
      </c>
      <c r="E665" s="564">
        <v>250000</v>
      </c>
      <c r="F665" s="551">
        <v>0</v>
      </c>
      <c r="G665" s="551">
        <v>0</v>
      </c>
      <c r="H665" s="552"/>
      <c r="I665" s="552"/>
      <c r="K665" s="573"/>
      <c r="L665" s="571"/>
      <c r="M665" s="571"/>
      <c r="N665" s="571"/>
      <c r="O665" s="571"/>
    </row>
    <row r="666" spans="1:15" ht="18" customHeight="1">
      <c r="A666" s="530">
        <v>2346</v>
      </c>
      <c r="B666" s="550"/>
      <c r="C666" s="551" t="s">
        <v>260</v>
      </c>
      <c r="D666" s="550"/>
      <c r="E666" s="557">
        <v>0</v>
      </c>
      <c r="F666" s="551">
        <v>0</v>
      </c>
      <c r="G666" s="551">
        <v>0</v>
      </c>
      <c r="H666" s="552">
        <f>E666+F666</f>
        <v>0</v>
      </c>
      <c r="I666" s="552">
        <f>E666+G666</f>
        <v>0</v>
      </c>
      <c r="K666" s="573"/>
      <c r="L666" s="571"/>
      <c r="M666" s="571"/>
      <c r="N666" s="571"/>
      <c r="O666" s="571"/>
    </row>
    <row r="667" spans="1:15" ht="18" customHeight="1">
      <c r="A667" s="530">
        <v>2347</v>
      </c>
      <c r="B667" s="550"/>
      <c r="C667" s="551" t="s">
        <v>261</v>
      </c>
      <c r="D667" s="550" t="s">
        <v>200</v>
      </c>
      <c r="E667" s="552">
        <v>11.04</v>
      </c>
      <c r="F667" s="554">
        <v>2.82</v>
      </c>
      <c r="G667" s="554">
        <v>3.53</v>
      </c>
      <c r="H667" s="552">
        <f>E667+F667</f>
        <v>13.86</v>
      </c>
      <c r="I667" s="552">
        <f>E667+G667</f>
        <v>14.569999999999999</v>
      </c>
      <c r="K667" s="573"/>
      <c r="L667" s="571"/>
      <c r="M667" s="571"/>
      <c r="N667" s="571"/>
      <c r="O667" s="571"/>
    </row>
    <row r="668" spans="1:15" ht="18" customHeight="1">
      <c r="A668" s="530">
        <v>2348</v>
      </c>
      <c r="B668" s="550"/>
      <c r="C668" s="551" t="s">
        <v>262</v>
      </c>
      <c r="D668" s="550" t="s">
        <v>200</v>
      </c>
      <c r="E668" s="552">
        <v>8.69</v>
      </c>
      <c r="F668" s="554">
        <v>2.2799999999999998</v>
      </c>
      <c r="G668" s="554">
        <v>2.85</v>
      </c>
      <c r="H668" s="552">
        <f>E668+F668</f>
        <v>10.969999999999999</v>
      </c>
      <c r="I668" s="552">
        <f>E668+G668</f>
        <v>11.54</v>
      </c>
      <c r="K668" s="573"/>
      <c r="L668" s="571"/>
      <c r="M668" s="571"/>
      <c r="N668" s="571"/>
      <c r="O668" s="571"/>
    </row>
    <row r="669" spans="1:15" ht="18" customHeight="1">
      <c r="A669" s="530">
        <v>2349</v>
      </c>
      <c r="B669" s="550">
        <v>14</v>
      </c>
      <c r="C669" s="551" t="s">
        <v>182</v>
      </c>
      <c r="D669" s="550"/>
      <c r="E669" s="557">
        <v>0</v>
      </c>
      <c r="F669" s="551">
        <v>0</v>
      </c>
      <c r="G669" s="551">
        <v>0</v>
      </c>
      <c r="H669" s="552">
        <f>E669+F669</f>
        <v>0</v>
      </c>
      <c r="I669" s="552">
        <f>E669+G669</f>
        <v>0</v>
      </c>
      <c r="K669" s="573"/>
      <c r="L669" s="571"/>
      <c r="M669" s="571"/>
      <c r="N669" s="571"/>
      <c r="O669" s="571"/>
    </row>
    <row r="670" spans="1:15" ht="18" customHeight="1">
      <c r="A670" s="530">
        <v>2350</v>
      </c>
      <c r="B670" s="550"/>
      <c r="C670" s="565" t="s">
        <v>178</v>
      </c>
      <c r="D670" s="566" t="s">
        <v>179</v>
      </c>
      <c r="E670" s="567">
        <v>150000</v>
      </c>
      <c r="F670" s="551">
        <v>0</v>
      </c>
      <c r="G670" s="551">
        <v>0</v>
      </c>
      <c r="H670" s="552"/>
      <c r="I670" s="552"/>
      <c r="K670" s="573"/>
      <c r="L670" s="571"/>
      <c r="M670" s="571"/>
      <c r="N670" s="571"/>
      <c r="O670" s="571"/>
    </row>
    <row r="671" spans="1:15" ht="18" customHeight="1">
      <c r="A671" s="530">
        <v>2351</v>
      </c>
      <c r="B671" s="550"/>
      <c r="C671" s="551" t="s">
        <v>263</v>
      </c>
      <c r="D671" s="550" t="s">
        <v>264</v>
      </c>
      <c r="E671" s="552">
        <v>135.93</v>
      </c>
      <c r="F671" s="554">
        <v>35.15</v>
      </c>
      <c r="G671" s="554">
        <v>43.94</v>
      </c>
      <c r="H671" s="552">
        <f t="shared" ref="H671:H676" si="72">E671+F671</f>
        <v>171.08</v>
      </c>
      <c r="I671" s="552">
        <f t="shared" ref="I671:I697" si="73">E671+G671</f>
        <v>179.87</v>
      </c>
      <c r="K671" s="573"/>
      <c r="L671" s="571"/>
      <c r="M671" s="571"/>
      <c r="N671" s="571"/>
      <c r="O671" s="571"/>
    </row>
    <row r="672" spans="1:15" ht="18" customHeight="1">
      <c r="A672" s="530">
        <v>2352</v>
      </c>
      <c r="B672" s="550"/>
      <c r="C672" s="551" t="s">
        <v>265</v>
      </c>
      <c r="D672" s="550" t="s">
        <v>186</v>
      </c>
      <c r="E672" s="552">
        <v>10.96</v>
      </c>
      <c r="F672" s="554">
        <v>1.74</v>
      </c>
      <c r="G672" s="556">
        <v>2.1800000000000002</v>
      </c>
      <c r="H672" s="552">
        <f t="shared" si="72"/>
        <v>12.700000000000001</v>
      </c>
      <c r="I672" s="552">
        <f t="shared" si="73"/>
        <v>13.14</v>
      </c>
      <c r="K672" s="573"/>
      <c r="L672" s="571"/>
      <c r="M672" s="571"/>
      <c r="N672" s="571"/>
      <c r="O672" s="571"/>
    </row>
    <row r="673" spans="1:15" ht="18" customHeight="1">
      <c r="A673" s="530">
        <v>2353</v>
      </c>
      <c r="B673" s="550"/>
      <c r="C673" s="551" t="s">
        <v>266</v>
      </c>
      <c r="D673" s="550" t="s">
        <v>92</v>
      </c>
      <c r="E673" s="552">
        <v>15.26</v>
      </c>
      <c r="F673" s="554">
        <v>5.34</v>
      </c>
      <c r="G673" s="554">
        <v>6.68</v>
      </c>
      <c r="H673" s="552">
        <f t="shared" si="72"/>
        <v>20.6</v>
      </c>
      <c r="I673" s="552">
        <f t="shared" si="73"/>
        <v>21.939999999999998</v>
      </c>
      <c r="K673" s="573"/>
      <c r="L673" s="571"/>
      <c r="M673" s="571"/>
      <c r="N673" s="571"/>
      <c r="O673" s="571"/>
    </row>
    <row r="674" spans="1:15" ht="18" customHeight="1">
      <c r="A674" s="530">
        <v>2354</v>
      </c>
      <c r="B674" s="550"/>
      <c r="C674" s="551" t="s">
        <v>267</v>
      </c>
      <c r="D674" s="550" t="s">
        <v>200</v>
      </c>
      <c r="E674" s="552">
        <v>9.86</v>
      </c>
      <c r="F674" s="554">
        <v>1.92</v>
      </c>
      <c r="G674" s="554">
        <v>2.4</v>
      </c>
      <c r="H674" s="552">
        <f t="shared" si="72"/>
        <v>11.78</v>
      </c>
      <c r="I674" s="552">
        <f t="shared" si="73"/>
        <v>12.26</v>
      </c>
      <c r="K674" s="573"/>
      <c r="L674" s="571"/>
      <c r="M674" s="571"/>
      <c r="N674" s="571"/>
      <c r="O674" s="571"/>
    </row>
    <row r="675" spans="1:15" ht="18" customHeight="1">
      <c r="A675" s="530">
        <v>2355</v>
      </c>
      <c r="B675" s="550"/>
      <c r="C675" s="551" t="s">
        <v>268</v>
      </c>
      <c r="D675" s="550" t="s">
        <v>92</v>
      </c>
      <c r="E675" s="552">
        <v>19.149999999999999</v>
      </c>
      <c r="F675" s="554">
        <v>2.5299999999999998</v>
      </c>
      <c r="G675" s="554">
        <v>3.16</v>
      </c>
      <c r="H675" s="552">
        <f t="shared" si="72"/>
        <v>21.68</v>
      </c>
      <c r="I675" s="552">
        <f t="shared" si="73"/>
        <v>22.31</v>
      </c>
      <c r="K675" s="573"/>
      <c r="L675" s="571"/>
      <c r="M675" s="571"/>
      <c r="N675" s="571"/>
      <c r="O675" s="571"/>
    </row>
    <row r="676" spans="1:15" ht="18" customHeight="1">
      <c r="A676" s="530">
        <v>2356</v>
      </c>
      <c r="B676" s="550"/>
      <c r="C676" s="565" t="s">
        <v>191</v>
      </c>
      <c r="D676" s="566" t="s">
        <v>188</v>
      </c>
      <c r="E676" s="552">
        <v>10.59</v>
      </c>
      <c r="F676" s="554">
        <v>2.39</v>
      </c>
      <c r="G676" s="554">
        <v>2.99</v>
      </c>
      <c r="H676" s="552">
        <f t="shared" si="72"/>
        <v>12.98</v>
      </c>
      <c r="I676" s="552">
        <f t="shared" si="73"/>
        <v>13.58</v>
      </c>
      <c r="K676" s="573"/>
      <c r="L676" s="571"/>
      <c r="M676" s="571"/>
      <c r="N676" s="571"/>
      <c r="O676" s="571"/>
    </row>
    <row r="677" spans="1:15" ht="18" customHeight="1">
      <c r="A677" s="530">
        <v>2357</v>
      </c>
      <c r="B677" s="550"/>
      <c r="C677" s="551" t="s">
        <v>269</v>
      </c>
      <c r="D677" s="550" t="s">
        <v>200</v>
      </c>
      <c r="E677" s="552">
        <v>7.27</v>
      </c>
      <c r="F677" s="554">
        <v>1.06</v>
      </c>
      <c r="G677" s="554">
        <v>1.33</v>
      </c>
      <c r="H677" s="552">
        <f>(E677+F677)</f>
        <v>8.33</v>
      </c>
      <c r="I677" s="552">
        <f t="shared" si="73"/>
        <v>8.6</v>
      </c>
      <c r="K677" s="573"/>
      <c r="L677" s="571"/>
      <c r="M677" s="571"/>
      <c r="N677" s="571"/>
      <c r="O677" s="571"/>
    </row>
    <row r="678" spans="1:15" ht="18" customHeight="1">
      <c r="A678" s="530">
        <v>2358</v>
      </c>
      <c r="B678" s="550">
        <v>15</v>
      </c>
      <c r="C678" s="551" t="s">
        <v>270</v>
      </c>
      <c r="D678" s="550"/>
      <c r="E678" s="557">
        <v>0</v>
      </c>
      <c r="F678" s="551">
        <v>0</v>
      </c>
      <c r="G678" s="551">
        <v>0</v>
      </c>
      <c r="H678" s="552">
        <f t="shared" ref="H678:H683" si="74">E678+F678</f>
        <v>0</v>
      </c>
      <c r="I678" s="552">
        <f t="shared" si="73"/>
        <v>0</v>
      </c>
      <c r="K678" s="573"/>
      <c r="L678" s="571"/>
      <c r="M678" s="571"/>
      <c r="N678" s="571"/>
      <c r="O678" s="571"/>
    </row>
    <row r="679" spans="1:15" ht="18" customHeight="1">
      <c r="A679" s="530">
        <v>2359</v>
      </c>
      <c r="B679" s="550"/>
      <c r="C679" s="551" t="s">
        <v>271</v>
      </c>
      <c r="D679" s="550" t="s">
        <v>233</v>
      </c>
      <c r="E679" s="552">
        <v>29.91</v>
      </c>
      <c r="F679" s="554">
        <v>11.03</v>
      </c>
      <c r="G679" s="554">
        <v>13.79</v>
      </c>
      <c r="H679" s="552">
        <f t="shared" si="74"/>
        <v>40.94</v>
      </c>
      <c r="I679" s="552">
        <f t="shared" si="73"/>
        <v>43.7</v>
      </c>
      <c r="K679" s="573"/>
      <c r="L679" s="571"/>
      <c r="M679" s="571"/>
      <c r="N679" s="571"/>
      <c r="O679" s="571"/>
    </row>
    <row r="680" spans="1:15" ht="18" customHeight="1">
      <c r="A680" s="530">
        <v>2360</v>
      </c>
      <c r="B680" s="550"/>
      <c r="C680" s="551" t="s">
        <v>272</v>
      </c>
      <c r="D680" s="550" t="s">
        <v>233</v>
      </c>
      <c r="E680" s="552">
        <v>36.340000000000003</v>
      </c>
      <c r="F680" s="554">
        <v>5.29</v>
      </c>
      <c r="G680" s="554">
        <v>6.61</v>
      </c>
      <c r="H680" s="552">
        <f t="shared" si="74"/>
        <v>41.63</v>
      </c>
      <c r="I680" s="552">
        <f t="shared" si="73"/>
        <v>42.95</v>
      </c>
      <c r="K680" s="573"/>
      <c r="L680" s="571"/>
      <c r="M680" s="571"/>
      <c r="N680" s="571"/>
      <c r="O680" s="571"/>
    </row>
    <row r="681" spans="1:15" ht="18" customHeight="1">
      <c r="A681" s="530">
        <v>2361</v>
      </c>
      <c r="B681" s="574"/>
      <c r="C681" s="575" t="s">
        <v>273</v>
      </c>
      <c r="D681" s="574" t="s">
        <v>233</v>
      </c>
      <c r="E681" s="576">
        <v>32.9</v>
      </c>
      <c r="F681" s="577">
        <v>11.03</v>
      </c>
      <c r="G681" s="577">
        <v>13.79</v>
      </c>
      <c r="H681" s="552">
        <f t="shared" si="74"/>
        <v>43.93</v>
      </c>
      <c r="I681" s="552">
        <f t="shared" si="73"/>
        <v>46.69</v>
      </c>
      <c r="K681" s="573"/>
      <c r="L681" s="571"/>
      <c r="M681" s="571"/>
      <c r="N681" s="571"/>
      <c r="O681" s="571"/>
    </row>
    <row r="682" spans="1:15" ht="18" customHeight="1">
      <c r="A682" s="530">
        <v>2362</v>
      </c>
      <c r="B682" s="550"/>
      <c r="C682" s="551" t="s">
        <v>274</v>
      </c>
      <c r="D682" s="550" t="s">
        <v>233</v>
      </c>
      <c r="E682" s="552">
        <v>36.340000000000003</v>
      </c>
      <c r="F682" s="554">
        <v>5.29</v>
      </c>
      <c r="G682" s="554">
        <v>6.61</v>
      </c>
      <c r="H682" s="552">
        <f t="shared" si="74"/>
        <v>41.63</v>
      </c>
      <c r="I682" s="552">
        <f t="shared" si="73"/>
        <v>42.95</v>
      </c>
      <c r="K682" s="573"/>
      <c r="L682" s="571"/>
      <c r="M682" s="571"/>
      <c r="N682" s="571"/>
      <c r="O682" s="571"/>
    </row>
    <row r="683" spans="1:15" ht="18" customHeight="1">
      <c r="A683" s="530">
        <v>2363</v>
      </c>
      <c r="B683" s="550">
        <v>16</v>
      </c>
      <c r="C683" s="551" t="s">
        <v>198</v>
      </c>
      <c r="D683" s="550"/>
      <c r="E683" s="552">
        <v>0</v>
      </c>
      <c r="F683" s="554">
        <v>0</v>
      </c>
      <c r="G683" s="554">
        <v>0</v>
      </c>
      <c r="H683" s="552">
        <f t="shared" si="74"/>
        <v>0</v>
      </c>
      <c r="I683" s="552">
        <f t="shared" si="73"/>
        <v>0</v>
      </c>
      <c r="K683" s="573"/>
      <c r="L683" s="571"/>
      <c r="M683" s="571"/>
      <c r="N683" s="571"/>
      <c r="O683" s="571"/>
    </row>
    <row r="684" spans="1:15" ht="18" customHeight="1">
      <c r="A684" s="530">
        <v>2364</v>
      </c>
      <c r="B684" s="578"/>
      <c r="C684" s="579" t="s">
        <v>199</v>
      </c>
      <c r="D684" s="578" t="s">
        <v>200</v>
      </c>
      <c r="E684" s="563">
        <v>21.89</v>
      </c>
      <c r="F684" s="580">
        <v>5.92</v>
      </c>
      <c r="G684" s="580">
        <v>7.4</v>
      </c>
      <c r="H684" s="552">
        <f>(E684+F684)</f>
        <v>27.810000000000002</v>
      </c>
      <c r="I684" s="552">
        <f t="shared" si="73"/>
        <v>29.29</v>
      </c>
      <c r="K684" s="573"/>
      <c r="L684" s="571"/>
      <c r="M684" s="571"/>
      <c r="N684" s="571"/>
      <c r="O684" s="571"/>
    </row>
    <row r="685" spans="1:15" ht="18" customHeight="1">
      <c r="A685" s="530">
        <v>2365</v>
      </c>
      <c r="B685" s="550"/>
      <c r="C685" s="551" t="s">
        <v>201</v>
      </c>
      <c r="D685" s="550" t="s">
        <v>200</v>
      </c>
      <c r="E685" s="552">
        <v>27.37</v>
      </c>
      <c r="F685" s="554">
        <v>7.39</v>
      </c>
      <c r="G685" s="554">
        <v>9.24</v>
      </c>
      <c r="H685" s="552">
        <f>(E685+F685)</f>
        <v>34.76</v>
      </c>
      <c r="I685" s="552">
        <f t="shared" si="73"/>
        <v>36.61</v>
      </c>
      <c r="K685" s="573"/>
      <c r="L685" s="571"/>
      <c r="M685" s="571"/>
      <c r="N685" s="571"/>
      <c r="O685" s="571"/>
    </row>
    <row r="686" spans="1:15" ht="18" customHeight="1">
      <c r="A686" s="530">
        <v>2366</v>
      </c>
      <c r="B686" s="551"/>
      <c r="C686" s="551" t="s">
        <v>202</v>
      </c>
      <c r="D686" s="550" t="s">
        <v>200</v>
      </c>
      <c r="E686" s="552">
        <v>36.49</v>
      </c>
      <c r="F686" s="554">
        <v>9.86</v>
      </c>
      <c r="G686" s="554">
        <v>12.33</v>
      </c>
      <c r="H686" s="552">
        <f>(E686+F686)</f>
        <v>46.35</v>
      </c>
      <c r="I686" s="552">
        <f t="shared" si="73"/>
        <v>48.82</v>
      </c>
      <c r="K686" s="573"/>
      <c r="L686" s="571"/>
      <c r="M686" s="571"/>
      <c r="N686" s="571"/>
      <c r="O686" s="571"/>
    </row>
    <row r="687" spans="1:15" ht="18" customHeight="1">
      <c r="A687" s="530">
        <v>2367</v>
      </c>
      <c r="B687" s="551"/>
      <c r="C687" s="551" t="s">
        <v>203</v>
      </c>
      <c r="D687" s="550" t="s">
        <v>200</v>
      </c>
      <c r="E687" s="552">
        <v>43.79</v>
      </c>
      <c r="F687" s="554">
        <v>11.83</v>
      </c>
      <c r="G687" s="554">
        <v>14.79</v>
      </c>
      <c r="H687" s="552">
        <f>E687+F687</f>
        <v>55.62</v>
      </c>
      <c r="I687" s="552">
        <f t="shared" si="73"/>
        <v>58.58</v>
      </c>
      <c r="K687" s="573"/>
      <c r="L687" s="571"/>
      <c r="M687" s="571"/>
      <c r="N687" s="571"/>
      <c r="O687" s="571"/>
    </row>
    <row r="688" spans="1:15" ht="18" customHeight="1">
      <c r="A688" s="530">
        <v>2368</v>
      </c>
      <c r="B688" s="550">
        <v>17</v>
      </c>
      <c r="C688" s="551" t="s">
        <v>204</v>
      </c>
      <c r="D688" s="550" t="s">
        <v>200</v>
      </c>
      <c r="E688" s="552">
        <v>9.06</v>
      </c>
      <c r="F688" s="554">
        <v>2.0699999999999998</v>
      </c>
      <c r="G688" s="554">
        <v>2.59</v>
      </c>
      <c r="H688" s="552">
        <f>(E688+F688)</f>
        <v>11.13</v>
      </c>
      <c r="I688" s="552">
        <f t="shared" si="73"/>
        <v>11.65</v>
      </c>
      <c r="K688" s="573"/>
      <c r="L688" s="571"/>
      <c r="M688" s="571"/>
      <c r="N688" s="571"/>
      <c r="O688" s="571"/>
    </row>
    <row r="689" spans="1:15" ht="18" customHeight="1">
      <c r="A689" s="530">
        <v>2369</v>
      </c>
      <c r="B689" s="550">
        <v>18</v>
      </c>
      <c r="C689" s="551" t="s">
        <v>205</v>
      </c>
      <c r="D689" s="550" t="s">
        <v>200</v>
      </c>
      <c r="E689" s="581">
        <v>2.0499999999999998</v>
      </c>
      <c r="F689" s="554">
        <v>0.39</v>
      </c>
      <c r="G689" s="554">
        <v>0.49</v>
      </c>
      <c r="H689" s="552">
        <f t="shared" ref="H689:H696" si="75">E689+F689</f>
        <v>2.44</v>
      </c>
      <c r="I689" s="552">
        <f t="shared" si="73"/>
        <v>2.54</v>
      </c>
      <c r="K689" s="573"/>
      <c r="L689" s="571"/>
      <c r="M689" s="571"/>
      <c r="N689" s="571"/>
      <c r="O689" s="571"/>
    </row>
    <row r="690" spans="1:15" ht="18" customHeight="1">
      <c r="A690" s="530">
        <v>2370</v>
      </c>
      <c r="B690" s="578">
        <v>19</v>
      </c>
      <c r="C690" s="579" t="s">
        <v>206</v>
      </c>
      <c r="D690" s="578"/>
      <c r="E690" s="563">
        <v>0</v>
      </c>
      <c r="F690" s="580">
        <v>0</v>
      </c>
      <c r="G690" s="580">
        <v>0</v>
      </c>
      <c r="H690" s="552">
        <f t="shared" si="75"/>
        <v>0</v>
      </c>
      <c r="I690" s="552">
        <f t="shared" si="73"/>
        <v>0</v>
      </c>
      <c r="K690" s="573"/>
      <c r="L690" s="571"/>
      <c r="M690" s="571"/>
      <c r="N690" s="571"/>
      <c r="O690" s="571"/>
    </row>
    <row r="691" spans="1:15" ht="18" customHeight="1">
      <c r="A691" s="530">
        <v>2371</v>
      </c>
      <c r="B691" s="550"/>
      <c r="C691" s="550" t="s">
        <v>207</v>
      </c>
      <c r="D691" s="550" t="s">
        <v>200</v>
      </c>
      <c r="E691" s="552">
        <v>42.13</v>
      </c>
      <c r="F691" s="554">
        <v>5.86</v>
      </c>
      <c r="G691" s="554">
        <v>7.33</v>
      </c>
      <c r="H691" s="552">
        <f t="shared" si="75"/>
        <v>47.99</v>
      </c>
      <c r="I691" s="552">
        <f t="shared" si="73"/>
        <v>49.46</v>
      </c>
      <c r="K691" s="573"/>
      <c r="L691" s="571"/>
      <c r="M691" s="571"/>
      <c r="N691" s="571"/>
      <c r="O691" s="571"/>
    </row>
    <row r="692" spans="1:15" ht="18" customHeight="1">
      <c r="A692" s="530">
        <v>2372</v>
      </c>
      <c r="B692" s="550"/>
      <c r="C692" s="550" t="s">
        <v>208</v>
      </c>
      <c r="D692" s="550" t="s">
        <v>200</v>
      </c>
      <c r="E692" s="552">
        <v>57.89</v>
      </c>
      <c r="F692" s="554">
        <v>7.39</v>
      </c>
      <c r="G692" s="554">
        <v>9.24</v>
      </c>
      <c r="H692" s="552">
        <f t="shared" si="75"/>
        <v>65.28</v>
      </c>
      <c r="I692" s="552">
        <f t="shared" si="73"/>
        <v>67.13</v>
      </c>
      <c r="K692" s="573"/>
      <c r="L692" s="571"/>
      <c r="M692" s="571"/>
      <c r="N692" s="571"/>
      <c r="O692" s="571"/>
    </row>
    <row r="693" spans="1:15" ht="18" customHeight="1">
      <c r="A693" s="530">
        <v>2373</v>
      </c>
      <c r="B693" s="550"/>
      <c r="C693" s="550" t="s">
        <v>209</v>
      </c>
      <c r="D693" s="550" t="s">
        <v>200</v>
      </c>
      <c r="E693" s="552">
        <v>70.09</v>
      </c>
      <c r="F693" s="554">
        <v>8.11</v>
      </c>
      <c r="G693" s="554">
        <v>10.14</v>
      </c>
      <c r="H693" s="552">
        <f t="shared" si="75"/>
        <v>78.2</v>
      </c>
      <c r="I693" s="552">
        <f t="shared" si="73"/>
        <v>80.23</v>
      </c>
      <c r="K693" s="573"/>
      <c r="L693" s="571"/>
      <c r="M693" s="571"/>
      <c r="N693" s="571"/>
      <c r="O693" s="571"/>
    </row>
    <row r="694" spans="1:15" ht="18" customHeight="1">
      <c r="A694" s="530">
        <v>2374</v>
      </c>
      <c r="B694" s="550"/>
      <c r="C694" s="550" t="s">
        <v>210</v>
      </c>
      <c r="D694" s="550" t="s">
        <v>200</v>
      </c>
      <c r="E694" s="552">
        <v>84.95</v>
      </c>
      <c r="F694" s="554">
        <v>9</v>
      </c>
      <c r="G694" s="554">
        <v>11.25</v>
      </c>
      <c r="H694" s="552">
        <f t="shared" si="75"/>
        <v>93.95</v>
      </c>
      <c r="I694" s="552">
        <f t="shared" si="73"/>
        <v>96.2</v>
      </c>
      <c r="K694" s="573"/>
      <c r="L694" s="571"/>
      <c r="M694" s="571"/>
      <c r="N694" s="571"/>
      <c r="O694" s="571"/>
    </row>
    <row r="695" spans="1:15" ht="18" customHeight="1">
      <c r="A695" s="530">
        <v>2375</v>
      </c>
      <c r="B695" s="550">
        <v>20</v>
      </c>
      <c r="C695" s="551" t="s">
        <v>211</v>
      </c>
      <c r="D695" s="550"/>
      <c r="E695" s="552">
        <v>0</v>
      </c>
      <c r="F695" s="554">
        <v>0</v>
      </c>
      <c r="G695" s="554">
        <v>0</v>
      </c>
      <c r="H695" s="552">
        <f t="shared" si="75"/>
        <v>0</v>
      </c>
      <c r="I695" s="552">
        <f t="shared" si="73"/>
        <v>0</v>
      </c>
      <c r="K695" s="573"/>
      <c r="L695" s="571"/>
      <c r="M695" s="571"/>
      <c r="N695" s="571"/>
      <c r="O695" s="571"/>
    </row>
    <row r="696" spans="1:15" ht="18" customHeight="1">
      <c r="A696" s="530">
        <v>2376</v>
      </c>
      <c r="B696" s="550"/>
      <c r="C696" s="550" t="s">
        <v>209</v>
      </c>
      <c r="D696" s="550" t="s">
        <v>29</v>
      </c>
      <c r="E696" s="552">
        <v>9.2799999999999994</v>
      </c>
      <c r="F696" s="554">
        <v>1.97</v>
      </c>
      <c r="G696" s="554">
        <v>2.46</v>
      </c>
      <c r="H696" s="552">
        <f t="shared" si="75"/>
        <v>11.25</v>
      </c>
      <c r="I696" s="552">
        <f t="shared" si="73"/>
        <v>11.739999999999998</v>
      </c>
      <c r="K696" s="573"/>
      <c r="L696" s="571"/>
      <c r="M696" s="571"/>
      <c r="N696" s="571"/>
      <c r="O696" s="571"/>
    </row>
    <row r="697" spans="1:15" ht="18" customHeight="1">
      <c r="A697" s="530">
        <v>2377</v>
      </c>
      <c r="B697" s="559"/>
      <c r="C697" s="559" t="s">
        <v>212</v>
      </c>
      <c r="D697" s="559" t="s">
        <v>29</v>
      </c>
      <c r="E697" s="561">
        <v>10.83</v>
      </c>
      <c r="F697" s="562">
        <v>2.2999999999999998</v>
      </c>
      <c r="G697" s="562">
        <v>2.88</v>
      </c>
      <c r="H697" s="552">
        <f>(E697+F697)</f>
        <v>13.129999999999999</v>
      </c>
      <c r="I697" s="552">
        <f t="shared" si="73"/>
        <v>13.71</v>
      </c>
      <c r="K697" s="573"/>
      <c r="L697" s="571"/>
      <c r="M697" s="571"/>
      <c r="N697" s="571"/>
      <c r="O697" s="571"/>
    </row>
    <row r="698" spans="1:15" ht="18" customHeight="1">
      <c r="A698" s="530">
        <v>2401</v>
      </c>
      <c r="B698" s="547">
        <v>1</v>
      </c>
      <c r="C698" s="548" t="s">
        <v>141</v>
      </c>
      <c r="D698" s="547"/>
      <c r="E698" s="549"/>
      <c r="F698" s="547"/>
      <c r="G698" s="548"/>
      <c r="H698" s="549"/>
      <c r="I698" s="549"/>
      <c r="K698" s="570">
        <v>24</v>
      </c>
      <c r="L698" s="571"/>
      <c r="M698" s="571"/>
      <c r="N698" s="571"/>
      <c r="O698" s="571"/>
    </row>
    <row r="699" spans="1:15" ht="18" customHeight="1">
      <c r="A699" s="530">
        <v>2402</v>
      </c>
      <c r="B699" s="550"/>
      <c r="C699" s="551" t="s">
        <v>142</v>
      </c>
      <c r="D699" s="550" t="s">
        <v>200</v>
      </c>
      <c r="E699" s="552">
        <v>1.43</v>
      </c>
      <c r="F699" s="553">
        <v>0.22</v>
      </c>
      <c r="G699" s="554">
        <v>0.28000000000000003</v>
      </c>
      <c r="H699" s="552">
        <f>(E699+F699)</f>
        <v>1.65</v>
      </c>
      <c r="I699" s="552">
        <f t="shared" ref="I699:I741" si="76">E699+G699</f>
        <v>1.71</v>
      </c>
      <c r="K699" s="573"/>
      <c r="L699" s="571"/>
      <c r="M699" s="571"/>
      <c r="N699" s="571"/>
      <c r="O699" s="571"/>
    </row>
    <row r="700" spans="1:15" ht="18" customHeight="1">
      <c r="A700" s="530">
        <v>2403</v>
      </c>
      <c r="B700" s="550"/>
      <c r="C700" s="551" t="s">
        <v>144</v>
      </c>
      <c r="D700" s="550" t="s">
        <v>200</v>
      </c>
      <c r="E700" s="555">
        <v>2.92</v>
      </c>
      <c r="F700" s="554">
        <v>0.55000000000000004</v>
      </c>
      <c r="G700" s="554">
        <v>0.69</v>
      </c>
      <c r="H700" s="552">
        <f t="shared" ref="H700:H708" si="77">E700+F700</f>
        <v>3.4699999999999998</v>
      </c>
      <c r="I700" s="552">
        <f t="shared" si="76"/>
        <v>3.61</v>
      </c>
      <c r="K700" s="573"/>
      <c r="L700" s="571"/>
      <c r="M700" s="571"/>
      <c r="N700" s="571"/>
      <c r="O700" s="571"/>
    </row>
    <row r="701" spans="1:15" ht="18" customHeight="1">
      <c r="A701" s="530">
        <v>2404</v>
      </c>
      <c r="B701" s="550"/>
      <c r="C701" s="551" t="s">
        <v>145</v>
      </c>
      <c r="D701" s="550" t="s">
        <v>200</v>
      </c>
      <c r="E701" s="555">
        <v>4.42</v>
      </c>
      <c r="F701" s="554">
        <v>0.78</v>
      </c>
      <c r="G701" s="556">
        <v>0.98</v>
      </c>
      <c r="H701" s="552">
        <f t="shared" si="77"/>
        <v>5.2</v>
      </c>
      <c r="I701" s="552">
        <f t="shared" si="76"/>
        <v>5.4</v>
      </c>
      <c r="K701" s="573"/>
      <c r="L701" s="571"/>
      <c r="M701" s="571"/>
      <c r="N701" s="571"/>
      <c r="O701" s="571"/>
    </row>
    <row r="702" spans="1:15" ht="18" customHeight="1">
      <c r="A702" s="530">
        <v>2405</v>
      </c>
      <c r="B702" s="550">
        <v>2</v>
      </c>
      <c r="C702" s="551" t="s">
        <v>146</v>
      </c>
      <c r="D702" s="550"/>
      <c r="E702" s="557">
        <v>0</v>
      </c>
      <c r="F702" s="551">
        <v>0</v>
      </c>
      <c r="G702" s="554">
        <v>0</v>
      </c>
      <c r="H702" s="552">
        <f t="shared" si="77"/>
        <v>0</v>
      </c>
      <c r="I702" s="552">
        <f t="shared" si="76"/>
        <v>0</v>
      </c>
      <c r="K702" s="573"/>
      <c r="L702" s="571"/>
      <c r="M702" s="571"/>
      <c r="N702" s="571"/>
      <c r="O702" s="571"/>
    </row>
    <row r="703" spans="1:15" ht="18" customHeight="1">
      <c r="A703" s="530">
        <v>2406</v>
      </c>
      <c r="B703" s="550"/>
      <c r="C703" s="551" t="s">
        <v>231</v>
      </c>
      <c r="D703" s="550" t="s">
        <v>232</v>
      </c>
      <c r="E703" s="552">
        <v>16.96</v>
      </c>
      <c r="F703" s="554">
        <v>3.51</v>
      </c>
      <c r="G703" s="556">
        <v>4.3899999999999997</v>
      </c>
      <c r="H703" s="552">
        <f t="shared" si="77"/>
        <v>20.47</v>
      </c>
      <c r="I703" s="552">
        <f t="shared" si="76"/>
        <v>21.35</v>
      </c>
      <c r="K703" s="573"/>
      <c r="L703" s="571"/>
      <c r="M703" s="571"/>
      <c r="N703" s="571"/>
      <c r="O703" s="571"/>
    </row>
    <row r="704" spans="1:15" ht="18" customHeight="1">
      <c r="A704" s="530">
        <v>2407</v>
      </c>
      <c r="B704" s="550"/>
      <c r="C704" s="551" t="s">
        <v>149</v>
      </c>
      <c r="D704" s="550" t="s">
        <v>233</v>
      </c>
      <c r="E704" s="552">
        <v>32.43</v>
      </c>
      <c r="F704" s="554">
        <v>10.8</v>
      </c>
      <c r="G704" s="554">
        <v>13.5</v>
      </c>
      <c r="H704" s="552">
        <f t="shared" si="77"/>
        <v>43.230000000000004</v>
      </c>
      <c r="I704" s="552">
        <f t="shared" si="76"/>
        <v>45.93</v>
      </c>
      <c r="K704" s="573"/>
      <c r="L704" s="571"/>
      <c r="M704" s="571"/>
      <c r="N704" s="571"/>
      <c r="O704" s="571"/>
    </row>
    <row r="705" spans="1:15" ht="18" customHeight="1">
      <c r="A705" s="530">
        <v>2408</v>
      </c>
      <c r="B705" s="550">
        <v>3</v>
      </c>
      <c r="C705" s="551" t="s">
        <v>234</v>
      </c>
      <c r="D705" s="550"/>
      <c r="E705" s="557">
        <v>0</v>
      </c>
      <c r="F705" s="551">
        <v>0</v>
      </c>
      <c r="G705" s="554">
        <v>0</v>
      </c>
      <c r="H705" s="552">
        <f t="shared" si="77"/>
        <v>0</v>
      </c>
      <c r="I705" s="552">
        <f t="shared" si="76"/>
        <v>0</v>
      </c>
      <c r="K705" s="573"/>
      <c r="L705" s="571"/>
      <c r="M705" s="571"/>
      <c r="N705" s="571"/>
      <c r="O705" s="571"/>
    </row>
    <row r="706" spans="1:15" ht="18" customHeight="1">
      <c r="A706" s="530">
        <v>2409</v>
      </c>
      <c r="B706" s="550"/>
      <c r="C706" s="551" t="s">
        <v>235</v>
      </c>
      <c r="D706" s="550" t="s">
        <v>236</v>
      </c>
      <c r="E706" s="552">
        <v>17.28</v>
      </c>
      <c r="F706" s="554">
        <v>3.06</v>
      </c>
      <c r="G706" s="554">
        <v>3.83</v>
      </c>
      <c r="H706" s="552">
        <f t="shared" si="77"/>
        <v>20.34</v>
      </c>
      <c r="I706" s="552">
        <f t="shared" si="76"/>
        <v>21.11</v>
      </c>
      <c r="K706" s="573"/>
      <c r="L706" s="571"/>
      <c r="M706" s="571"/>
      <c r="N706" s="571"/>
      <c r="O706" s="571"/>
    </row>
    <row r="707" spans="1:15" ht="18" customHeight="1">
      <c r="A707" s="530">
        <v>2410</v>
      </c>
      <c r="B707" s="550"/>
      <c r="C707" s="551" t="s">
        <v>237</v>
      </c>
      <c r="D707" s="550" t="s">
        <v>232</v>
      </c>
      <c r="E707" s="552">
        <v>6.1</v>
      </c>
      <c r="F707" s="554">
        <v>1.7</v>
      </c>
      <c r="G707" s="556">
        <v>2.13</v>
      </c>
      <c r="H707" s="552">
        <f t="shared" si="77"/>
        <v>7.8</v>
      </c>
      <c r="I707" s="552">
        <f t="shared" si="76"/>
        <v>8.23</v>
      </c>
      <c r="K707" s="573"/>
      <c r="L707" s="571"/>
      <c r="M707" s="571"/>
      <c r="N707" s="571"/>
      <c r="O707" s="571"/>
    </row>
    <row r="708" spans="1:15" ht="18" customHeight="1">
      <c r="A708" s="530">
        <v>2411</v>
      </c>
      <c r="B708" s="550"/>
      <c r="C708" s="551" t="s">
        <v>238</v>
      </c>
      <c r="D708" s="550" t="s">
        <v>236</v>
      </c>
      <c r="E708" s="552">
        <v>27.02</v>
      </c>
      <c r="F708" s="554">
        <v>3.34</v>
      </c>
      <c r="G708" s="554">
        <v>4.18</v>
      </c>
      <c r="H708" s="552">
        <f t="shared" si="77"/>
        <v>30.36</v>
      </c>
      <c r="I708" s="552">
        <f t="shared" si="76"/>
        <v>31.2</v>
      </c>
      <c r="K708" s="573"/>
      <c r="L708" s="571"/>
      <c r="M708" s="571"/>
      <c r="N708" s="571"/>
      <c r="O708" s="571"/>
    </row>
    <row r="709" spans="1:15" ht="18" customHeight="1">
      <c r="A709" s="530">
        <v>2412</v>
      </c>
      <c r="B709" s="550"/>
      <c r="C709" s="551" t="s">
        <v>239</v>
      </c>
      <c r="D709" s="550" t="s">
        <v>232</v>
      </c>
      <c r="E709" s="552">
        <v>32.49</v>
      </c>
      <c r="F709" s="554">
        <v>5.18</v>
      </c>
      <c r="G709" s="556">
        <v>6.48</v>
      </c>
      <c r="H709" s="552">
        <f>(E709+F709)</f>
        <v>37.67</v>
      </c>
      <c r="I709" s="552">
        <f t="shared" si="76"/>
        <v>38.97</v>
      </c>
      <c r="K709" s="573"/>
      <c r="L709" s="571"/>
      <c r="M709" s="571"/>
      <c r="N709" s="571"/>
      <c r="O709" s="571"/>
    </row>
    <row r="710" spans="1:15" ht="18" customHeight="1">
      <c r="A710" s="530">
        <v>2413</v>
      </c>
      <c r="B710" s="558"/>
      <c r="C710" s="551" t="s">
        <v>240</v>
      </c>
      <c r="D710" s="550" t="s">
        <v>236</v>
      </c>
      <c r="E710" s="552">
        <v>60.31</v>
      </c>
      <c r="F710" s="554">
        <v>4.66</v>
      </c>
      <c r="G710" s="556">
        <v>5.83</v>
      </c>
      <c r="H710" s="552">
        <f t="shared" ref="H710:H716" si="78">E710+F710</f>
        <v>64.97</v>
      </c>
      <c r="I710" s="552">
        <f t="shared" si="76"/>
        <v>66.14</v>
      </c>
      <c r="K710" s="573"/>
      <c r="L710" s="571"/>
      <c r="M710" s="571"/>
      <c r="N710" s="571"/>
      <c r="O710" s="571"/>
    </row>
    <row r="711" spans="1:15" ht="18" customHeight="1">
      <c r="A711" s="530">
        <v>2414</v>
      </c>
      <c r="B711" s="550"/>
      <c r="C711" s="551" t="s">
        <v>239</v>
      </c>
      <c r="D711" s="550" t="s">
        <v>232</v>
      </c>
      <c r="E711" s="552">
        <v>52</v>
      </c>
      <c r="F711" s="554">
        <v>19</v>
      </c>
      <c r="G711" s="554">
        <v>23.75</v>
      </c>
      <c r="H711" s="552">
        <f t="shared" si="78"/>
        <v>71</v>
      </c>
      <c r="I711" s="552">
        <f t="shared" si="76"/>
        <v>75.75</v>
      </c>
      <c r="K711" s="573"/>
      <c r="L711" s="571"/>
      <c r="M711" s="571"/>
      <c r="N711" s="571"/>
      <c r="O711" s="571"/>
    </row>
    <row r="712" spans="1:15" ht="18" customHeight="1">
      <c r="A712" s="530">
        <v>2415</v>
      </c>
      <c r="B712" s="550">
        <v>4</v>
      </c>
      <c r="C712" s="551" t="s">
        <v>157</v>
      </c>
      <c r="D712" s="550"/>
      <c r="E712" s="557">
        <v>0</v>
      </c>
      <c r="F712" s="551">
        <v>0</v>
      </c>
      <c r="G712" s="554">
        <v>0</v>
      </c>
      <c r="H712" s="552">
        <f t="shared" si="78"/>
        <v>0</v>
      </c>
      <c r="I712" s="552">
        <f t="shared" si="76"/>
        <v>0</v>
      </c>
      <c r="K712" s="573"/>
      <c r="L712" s="571"/>
      <c r="M712" s="571"/>
      <c r="N712" s="571"/>
      <c r="O712" s="571"/>
    </row>
    <row r="713" spans="1:15" ht="18" customHeight="1">
      <c r="A713" s="530">
        <v>2416</v>
      </c>
      <c r="B713" s="550"/>
      <c r="C713" s="551" t="s">
        <v>231</v>
      </c>
      <c r="D713" s="550" t="s">
        <v>232</v>
      </c>
      <c r="E713" s="555">
        <v>23.73</v>
      </c>
      <c r="F713" s="554">
        <v>6.52</v>
      </c>
      <c r="G713" s="554">
        <v>8.15</v>
      </c>
      <c r="H713" s="552">
        <f t="shared" si="78"/>
        <v>30.25</v>
      </c>
      <c r="I713" s="552">
        <f t="shared" si="76"/>
        <v>31.880000000000003</v>
      </c>
      <c r="K713" s="573"/>
      <c r="L713" s="571"/>
      <c r="M713" s="571"/>
      <c r="N713" s="571"/>
      <c r="O713" s="571"/>
    </row>
    <row r="714" spans="1:15" ht="18" customHeight="1">
      <c r="A714" s="530">
        <v>2417</v>
      </c>
      <c r="B714" s="550"/>
      <c r="C714" s="551" t="s">
        <v>241</v>
      </c>
      <c r="D714" s="550" t="s">
        <v>233</v>
      </c>
      <c r="E714" s="552">
        <v>7.8</v>
      </c>
      <c r="F714" s="554">
        <v>1.46</v>
      </c>
      <c r="G714" s="554">
        <v>1.83</v>
      </c>
      <c r="H714" s="552">
        <f t="shared" si="78"/>
        <v>9.26</v>
      </c>
      <c r="I714" s="552">
        <f t="shared" si="76"/>
        <v>9.629999999999999</v>
      </c>
      <c r="K714" s="573"/>
      <c r="L714" s="571"/>
      <c r="M714" s="571"/>
      <c r="N714" s="571"/>
      <c r="O714" s="571"/>
    </row>
    <row r="715" spans="1:15" ht="18" customHeight="1">
      <c r="A715" s="530">
        <v>2418</v>
      </c>
      <c r="B715" s="550"/>
      <c r="C715" s="551" t="s">
        <v>149</v>
      </c>
      <c r="D715" s="550" t="s">
        <v>233</v>
      </c>
      <c r="E715" s="552">
        <v>38.92</v>
      </c>
      <c r="F715" s="554">
        <v>12.96</v>
      </c>
      <c r="G715" s="554">
        <v>16.2</v>
      </c>
      <c r="H715" s="552">
        <f t="shared" si="78"/>
        <v>51.88</v>
      </c>
      <c r="I715" s="552">
        <f t="shared" si="76"/>
        <v>55.120000000000005</v>
      </c>
      <c r="K715" s="573"/>
      <c r="L715" s="571"/>
      <c r="M715" s="571"/>
      <c r="N715" s="571"/>
      <c r="O715" s="571"/>
    </row>
    <row r="716" spans="1:15" ht="18" customHeight="1">
      <c r="A716" s="530">
        <v>2419</v>
      </c>
      <c r="B716" s="550">
        <v>5</v>
      </c>
      <c r="C716" s="551" t="s">
        <v>242</v>
      </c>
      <c r="D716" s="550"/>
      <c r="E716" s="557">
        <v>0</v>
      </c>
      <c r="F716" s="551">
        <v>0</v>
      </c>
      <c r="G716" s="551">
        <v>0</v>
      </c>
      <c r="H716" s="552">
        <f t="shared" si="78"/>
        <v>0</v>
      </c>
      <c r="I716" s="552">
        <f t="shared" si="76"/>
        <v>0</v>
      </c>
      <c r="K716" s="573"/>
      <c r="L716" s="571"/>
      <c r="M716" s="571"/>
      <c r="N716" s="571"/>
      <c r="O716" s="571"/>
    </row>
    <row r="717" spans="1:15" ht="18" customHeight="1">
      <c r="A717" s="530">
        <v>2420</v>
      </c>
      <c r="B717" s="550"/>
      <c r="C717" s="551" t="s">
        <v>241</v>
      </c>
      <c r="D717" s="550" t="s">
        <v>233</v>
      </c>
      <c r="E717" s="552">
        <v>14.68</v>
      </c>
      <c r="F717" s="554">
        <v>2.75</v>
      </c>
      <c r="G717" s="554">
        <v>3.44</v>
      </c>
      <c r="H717" s="552">
        <f>(E717+F717)</f>
        <v>17.43</v>
      </c>
      <c r="I717" s="552">
        <f t="shared" si="76"/>
        <v>18.12</v>
      </c>
      <c r="K717" s="573"/>
      <c r="L717" s="571"/>
      <c r="M717" s="571"/>
      <c r="N717" s="571"/>
      <c r="O717" s="571"/>
    </row>
    <row r="718" spans="1:15" ht="18" customHeight="1">
      <c r="A718" s="530">
        <v>2421</v>
      </c>
      <c r="B718" s="558"/>
      <c r="C718" s="551" t="s">
        <v>149</v>
      </c>
      <c r="D718" s="550" t="s">
        <v>233</v>
      </c>
      <c r="E718" s="552">
        <v>46.5</v>
      </c>
      <c r="F718" s="554">
        <v>20.9</v>
      </c>
      <c r="G718" s="554">
        <v>26.13</v>
      </c>
      <c r="H718" s="552">
        <f t="shared" ref="H718:H727" si="79">E718+F718</f>
        <v>67.400000000000006</v>
      </c>
      <c r="I718" s="552">
        <f t="shared" si="76"/>
        <v>72.63</v>
      </c>
      <c r="K718" s="573"/>
      <c r="L718" s="571"/>
      <c r="M718" s="571"/>
      <c r="N718" s="571"/>
      <c r="O718" s="571"/>
    </row>
    <row r="719" spans="1:15" ht="18" customHeight="1">
      <c r="A719" s="530">
        <v>2422</v>
      </c>
      <c r="B719" s="550">
        <v>6</v>
      </c>
      <c r="C719" s="551" t="s">
        <v>243</v>
      </c>
      <c r="D719" s="550"/>
      <c r="E719" s="557">
        <v>0</v>
      </c>
      <c r="F719" s="551">
        <v>0</v>
      </c>
      <c r="G719" s="554">
        <v>0</v>
      </c>
      <c r="H719" s="552">
        <f t="shared" si="79"/>
        <v>0</v>
      </c>
      <c r="I719" s="552">
        <f t="shared" si="76"/>
        <v>0</v>
      </c>
      <c r="K719" s="573"/>
      <c r="L719" s="571"/>
      <c r="M719" s="571"/>
      <c r="N719" s="571"/>
      <c r="O719" s="571"/>
    </row>
    <row r="720" spans="1:15" ht="18" customHeight="1">
      <c r="A720" s="530">
        <v>2423</v>
      </c>
      <c r="B720" s="550"/>
      <c r="C720" s="551" t="s">
        <v>244</v>
      </c>
      <c r="D720" s="550" t="s">
        <v>233</v>
      </c>
      <c r="E720" s="552">
        <v>19.649999999999999</v>
      </c>
      <c r="F720" s="554">
        <v>4.2</v>
      </c>
      <c r="G720" s="556">
        <v>5.25</v>
      </c>
      <c r="H720" s="552">
        <f t="shared" si="79"/>
        <v>23.849999999999998</v>
      </c>
      <c r="I720" s="552">
        <f t="shared" si="76"/>
        <v>24.9</v>
      </c>
      <c r="K720" s="573"/>
      <c r="L720" s="571"/>
      <c r="M720" s="571"/>
      <c r="N720" s="571"/>
      <c r="O720" s="571"/>
    </row>
    <row r="721" spans="1:15" ht="18" customHeight="1">
      <c r="A721" s="530">
        <v>2424</v>
      </c>
      <c r="B721" s="550"/>
      <c r="C721" s="551" t="s">
        <v>149</v>
      </c>
      <c r="D721" s="550" t="s">
        <v>233</v>
      </c>
      <c r="E721" s="552">
        <v>56.95</v>
      </c>
      <c r="F721" s="554">
        <v>25.71</v>
      </c>
      <c r="G721" s="554">
        <v>32.14</v>
      </c>
      <c r="H721" s="552">
        <f t="shared" si="79"/>
        <v>82.66</v>
      </c>
      <c r="I721" s="552">
        <f t="shared" si="76"/>
        <v>89.09</v>
      </c>
      <c r="K721" s="573"/>
      <c r="L721" s="571"/>
      <c r="M721" s="571"/>
      <c r="N721" s="571"/>
      <c r="O721" s="571"/>
    </row>
    <row r="722" spans="1:15" ht="18" customHeight="1">
      <c r="A722" s="530">
        <v>2425</v>
      </c>
      <c r="B722" s="550">
        <v>7</v>
      </c>
      <c r="C722" s="551" t="s">
        <v>162</v>
      </c>
      <c r="D722" s="550" t="s">
        <v>233</v>
      </c>
      <c r="E722" s="552">
        <v>5.97</v>
      </c>
      <c r="F722" s="554">
        <v>1.66</v>
      </c>
      <c r="G722" s="554">
        <v>2.08</v>
      </c>
      <c r="H722" s="552">
        <f t="shared" si="79"/>
        <v>7.63</v>
      </c>
      <c r="I722" s="552">
        <f t="shared" si="76"/>
        <v>8.0500000000000007</v>
      </c>
      <c r="K722" s="573"/>
      <c r="L722" s="571"/>
      <c r="M722" s="571"/>
      <c r="N722" s="571"/>
      <c r="O722" s="571"/>
    </row>
    <row r="723" spans="1:15" ht="18" customHeight="1">
      <c r="A723" s="530">
        <v>2426</v>
      </c>
      <c r="B723" s="550">
        <v>8</v>
      </c>
      <c r="C723" s="551" t="s">
        <v>163</v>
      </c>
      <c r="D723" s="550"/>
      <c r="E723" s="557">
        <v>0</v>
      </c>
      <c r="F723" s="551">
        <v>0</v>
      </c>
      <c r="G723" s="554">
        <v>0</v>
      </c>
      <c r="H723" s="552">
        <f t="shared" si="79"/>
        <v>0</v>
      </c>
      <c r="I723" s="552">
        <f t="shared" si="76"/>
        <v>0</v>
      </c>
      <c r="K723" s="573"/>
      <c r="L723" s="571"/>
      <c r="M723" s="571"/>
      <c r="N723" s="571"/>
      <c r="O723" s="571"/>
    </row>
    <row r="724" spans="1:15" ht="18" customHeight="1">
      <c r="A724" s="530">
        <v>2427</v>
      </c>
      <c r="B724" s="550"/>
      <c r="C724" s="551" t="s">
        <v>245</v>
      </c>
      <c r="D724" s="550" t="s">
        <v>200</v>
      </c>
      <c r="E724" s="552">
        <v>8.2200000000000006</v>
      </c>
      <c r="F724" s="554">
        <v>2.11</v>
      </c>
      <c r="G724" s="554">
        <v>2.64</v>
      </c>
      <c r="H724" s="552">
        <f t="shared" si="79"/>
        <v>10.33</v>
      </c>
      <c r="I724" s="552">
        <f t="shared" si="76"/>
        <v>10.860000000000001</v>
      </c>
      <c r="K724" s="573"/>
      <c r="L724" s="571"/>
      <c r="M724" s="571"/>
      <c r="N724" s="571"/>
      <c r="O724" s="571"/>
    </row>
    <row r="725" spans="1:15" ht="18" customHeight="1">
      <c r="A725" s="530">
        <v>2428</v>
      </c>
      <c r="B725" s="558"/>
      <c r="C725" s="551" t="s">
        <v>246</v>
      </c>
      <c r="D725" s="550" t="s">
        <v>200</v>
      </c>
      <c r="E725" s="552">
        <v>10.029999999999999</v>
      </c>
      <c r="F725" s="554">
        <v>3.38</v>
      </c>
      <c r="G725" s="554">
        <v>4.2300000000000004</v>
      </c>
      <c r="H725" s="552">
        <f t="shared" si="79"/>
        <v>13.41</v>
      </c>
      <c r="I725" s="552">
        <f t="shared" si="76"/>
        <v>14.26</v>
      </c>
      <c r="K725" s="573"/>
      <c r="L725" s="571"/>
      <c r="M725" s="571"/>
      <c r="N725" s="571"/>
      <c r="O725" s="571"/>
    </row>
    <row r="726" spans="1:15" ht="18" customHeight="1">
      <c r="A726" s="530">
        <v>2429</v>
      </c>
      <c r="B726" s="550"/>
      <c r="C726" s="551" t="s">
        <v>247</v>
      </c>
      <c r="D726" s="550" t="s">
        <v>200</v>
      </c>
      <c r="E726" s="552">
        <v>9.0299999999999994</v>
      </c>
      <c r="F726" s="554">
        <v>1.75</v>
      </c>
      <c r="G726" s="554">
        <v>2.19</v>
      </c>
      <c r="H726" s="552">
        <f t="shared" si="79"/>
        <v>10.78</v>
      </c>
      <c r="I726" s="552">
        <f t="shared" si="76"/>
        <v>11.219999999999999</v>
      </c>
      <c r="K726" s="573"/>
      <c r="L726" s="571"/>
      <c r="M726" s="571"/>
      <c r="N726" s="571"/>
      <c r="O726" s="571"/>
    </row>
    <row r="727" spans="1:15" ht="18" customHeight="1">
      <c r="A727" s="530">
        <v>2430</v>
      </c>
      <c r="B727" s="550">
        <v>9</v>
      </c>
      <c r="C727" s="551" t="s">
        <v>248</v>
      </c>
      <c r="D727" s="550" t="s">
        <v>200</v>
      </c>
      <c r="E727" s="552">
        <v>5.89</v>
      </c>
      <c r="F727" s="554">
        <v>0.62</v>
      </c>
      <c r="G727" s="554">
        <v>0.78</v>
      </c>
      <c r="H727" s="552">
        <f t="shared" si="79"/>
        <v>6.51</v>
      </c>
      <c r="I727" s="552">
        <f t="shared" si="76"/>
        <v>6.67</v>
      </c>
      <c r="K727" s="573"/>
      <c r="L727" s="571"/>
      <c r="M727" s="571"/>
      <c r="N727" s="571"/>
      <c r="O727" s="571"/>
    </row>
    <row r="728" spans="1:15" ht="18" customHeight="1">
      <c r="A728" s="530">
        <v>2431</v>
      </c>
      <c r="B728" s="550">
        <v>10</v>
      </c>
      <c r="C728" s="551" t="s">
        <v>249</v>
      </c>
      <c r="D728" s="550" t="s">
        <v>200</v>
      </c>
      <c r="E728" s="552">
        <v>5.46</v>
      </c>
      <c r="F728" s="554">
        <v>0.88</v>
      </c>
      <c r="G728" s="554">
        <v>1.1000000000000001</v>
      </c>
      <c r="H728" s="552">
        <f>(E728+F728)</f>
        <v>6.34</v>
      </c>
      <c r="I728" s="552">
        <f t="shared" si="76"/>
        <v>6.5600000000000005</v>
      </c>
      <c r="K728" s="573"/>
      <c r="L728" s="571"/>
      <c r="M728" s="571"/>
      <c r="N728" s="571"/>
      <c r="O728" s="571"/>
    </row>
    <row r="729" spans="1:15" ht="18" customHeight="1">
      <c r="A729" s="530">
        <v>2432</v>
      </c>
      <c r="B729" s="550">
        <v>11</v>
      </c>
      <c r="C729" s="551" t="s">
        <v>168</v>
      </c>
      <c r="D729" s="550"/>
      <c r="E729" s="557">
        <v>0</v>
      </c>
      <c r="F729" s="551">
        <v>0</v>
      </c>
      <c r="G729" s="551">
        <v>0</v>
      </c>
      <c r="H729" s="552">
        <f t="shared" ref="H729:H735" si="80">E729+F729</f>
        <v>0</v>
      </c>
      <c r="I729" s="552">
        <f t="shared" si="76"/>
        <v>0</v>
      </c>
      <c r="K729" s="573"/>
      <c r="L729" s="571"/>
      <c r="M729" s="571"/>
      <c r="N729" s="571"/>
      <c r="O729" s="571"/>
    </row>
    <row r="730" spans="1:15" ht="18" customHeight="1">
      <c r="A730" s="530">
        <v>2433</v>
      </c>
      <c r="B730" s="550"/>
      <c r="C730" s="551" t="s">
        <v>250</v>
      </c>
      <c r="D730" s="550" t="s">
        <v>200</v>
      </c>
      <c r="E730" s="552">
        <v>12.86</v>
      </c>
      <c r="F730" s="554">
        <v>2.21</v>
      </c>
      <c r="G730" s="554">
        <v>2.76</v>
      </c>
      <c r="H730" s="552">
        <f t="shared" si="80"/>
        <v>15.07</v>
      </c>
      <c r="I730" s="552">
        <f t="shared" si="76"/>
        <v>15.62</v>
      </c>
      <c r="K730" s="573"/>
      <c r="L730" s="571"/>
      <c r="M730" s="571"/>
      <c r="N730" s="571"/>
      <c r="O730" s="571"/>
    </row>
    <row r="731" spans="1:15" ht="18" customHeight="1">
      <c r="A731" s="530">
        <v>2434</v>
      </c>
      <c r="B731" s="550"/>
      <c r="C731" s="551" t="s">
        <v>251</v>
      </c>
      <c r="D731" s="550" t="s">
        <v>200</v>
      </c>
      <c r="E731" s="552">
        <v>17.77</v>
      </c>
      <c r="F731" s="554">
        <v>3.05</v>
      </c>
      <c r="G731" s="554">
        <v>3.81</v>
      </c>
      <c r="H731" s="552">
        <f t="shared" si="80"/>
        <v>20.82</v>
      </c>
      <c r="I731" s="552">
        <f t="shared" si="76"/>
        <v>21.58</v>
      </c>
      <c r="K731" s="573"/>
      <c r="L731" s="571"/>
      <c r="M731" s="571"/>
      <c r="N731" s="571"/>
      <c r="O731" s="571"/>
    </row>
    <row r="732" spans="1:15" ht="18" customHeight="1">
      <c r="A732" s="530">
        <v>2435</v>
      </c>
      <c r="B732" s="550"/>
      <c r="C732" s="551" t="s">
        <v>252</v>
      </c>
      <c r="D732" s="550" t="s">
        <v>200</v>
      </c>
      <c r="E732" s="555">
        <v>26.42</v>
      </c>
      <c r="F732" s="554">
        <v>4.54</v>
      </c>
      <c r="G732" s="554">
        <v>5.68</v>
      </c>
      <c r="H732" s="552">
        <f t="shared" si="80"/>
        <v>30.96</v>
      </c>
      <c r="I732" s="552">
        <f t="shared" si="76"/>
        <v>32.1</v>
      </c>
      <c r="K732" s="573"/>
      <c r="L732" s="571"/>
      <c r="M732" s="571"/>
      <c r="N732" s="571"/>
      <c r="O732" s="571"/>
    </row>
    <row r="733" spans="1:15" ht="18" customHeight="1">
      <c r="A733" s="530">
        <v>2436</v>
      </c>
      <c r="B733" s="550"/>
      <c r="C733" s="551" t="s">
        <v>253</v>
      </c>
      <c r="D733" s="550" t="s">
        <v>200</v>
      </c>
      <c r="E733" s="552">
        <v>38.700000000000003</v>
      </c>
      <c r="F733" s="554">
        <v>6.64</v>
      </c>
      <c r="G733" s="554">
        <v>8.3000000000000007</v>
      </c>
      <c r="H733" s="552">
        <f t="shared" si="80"/>
        <v>45.34</v>
      </c>
      <c r="I733" s="552">
        <f t="shared" si="76"/>
        <v>47</v>
      </c>
      <c r="K733" s="573"/>
      <c r="L733" s="571"/>
      <c r="M733" s="571"/>
      <c r="N733" s="571"/>
      <c r="O733" s="571"/>
    </row>
    <row r="734" spans="1:15" ht="18" customHeight="1">
      <c r="A734" s="530">
        <v>2437</v>
      </c>
      <c r="B734" s="550">
        <v>12</v>
      </c>
      <c r="C734" s="551" t="s">
        <v>254</v>
      </c>
      <c r="D734" s="550"/>
      <c r="E734" s="557">
        <v>0</v>
      </c>
      <c r="F734" s="551">
        <v>0</v>
      </c>
      <c r="G734" s="551">
        <v>0</v>
      </c>
      <c r="H734" s="552">
        <f t="shared" si="80"/>
        <v>0</v>
      </c>
      <c r="I734" s="552">
        <f t="shared" si="76"/>
        <v>0</v>
      </c>
      <c r="K734" s="573"/>
      <c r="L734" s="571"/>
      <c r="M734" s="571"/>
      <c r="N734" s="571"/>
      <c r="O734" s="571"/>
    </row>
    <row r="735" spans="1:15" ht="18" customHeight="1">
      <c r="A735" s="530">
        <v>2438</v>
      </c>
      <c r="B735" s="550"/>
      <c r="C735" s="551" t="s">
        <v>250</v>
      </c>
      <c r="D735" s="550" t="s">
        <v>232</v>
      </c>
      <c r="E735" s="552">
        <v>1.7</v>
      </c>
      <c r="F735" s="554">
        <v>0.49</v>
      </c>
      <c r="G735" s="556">
        <v>0.61</v>
      </c>
      <c r="H735" s="552">
        <f t="shared" si="80"/>
        <v>2.19</v>
      </c>
      <c r="I735" s="552">
        <f t="shared" si="76"/>
        <v>2.31</v>
      </c>
      <c r="K735" s="573"/>
      <c r="L735" s="571"/>
      <c r="M735" s="571"/>
      <c r="N735" s="571"/>
      <c r="O735" s="571"/>
    </row>
    <row r="736" spans="1:15" ht="18" customHeight="1">
      <c r="A736" s="530">
        <v>2439</v>
      </c>
      <c r="B736" s="550"/>
      <c r="C736" s="551" t="s">
        <v>251</v>
      </c>
      <c r="D736" s="550" t="s">
        <v>232</v>
      </c>
      <c r="E736" s="552">
        <v>2.35</v>
      </c>
      <c r="F736" s="554">
        <v>0.68</v>
      </c>
      <c r="G736" s="556">
        <v>0.85</v>
      </c>
      <c r="H736" s="552">
        <f>(E736+F736)</f>
        <v>3.0300000000000002</v>
      </c>
      <c r="I736" s="552">
        <f t="shared" si="76"/>
        <v>3.2</v>
      </c>
      <c r="K736" s="573"/>
      <c r="L736" s="571"/>
      <c r="M736" s="571"/>
      <c r="N736" s="571"/>
      <c r="O736" s="571"/>
    </row>
    <row r="737" spans="1:15" ht="18" customHeight="1">
      <c r="A737" s="530">
        <v>2440</v>
      </c>
      <c r="B737" s="550"/>
      <c r="C737" s="551" t="s">
        <v>252</v>
      </c>
      <c r="D737" s="550" t="s">
        <v>232</v>
      </c>
      <c r="E737" s="552">
        <v>3.49</v>
      </c>
      <c r="F737" s="554">
        <v>1</v>
      </c>
      <c r="G737" s="554">
        <v>1.25</v>
      </c>
      <c r="H737" s="552">
        <f>(E737+F737)</f>
        <v>4.49</v>
      </c>
      <c r="I737" s="552">
        <f t="shared" si="76"/>
        <v>4.74</v>
      </c>
      <c r="K737" s="573"/>
      <c r="L737" s="571"/>
      <c r="M737" s="571"/>
      <c r="N737" s="571"/>
      <c r="O737" s="571"/>
    </row>
    <row r="738" spans="1:15" ht="18" customHeight="1">
      <c r="A738" s="530">
        <v>2441</v>
      </c>
      <c r="B738" s="559"/>
      <c r="C738" s="560" t="s">
        <v>253</v>
      </c>
      <c r="D738" s="559" t="s">
        <v>232</v>
      </c>
      <c r="E738" s="561">
        <v>5.1100000000000003</v>
      </c>
      <c r="F738" s="562">
        <v>1.47</v>
      </c>
      <c r="G738" s="562">
        <v>1.84</v>
      </c>
      <c r="H738" s="561">
        <f>E738+F738</f>
        <v>6.58</v>
      </c>
      <c r="I738" s="561">
        <f t="shared" si="76"/>
        <v>6.95</v>
      </c>
      <c r="K738" s="573"/>
      <c r="L738" s="571"/>
      <c r="M738" s="571"/>
      <c r="N738" s="571"/>
      <c r="O738" s="571"/>
    </row>
    <row r="739" spans="1:15" ht="18" customHeight="1">
      <c r="A739" s="530">
        <v>2442</v>
      </c>
      <c r="B739" s="550">
        <v>13</v>
      </c>
      <c r="C739" s="551" t="s">
        <v>255</v>
      </c>
      <c r="D739" s="550"/>
      <c r="E739" s="557">
        <v>0</v>
      </c>
      <c r="F739" s="551">
        <v>0</v>
      </c>
      <c r="G739" s="551">
        <v>0</v>
      </c>
      <c r="H739" s="563">
        <f>E739+F739</f>
        <v>0</v>
      </c>
      <c r="I739" s="563">
        <f t="shared" si="76"/>
        <v>0</v>
      </c>
      <c r="K739" s="573"/>
      <c r="L739" s="571"/>
      <c r="M739" s="571"/>
      <c r="N739" s="571"/>
      <c r="O739" s="571"/>
    </row>
    <row r="740" spans="1:15" ht="18" customHeight="1">
      <c r="A740" s="530">
        <v>2443</v>
      </c>
      <c r="B740" s="550"/>
      <c r="C740" s="551" t="s">
        <v>256</v>
      </c>
      <c r="D740" s="550" t="s">
        <v>93</v>
      </c>
      <c r="E740" s="552">
        <v>301.74</v>
      </c>
      <c r="F740" s="554">
        <v>16.77</v>
      </c>
      <c r="G740" s="556">
        <v>20.96</v>
      </c>
      <c r="H740" s="552">
        <f>E740+F740</f>
        <v>318.51</v>
      </c>
      <c r="I740" s="552">
        <f t="shared" si="76"/>
        <v>322.7</v>
      </c>
      <c r="K740" s="573"/>
      <c r="L740" s="571"/>
      <c r="M740" s="571"/>
      <c r="N740" s="571"/>
      <c r="O740" s="571"/>
    </row>
    <row r="741" spans="1:15" ht="18" customHeight="1">
      <c r="A741" s="530">
        <v>2444</v>
      </c>
      <c r="B741" s="550"/>
      <c r="C741" s="551" t="s">
        <v>257</v>
      </c>
      <c r="D741" s="550"/>
      <c r="E741" s="557">
        <v>0</v>
      </c>
      <c r="F741" s="551">
        <v>0</v>
      </c>
      <c r="G741" s="551">
        <v>0</v>
      </c>
      <c r="H741" s="552">
        <f>E741+F741</f>
        <v>0</v>
      </c>
      <c r="I741" s="552">
        <f t="shared" si="76"/>
        <v>0</v>
      </c>
      <c r="K741" s="573"/>
      <c r="L741" s="571"/>
      <c r="M741" s="571"/>
      <c r="N741" s="571"/>
      <c r="O741" s="571"/>
    </row>
    <row r="742" spans="1:15" ht="18" customHeight="1">
      <c r="A742" s="530">
        <v>2445</v>
      </c>
      <c r="B742" s="550"/>
      <c r="C742" s="551" t="s">
        <v>258</v>
      </c>
      <c r="D742" s="550" t="s">
        <v>259</v>
      </c>
      <c r="E742" s="564">
        <v>250000</v>
      </c>
      <c r="F742" s="551">
        <v>0</v>
      </c>
      <c r="G742" s="551">
        <v>0</v>
      </c>
      <c r="H742" s="552"/>
      <c r="I742" s="552"/>
      <c r="K742" s="573"/>
      <c r="L742" s="571"/>
      <c r="M742" s="571"/>
      <c r="N742" s="571"/>
      <c r="O742" s="571"/>
    </row>
    <row r="743" spans="1:15" ht="18" customHeight="1">
      <c r="A743" s="530">
        <v>2446</v>
      </c>
      <c r="B743" s="550"/>
      <c r="C743" s="551" t="s">
        <v>260</v>
      </c>
      <c r="D743" s="550"/>
      <c r="E743" s="557">
        <v>0</v>
      </c>
      <c r="F743" s="551">
        <v>0</v>
      </c>
      <c r="G743" s="551">
        <v>0</v>
      </c>
      <c r="H743" s="552">
        <f>E743+F743</f>
        <v>0</v>
      </c>
      <c r="I743" s="552">
        <f>E743+G743</f>
        <v>0</v>
      </c>
      <c r="K743" s="573"/>
      <c r="L743" s="571"/>
      <c r="M743" s="571"/>
      <c r="N743" s="571"/>
      <c r="O743" s="571"/>
    </row>
    <row r="744" spans="1:15" ht="18" customHeight="1">
      <c r="A744" s="530">
        <v>2447</v>
      </c>
      <c r="B744" s="550"/>
      <c r="C744" s="551" t="s">
        <v>261</v>
      </c>
      <c r="D744" s="550" t="s">
        <v>200</v>
      </c>
      <c r="E744" s="552">
        <v>11.21</v>
      </c>
      <c r="F744" s="554">
        <v>2.82</v>
      </c>
      <c r="G744" s="554">
        <v>3.53</v>
      </c>
      <c r="H744" s="552">
        <f>E744+F744</f>
        <v>14.030000000000001</v>
      </c>
      <c r="I744" s="552">
        <f>E744+G744</f>
        <v>14.74</v>
      </c>
      <c r="K744" s="573"/>
      <c r="L744" s="571"/>
      <c r="M744" s="571"/>
      <c r="N744" s="571"/>
      <c r="O744" s="571"/>
    </row>
    <row r="745" spans="1:15" ht="18" customHeight="1">
      <c r="A745" s="530">
        <v>2448</v>
      </c>
      <c r="B745" s="550"/>
      <c r="C745" s="551" t="s">
        <v>262</v>
      </c>
      <c r="D745" s="550" t="s">
        <v>200</v>
      </c>
      <c r="E745" s="552">
        <v>8.8000000000000007</v>
      </c>
      <c r="F745" s="554">
        <v>2.2799999999999998</v>
      </c>
      <c r="G745" s="554">
        <v>2.85</v>
      </c>
      <c r="H745" s="552">
        <f>E745+F745</f>
        <v>11.08</v>
      </c>
      <c r="I745" s="552">
        <f>E745+G745</f>
        <v>11.65</v>
      </c>
      <c r="K745" s="573"/>
      <c r="L745" s="571"/>
      <c r="M745" s="571"/>
      <c r="N745" s="571"/>
      <c r="O745" s="571"/>
    </row>
    <row r="746" spans="1:15" ht="18" customHeight="1">
      <c r="A746" s="530">
        <v>2449</v>
      </c>
      <c r="B746" s="550">
        <v>14</v>
      </c>
      <c r="C746" s="551" t="s">
        <v>182</v>
      </c>
      <c r="D746" s="550"/>
      <c r="E746" s="557">
        <v>0</v>
      </c>
      <c r="F746" s="551">
        <v>0</v>
      </c>
      <c r="G746" s="551">
        <v>0</v>
      </c>
      <c r="H746" s="552">
        <f>E746+F746</f>
        <v>0</v>
      </c>
      <c r="I746" s="552">
        <f>E746+G746</f>
        <v>0</v>
      </c>
      <c r="K746" s="573"/>
      <c r="L746" s="571"/>
      <c r="M746" s="571"/>
      <c r="N746" s="571"/>
      <c r="O746" s="571"/>
    </row>
    <row r="747" spans="1:15" ht="18" customHeight="1">
      <c r="A747" s="530">
        <v>2450</v>
      </c>
      <c r="B747" s="550"/>
      <c r="C747" s="565" t="s">
        <v>178</v>
      </c>
      <c r="D747" s="566" t="s">
        <v>179</v>
      </c>
      <c r="E747" s="567">
        <v>150000</v>
      </c>
      <c r="F747" s="551">
        <v>0</v>
      </c>
      <c r="G747" s="551">
        <v>0</v>
      </c>
      <c r="H747" s="552"/>
      <c r="I747" s="552"/>
      <c r="K747" s="573"/>
      <c r="L747" s="571"/>
      <c r="M747" s="571"/>
      <c r="N747" s="571"/>
      <c r="O747" s="571"/>
    </row>
    <row r="748" spans="1:15" ht="18" customHeight="1">
      <c r="A748" s="530">
        <v>2451</v>
      </c>
      <c r="B748" s="550"/>
      <c r="C748" s="551" t="s">
        <v>263</v>
      </c>
      <c r="D748" s="550" t="s">
        <v>264</v>
      </c>
      <c r="E748" s="552">
        <v>139.38999999999999</v>
      </c>
      <c r="F748" s="554">
        <v>35.15</v>
      </c>
      <c r="G748" s="554">
        <v>43.94</v>
      </c>
      <c r="H748" s="552">
        <f t="shared" ref="H748:H753" si="81">E748+F748</f>
        <v>174.54</v>
      </c>
      <c r="I748" s="552">
        <f t="shared" ref="I748:I774" si="82">E748+G748</f>
        <v>183.32999999999998</v>
      </c>
      <c r="K748" s="573"/>
      <c r="L748" s="571"/>
      <c r="M748" s="571"/>
      <c r="N748" s="571"/>
      <c r="O748" s="571"/>
    </row>
    <row r="749" spans="1:15" ht="18" customHeight="1">
      <c r="A749" s="530">
        <v>2452</v>
      </c>
      <c r="B749" s="550"/>
      <c r="C749" s="551" t="s">
        <v>265</v>
      </c>
      <c r="D749" s="550" t="s">
        <v>186</v>
      </c>
      <c r="E749" s="552">
        <v>11.23</v>
      </c>
      <c r="F749" s="554">
        <v>1.74</v>
      </c>
      <c r="G749" s="556">
        <v>2.1800000000000002</v>
      </c>
      <c r="H749" s="552">
        <f t="shared" si="81"/>
        <v>12.97</v>
      </c>
      <c r="I749" s="552">
        <f t="shared" si="82"/>
        <v>13.41</v>
      </c>
      <c r="K749" s="573"/>
      <c r="L749" s="571"/>
      <c r="M749" s="571"/>
      <c r="N749" s="571"/>
      <c r="O749" s="571"/>
    </row>
    <row r="750" spans="1:15" ht="18" customHeight="1">
      <c r="A750" s="530">
        <v>2453</v>
      </c>
      <c r="B750" s="550"/>
      <c r="C750" s="551" t="s">
        <v>266</v>
      </c>
      <c r="D750" s="550" t="s">
        <v>92</v>
      </c>
      <c r="E750" s="552">
        <v>15.26</v>
      </c>
      <c r="F750" s="554">
        <v>5.34</v>
      </c>
      <c r="G750" s="554">
        <v>6.68</v>
      </c>
      <c r="H750" s="552">
        <f t="shared" si="81"/>
        <v>20.6</v>
      </c>
      <c r="I750" s="552">
        <f t="shared" si="82"/>
        <v>21.939999999999998</v>
      </c>
      <c r="K750" s="573"/>
      <c r="L750" s="571"/>
      <c r="M750" s="571"/>
      <c r="N750" s="571"/>
      <c r="O750" s="571"/>
    </row>
    <row r="751" spans="1:15" ht="18" customHeight="1">
      <c r="A751" s="530">
        <v>2454</v>
      </c>
      <c r="B751" s="550"/>
      <c r="C751" s="551" t="s">
        <v>267</v>
      </c>
      <c r="D751" s="550" t="s">
        <v>200</v>
      </c>
      <c r="E751" s="552">
        <v>9.91</v>
      </c>
      <c r="F751" s="554">
        <v>1.92</v>
      </c>
      <c r="G751" s="554">
        <v>2.4</v>
      </c>
      <c r="H751" s="552">
        <f t="shared" si="81"/>
        <v>11.83</v>
      </c>
      <c r="I751" s="552">
        <f t="shared" si="82"/>
        <v>12.31</v>
      </c>
      <c r="K751" s="573"/>
      <c r="L751" s="571"/>
      <c r="M751" s="571"/>
      <c r="N751" s="571"/>
      <c r="O751" s="571"/>
    </row>
    <row r="752" spans="1:15" ht="18" customHeight="1">
      <c r="A752" s="530">
        <v>2455</v>
      </c>
      <c r="B752" s="550"/>
      <c r="C752" s="551" t="s">
        <v>268</v>
      </c>
      <c r="D752" s="550" t="s">
        <v>92</v>
      </c>
      <c r="E752" s="552">
        <v>19.39</v>
      </c>
      <c r="F752" s="554">
        <v>2.5299999999999998</v>
      </c>
      <c r="G752" s="554">
        <v>3.16</v>
      </c>
      <c r="H752" s="552">
        <f t="shared" si="81"/>
        <v>21.92</v>
      </c>
      <c r="I752" s="552">
        <f t="shared" si="82"/>
        <v>22.55</v>
      </c>
      <c r="K752" s="573"/>
      <c r="L752" s="571"/>
      <c r="M752" s="571"/>
      <c r="N752" s="571"/>
      <c r="O752" s="571"/>
    </row>
    <row r="753" spans="1:15" ht="18" customHeight="1">
      <c r="A753" s="530">
        <v>2456</v>
      </c>
      <c r="B753" s="550"/>
      <c r="C753" s="565" t="s">
        <v>191</v>
      </c>
      <c r="D753" s="566" t="s">
        <v>188</v>
      </c>
      <c r="E753" s="552">
        <v>10.81</v>
      </c>
      <c r="F753" s="554">
        <v>2.39</v>
      </c>
      <c r="G753" s="554">
        <v>2.99</v>
      </c>
      <c r="H753" s="552">
        <f t="shared" si="81"/>
        <v>13.200000000000001</v>
      </c>
      <c r="I753" s="552">
        <f t="shared" si="82"/>
        <v>13.8</v>
      </c>
      <c r="K753" s="573"/>
      <c r="L753" s="571"/>
      <c r="M753" s="571"/>
      <c r="N753" s="571"/>
      <c r="O753" s="571"/>
    </row>
    <row r="754" spans="1:15" ht="18" customHeight="1">
      <c r="A754" s="530">
        <v>2457</v>
      </c>
      <c r="B754" s="550"/>
      <c r="C754" s="551" t="s">
        <v>269</v>
      </c>
      <c r="D754" s="550" t="s">
        <v>200</v>
      </c>
      <c r="E754" s="552">
        <v>7.4</v>
      </c>
      <c r="F754" s="554">
        <v>1.06</v>
      </c>
      <c r="G754" s="554">
        <v>1.33</v>
      </c>
      <c r="H754" s="552">
        <f>(E754+F754)</f>
        <v>8.4600000000000009</v>
      </c>
      <c r="I754" s="552">
        <f t="shared" si="82"/>
        <v>8.73</v>
      </c>
      <c r="K754" s="573"/>
      <c r="L754" s="571"/>
      <c r="M754" s="571"/>
      <c r="N754" s="571"/>
      <c r="O754" s="571"/>
    </row>
    <row r="755" spans="1:15" ht="18" customHeight="1">
      <c r="A755" s="530">
        <v>2458</v>
      </c>
      <c r="B755" s="550">
        <v>15</v>
      </c>
      <c r="C755" s="551" t="s">
        <v>270</v>
      </c>
      <c r="D755" s="550"/>
      <c r="E755" s="557">
        <v>0</v>
      </c>
      <c r="F755" s="551">
        <v>0</v>
      </c>
      <c r="G755" s="551">
        <v>0</v>
      </c>
      <c r="H755" s="552">
        <f t="shared" ref="H755:H760" si="83">E755+F755</f>
        <v>0</v>
      </c>
      <c r="I755" s="552">
        <f t="shared" si="82"/>
        <v>0</v>
      </c>
      <c r="K755" s="573"/>
      <c r="L755" s="571"/>
      <c r="M755" s="571"/>
      <c r="N755" s="571"/>
      <c r="O755" s="571"/>
    </row>
    <row r="756" spans="1:15" ht="18" customHeight="1">
      <c r="A756" s="530">
        <v>2459</v>
      </c>
      <c r="B756" s="550"/>
      <c r="C756" s="551" t="s">
        <v>271</v>
      </c>
      <c r="D756" s="550" t="s">
        <v>233</v>
      </c>
      <c r="E756" s="552">
        <v>30.31</v>
      </c>
      <c r="F756" s="554">
        <v>11.03</v>
      </c>
      <c r="G756" s="554">
        <v>13.79</v>
      </c>
      <c r="H756" s="552">
        <f t="shared" si="83"/>
        <v>41.339999999999996</v>
      </c>
      <c r="I756" s="552">
        <f t="shared" si="82"/>
        <v>44.099999999999994</v>
      </c>
      <c r="K756" s="573"/>
      <c r="L756" s="571"/>
      <c r="M756" s="571"/>
      <c r="N756" s="571"/>
      <c r="O756" s="571"/>
    </row>
    <row r="757" spans="1:15" ht="18" customHeight="1">
      <c r="A757" s="530">
        <v>2460</v>
      </c>
      <c r="B757" s="550"/>
      <c r="C757" s="551" t="s">
        <v>272</v>
      </c>
      <c r="D757" s="550" t="s">
        <v>233</v>
      </c>
      <c r="E757" s="552">
        <v>37.01</v>
      </c>
      <c r="F757" s="554">
        <v>5.29</v>
      </c>
      <c r="G757" s="554">
        <v>6.61</v>
      </c>
      <c r="H757" s="552">
        <f t="shared" si="83"/>
        <v>42.3</v>
      </c>
      <c r="I757" s="552">
        <f t="shared" si="82"/>
        <v>43.62</v>
      </c>
      <c r="K757" s="573"/>
      <c r="L757" s="571"/>
      <c r="M757" s="571"/>
      <c r="N757" s="571"/>
      <c r="O757" s="571"/>
    </row>
    <row r="758" spans="1:15" ht="18" customHeight="1">
      <c r="A758" s="530">
        <v>2461</v>
      </c>
      <c r="B758" s="574"/>
      <c r="C758" s="575" t="s">
        <v>273</v>
      </c>
      <c r="D758" s="574" t="s">
        <v>233</v>
      </c>
      <c r="E758" s="576">
        <v>33.340000000000003</v>
      </c>
      <c r="F758" s="577">
        <v>11.03</v>
      </c>
      <c r="G758" s="577">
        <v>13.79</v>
      </c>
      <c r="H758" s="552">
        <f t="shared" si="83"/>
        <v>44.370000000000005</v>
      </c>
      <c r="I758" s="552">
        <f t="shared" si="82"/>
        <v>47.13</v>
      </c>
      <c r="K758" s="573"/>
      <c r="L758" s="571"/>
      <c r="M758" s="571"/>
      <c r="N758" s="571"/>
      <c r="O758" s="571"/>
    </row>
    <row r="759" spans="1:15" ht="18" customHeight="1">
      <c r="A759" s="530">
        <v>2462</v>
      </c>
      <c r="B759" s="550"/>
      <c r="C759" s="551" t="s">
        <v>274</v>
      </c>
      <c r="D759" s="550" t="s">
        <v>233</v>
      </c>
      <c r="E759" s="552">
        <v>37.01</v>
      </c>
      <c r="F759" s="554">
        <v>5.29</v>
      </c>
      <c r="G759" s="554">
        <v>6.61</v>
      </c>
      <c r="H759" s="552">
        <f t="shared" si="83"/>
        <v>42.3</v>
      </c>
      <c r="I759" s="552">
        <f t="shared" si="82"/>
        <v>43.62</v>
      </c>
      <c r="K759" s="573"/>
      <c r="L759" s="571"/>
      <c r="M759" s="571"/>
      <c r="N759" s="571"/>
      <c r="O759" s="571"/>
    </row>
    <row r="760" spans="1:15" ht="18" customHeight="1">
      <c r="A760" s="530">
        <v>2463</v>
      </c>
      <c r="B760" s="550">
        <v>16</v>
      </c>
      <c r="C760" s="551" t="s">
        <v>198</v>
      </c>
      <c r="D760" s="550"/>
      <c r="E760" s="552">
        <v>0</v>
      </c>
      <c r="F760" s="554">
        <v>0</v>
      </c>
      <c r="G760" s="554">
        <v>0</v>
      </c>
      <c r="H760" s="552">
        <f t="shared" si="83"/>
        <v>0</v>
      </c>
      <c r="I760" s="552">
        <f t="shared" si="82"/>
        <v>0</v>
      </c>
      <c r="K760" s="573"/>
      <c r="L760" s="571"/>
      <c r="M760" s="571"/>
      <c r="N760" s="571"/>
      <c r="O760" s="571"/>
    </row>
    <row r="761" spans="1:15" ht="18" customHeight="1">
      <c r="A761" s="530">
        <v>2464</v>
      </c>
      <c r="B761" s="578"/>
      <c r="C761" s="579" t="s">
        <v>199</v>
      </c>
      <c r="D761" s="578" t="s">
        <v>200</v>
      </c>
      <c r="E761" s="563">
        <v>22.04</v>
      </c>
      <c r="F761" s="580">
        <v>5.92</v>
      </c>
      <c r="G761" s="580">
        <v>7.4</v>
      </c>
      <c r="H761" s="552">
        <f>(E761+F761)</f>
        <v>27.96</v>
      </c>
      <c r="I761" s="552">
        <f t="shared" si="82"/>
        <v>29.439999999999998</v>
      </c>
      <c r="K761" s="573"/>
      <c r="L761" s="571"/>
      <c r="M761" s="571"/>
      <c r="N761" s="571"/>
      <c r="O761" s="571"/>
    </row>
    <row r="762" spans="1:15" ht="18" customHeight="1">
      <c r="A762" s="530">
        <v>2465</v>
      </c>
      <c r="B762" s="550"/>
      <c r="C762" s="551" t="s">
        <v>201</v>
      </c>
      <c r="D762" s="550" t="s">
        <v>200</v>
      </c>
      <c r="E762" s="552">
        <v>27.54</v>
      </c>
      <c r="F762" s="554">
        <v>7.39</v>
      </c>
      <c r="G762" s="554">
        <v>9.24</v>
      </c>
      <c r="H762" s="552">
        <f>(E762+F762)</f>
        <v>34.93</v>
      </c>
      <c r="I762" s="552">
        <f t="shared" si="82"/>
        <v>36.78</v>
      </c>
      <c r="K762" s="573"/>
      <c r="L762" s="571"/>
      <c r="M762" s="571"/>
      <c r="N762" s="571"/>
      <c r="O762" s="571"/>
    </row>
    <row r="763" spans="1:15" ht="18" customHeight="1">
      <c r="A763" s="530">
        <v>2466</v>
      </c>
      <c r="B763" s="551"/>
      <c r="C763" s="551" t="s">
        <v>202</v>
      </c>
      <c r="D763" s="550" t="s">
        <v>200</v>
      </c>
      <c r="E763" s="552">
        <v>36.729999999999997</v>
      </c>
      <c r="F763" s="554">
        <v>9.86</v>
      </c>
      <c r="G763" s="554">
        <v>12.33</v>
      </c>
      <c r="H763" s="552">
        <f>(E763+F763)</f>
        <v>46.589999999999996</v>
      </c>
      <c r="I763" s="552">
        <f t="shared" si="82"/>
        <v>49.059999999999995</v>
      </c>
      <c r="K763" s="573"/>
      <c r="L763" s="571"/>
      <c r="M763" s="571"/>
      <c r="N763" s="571"/>
      <c r="O763" s="571"/>
    </row>
    <row r="764" spans="1:15" ht="18" customHeight="1">
      <c r="A764" s="530">
        <v>2467</v>
      </c>
      <c r="B764" s="551"/>
      <c r="C764" s="551" t="s">
        <v>203</v>
      </c>
      <c r="D764" s="550" t="s">
        <v>200</v>
      </c>
      <c r="E764" s="552">
        <v>44.07</v>
      </c>
      <c r="F764" s="554">
        <v>11.83</v>
      </c>
      <c r="G764" s="554">
        <v>14.79</v>
      </c>
      <c r="H764" s="552">
        <f>E764+F764</f>
        <v>55.9</v>
      </c>
      <c r="I764" s="552">
        <f t="shared" si="82"/>
        <v>58.86</v>
      </c>
      <c r="K764" s="573"/>
      <c r="L764" s="571"/>
      <c r="M764" s="571"/>
      <c r="N764" s="571"/>
      <c r="O764" s="571"/>
    </row>
    <row r="765" spans="1:15" ht="18" customHeight="1">
      <c r="A765" s="530">
        <v>2468</v>
      </c>
      <c r="B765" s="550">
        <v>17</v>
      </c>
      <c r="C765" s="551" t="s">
        <v>204</v>
      </c>
      <c r="D765" s="550" t="s">
        <v>200</v>
      </c>
      <c r="E765" s="552">
        <v>9.24</v>
      </c>
      <c r="F765" s="554">
        <v>2.0699999999999998</v>
      </c>
      <c r="G765" s="554">
        <v>2.59</v>
      </c>
      <c r="H765" s="552">
        <f>(E765+F765)</f>
        <v>11.31</v>
      </c>
      <c r="I765" s="552">
        <f t="shared" si="82"/>
        <v>11.83</v>
      </c>
      <c r="K765" s="573"/>
      <c r="L765" s="571"/>
      <c r="M765" s="571"/>
      <c r="N765" s="571"/>
      <c r="O765" s="571"/>
    </row>
    <row r="766" spans="1:15" ht="18" customHeight="1">
      <c r="A766" s="530">
        <v>2469</v>
      </c>
      <c r="B766" s="550">
        <v>18</v>
      </c>
      <c r="C766" s="551" t="s">
        <v>205</v>
      </c>
      <c r="D766" s="550" t="s">
        <v>200</v>
      </c>
      <c r="E766" s="581">
        <v>2.09</v>
      </c>
      <c r="F766" s="554">
        <v>0.39</v>
      </c>
      <c r="G766" s="554">
        <v>0.49</v>
      </c>
      <c r="H766" s="552">
        <f t="shared" ref="H766:H773" si="84">E766+F766</f>
        <v>2.48</v>
      </c>
      <c r="I766" s="552">
        <f t="shared" si="82"/>
        <v>2.58</v>
      </c>
      <c r="K766" s="573"/>
      <c r="L766" s="571"/>
      <c r="M766" s="571"/>
      <c r="N766" s="571"/>
      <c r="O766" s="571"/>
    </row>
    <row r="767" spans="1:15" ht="18" customHeight="1">
      <c r="A767" s="530">
        <v>2470</v>
      </c>
      <c r="B767" s="578">
        <v>19</v>
      </c>
      <c r="C767" s="579" t="s">
        <v>206</v>
      </c>
      <c r="D767" s="578"/>
      <c r="E767" s="563">
        <v>0</v>
      </c>
      <c r="F767" s="580">
        <v>0</v>
      </c>
      <c r="G767" s="580">
        <v>0</v>
      </c>
      <c r="H767" s="552">
        <f t="shared" si="84"/>
        <v>0</v>
      </c>
      <c r="I767" s="552">
        <f t="shared" si="82"/>
        <v>0</v>
      </c>
      <c r="K767" s="573"/>
      <c r="L767" s="571"/>
      <c r="M767" s="571"/>
      <c r="N767" s="571"/>
      <c r="O767" s="571"/>
    </row>
    <row r="768" spans="1:15" ht="18" customHeight="1">
      <c r="A768" s="530">
        <v>2471</v>
      </c>
      <c r="B768" s="550"/>
      <c r="C768" s="550" t="s">
        <v>207</v>
      </c>
      <c r="D768" s="550" t="s">
        <v>200</v>
      </c>
      <c r="E768" s="552">
        <v>42.45</v>
      </c>
      <c r="F768" s="554">
        <v>5.86</v>
      </c>
      <c r="G768" s="554">
        <v>7.33</v>
      </c>
      <c r="H768" s="552">
        <f t="shared" si="84"/>
        <v>48.31</v>
      </c>
      <c r="I768" s="552">
        <f t="shared" si="82"/>
        <v>49.78</v>
      </c>
      <c r="K768" s="573"/>
      <c r="L768" s="571"/>
      <c r="M768" s="571"/>
      <c r="N768" s="571"/>
      <c r="O768" s="571"/>
    </row>
    <row r="769" spans="1:15" ht="18" customHeight="1">
      <c r="A769" s="530">
        <v>2472</v>
      </c>
      <c r="B769" s="550"/>
      <c r="C769" s="550" t="s">
        <v>208</v>
      </c>
      <c r="D769" s="550" t="s">
        <v>200</v>
      </c>
      <c r="E769" s="552">
        <v>58.27</v>
      </c>
      <c r="F769" s="554">
        <v>7.39</v>
      </c>
      <c r="G769" s="554">
        <v>9.24</v>
      </c>
      <c r="H769" s="552">
        <f t="shared" si="84"/>
        <v>65.66</v>
      </c>
      <c r="I769" s="552">
        <f t="shared" si="82"/>
        <v>67.510000000000005</v>
      </c>
      <c r="K769" s="573"/>
      <c r="L769" s="571"/>
      <c r="M769" s="571"/>
      <c r="N769" s="571"/>
      <c r="O769" s="571"/>
    </row>
    <row r="770" spans="1:15" ht="18" customHeight="1">
      <c r="A770" s="530">
        <v>2473</v>
      </c>
      <c r="B770" s="550"/>
      <c r="C770" s="550" t="s">
        <v>209</v>
      </c>
      <c r="D770" s="550" t="s">
        <v>200</v>
      </c>
      <c r="E770" s="552">
        <v>70.56</v>
      </c>
      <c r="F770" s="554">
        <v>8.11</v>
      </c>
      <c r="G770" s="554">
        <v>10.14</v>
      </c>
      <c r="H770" s="552">
        <f t="shared" si="84"/>
        <v>78.67</v>
      </c>
      <c r="I770" s="552">
        <f t="shared" si="82"/>
        <v>80.7</v>
      </c>
      <c r="K770" s="573"/>
      <c r="L770" s="571"/>
      <c r="M770" s="571"/>
      <c r="N770" s="571"/>
      <c r="O770" s="571"/>
    </row>
    <row r="771" spans="1:15" ht="18" customHeight="1">
      <c r="A771" s="530">
        <v>2474</v>
      </c>
      <c r="B771" s="550"/>
      <c r="C771" s="550" t="s">
        <v>210</v>
      </c>
      <c r="D771" s="550" t="s">
        <v>200</v>
      </c>
      <c r="E771" s="552">
        <v>85.52</v>
      </c>
      <c r="F771" s="554">
        <v>9</v>
      </c>
      <c r="G771" s="554">
        <v>11.25</v>
      </c>
      <c r="H771" s="552">
        <f t="shared" si="84"/>
        <v>94.52</v>
      </c>
      <c r="I771" s="552">
        <f t="shared" si="82"/>
        <v>96.77</v>
      </c>
      <c r="K771" s="573"/>
      <c r="L771" s="571"/>
      <c r="M771" s="571"/>
      <c r="N771" s="571"/>
      <c r="O771" s="571"/>
    </row>
    <row r="772" spans="1:15" ht="18" customHeight="1">
      <c r="A772" s="530">
        <v>2475</v>
      </c>
      <c r="B772" s="550">
        <v>20</v>
      </c>
      <c r="C772" s="551" t="s">
        <v>211</v>
      </c>
      <c r="D772" s="550"/>
      <c r="E772" s="552">
        <v>0</v>
      </c>
      <c r="F772" s="554">
        <v>0</v>
      </c>
      <c r="G772" s="554">
        <v>0</v>
      </c>
      <c r="H772" s="552">
        <f t="shared" si="84"/>
        <v>0</v>
      </c>
      <c r="I772" s="552">
        <f t="shared" si="82"/>
        <v>0</v>
      </c>
      <c r="K772" s="573"/>
      <c r="L772" s="571"/>
      <c r="M772" s="571"/>
      <c r="N772" s="571"/>
      <c r="O772" s="571"/>
    </row>
    <row r="773" spans="1:15" ht="18" customHeight="1">
      <c r="A773" s="530">
        <v>2476</v>
      </c>
      <c r="B773" s="550"/>
      <c r="C773" s="550" t="s">
        <v>209</v>
      </c>
      <c r="D773" s="550" t="s">
        <v>29</v>
      </c>
      <c r="E773" s="552">
        <v>9.48</v>
      </c>
      <c r="F773" s="554">
        <v>1.97</v>
      </c>
      <c r="G773" s="554">
        <v>2.46</v>
      </c>
      <c r="H773" s="552">
        <f t="shared" si="84"/>
        <v>11.450000000000001</v>
      </c>
      <c r="I773" s="552">
        <f t="shared" si="82"/>
        <v>11.940000000000001</v>
      </c>
      <c r="K773" s="573"/>
      <c r="L773" s="571"/>
      <c r="M773" s="571"/>
      <c r="N773" s="571"/>
      <c r="O773" s="571"/>
    </row>
    <row r="774" spans="1:15" ht="18" customHeight="1">
      <c r="A774" s="530">
        <v>2477</v>
      </c>
      <c r="B774" s="559"/>
      <c r="C774" s="559" t="s">
        <v>212</v>
      </c>
      <c r="D774" s="559" t="s">
        <v>29</v>
      </c>
      <c r="E774" s="561">
        <v>11.06</v>
      </c>
      <c r="F774" s="562">
        <v>2.2999999999999998</v>
      </c>
      <c r="G774" s="562">
        <v>2.88</v>
      </c>
      <c r="H774" s="552">
        <f>(E774+F774)</f>
        <v>13.36</v>
      </c>
      <c r="I774" s="552">
        <f t="shared" si="82"/>
        <v>13.940000000000001</v>
      </c>
      <c r="K774" s="573"/>
      <c r="L774" s="571"/>
      <c r="M774" s="571"/>
      <c r="N774" s="571"/>
      <c r="O774" s="571"/>
    </row>
    <row r="775" spans="1:15" ht="18" customHeight="1">
      <c r="A775" s="530">
        <v>2501</v>
      </c>
      <c r="B775" s="547">
        <v>1</v>
      </c>
      <c r="C775" s="548" t="s">
        <v>141</v>
      </c>
      <c r="D775" s="547"/>
      <c r="E775" s="549"/>
      <c r="F775" s="547"/>
      <c r="G775" s="548"/>
      <c r="H775" s="549"/>
      <c r="I775" s="549"/>
      <c r="K775" s="570">
        <v>25</v>
      </c>
      <c r="L775" s="571"/>
      <c r="M775" s="571"/>
      <c r="N775" s="571"/>
      <c r="O775" s="571"/>
    </row>
    <row r="776" spans="1:15" ht="18" customHeight="1">
      <c r="A776" s="530">
        <v>2502</v>
      </c>
      <c r="B776" s="550"/>
      <c r="C776" s="551" t="s">
        <v>142</v>
      </c>
      <c r="D776" s="550" t="s">
        <v>200</v>
      </c>
      <c r="E776" s="552">
        <v>1.45</v>
      </c>
      <c r="F776" s="553">
        <v>0.22</v>
      </c>
      <c r="G776" s="554">
        <v>0.28000000000000003</v>
      </c>
      <c r="H776" s="552">
        <f>(E776+F776)</f>
        <v>1.67</v>
      </c>
      <c r="I776" s="552">
        <f t="shared" ref="I776:I818" si="85">E776+G776</f>
        <v>1.73</v>
      </c>
      <c r="K776" s="573"/>
      <c r="L776" s="571"/>
      <c r="M776" s="571"/>
      <c r="N776" s="571"/>
      <c r="O776" s="571"/>
    </row>
    <row r="777" spans="1:15" ht="18" customHeight="1">
      <c r="A777" s="530">
        <v>2503</v>
      </c>
      <c r="B777" s="550"/>
      <c r="C777" s="551" t="s">
        <v>144</v>
      </c>
      <c r="D777" s="550" t="s">
        <v>200</v>
      </c>
      <c r="E777" s="555">
        <v>2.95</v>
      </c>
      <c r="F777" s="554">
        <v>0.55000000000000004</v>
      </c>
      <c r="G777" s="554">
        <v>0.69</v>
      </c>
      <c r="H777" s="552">
        <f t="shared" ref="H777:H785" si="86">E777+F777</f>
        <v>3.5</v>
      </c>
      <c r="I777" s="552">
        <f t="shared" si="85"/>
        <v>3.64</v>
      </c>
      <c r="K777" s="573"/>
      <c r="L777" s="571"/>
      <c r="M777" s="571"/>
      <c r="N777" s="571"/>
      <c r="O777" s="571"/>
    </row>
    <row r="778" spans="1:15" ht="18" customHeight="1">
      <c r="A778" s="530">
        <v>2504</v>
      </c>
      <c r="B778" s="550"/>
      <c r="C778" s="551" t="s">
        <v>145</v>
      </c>
      <c r="D778" s="550" t="s">
        <v>200</v>
      </c>
      <c r="E778" s="555">
        <v>4.47</v>
      </c>
      <c r="F778" s="554">
        <v>0.78</v>
      </c>
      <c r="G778" s="556">
        <v>0.98</v>
      </c>
      <c r="H778" s="552">
        <f t="shared" si="86"/>
        <v>5.25</v>
      </c>
      <c r="I778" s="552">
        <f t="shared" si="85"/>
        <v>5.4499999999999993</v>
      </c>
      <c r="K778" s="573"/>
      <c r="L778" s="571"/>
      <c r="M778" s="571"/>
      <c r="N778" s="571"/>
      <c r="O778" s="571"/>
    </row>
    <row r="779" spans="1:15" ht="18" customHeight="1">
      <c r="A779" s="530">
        <v>2505</v>
      </c>
      <c r="B779" s="550">
        <v>2</v>
      </c>
      <c r="C779" s="551" t="s">
        <v>146</v>
      </c>
      <c r="D779" s="550"/>
      <c r="E779" s="557">
        <v>0</v>
      </c>
      <c r="F779" s="551">
        <v>0</v>
      </c>
      <c r="G779" s="554">
        <v>0</v>
      </c>
      <c r="H779" s="552">
        <f t="shared" si="86"/>
        <v>0</v>
      </c>
      <c r="I779" s="552">
        <f t="shared" si="85"/>
        <v>0</v>
      </c>
      <c r="K779" s="573"/>
      <c r="L779" s="571"/>
      <c r="M779" s="571"/>
      <c r="N779" s="571"/>
      <c r="O779" s="571"/>
    </row>
    <row r="780" spans="1:15" ht="18" customHeight="1">
      <c r="A780" s="530">
        <v>2506</v>
      </c>
      <c r="B780" s="550"/>
      <c r="C780" s="551" t="s">
        <v>231</v>
      </c>
      <c r="D780" s="550" t="s">
        <v>232</v>
      </c>
      <c r="E780" s="552">
        <v>17.18</v>
      </c>
      <c r="F780" s="554">
        <v>3.51</v>
      </c>
      <c r="G780" s="556">
        <v>4.3899999999999997</v>
      </c>
      <c r="H780" s="552">
        <f t="shared" si="86"/>
        <v>20.689999999999998</v>
      </c>
      <c r="I780" s="552">
        <f t="shared" si="85"/>
        <v>21.57</v>
      </c>
      <c r="K780" s="573"/>
      <c r="L780" s="571"/>
      <c r="M780" s="571"/>
      <c r="N780" s="571"/>
      <c r="O780" s="571"/>
    </row>
    <row r="781" spans="1:15" ht="18" customHeight="1">
      <c r="A781" s="530">
        <v>2507</v>
      </c>
      <c r="B781" s="550"/>
      <c r="C781" s="551" t="s">
        <v>149</v>
      </c>
      <c r="D781" s="550" t="s">
        <v>233</v>
      </c>
      <c r="E781" s="552">
        <v>32.880000000000003</v>
      </c>
      <c r="F781" s="554">
        <v>10.8</v>
      </c>
      <c r="G781" s="554">
        <v>13.5</v>
      </c>
      <c r="H781" s="552">
        <f t="shared" si="86"/>
        <v>43.680000000000007</v>
      </c>
      <c r="I781" s="552">
        <f t="shared" si="85"/>
        <v>46.38</v>
      </c>
      <c r="K781" s="573"/>
      <c r="L781" s="571"/>
      <c r="M781" s="571"/>
      <c r="N781" s="571"/>
      <c r="O781" s="571"/>
    </row>
    <row r="782" spans="1:15" ht="18" customHeight="1">
      <c r="A782" s="530">
        <v>2508</v>
      </c>
      <c r="B782" s="550">
        <v>3</v>
      </c>
      <c r="C782" s="551" t="s">
        <v>234</v>
      </c>
      <c r="D782" s="550"/>
      <c r="E782" s="557">
        <v>0</v>
      </c>
      <c r="F782" s="551">
        <v>0</v>
      </c>
      <c r="G782" s="554">
        <v>0</v>
      </c>
      <c r="H782" s="552">
        <f t="shared" si="86"/>
        <v>0</v>
      </c>
      <c r="I782" s="552">
        <f t="shared" si="85"/>
        <v>0</v>
      </c>
      <c r="K782" s="573"/>
      <c r="L782" s="571"/>
      <c r="M782" s="571"/>
      <c r="N782" s="571"/>
      <c r="O782" s="571"/>
    </row>
    <row r="783" spans="1:15" ht="18" customHeight="1">
      <c r="A783" s="530">
        <v>2509</v>
      </c>
      <c r="B783" s="550"/>
      <c r="C783" s="551" t="s">
        <v>235</v>
      </c>
      <c r="D783" s="550" t="s">
        <v>236</v>
      </c>
      <c r="E783" s="552">
        <v>17.47</v>
      </c>
      <c r="F783" s="554">
        <v>3.06</v>
      </c>
      <c r="G783" s="554">
        <v>3.83</v>
      </c>
      <c r="H783" s="552">
        <f t="shared" si="86"/>
        <v>20.529999999999998</v>
      </c>
      <c r="I783" s="552">
        <f t="shared" si="85"/>
        <v>21.299999999999997</v>
      </c>
      <c r="K783" s="573"/>
      <c r="L783" s="571"/>
      <c r="M783" s="571"/>
      <c r="N783" s="571"/>
      <c r="O783" s="571"/>
    </row>
    <row r="784" spans="1:15" ht="18" customHeight="1">
      <c r="A784" s="530">
        <v>2510</v>
      </c>
      <c r="B784" s="550"/>
      <c r="C784" s="551" t="s">
        <v>237</v>
      </c>
      <c r="D784" s="550" t="s">
        <v>232</v>
      </c>
      <c r="E784" s="552">
        <v>6.18</v>
      </c>
      <c r="F784" s="554">
        <v>1.7</v>
      </c>
      <c r="G784" s="556">
        <v>2.13</v>
      </c>
      <c r="H784" s="552">
        <f t="shared" si="86"/>
        <v>7.88</v>
      </c>
      <c r="I784" s="552">
        <f t="shared" si="85"/>
        <v>8.3099999999999987</v>
      </c>
      <c r="K784" s="573"/>
      <c r="L784" s="571"/>
      <c r="M784" s="571"/>
      <c r="N784" s="571"/>
      <c r="O784" s="571"/>
    </row>
    <row r="785" spans="1:15" ht="18" customHeight="1">
      <c r="A785" s="530">
        <v>2511</v>
      </c>
      <c r="B785" s="550"/>
      <c r="C785" s="551" t="s">
        <v>238</v>
      </c>
      <c r="D785" s="550" t="s">
        <v>236</v>
      </c>
      <c r="E785" s="552">
        <v>27.4</v>
      </c>
      <c r="F785" s="554">
        <v>3.34</v>
      </c>
      <c r="G785" s="554">
        <v>4.18</v>
      </c>
      <c r="H785" s="552">
        <f t="shared" si="86"/>
        <v>30.74</v>
      </c>
      <c r="I785" s="552">
        <f t="shared" si="85"/>
        <v>31.58</v>
      </c>
      <c r="K785" s="573"/>
      <c r="L785" s="571"/>
      <c r="M785" s="571"/>
      <c r="N785" s="571"/>
      <c r="O785" s="571"/>
    </row>
    <row r="786" spans="1:15" ht="18" customHeight="1">
      <c r="A786" s="530">
        <v>2512</v>
      </c>
      <c r="B786" s="550"/>
      <c r="C786" s="551" t="s">
        <v>239</v>
      </c>
      <c r="D786" s="550" t="s">
        <v>232</v>
      </c>
      <c r="E786" s="552">
        <v>32.94</v>
      </c>
      <c r="F786" s="554">
        <v>5.18</v>
      </c>
      <c r="G786" s="556">
        <v>6.48</v>
      </c>
      <c r="H786" s="552">
        <f>(E786+F786)</f>
        <v>38.119999999999997</v>
      </c>
      <c r="I786" s="552">
        <f t="shared" si="85"/>
        <v>39.42</v>
      </c>
      <c r="K786" s="573"/>
      <c r="L786" s="571"/>
      <c r="M786" s="571"/>
      <c r="N786" s="571"/>
      <c r="O786" s="571"/>
    </row>
    <row r="787" spans="1:15" ht="18" customHeight="1">
      <c r="A787" s="530">
        <v>2513</v>
      </c>
      <c r="B787" s="558"/>
      <c r="C787" s="551" t="s">
        <v>240</v>
      </c>
      <c r="D787" s="550" t="s">
        <v>236</v>
      </c>
      <c r="E787" s="552">
        <v>60.74</v>
      </c>
      <c r="F787" s="554">
        <v>4.66</v>
      </c>
      <c r="G787" s="556">
        <v>5.83</v>
      </c>
      <c r="H787" s="552">
        <f t="shared" ref="H787:H793" si="87">E787+F787</f>
        <v>65.400000000000006</v>
      </c>
      <c r="I787" s="552">
        <f t="shared" si="85"/>
        <v>66.570000000000007</v>
      </c>
      <c r="K787" s="573"/>
      <c r="L787" s="571"/>
      <c r="M787" s="571"/>
      <c r="N787" s="571"/>
      <c r="O787" s="571"/>
    </row>
    <row r="788" spans="1:15" ht="18" customHeight="1">
      <c r="A788" s="530">
        <v>2514</v>
      </c>
      <c r="B788" s="550"/>
      <c r="C788" s="551" t="s">
        <v>239</v>
      </c>
      <c r="D788" s="550" t="s">
        <v>232</v>
      </c>
      <c r="E788" s="552">
        <v>52.95</v>
      </c>
      <c r="F788" s="554">
        <v>19</v>
      </c>
      <c r="G788" s="554">
        <v>23.75</v>
      </c>
      <c r="H788" s="552">
        <f t="shared" si="87"/>
        <v>71.95</v>
      </c>
      <c r="I788" s="552">
        <f t="shared" si="85"/>
        <v>76.7</v>
      </c>
      <c r="K788" s="573"/>
      <c r="L788" s="571"/>
      <c r="M788" s="571"/>
      <c r="N788" s="571"/>
      <c r="O788" s="571"/>
    </row>
    <row r="789" spans="1:15" ht="18" customHeight="1">
      <c r="A789" s="530">
        <v>2515</v>
      </c>
      <c r="B789" s="550">
        <v>4</v>
      </c>
      <c r="C789" s="551" t="s">
        <v>157</v>
      </c>
      <c r="D789" s="550"/>
      <c r="E789" s="557">
        <v>0</v>
      </c>
      <c r="F789" s="551">
        <v>0</v>
      </c>
      <c r="G789" s="554">
        <v>0</v>
      </c>
      <c r="H789" s="552">
        <f t="shared" si="87"/>
        <v>0</v>
      </c>
      <c r="I789" s="552">
        <f t="shared" si="85"/>
        <v>0</v>
      </c>
      <c r="K789" s="573"/>
      <c r="L789" s="571"/>
      <c r="M789" s="571"/>
      <c r="N789" s="571"/>
      <c r="O789" s="571"/>
    </row>
    <row r="790" spans="1:15" ht="18" customHeight="1">
      <c r="A790" s="530">
        <v>2516</v>
      </c>
      <c r="B790" s="550"/>
      <c r="C790" s="551" t="s">
        <v>231</v>
      </c>
      <c r="D790" s="550" t="s">
        <v>232</v>
      </c>
      <c r="E790" s="555">
        <v>24.04</v>
      </c>
      <c r="F790" s="554">
        <v>6.52</v>
      </c>
      <c r="G790" s="554">
        <v>8.15</v>
      </c>
      <c r="H790" s="552">
        <f t="shared" si="87"/>
        <v>30.56</v>
      </c>
      <c r="I790" s="552">
        <f t="shared" si="85"/>
        <v>32.19</v>
      </c>
      <c r="K790" s="573"/>
      <c r="L790" s="571"/>
      <c r="M790" s="571"/>
      <c r="N790" s="571"/>
      <c r="O790" s="571"/>
    </row>
    <row r="791" spans="1:15" ht="18" customHeight="1">
      <c r="A791" s="530">
        <v>2517</v>
      </c>
      <c r="B791" s="550"/>
      <c r="C791" s="551" t="s">
        <v>241</v>
      </c>
      <c r="D791" s="550" t="s">
        <v>233</v>
      </c>
      <c r="E791" s="552">
        <v>7.88</v>
      </c>
      <c r="F791" s="554">
        <v>1.46</v>
      </c>
      <c r="G791" s="554">
        <v>1.83</v>
      </c>
      <c r="H791" s="552">
        <f t="shared" si="87"/>
        <v>9.34</v>
      </c>
      <c r="I791" s="552">
        <f t="shared" si="85"/>
        <v>9.7100000000000009</v>
      </c>
      <c r="K791" s="573"/>
      <c r="L791" s="571"/>
      <c r="M791" s="571"/>
      <c r="N791" s="571"/>
      <c r="O791" s="571"/>
    </row>
    <row r="792" spans="1:15" ht="18" customHeight="1">
      <c r="A792" s="530">
        <v>2518</v>
      </c>
      <c r="B792" s="550"/>
      <c r="C792" s="551" t="s">
        <v>149</v>
      </c>
      <c r="D792" s="550" t="s">
        <v>233</v>
      </c>
      <c r="E792" s="552">
        <v>39.46</v>
      </c>
      <c r="F792" s="554">
        <v>12.96</v>
      </c>
      <c r="G792" s="554">
        <v>16.2</v>
      </c>
      <c r="H792" s="552">
        <f t="shared" si="87"/>
        <v>52.42</v>
      </c>
      <c r="I792" s="552">
        <f t="shared" si="85"/>
        <v>55.66</v>
      </c>
      <c r="K792" s="573"/>
      <c r="L792" s="571"/>
      <c r="M792" s="571"/>
      <c r="N792" s="571"/>
      <c r="O792" s="571"/>
    </row>
    <row r="793" spans="1:15" ht="18" customHeight="1">
      <c r="A793" s="530">
        <v>2519</v>
      </c>
      <c r="B793" s="550">
        <v>5</v>
      </c>
      <c r="C793" s="551" t="s">
        <v>242</v>
      </c>
      <c r="D793" s="550"/>
      <c r="E793" s="557">
        <v>0</v>
      </c>
      <c r="F793" s="551">
        <v>0</v>
      </c>
      <c r="G793" s="551">
        <v>0</v>
      </c>
      <c r="H793" s="552">
        <f t="shared" si="87"/>
        <v>0</v>
      </c>
      <c r="I793" s="552">
        <f t="shared" si="85"/>
        <v>0</v>
      </c>
      <c r="K793" s="573"/>
      <c r="L793" s="571"/>
      <c r="M793" s="571"/>
      <c r="N793" s="571"/>
      <c r="O793" s="571"/>
    </row>
    <row r="794" spans="1:15" ht="18" customHeight="1">
      <c r="A794" s="530">
        <v>2520</v>
      </c>
      <c r="B794" s="550"/>
      <c r="C794" s="551" t="s">
        <v>241</v>
      </c>
      <c r="D794" s="550" t="s">
        <v>233</v>
      </c>
      <c r="E794" s="552">
        <v>14.83</v>
      </c>
      <c r="F794" s="554">
        <v>2.75</v>
      </c>
      <c r="G794" s="554">
        <v>3.44</v>
      </c>
      <c r="H794" s="552">
        <f>(E794+F794)</f>
        <v>17.579999999999998</v>
      </c>
      <c r="I794" s="552">
        <f t="shared" si="85"/>
        <v>18.27</v>
      </c>
      <c r="K794" s="573"/>
      <c r="L794" s="571"/>
      <c r="M794" s="571"/>
      <c r="N794" s="571"/>
      <c r="O794" s="571"/>
    </row>
    <row r="795" spans="1:15" ht="18" customHeight="1">
      <c r="A795" s="530">
        <v>2521</v>
      </c>
      <c r="B795" s="558"/>
      <c r="C795" s="551" t="s">
        <v>149</v>
      </c>
      <c r="D795" s="550" t="s">
        <v>233</v>
      </c>
      <c r="E795" s="552">
        <v>47.12</v>
      </c>
      <c r="F795" s="554">
        <v>20.9</v>
      </c>
      <c r="G795" s="554">
        <v>26.13</v>
      </c>
      <c r="H795" s="552">
        <f t="shared" ref="H795:H804" si="88">E795+F795</f>
        <v>68.02</v>
      </c>
      <c r="I795" s="552">
        <f t="shared" si="85"/>
        <v>73.25</v>
      </c>
      <c r="K795" s="573"/>
      <c r="L795" s="571"/>
      <c r="M795" s="571"/>
      <c r="N795" s="571"/>
      <c r="O795" s="571"/>
    </row>
    <row r="796" spans="1:15" ht="18" customHeight="1">
      <c r="A796" s="530">
        <v>2522</v>
      </c>
      <c r="B796" s="550">
        <v>6</v>
      </c>
      <c r="C796" s="551" t="s">
        <v>243</v>
      </c>
      <c r="D796" s="550"/>
      <c r="E796" s="557">
        <v>0</v>
      </c>
      <c r="F796" s="551">
        <v>0</v>
      </c>
      <c r="G796" s="554">
        <v>0</v>
      </c>
      <c r="H796" s="552">
        <f t="shared" si="88"/>
        <v>0</v>
      </c>
      <c r="I796" s="552">
        <f t="shared" si="85"/>
        <v>0</v>
      </c>
      <c r="K796" s="573"/>
      <c r="L796" s="571"/>
      <c r="M796" s="571"/>
      <c r="N796" s="571"/>
      <c r="O796" s="571"/>
    </row>
    <row r="797" spans="1:15" ht="18" customHeight="1">
      <c r="A797" s="530">
        <v>2523</v>
      </c>
      <c r="B797" s="550"/>
      <c r="C797" s="551" t="s">
        <v>244</v>
      </c>
      <c r="D797" s="550" t="s">
        <v>233</v>
      </c>
      <c r="E797" s="552">
        <v>19.8</v>
      </c>
      <c r="F797" s="554">
        <v>4.2</v>
      </c>
      <c r="G797" s="556">
        <v>5.25</v>
      </c>
      <c r="H797" s="552">
        <f t="shared" si="88"/>
        <v>24</v>
      </c>
      <c r="I797" s="552">
        <f t="shared" si="85"/>
        <v>25.05</v>
      </c>
      <c r="K797" s="573"/>
      <c r="L797" s="571"/>
      <c r="M797" s="571"/>
      <c r="N797" s="571"/>
      <c r="O797" s="571"/>
    </row>
    <row r="798" spans="1:15" ht="18" customHeight="1">
      <c r="A798" s="530">
        <v>2524</v>
      </c>
      <c r="B798" s="550"/>
      <c r="C798" s="551" t="s">
        <v>149</v>
      </c>
      <c r="D798" s="550" t="s">
        <v>233</v>
      </c>
      <c r="E798" s="552">
        <v>57.73</v>
      </c>
      <c r="F798" s="554">
        <v>25.71</v>
      </c>
      <c r="G798" s="554">
        <v>32.14</v>
      </c>
      <c r="H798" s="552">
        <f t="shared" si="88"/>
        <v>83.44</v>
      </c>
      <c r="I798" s="552">
        <f t="shared" si="85"/>
        <v>89.87</v>
      </c>
      <c r="K798" s="573"/>
      <c r="L798" s="571"/>
      <c r="M798" s="571"/>
      <c r="N798" s="571"/>
      <c r="O798" s="571"/>
    </row>
    <row r="799" spans="1:15" ht="18" customHeight="1">
      <c r="A799" s="530">
        <v>2525</v>
      </c>
      <c r="B799" s="550">
        <v>7</v>
      </c>
      <c r="C799" s="551" t="s">
        <v>162</v>
      </c>
      <c r="D799" s="550" t="s">
        <v>233</v>
      </c>
      <c r="E799" s="552">
        <v>6.04</v>
      </c>
      <c r="F799" s="554">
        <v>1.66</v>
      </c>
      <c r="G799" s="554">
        <v>2.08</v>
      </c>
      <c r="H799" s="552">
        <f t="shared" si="88"/>
        <v>7.7</v>
      </c>
      <c r="I799" s="552">
        <f t="shared" si="85"/>
        <v>8.120000000000001</v>
      </c>
      <c r="K799" s="573"/>
      <c r="L799" s="571"/>
      <c r="M799" s="571"/>
      <c r="N799" s="571"/>
      <c r="O799" s="571"/>
    </row>
    <row r="800" spans="1:15" ht="18" customHeight="1">
      <c r="A800" s="530">
        <v>2526</v>
      </c>
      <c r="B800" s="550">
        <v>8</v>
      </c>
      <c r="C800" s="551" t="s">
        <v>163</v>
      </c>
      <c r="D800" s="550"/>
      <c r="E800" s="557">
        <v>0</v>
      </c>
      <c r="F800" s="551">
        <v>0</v>
      </c>
      <c r="G800" s="554">
        <v>0</v>
      </c>
      <c r="H800" s="552">
        <f t="shared" si="88"/>
        <v>0</v>
      </c>
      <c r="I800" s="552">
        <f t="shared" si="85"/>
        <v>0</v>
      </c>
      <c r="K800" s="573"/>
      <c r="L800" s="571"/>
      <c r="M800" s="571"/>
      <c r="N800" s="571"/>
      <c r="O800" s="571"/>
    </row>
    <row r="801" spans="1:15" ht="18" customHeight="1">
      <c r="A801" s="530">
        <v>2527</v>
      </c>
      <c r="B801" s="550"/>
      <c r="C801" s="551" t="s">
        <v>245</v>
      </c>
      <c r="D801" s="550" t="s">
        <v>200</v>
      </c>
      <c r="E801" s="552">
        <v>8.32</v>
      </c>
      <c r="F801" s="554">
        <v>2.11</v>
      </c>
      <c r="G801" s="554">
        <v>2.64</v>
      </c>
      <c r="H801" s="552">
        <f t="shared" si="88"/>
        <v>10.43</v>
      </c>
      <c r="I801" s="552">
        <f t="shared" si="85"/>
        <v>10.96</v>
      </c>
      <c r="K801" s="573"/>
      <c r="L801" s="571"/>
      <c r="M801" s="571"/>
      <c r="N801" s="571"/>
      <c r="O801" s="571"/>
    </row>
    <row r="802" spans="1:15" ht="18" customHeight="1">
      <c r="A802" s="530">
        <v>2528</v>
      </c>
      <c r="B802" s="558"/>
      <c r="C802" s="551" t="s">
        <v>246</v>
      </c>
      <c r="D802" s="550" t="s">
        <v>200</v>
      </c>
      <c r="E802" s="552">
        <v>10.15</v>
      </c>
      <c r="F802" s="554">
        <v>3.38</v>
      </c>
      <c r="G802" s="554">
        <v>4.2300000000000004</v>
      </c>
      <c r="H802" s="552">
        <f t="shared" si="88"/>
        <v>13.530000000000001</v>
      </c>
      <c r="I802" s="552">
        <f t="shared" si="85"/>
        <v>14.38</v>
      </c>
      <c r="K802" s="573"/>
      <c r="L802" s="571"/>
      <c r="M802" s="571"/>
      <c r="N802" s="571"/>
      <c r="O802" s="571"/>
    </row>
    <row r="803" spans="1:15" ht="18" customHeight="1">
      <c r="A803" s="530">
        <v>2529</v>
      </c>
      <c r="B803" s="550"/>
      <c r="C803" s="551" t="s">
        <v>247</v>
      </c>
      <c r="D803" s="550" t="s">
        <v>200</v>
      </c>
      <c r="E803" s="552">
        <v>9.1199999999999992</v>
      </c>
      <c r="F803" s="554">
        <v>1.75</v>
      </c>
      <c r="G803" s="554">
        <v>2.19</v>
      </c>
      <c r="H803" s="552">
        <f t="shared" si="88"/>
        <v>10.87</v>
      </c>
      <c r="I803" s="552">
        <f t="shared" si="85"/>
        <v>11.309999999999999</v>
      </c>
      <c r="K803" s="573"/>
      <c r="L803" s="571"/>
      <c r="M803" s="571"/>
      <c r="N803" s="571"/>
      <c r="O803" s="571"/>
    </row>
    <row r="804" spans="1:15" ht="18" customHeight="1">
      <c r="A804" s="530">
        <v>2530</v>
      </c>
      <c r="B804" s="550">
        <v>9</v>
      </c>
      <c r="C804" s="551" t="s">
        <v>248</v>
      </c>
      <c r="D804" s="550" t="s">
        <v>200</v>
      </c>
      <c r="E804" s="552">
        <v>6.01</v>
      </c>
      <c r="F804" s="554">
        <v>0.62</v>
      </c>
      <c r="G804" s="554">
        <v>0.78</v>
      </c>
      <c r="H804" s="552">
        <f t="shared" si="88"/>
        <v>6.63</v>
      </c>
      <c r="I804" s="552">
        <f t="shared" si="85"/>
        <v>6.79</v>
      </c>
      <c r="K804" s="573"/>
      <c r="L804" s="571"/>
      <c r="M804" s="571"/>
      <c r="N804" s="571"/>
      <c r="O804" s="571"/>
    </row>
    <row r="805" spans="1:15" ht="18" customHeight="1">
      <c r="A805" s="530">
        <v>2531</v>
      </c>
      <c r="B805" s="550">
        <v>10</v>
      </c>
      <c r="C805" s="551" t="s">
        <v>249</v>
      </c>
      <c r="D805" s="550" t="s">
        <v>200</v>
      </c>
      <c r="E805" s="552">
        <v>5.57</v>
      </c>
      <c r="F805" s="554">
        <v>0.88</v>
      </c>
      <c r="G805" s="554">
        <v>1.1000000000000001</v>
      </c>
      <c r="H805" s="552">
        <f>(E805+F805)</f>
        <v>6.45</v>
      </c>
      <c r="I805" s="552">
        <f t="shared" si="85"/>
        <v>6.67</v>
      </c>
      <c r="K805" s="573"/>
      <c r="L805" s="571"/>
      <c r="M805" s="571"/>
      <c r="N805" s="571"/>
      <c r="O805" s="571"/>
    </row>
    <row r="806" spans="1:15" ht="18" customHeight="1">
      <c r="A806" s="530">
        <v>2532</v>
      </c>
      <c r="B806" s="550">
        <v>11</v>
      </c>
      <c r="C806" s="551" t="s">
        <v>168</v>
      </c>
      <c r="D806" s="550"/>
      <c r="E806" s="557">
        <v>0</v>
      </c>
      <c r="F806" s="551">
        <v>0</v>
      </c>
      <c r="G806" s="551">
        <v>0</v>
      </c>
      <c r="H806" s="552">
        <f t="shared" ref="H806:H812" si="89">E806+F806</f>
        <v>0</v>
      </c>
      <c r="I806" s="552">
        <f t="shared" si="85"/>
        <v>0</v>
      </c>
      <c r="K806" s="573"/>
      <c r="L806" s="571"/>
      <c r="M806" s="571"/>
      <c r="N806" s="571"/>
      <c r="O806" s="571"/>
    </row>
    <row r="807" spans="1:15" ht="18" customHeight="1">
      <c r="A807" s="530">
        <v>2533</v>
      </c>
      <c r="B807" s="550"/>
      <c r="C807" s="551" t="s">
        <v>250</v>
      </c>
      <c r="D807" s="550" t="s">
        <v>200</v>
      </c>
      <c r="E807" s="552">
        <v>13.12</v>
      </c>
      <c r="F807" s="554">
        <v>2.21</v>
      </c>
      <c r="G807" s="554">
        <v>2.76</v>
      </c>
      <c r="H807" s="552">
        <f t="shared" si="89"/>
        <v>15.329999999999998</v>
      </c>
      <c r="I807" s="552">
        <f t="shared" si="85"/>
        <v>15.879999999999999</v>
      </c>
      <c r="K807" s="573"/>
      <c r="L807" s="571"/>
      <c r="M807" s="571"/>
      <c r="N807" s="571"/>
      <c r="O807" s="571"/>
    </row>
    <row r="808" spans="1:15" ht="18" customHeight="1">
      <c r="A808" s="530">
        <v>2534</v>
      </c>
      <c r="B808" s="550"/>
      <c r="C808" s="551" t="s">
        <v>251</v>
      </c>
      <c r="D808" s="550" t="s">
        <v>200</v>
      </c>
      <c r="E808" s="552">
        <v>18.13</v>
      </c>
      <c r="F808" s="554">
        <v>3.05</v>
      </c>
      <c r="G808" s="554">
        <v>3.81</v>
      </c>
      <c r="H808" s="552">
        <f t="shared" si="89"/>
        <v>21.18</v>
      </c>
      <c r="I808" s="552">
        <f t="shared" si="85"/>
        <v>21.939999999999998</v>
      </c>
      <c r="K808" s="573"/>
      <c r="L808" s="571"/>
      <c r="M808" s="571"/>
      <c r="N808" s="571"/>
      <c r="O808" s="571"/>
    </row>
    <row r="809" spans="1:15" ht="18" customHeight="1">
      <c r="A809" s="530">
        <v>2535</v>
      </c>
      <c r="B809" s="550"/>
      <c r="C809" s="551" t="s">
        <v>252</v>
      </c>
      <c r="D809" s="550" t="s">
        <v>200</v>
      </c>
      <c r="E809" s="555">
        <v>26.95</v>
      </c>
      <c r="F809" s="554">
        <v>4.54</v>
      </c>
      <c r="G809" s="554">
        <v>5.68</v>
      </c>
      <c r="H809" s="552">
        <f t="shared" si="89"/>
        <v>31.49</v>
      </c>
      <c r="I809" s="552">
        <f t="shared" si="85"/>
        <v>32.629999999999995</v>
      </c>
      <c r="K809" s="573"/>
      <c r="L809" s="571"/>
      <c r="M809" s="571"/>
      <c r="N809" s="571"/>
      <c r="O809" s="571"/>
    </row>
    <row r="810" spans="1:15" ht="18" customHeight="1">
      <c r="A810" s="530">
        <v>2536</v>
      </c>
      <c r="B810" s="550"/>
      <c r="C810" s="551" t="s">
        <v>253</v>
      </c>
      <c r="D810" s="550" t="s">
        <v>200</v>
      </c>
      <c r="E810" s="552">
        <v>39.479999999999997</v>
      </c>
      <c r="F810" s="554">
        <v>6.64</v>
      </c>
      <c r="G810" s="554">
        <v>8.3000000000000007</v>
      </c>
      <c r="H810" s="552">
        <f t="shared" si="89"/>
        <v>46.12</v>
      </c>
      <c r="I810" s="552">
        <f t="shared" si="85"/>
        <v>47.78</v>
      </c>
      <c r="K810" s="573"/>
      <c r="L810" s="571"/>
      <c r="M810" s="571"/>
      <c r="N810" s="571"/>
      <c r="O810" s="571"/>
    </row>
    <row r="811" spans="1:15" ht="18" customHeight="1">
      <c r="A811" s="530">
        <v>2537</v>
      </c>
      <c r="B811" s="550">
        <v>12</v>
      </c>
      <c r="C811" s="551" t="s">
        <v>254</v>
      </c>
      <c r="D811" s="550"/>
      <c r="E811" s="557">
        <v>0</v>
      </c>
      <c r="F811" s="551">
        <v>0</v>
      </c>
      <c r="G811" s="551">
        <v>0</v>
      </c>
      <c r="H811" s="552">
        <f t="shared" si="89"/>
        <v>0</v>
      </c>
      <c r="I811" s="552">
        <f t="shared" si="85"/>
        <v>0</v>
      </c>
      <c r="K811" s="573"/>
      <c r="L811" s="571"/>
      <c r="M811" s="571"/>
      <c r="N811" s="571"/>
      <c r="O811" s="571"/>
    </row>
    <row r="812" spans="1:15" ht="18" customHeight="1">
      <c r="A812" s="530">
        <v>2538</v>
      </c>
      <c r="B812" s="550"/>
      <c r="C812" s="551" t="s">
        <v>250</v>
      </c>
      <c r="D812" s="550" t="s">
        <v>232</v>
      </c>
      <c r="E812" s="552">
        <v>1.72</v>
      </c>
      <c r="F812" s="554">
        <v>0.49</v>
      </c>
      <c r="G812" s="556">
        <v>0.61</v>
      </c>
      <c r="H812" s="552">
        <f t="shared" si="89"/>
        <v>2.21</v>
      </c>
      <c r="I812" s="552">
        <f t="shared" si="85"/>
        <v>2.33</v>
      </c>
      <c r="K812" s="573"/>
      <c r="L812" s="571"/>
      <c r="M812" s="571"/>
      <c r="N812" s="571"/>
      <c r="O812" s="571"/>
    </row>
    <row r="813" spans="1:15" ht="18" customHeight="1">
      <c r="A813" s="530">
        <v>2539</v>
      </c>
      <c r="B813" s="550"/>
      <c r="C813" s="551" t="s">
        <v>251</v>
      </c>
      <c r="D813" s="550" t="s">
        <v>232</v>
      </c>
      <c r="E813" s="552">
        <v>2.37</v>
      </c>
      <c r="F813" s="554">
        <v>0.68</v>
      </c>
      <c r="G813" s="556">
        <v>0.85</v>
      </c>
      <c r="H813" s="552">
        <f>(E813+F813)</f>
        <v>3.0500000000000003</v>
      </c>
      <c r="I813" s="552">
        <f t="shared" si="85"/>
        <v>3.22</v>
      </c>
      <c r="K813" s="573"/>
      <c r="L813" s="571"/>
      <c r="M813" s="571"/>
      <c r="N813" s="571"/>
      <c r="O813" s="571"/>
    </row>
    <row r="814" spans="1:15" ht="18" customHeight="1">
      <c r="A814" s="530">
        <v>2540</v>
      </c>
      <c r="B814" s="550"/>
      <c r="C814" s="551" t="s">
        <v>252</v>
      </c>
      <c r="D814" s="550" t="s">
        <v>232</v>
      </c>
      <c r="E814" s="552">
        <v>3.53</v>
      </c>
      <c r="F814" s="554">
        <v>1</v>
      </c>
      <c r="G814" s="554">
        <v>1.25</v>
      </c>
      <c r="H814" s="552">
        <f>(E814+F814)</f>
        <v>4.5299999999999994</v>
      </c>
      <c r="I814" s="552">
        <f t="shared" si="85"/>
        <v>4.7799999999999994</v>
      </c>
      <c r="K814" s="573"/>
      <c r="L814" s="571"/>
      <c r="M814" s="571"/>
      <c r="N814" s="571"/>
      <c r="O814" s="571"/>
    </row>
    <row r="815" spans="1:15" ht="18" customHeight="1">
      <c r="A815" s="530">
        <v>2541</v>
      </c>
      <c r="B815" s="559"/>
      <c r="C815" s="560" t="s">
        <v>253</v>
      </c>
      <c r="D815" s="559" t="s">
        <v>232</v>
      </c>
      <c r="E815" s="561">
        <v>5.17</v>
      </c>
      <c r="F815" s="562">
        <v>1.47</v>
      </c>
      <c r="G815" s="562">
        <v>1.84</v>
      </c>
      <c r="H815" s="561">
        <f>E815+F815</f>
        <v>6.64</v>
      </c>
      <c r="I815" s="561">
        <f t="shared" si="85"/>
        <v>7.01</v>
      </c>
      <c r="K815" s="573"/>
      <c r="L815" s="571"/>
      <c r="M815" s="571"/>
      <c r="N815" s="571"/>
      <c r="O815" s="571"/>
    </row>
    <row r="816" spans="1:15" ht="18" customHeight="1">
      <c r="A816" s="530">
        <v>2542</v>
      </c>
      <c r="B816" s="550">
        <v>13</v>
      </c>
      <c r="C816" s="551" t="s">
        <v>255</v>
      </c>
      <c r="D816" s="550"/>
      <c r="E816" s="557">
        <v>0</v>
      </c>
      <c r="F816" s="551">
        <v>0</v>
      </c>
      <c r="G816" s="551">
        <v>0</v>
      </c>
      <c r="H816" s="563">
        <f>E816+F816</f>
        <v>0</v>
      </c>
      <c r="I816" s="563">
        <f t="shared" si="85"/>
        <v>0</v>
      </c>
      <c r="K816" s="573"/>
      <c r="L816" s="571"/>
      <c r="M816" s="571"/>
      <c r="N816" s="571"/>
      <c r="O816" s="571"/>
    </row>
    <row r="817" spans="1:15" ht="18" customHeight="1">
      <c r="A817" s="530">
        <v>2543</v>
      </c>
      <c r="B817" s="550"/>
      <c r="C817" s="551" t="s">
        <v>256</v>
      </c>
      <c r="D817" s="550" t="s">
        <v>93</v>
      </c>
      <c r="E817" s="552">
        <v>312.52</v>
      </c>
      <c r="F817" s="554">
        <v>16.77</v>
      </c>
      <c r="G817" s="556">
        <v>20.96</v>
      </c>
      <c r="H817" s="552">
        <f>E817+F817</f>
        <v>329.28999999999996</v>
      </c>
      <c r="I817" s="552">
        <f t="shared" si="85"/>
        <v>333.47999999999996</v>
      </c>
      <c r="K817" s="573"/>
      <c r="L817" s="571"/>
      <c r="M817" s="571"/>
      <c r="N817" s="571"/>
      <c r="O817" s="571"/>
    </row>
    <row r="818" spans="1:15" ht="18" customHeight="1">
      <c r="A818" s="530">
        <v>2544</v>
      </c>
      <c r="B818" s="550"/>
      <c r="C818" s="551" t="s">
        <v>257</v>
      </c>
      <c r="D818" s="550"/>
      <c r="E818" s="557">
        <v>0</v>
      </c>
      <c r="F818" s="551">
        <v>0</v>
      </c>
      <c r="G818" s="551">
        <v>0</v>
      </c>
      <c r="H818" s="552">
        <f>E818+F818</f>
        <v>0</v>
      </c>
      <c r="I818" s="552">
        <f t="shared" si="85"/>
        <v>0</v>
      </c>
      <c r="K818" s="573"/>
      <c r="L818" s="571"/>
      <c r="M818" s="571"/>
      <c r="N818" s="571"/>
      <c r="O818" s="571"/>
    </row>
    <row r="819" spans="1:15" ht="18" customHeight="1">
      <c r="A819" s="530">
        <v>2545</v>
      </c>
      <c r="B819" s="550"/>
      <c r="C819" s="551" t="s">
        <v>258</v>
      </c>
      <c r="D819" s="550" t="s">
        <v>259</v>
      </c>
      <c r="E819" s="564">
        <v>250000</v>
      </c>
      <c r="F819" s="551">
        <v>0</v>
      </c>
      <c r="G819" s="551">
        <v>0</v>
      </c>
      <c r="H819" s="552"/>
      <c r="I819" s="552"/>
      <c r="K819" s="573"/>
      <c r="L819" s="571"/>
      <c r="M819" s="571"/>
      <c r="N819" s="571"/>
      <c r="O819" s="571"/>
    </row>
    <row r="820" spans="1:15" ht="18" customHeight="1">
      <c r="A820" s="530">
        <v>2546</v>
      </c>
      <c r="B820" s="550"/>
      <c r="C820" s="551" t="s">
        <v>260</v>
      </c>
      <c r="D820" s="550"/>
      <c r="E820" s="557">
        <v>0</v>
      </c>
      <c r="F820" s="551">
        <v>0</v>
      </c>
      <c r="G820" s="551">
        <v>0</v>
      </c>
      <c r="H820" s="552">
        <f>E820+F820</f>
        <v>0</v>
      </c>
      <c r="I820" s="552">
        <f>E820+G820</f>
        <v>0</v>
      </c>
      <c r="K820" s="573"/>
      <c r="L820" s="571"/>
      <c r="M820" s="571"/>
      <c r="N820" s="571"/>
      <c r="O820" s="571"/>
    </row>
    <row r="821" spans="1:15" ht="18" customHeight="1">
      <c r="A821" s="530">
        <v>2547</v>
      </c>
      <c r="B821" s="550"/>
      <c r="C821" s="551" t="s">
        <v>261</v>
      </c>
      <c r="D821" s="550" t="s">
        <v>200</v>
      </c>
      <c r="E821" s="552">
        <v>11.37</v>
      </c>
      <c r="F821" s="554">
        <v>2.82</v>
      </c>
      <c r="G821" s="554">
        <v>3.53</v>
      </c>
      <c r="H821" s="552">
        <f>E821+F821</f>
        <v>14.19</v>
      </c>
      <c r="I821" s="552">
        <f>E821+G821</f>
        <v>14.899999999999999</v>
      </c>
      <c r="K821" s="573"/>
      <c r="L821" s="571"/>
      <c r="M821" s="571"/>
      <c r="N821" s="571"/>
      <c r="O821" s="571"/>
    </row>
    <row r="822" spans="1:15" ht="18" customHeight="1">
      <c r="A822" s="530">
        <v>2548</v>
      </c>
      <c r="B822" s="550"/>
      <c r="C822" s="551" t="s">
        <v>262</v>
      </c>
      <c r="D822" s="550" t="s">
        <v>200</v>
      </c>
      <c r="E822" s="552">
        <v>8.91</v>
      </c>
      <c r="F822" s="554">
        <v>2.2799999999999998</v>
      </c>
      <c r="G822" s="554">
        <v>2.85</v>
      </c>
      <c r="H822" s="552">
        <f>E822+F822</f>
        <v>11.19</v>
      </c>
      <c r="I822" s="552">
        <f>E822+G822</f>
        <v>11.76</v>
      </c>
      <c r="K822" s="573"/>
      <c r="L822" s="571"/>
      <c r="M822" s="571"/>
      <c r="N822" s="571"/>
      <c r="O822" s="571"/>
    </row>
    <row r="823" spans="1:15" ht="18" customHeight="1">
      <c r="A823" s="530">
        <v>2549</v>
      </c>
      <c r="B823" s="550">
        <v>14</v>
      </c>
      <c r="C823" s="551" t="s">
        <v>182</v>
      </c>
      <c r="D823" s="550"/>
      <c r="E823" s="557">
        <v>0</v>
      </c>
      <c r="F823" s="551">
        <v>0</v>
      </c>
      <c r="G823" s="551">
        <v>0</v>
      </c>
      <c r="H823" s="552">
        <f>E823+F823</f>
        <v>0</v>
      </c>
      <c r="I823" s="552">
        <f>E823+G823</f>
        <v>0</v>
      </c>
      <c r="K823" s="573"/>
      <c r="L823" s="571"/>
      <c r="M823" s="571"/>
      <c r="N823" s="571"/>
      <c r="O823" s="571"/>
    </row>
    <row r="824" spans="1:15" ht="18" customHeight="1">
      <c r="A824" s="530">
        <v>2550</v>
      </c>
      <c r="B824" s="550"/>
      <c r="C824" s="565" t="s">
        <v>178</v>
      </c>
      <c r="D824" s="566" t="s">
        <v>179</v>
      </c>
      <c r="E824" s="567">
        <v>150000</v>
      </c>
      <c r="F824" s="551">
        <v>0</v>
      </c>
      <c r="G824" s="551">
        <v>0</v>
      </c>
      <c r="H824" s="552"/>
      <c r="I824" s="552"/>
      <c r="K824" s="573"/>
      <c r="L824" s="571"/>
      <c r="M824" s="571"/>
      <c r="N824" s="571"/>
      <c r="O824" s="571"/>
    </row>
    <row r="825" spans="1:15" ht="18" customHeight="1">
      <c r="A825" s="530">
        <v>2551</v>
      </c>
      <c r="B825" s="550"/>
      <c r="C825" s="551" t="s">
        <v>263</v>
      </c>
      <c r="D825" s="550" t="s">
        <v>264</v>
      </c>
      <c r="E825" s="552">
        <v>142.85</v>
      </c>
      <c r="F825" s="554">
        <v>35.15</v>
      </c>
      <c r="G825" s="554">
        <v>43.94</v>
      </c>
      <c r="H825" s="552">
        <f t="shared" ref="H825:H830" si="90">E825+F825</f>
        <v>178</v>
      </c>
      <c r="I825" s="552">
        <f t="shared" ref="I825:I851" si="91">E825+G825</f>
        <v>186.79</v>
      </c>
      <c r="K825" s="573"/>
      <c r="L825" s="571"/>
      <c r="M825" s="571"/>
      <c r="N825" s="571"/>
      <c r="O825" s="571"/>
    </row>
    <row r="826" spans="1:15" ht="18" customHeight="1">
      <c r="A826" s="530">
        <v>2552</v>
      </c>
      <c r="B826" s="550"/>
      <c r="C826" s="551" t="s">
        <v>265</v>
      </c>
      <c r="D826" s="550" t="s">
        <v>186</v>
      </c>
      <c r="E826" s="552">
        <v>11.51</v>
      </c>
      <c r="F826" s="554">
        <v>1.74</v>
      </c>
      <c r="G826" s="556">
        <v>2.1800000000000002</v>
      </c>
      <c r="H826" s="552">
        <f t="shared" si="90"/>
        <v>13.25</v>
      </c>
      <c r="I826" s="552">
        <f t="shared" si="91"/>
        <v>13.69</v>
      </c>
      <c r="K826" s="573"/>
      <c r="L826" s="571"/>
      <c r="M826" s="571"/>
      <c r="N826" s="571"/>
      <c r="O826" s="571"/>
    </row>
    <row r="827" spans="1:15" ht="18" customHeight="1">
      <c r="A827" s="530">
        <v>2553</v>
      </c>
      <c r="B827" s="550"/>
      <c r="C827" s="551" t="s">
        <v>266</v>
      </c>
      <c r="D827" s="550" t="s">
        <v>92</v>
      </c>
      <c r="E827" s="552">
        <v>15.26</v>
      </c>
      <c r="F827" s="554">
        <v>5.34</v>
      </c>
      <c r="G827" s="554">
        <v>6.68</v>
      </c>
      <c r="H827" s="552">
        <f t="shared" si="90"/>
        <v>20.6</v>
      </c>
      <c r="I827" s="552">
        <f t="shared" si="91"/>
        <v>21.939999999999998</v>
      </c>
      <c r="K827" s="573"/>
      <c r="L827" s="571"/>
      <c r="M827" s="571"/>
      <c r="N827" s="571"/>
      <c r="O827" s="571"/>
    </row>
    <row r="828" spans="1:15" ht="18" customHeight="1">
      <c r="A828" s="530">
        <v>2554</v>
      </c>
      <c r="B828" s="550"/>
      <c r="C828" s="551" t="s">
        <v>267</v>
      </c>
      <c r="D828" s="550" t="s">
        <v>200</v>
      </c>
      <c r="E828" s="552">
        <v>9.9600000000000009</v>
      </c>
      <c r="F828" s="554">
        <v>1.92</v>
      </c>
      <c r="G828" s="554">
        <v>2.4</v>
      </c>
      <c r="H828" s="552">
        <f t="shared" si="90"/>
        <v>11.88</v>
      </c>
      <c r="I828" s="552">
        <f t="shared" si="91"/>
        <v>12.360000000000001</v>
      </c>
      <c r="K828" s="573"/>
      <c r="L828" s="571"/>
      <c r="M828" s="571"/>
      <c r="N828" s="571"/>
      <c r="O828" s="571"/>
    </row>
    <row r="829" spans="1:15" ht="18" customHeight="1">
      <c r="A829" s="530">
        <v>2555</v>
      </c>
      <c r="B829" s="550"/>
      <c r="C829" s="551" t="s">
        <v>268</v>
      </c>
      <c r="D829" s="550" t="s">
        <v>92</v>
      </c>
      <c r="E829" s="552">
        <v>19.63</v>
      </c>
      <c r="F829" s="554">
        <v>2.5299999999999998</v>
      </c>
      <c r="G829" s="554">
        <v>3.16</v>
      </c>
      <c r="H829" s="552">
        <f t="shared" si="90"/>
        <v>22.16</v>
      </c>
      <c r="I829" s="552">
        <f t="shared" si="91"/>
        <v>22.79</v>
      </c>
      <c r="K829" s="573"/>
      <c r="L829" s="571"/>
      <c r="M829" s="571"/>
      <c r="N829" s="571"/>
      <c r="O829" s="571"/>
    </row>
    <row r="830" spans="1:15" ht="18" customHeight="1">
      <c r="A830" s="530">
        <v>2556</v>
      </c>
      <c r="B830" s="550"/>
      <c r="C830" s="565" t="s">
        <v>191</v>
      </c>
      <c r="D830" s="566" t="s">
        <v>188</v>
      </c>
      <c r="E830" s="552">
        <v>11.04</v>
      </c>
      <c r="F830" s="554">
        <v>2.39</v>
      </c>
      <c r="G830" s="554">
        <v>2.99</v>
      </c>
      <c r="H830" s="552">
        <f t="shared" si="90"/>
        <v>13.43</v>
      </c>
      <c r="I830" s="552">
        <f t="shared" si="91"/>
        <v>14.03</v>
      </c>
      <c r="K830" s="573"/>
      <c r="L830" s="571"/>
      <c r="M830" s="571"/>
      <c r="N830" s="571"/>
      <c r="O830" s="571"/>
    </row>
    <row r="831" spans="1:15" ht="18" customHeight="1">
      <c r="A831" s="530">
        <v>2557</v>
      </c>
      <c r="B831" s="550"/>
      <c r="C831" s="551" t="s">
        <v>269</v>
      </c>
      <c r="D831" s="550" t="s">
        <v>200</v>
      </c>
      <c r="E831" s="552">
        <v>7.54</v>
      </c>
      <c r="F831" s="554">
        <v>1.06</v>
      </c>
      <c r="G831" s="554">
        <v>1.33</v>
      </c>
      <c r="H831" s="552">
        <f>(E831+F831)</f>
        <v>8.6</v>
      </c>
      <c r="I831" s="552">
        <f t="shared" si="91"/>
        <v>8.870000000000001</v>
      </c>
      <c r="K831" s="573"/>
      <c r="L831" s="571"/>
      <c r="M831" s="571"/>
      <c r="N831" s="571"/>
      <c r="O831" s="571"/>
    </row>
    <row r="832" spans="1:15" ht="18" customHeight="1">
      <c r="A832" s="530">
        <v>2558</v>
      </c>
      <c r="B832" s="550">
        <v>15</v>
      </c>
      <c r="C832" s="551" t="s">
        <v>270</v>
      </c>
      <c r="D832" s="550"/>
      <c r="E832" s="557">
        <v>0</v>
      </c>
      <c r="F832" s="551">
        <v>0</v>
      </c>
      <c r="G832" s="551">
        <v>0</v>
      </c>
      <c r="H832" s="552">
        <f t="shared" ref="H832:H837" si="92">E832+F832</f>
        <v>0</v>
      </c>
      <c r="I832" s="552">
        <f t="shared" si="91"/>
        <v>0</v>
      </c>
      <c r="K832" s="573"/>
      <c r="L832" s="571"/>
      <c r="M832" s="571"/>
      <c r="N832" s="571"/>
      <c r="O832" s="571"/>
    </row>
    <row r="833" spans="1:15" ht="18" customHeight="1">
      <c r="A833" s="530">
        <v>2559</v>
      </c>
      <c r="B833" s="550"/>
      <c r="C833" s="551" t="s">
        <v>271</v>
      </c>
      <c r="D833" s="550" t="s">
        <v>233</v>
      </c>
      <c r="E833" s="552">
        <v>30.71</v>
      </c>
      <c r="F833" s="554">
        <v>11.03</v>
      </c>
      <c r="G833" s="554">
        <v>13.79</v>
      </c>
      <c r="H833" s="552">
        <f t="shared" si="92"/>
        <v>41.74</v>
      </c>
      <c r="I833" s="552">
        <f t="shared" si="91"/>
        <v>44.5</v>
      </c>
      <c r="K833" s="573"/>
      <c r="L833" s="571"/>
      <c r="M833" s="571"/>
      <c r="N833" s="571"/>
      <c r="O833" s="571"/>
    </row>
    <row r="834" spans="1:15" ht="18" customHeight="1">
      <c r="A834" s="530">
        <v>2560</v>
      </c>
      <c r="B834" s="550"/>
      <c r="C834" s="551" t="s">
        <v>272</v>
      </c>
      <c r="D834" s="550" t="s">
        <v>233</v>
      </c>
      <c r="E834" s="552">
        <v>37.69</v>
      </c>
      <c r="F834" s="554">
        <v>5.29</v>
      </c>
      <c r="G834" s="554">
        <v>6.61</v>
      </c>
      <c r="H834" s="552">
        <f t="shared" si="92"/>
        <v>42.98</v>
      </c>
      <c r="I834" s="552">
        <f t="shared" si="91"/>
        <v>44.3</v>
      </c>
      <c r="K834" s="573"/>
      <c r="L834" s="571"/>
      <c r="M834" s="571"/>
      <c r="N834" s="571"/>
      <c r="O834" s="571"/>
    </row>
    <row r="835" spans="1:15" ht="18" customHeight="1">
      <c r="A835" s="530">
        <v>2561</v>
      </c>
      <c r="B835" s="574"/>
      <c r="C835" s="575" t="s">
        <v>273</v>
      </c>
      <c r="D835" s="574" t="s">
        <v>233</v>
      </c>
      <c r="E835" s="576">
        <v>33.79</v>
      </c>
      <c r="F835" s="577">
        <v>11.03</v>
      </c>
      <c r="G835" s="577">
        <v>13.79</v>
      </c>
      <c r="H835" s="552">
        <f t="shared" si="92"/>
        <v>44.82</v>
      </c>
      <c r="I835" s="552">
        <f t="shared" si="91"/>
        <v>47.58</v>
      </c>
      <c r="K835" s="573"/>
      <c r="L835" s="571"/>
      <c r="M835" s="571"/>
      <c r="N835" s="571"/>
      <c r="O835" s="571"/>
    </row>
    <row r="836" spans="1:15" ht="18" customHeight="1">
      <c r="A836" s="530">
        <v>2562</v>
      </c>
      <c r="B836" s="550"/>
      <c r="C836" s="551" t="s">
        <v>274</v>
      </c>
      <c r="D836" s="550" t="s">
        <v>233</v>
      </c>
      <c r="E836" s="552">
        <v>37.69</v>
      </c>
      <c r="F836" s="554">
        <v>5.29</v>
      </c>
      <c r="G836" s="554">
        <v>6.61</v>
      </c>
      <c r="H836" s="552">
        <f t="shared" si="92"/>
        <v>42.98</v>
      </c>
      <c r="I836" s="552">
        <f t="shared" si="91"/>
        <v>44.3</v>
      </c>
      <c r="K836" s="573"/>
      <c r="L836" s="571"/>
      <c r="M836" s="571"/>
      <c r="N836" s="571"/>
      <c r="O836" s="571"/>
    </row>
    <row r="837" spans="1:15" ht="18" customHeight="1">
      <c r="A837" s="530">
        <v>2563</v>
      </c>
      <c r="B837" s="550">
        <v>16</v>
      </c>
      <c r="C837" s="551" t="s">
        <v>198</v>
      </c>
      <c r="D837" s="550"/>
      <c r="E837" s="552">
        <v>0</v>
      </c>
      <c r="F837" s="554">
        <v>0</v>
      </c>
      <c r="G837" s="554">
        <v>0</v>
      </c>
      <c r="H837" s="552">
        <f t="shared" si="92"/>
        <v>0</v>
      </c>
      <c r="I837" s="552">
        <f t="shared" si="91"/>
        <v>0</v>
      </c>
      <c r="K837" s="573"/>
      <c r="L837" s="571"/>
      <c r="M837" s="571"/>
      <c r="N837" s="571"/>
      <c r="O837" s="571"/>
    </row>
    <row r="838" spans="1:15" ht="18" customHeight="1">
      <c r="A838" s="530">
        <v>2564</v>
      </c>
      <c r="B838" s="578"/>
      <c r="C838" s="579" t="s">
        <v>199</v>
      </c>
      <c r="D838" s="578" t="s">
        <v>200</v>
      </c>
      <c r="E838" s="563">
        <v>22.18</v>
      </c>
      <c r="F838" s="580">
        <v>5.92</v>
      </c>
      <c r="G838" s="580">
        <v>7.4</v>
      </c>
      <c r="H838" s="552">
        <f>(E838+F838)</f>
        <v>28.1</v>
      </c>
      <c r="I838" s="552">
        <f t="shared" si="91"/>
        <v>29.58</v>
      </c>
      <c r="K838" s="573"/>
      <c r="L838" s="571"/>
      <c r="M838" s="571"/>
      <c r="N838" s="571"/>
      <c r="O838" s="571"/>
    </row>
    <row r="839" spans="1:15" ht="18" customHeight="1">
      <c r="A839" s="530">
        <v>2565</v>
      </c>
      <c r="B839" s="550"/>
      <c r="C839" s="551" t="s">
        <v>201</v>
      </c>
      <c r="D839" s="550" t="s">
        <v>200</v>
      </c>
      <c r="E839" s="552">
        <v>27.72</v>
      </c>
      <c r="F839" s="554">
        <v>7.39</v>
      </c>
      <c r="G839" s="554">
        <v>9.24</v>
      </c>
      <c r="H839" s="552">
        <f>(E839+F839)</f>
        <v>35.11</v>
      </c>
      <c r="I839" s="552">
        <f t="shared" si="91"/>
        <v>36.96</v>
      </c>
      <c r="K839" s="573"/>
      <c r="L839" s="571"/>
      <c r="M839" s="571"/>
      <c r="N839" s="571"/>
      <c r="O839" s="571"/>
    </row>
    <row r="840" spans="1:15" ht="18" customHeight="1">
      <c r="A840" s="530">
        <v>2566</v>
      </c>
      <c r="B840" s="551"/>
      <c r="C840" s="551" t="s">
        <v>202</v>
      </c>
      <c r="D840" s="550" t="s">
        <v>200</v>
      </c>
      <c r="E840" s="552">
        <v>36.96</v>
      </c>
      <c r="F840" s="554">
        <v>9.86</v>
      </c>
      <c r="G840" s="554">
        <v>12.33</v>
      </c>
      <c r="H840" s="552">
        <f>(E840+F840)</f>
        <v>46.82</v>
      </c>
      <c r="I840" s="552">
        <f t="shared" si="91"/>
        <v>49.29</v>
      </c>
      <c r="K840" s="573"/>
      <c r="L840" s="571"/>
      <c r="M840" s="571"/>
      <c r="N840" s="571"/>
      <c r="O840" s="571"/>
    </row>
    <row r="841" spans="1:15" ht="18" customHeight="1">
      <c r="A841" s="530">
        <v>2567</v>
      </c>
      <c r="B841" s="551"/>
      <c r="C841" s="551" t="s">
        <v>203</v>
      </c>
      <c r="D841" s="550" t="s">
        <v>200</v>
      </c>
      <c r="E841" s="552">
        <v>44.36</v>
      </c>
      <c r="F841" s="554">
        <v>11.83</v>
      </c>
      <c r="G841" s="554">
        <v>14.79</v>
      </c>
      <c r="H841" s="552">
        <f>E841+F841</f>
        <v>56.19</v>
      </c>
      <c r="I841" s="552">
        <f t="shared" si="91"/>
        <v>59.15</v>
      </c>
      <c r="K841" s="573"/>
      <c r="L841" s="571"/>
      <c r="M841" s="571"/>
      <c r="N841" s="571"/>
      <c r="O841" s="571"/>
    </row>
    <row r="842" spans="1:15" ht="18" customHeight="1">
      <c r="A842" s="530">
        <v>2568</v>
      </c>
      <c r="B842" s="550">
        <v>17</v>
      </c>
      <c r="C842" s="551" t="s">
        <v>204</v>
      </c>
      <c r="D842" s="550" t="s">
        <v>200</v>
      </c>
      <c r="E842" s="552">
        <v>9.41</v>
      </c>
      <c r="F842" s="554">
        <v>2.0699999999999998</v>
      </c>
      <c r="G842" s="554">
        <v>2.59</v>
      </c>
      <c r="H842" s="552">
        <f>(E842+F842)</f>
        <v>11.48</v>
      </c>
      <c r="I842" s="552">
        <f t="shared" si="91"/>
        <v>12</v>
      </c>
      <c r="K842" s="573"/>
      <c r="L842" s="571"/>
      <c r="M842" s="571"/>
      <c r="N842" s="571"/>
      <c r="O842" s="571"/>
    </row>
    <row r="843" spans="1:15" ht="18" customHeight="1">
      <c r="A843" s="530">
        <v>2569</v>
      </c>
      <c r="B843" s="550">
        <v>18</v>
      </c>
      <c r="C843" s="551" t="s">
        <v>205</v>
      </c>
      <c r="D843" s="550" t="s">
        <v>200</v>
      </c>
      <c r="E843" s="581">
        <v>2.14</v>
      </c>
      <c r="F843" s="554">
        <v>0.39</v>
      </c>
      <c r="G843" s="554">
        <v>0.49</v>
      </c>
      <c r="H843" s="552">
        <f t="shared" ref="H843:H850" si="93">E843+F843</f>
        <v>2.5300000000000002</v>
      </c>
      <c r="I843" s="552">
        <f t="shared" si="91"/>
        <v>2.63</v>
      </c>
      <c r="K843" s="573"/>
      <c r="L843" s="571"/>
      <c r="M843" s="571"/>
      <c r="N843" s="571"/>
      <c r="O843" s="571"/>
    </row>
    <row r="844" spans="1:15" ht="18" customHeight="1">
      <c r="A844" s="530">
        <v>2570</v>
      </c>
      <c r="B844" s="578">
        <v>19</v>
      </c>
      <c r="C844" s="579" t="s">
        <v>206</v>
      </c>
      <c r="D844" s="578"/>
      <c r="E844" s="563">
        <v>0</v>
      </c>
      <c r="F844" s="580">
        <v>0</v>
      </c>
      <c r="G844" s="580">
        <v>0</v>
      </c>
      <c r="H844" s="552">
        <f t="shared" si="93"/>
        <v>0</v>
      </c>
      <c r="I844" s="552">
        <f t="shared" si="91"/>
        <v>0</v>
      </c>
      <c r="K844" s="573"/>
      <c r="L844" s="571"/>
      <c r="M844" s="571"/>
      <c r="N844" s="571"/>
      <c r="O844" s="571"/>
    </row>
    <row r="845" spans="1:15" ht="18" customHeight="1">
      <c r="A845" s="530">
        <v>2571</v>
      </c>
      <c r="B845" s="550"/>
      <c r="C845" s="550" t="s">
        <v>207</v>
      </c>
      <c r="D845" s="550" t="s">
        <v>200</v>
      </c>
      <c r="E845" s="552">
        <v>42.77</v>
      </c>
      <c r="F845" s="554">
        <v>5.86</v>
      </c>
      <c r="G845" s="554">
        <v>7.33</v>
      </c>
      <c r="H845" s="552">
        <f t="shared" si="93"/>
        <v>48.63</v>
      </c>
      <c r="I845" s="552">
        <f t="shared" si="91"/>
        <v>50.1</v>
      </c>
      <c r="K845" s="573"/>
      <c r="L845" s="571"/>
      <c r="M845" s="571"/>
      <c r="N845" s="571"/>
      <c r="O845" s="571"/>
    </row>
    <row r="846" spans="1:15" ht="18" customHeight="1">
      <c r="A846" s="530">
        <v>2572</v>
      </c>
      <c r="B846" s="550"/>
      <c r="C846" s="550" t="s">
        <v>208</v>
      </c>
      <c r="D846" s="550" t="s">
        <v>200</v>
      </c>
      <c r="E846" s="552">
        <v>58.65</v>
      </c>
      <c r="F846" s="554">
        <v>7.39</v>
      </c>
      <c r="G846" s="554">
        <v>9.24</v>
      </c>
      <c r="H846" s="552">
        <f t="shared" si="93"/>
        <v>66.039999999999992</v>
      </c>
      <c r="I846" s="552">
        <f t="shared" si="91"/>
        <v>67.89</v>
      </c>
      <c r="K846" s="573"/>
      <c r="L846" s="571"/>
      <c r="M846" s="571"/>
      <c r="N846" s="571"/>
      <c r="O846" s="571"/>
    </row>
    <row r="847" spans="1:15" ht="18" customHeight="1">
      <c r="A847" s="530">
        <v>2573</v>
      </c>
      <c r="B847" s="550"/>
      <c r="C847" s="550" t="s">
        <v>209</v>
      </c>
      <c r="D847" s="550" t="s">
        <v>200</v>
      </c>
      <c r="E847" s="552">
        <v>71.02</v>
      </c>
      <c r="F847" s="554">
        <v>8.11</v>
      </c>
      <c r="G847" s="554">
        <v>10.14</v>
      </c>
      <c r="H847" s="552">
        <f t="shared" si="93"/>
        <v>79.13</v>
      </c>
      <c r="I847" s="552">
        <f t="shared" si="91"/>
        <v>81.16</v>
      </c>
      <c r="K847" s="573"/>
      <c r="L847" s="571"/>
      <c r="M847" s="571"/>
      <c r="N847" s="571"/>
      <c r="O847" s="571"/>
    </row>
    <row r="848" spans="1:15" ht="18" customHeight="1">
      <c r="A848" s="530">
        <v>2574</v>
      </c>
      <c r="B848" s="550"/>
      <c r="C848" s="550" t="s">
        <v>210</v>
      </c>
      <c r="D848" s="550" t="s">
        <v>200</v>
      </c>
      <c r="E848" s="552">
        <v>86.09</v>
      </c>
      <c r="F848" s="554">
        <v>9</v>
      </c>
      <c r="G848" s="554">
        <v>11.25</v>
      </c>
      <c r="H848" s="552">
        <f t="shared" si="93"/>
        <v>95.09</v>
      </c>
      <c r="I848" s="552">
        <f t="shared" si="91"/>
        <v>97.34</v>
      </c>
      <c r="K848" s="573"/>
      <c r="L848" s="571"/>
      <c r="M848" s="571"/>
      <c r="N848" s="571"/>
      <c r="O848" s="571"/>
    </row>
    <row r="849" spans="1:15" ht="18" customHeight="1">
      <c r="A849" s="530">
        <v>2575</v>
      </c>
      <c r="B849" s="550">
        <v>20</v>
      </c>
      <c r="C849" s="551" t="s">
        <v>211</v>
      </c>
      <c r="D849" s="550"/>
      <c r="E849" s="552">
        <v>0</v>
      </c>
      <c r="F849" s="554">
        <v>0</v>
      </c>
      <c r="G849" s="554">
        <v>0</v>
      </c>
      <c r="H849" s="552">
        <f t="shared" si="93"/>
        <v>0</v>
      </c>
      <c r="I849" s="552">
        <f t="shared" si="91"/>
        <v>0</v>
      </c>
      <c r="K849" s="573"/>
      <c r="L849" s="571"/>
      <c r="M849" s="571"/>
      <c r="N849" s="571"/>
      <c r="O849" s="571"/>
    </row>
    <row r="850" spans="1:15" ht="18" customHeight="1">
      <c r="A850" s="530">
        <v>2576</v>
      </c>
      <c r="B850" s="550"/>
      <c r="C850" s="550" t="s">
        <v>209</v>
      </c>
      <c r="D850" s="550" t="s">
        <v>29</v>
      </c>
      <c r="E850" s="552">
        <v>9.67</v>
      </c>
      <c r="F850" s="554">
        <v>1.97</v>
      </c>
      <c r="G850" s="554">
        <v>2.46</v>
      </c>
      <c r="H850" s="552">
        <f t="shared" si="93"/>
        <v>11.64</v>
      </c>
      <c r="I850" s="552">
        <f t="shared" si="91"/>
        <v>12.129999999999999</v>
      </c>
      <c r="K850" s="573"/>
      <c r="L850" s="571"/>
      <c r="M850" s="571"/>
      <c r="N850" s="571"/>
      <c r="O850" s="571"/>
    </row>
    <row r="851" spans="1:15" ht="18" customHeight="1">
      <c r="A851" s="530">
        <v>2577</v>
      </c>
      <c r="B851" s="559"/>
      <c r="C851" s="559" t="s">
        <v>212</v>
      </c>
      <c r="D851" s="559" t="s">
        <v>29</v>
      </c>
      <c r="E851" s="561">
        <v>11.28</v>
      </c>
      <c r="F851" s="562">
        <v>2.2999999999999998</v>
      </c>
      <c r="G851" s="562">
        <v>2.88</v>
      </c>
      <c r="H851" s="552">
        <f>(E851+F851)</f>
        <v>13.579999999999998</v>
      </c>
      <c r="I851" s="552">
        <f t="shared" si="91"/>
        <v>14.16</v>
      </c>
      <c r="K851" s="573"/>
      <c r="L851" s="571"/>
      <c r="M851" s="571"/>
      <c r="N851" s="571"/>
      <c r="O851" s="571"/>
    </row>
    <row r="852" spans="1:15" ht="18" customHeight="1">
      <c r="A852" s="530">
        <v>2601</v>
      </c>
      <c r="B852" s="547">
        <v>1</v>
      </c>
      <c r="C852" s="548" t="s">
        <v>141</v>
      </c>
      <c r="D852" s="547"/>
      <c r="E852" s="549"/>
      <c r="F852" s="547"/>
      <c r="G852" s="548"/>
      <c r="H852" s="549"/>
      <c r="I852" s="549"/>
      <c r="K852" s="570">
        <v>26</v>
      </c>
      <c r="L852" s="571"/>
      <c r="M852" s="571"/>
      <c r="N852" s="571"/>
      <c r="O852" s="571"/>
    </row>
    <row r="853" spans="1:15" ht="18" customHeight="1">
      <c r="A853" s="530">
        <v>2602</v>
      </c>
      <c r="B853" s="550"/>
      <c r="C853" s="551" t="s">
        <v>142</v>
      </c>
      <c r="D853" s="550" t="s">
        <v>200</v>
      </c>
      <c r="E853" s="552">
        <v>1.46</v>
      </c>
      <c r="F853" s="553">
        <v>0.22</v>
      </c>
      <c r="G853" s="554">
        <v>0.28000000000000003</v>
      </c>
      <c r="H853" s="552">
        <f>(E853+F853)</f>
        <v>1.68</v>
      </c>
      <c r="I853" s="552">
        <f t="shared" ref="I853:I895" si="94">E853+G853</f>
        <v>1.74</v>
      </c>
      <c r="K853" s="573"/>
      <c r="L853" s="571"/>
      <c r="M853" s="571"/>
      <c r="N853" s="571"/>
      <c r="O853" s="571"/>
    </row>
    <row r="854" spans="1:15" ht="18" customHeight="1">
      <c r="A854" s="530">
        <v>2603</v>
      </c>
      <c r="B854" s="550"/>
      <c r="C854" s="551" t="s">
        <v>144</v>
      </c>
      <c r="D854" s="550" t="s">
        <v>200</v>
      </c>
      <c r="E854" s="555">
        <v>2.99</v>
      </c>
      <c r="F854" s="554">
        <v>0.55000000000000004</v>
      </c>
      <c r="G854" s="554">
        <v>0.69</v>
      </c>
      <c r="H854" s="552">
        <f t="shared" ref="H854:H862" si="95">E854+F854</f>
        <v>3.54</v>
      </c>
      <c r="I854" s="552">
        <f t="shared" si="94"/>
        <v>3.68</v>
      </c>
      <c r="K854" s="573"/>
      <c r="L854" s="571"/>
      <c r="M854" s="571"/>
      <c r="N854" s="571"/>
      <c r="O854" s="571"/>
    </row>
    <row r="855" spans="1:15" ht="18" customHeight="1">
      <c r="A855" s="530">
        <v>2604</v>
      </c>
      <c r="B855" s="550"/>
      <c r="C855" s="551" t="s">
        <v>145</v>
      </c>
      <c r="D855" s="550" t="s">
        <v>200</v>
      </c>
      <c r="E855" s="555">
        <v>4.5199999999999996</v>
      </c>
      <c r="F855" s="554">
        <v>0.78</v>
      </c>
      <c r="G855" s="556">
        <v>0.98</v>
      </c>
      <c r="H855" s="552">
        <f t="shared" si="95"/>
        <v>5.3</v>
      </c>
      <c r="I855" s="552">
        <f t="shared" si="94"/>
        <v>5.5</v>
      </c>
      <c r="K855" s="573"/>
      <c r="L855" s="571"/>
      <c r="M855" s="571"/>
      <c r="N855" s="571"/>
      <c r="O855" s="571"/>
    </row>
    <row r="856" spans="1:15" ht="18" customHeight="1">
      <c r="A856" s="530">
        <v>2605</v>
      </c>
      <c r="B856" s="550">
        <v>2</v>
      </c>
      <c r="C856" s="551" t="s">
        <v>146</v>
      </c>
      <c r="D856" s="550"/>
      <c r="E856" s="557">
        <v>0</v>
      </c>
      <c r="F856" s="551">
        <v>0</v>
      </c>
      <c r="G856" s="554">
        <v>0</v>
      </c>
      <c r="H856" s="552">
        <f t="shared" si="95"/>
        <v>0</v>
      </c>
      <c r="I856" s="552">
        <f t="shared" si="94"/>
        <v>0</v>
      </c>
      <c r="K856" s="573"/>
      <c r="L856" s="571"/>
      <c r="M856" s="571"/>
      <c r="N856" s="571"/>
      <c r="O856" s="571"/>
    </row>
    <row r="857" spans="1:15" ht="18" customHeight="1">
      <c r="A857" s="530">
        <v>2606</v>
      </c>
      <c r="B857" s="550"/>
      <c r="C857" s="551" t="s">
        <v>231</v>
      </c>
      <c r="D857" s="550" t="s">
        <v>232</v>
      </c>
      <c r="E857" s="552">
        <v>17.39</v>
      </c>
      <c r="F857" s="554">
        <v>3.51</v>
      </c>
      <c r="G857" s="556">
        <v>4.3899999999999997</v>
      </c>
      <c r="H857" s="552">
        <f t="shared" si="95"/>
        <v>20.9</v>
      </c>
      <c r="I857" s="552">
        <f t="shared" si="94"/>
        <v>21.78</v>
      </c>
      <c r="K857" s="573"/>
      <c r="L857" s="571"/>
      <c r="M857" s="571"/>
      <c r="N857" s="571"/>
      <c r="O857" s="571"/>
    </row>
    <row r="858" spans="1:15" ht="18" customHeight="1">
      <c r="A858" s="530">
        <v>2607</v>
      </c>
      <c r="B858" s="550"/>
      <c r="C858" s="551" t="s">
        <v>149</v>
      </c>
      <c r="D858" s="550" t="s">
        <v>233</v>
      </c>
      <c r="E858" s="552">
        <v>33.33</v>
      </c>
      <c r="F858" s="554">
        <v>10.8</v>
      </c>
      <c r="G858" s="554">
        <v>13.5</v>
      </c>
      <c r="H858" s="552">
        <f t="shared" si="95"/>
        <v>44.129999999999995</v>
      </c>
      <c r="I858" s="552">
        <f t="shared" si="94"/>
        <v>46.83</v>
      </c>
      <c r="K858" s="573"/>
      <c r="L858" s="571"/>
      <c r="M858" s="571"/>
      <c r="N858" s="571"/>
      <c r="O858" s="571"/>
    </row>
    <row r="859" spans="1:15" ht="18" customHeight="1">
      <c r="A859" s="530">
        <v>2608</v>
      </c>
      <c r="B859" s="550">
        <v>3</v>
      </c>
      <c r="C859" s="551" t="s">
        <v>234</v>
      </c>
      <c r="D859" s="550"/>
      <c r="E859" s="557">
        <v>0</v>
      </c>
      <c r="F859" s="551">
        <v>0</v>
      </c>
      <c r="G859" s="554">
        <v>0</v>
      </c>
      <c r="H859" s="552">
        <f t="shared" si="95"/>
        <v>0</v>
      </c>
      <c r="I859" s="552">
        <f t="shared" si="94"/>
        <v>0</v>
      </c>
      <c r="K859" s="573"/>
      <c r="L859" s="571"/>
      <c r="M859" s="571"/>
      <c r="N859" s="571"/>
      <c r="O859" s="571"/>
    </row>
    <row r="860" spans="1:15" ht="18" customHeight="1">
      <c r="A860" s="530">
        <v>2609</v>
      </c>
      <c r="B860" s="550"/>
      <c r="C860" s="551" t="s">
        <v>235</v>
      </c>
      <c r="D860" s="550" t="s">
        <v>236</v>
      </c>
      <c r="E860" s="552">
        <v>17.649999999999999</v>
      </c>
      <c r="F860" s="554">
        <v>3.06</v>
      </c>
      <c r="G860" s="554">
        <v>3.83</v>
      </c>
      <c r="H860" s="552">
        <f t="shared" si="95"/>
        <v>20.709999999999997</v>
      </c>
      <c r="I860" s="552">
        <f t="shared" si="94"/>
        <v>21.479999999999997</v>
      </c>
      <c r="K860" s="573"/>
      <c r="L860" s="571"/>
      <c r="M860" s="571"/>
      <c r="N860" s="571"/>
      <c r="O860" s="571"/>
    </row>
    <row r="861" spans="1:15" ht="18" customHeight="1">
      <c r="A861" s="530">
        <v>2610</v>
      </c>
      <c r="B861" s="550"/>
      <c r="C861" s="551" t="s">
        <v>237</v>
      </c>
      <c r="D861" s="550" t="s">
        <v>232</v>
      </c>
      <c r="E861" s="552">
        <v>6.26</v>
      </c>
      <c r="F861" s="554">
        <v>1.7</v>
      </c>
      <c r="G861" s="556">
        <v>2.13</v>
      </c>
      <c r="H861" s="552">
        <f t="shared" si="95"/>
        <v>7.96</v>
      </c>
      <c r="I861" s="552">
        <f t="shared" si="94"/>
        <v>8.39</v>
      </c>
      <c r="K861" s="573"/>
      <c r="L861" s="571"/>
      <c r="M861" s="571"/>
      <c r="N861" s="571"/>
      <c r="O861" s="571"/>
    </row>
    <row r="862" spans="1:15" ht="18" customHeight="1">
      <c r="A862" s="530">
        <v>2611</v>
      </c>
      <c r="B862" s="550"/>
      <c r="C862" s="551" t="s">
        <v>238</v>
      </c>
      <c r="D862" s="550" t="s">
        <v>236</v>
      </c>
      <c r="E862" s="552">
        <v>27.79</v>
      </c>
      <c r="F862" s="554">
        <v>3.34</v>
      </c>
      <c r="G862" s="554">
        <v>4.18</v>
      </c>
      <c r="H862" s="552">
        <f t="shared" si="95"/>
        <v>31.13</v>
      </c>
      <c r="I862" s="552">
        <f t="shared" si="94"/>
        <v>31.97</v>
      </c>
      <c r="K862" s="573"/>
      <c r="L862" s="571"/>
      <c r="M862" s="571"/>
      <c r="N862" s="571"/>
      <c r="O862" s="571"/>
    </row>
    <row r="863" spans="1:15" ht="18" customHeight="1">
      <c r="A863" s="530">
        <v>2612</v>
      </c>
      <c r="B863" s="550"/>
      <c r="C863" s="551" t="s">
        <v>239</v>
      </c>
      <c r="D863" s="550" t="s">
        <v>232</v>
      </c>
      <c r="E863" s="552">
        <v>33.39</v>
      </c>
      <c r="F863" s="554">
        <v>5.18</v>
      </c>
      <c r="G863" s="556">
        <v>6.48</v>
      </c>
      <c r="H863" s="552">
        <f>(E863+F863)</f>
        <v>38.57</v>
      </c>
      <c r="I863" s="552">
        <f t="shared" si="94"/>
        <v>39.870000000000005</v>
      </c>
      <c r="K863" s="573"/>
      <c r="L863" s="571"/>
      <c r="M863" s="571"/>
      <c r="N863" s="571"/>
      <c r="O863" s="571"/>
    </row>
    <row r="864" spans="1:15" ht="18" customHeight="1">
      <c r="A864" s="530">
        <v>2613</v>
      </c>
      <c r="B864" s="558"/>
      <c r="C864" s="551" t="s">
        <v>240</v>
      </c>
      <c r="D864" s="550" t="s">
        <v>236</v>
      </c>
      <c r="E864" s="552">
        <v>61.18</v>
      </c>
      <c r="F864" s="554">
        <v>4.66</v>
      </c>
      <c r="G864" s="556">
        <v>5.83</v>
      </c>
      <c r="H864" s="552">
        <f t="shared" ref="H864:H870" si="96">E864+F864</f>
        <v>65.84</v>
      </c>
      <c r="I864" s="552">
        <f t="shared" si="94"/>
        <v>67.010000000000005</v>
      </c>
      <c r="K864" s="573"/>
      <c r="L864" s="571"/>
      <c r="M864" s="571"/>
      <c r="N864" s="571"/>
      <c r="O864" s="571"/>
    </row>
    <row r="865" spans="1:15" ht="18" customHeight="1">
      <c r="A865" s="530">
        <v>2614</v>
      </c>
      <c r="B865" s="550"/>
      <c r="C865" s="551" t="s">
        <v>239</v>
      </c>
      <c r="D865" s="550" t="s">
        <v>232</v>
      </c>
      <c r="E865" s="552">
        <v>53.9</v>
      </c>
      <c r="F865" s="554">
        <v>19</v>
      </c>
      <c r="G865" s="554">
        <v>23.75</v>
      </c>
      <c r="H865" s="552">
        <f t="shared" si="96"/>
        <v>72.900000000000006</v>
      </c>
      <c r="I865" s="552">
        <f t="shared" si="94"/>
        <v>77.650000000000006</v>
      </c>
      <c r="K865" s="573"/>
      <c r="L865" s="571"/>
      <c r="M865" s="571"/>
      <c r="N865" s="571"/>
      <c r="O865" s="571"/>
    </row>
    <row r="866" spans="1:15" ht="18" customHeight="1">
      <c r="A866" s="530">
        <v>2615</v>
      </c>
      <c r="B866" s="550">
        <v>4</v>
      </c>
      <c r="C866" s="551" t="s">
        <v>157</v>
      </c>
      <c r="D866" s="550"/>
      <c r="E866" s="557">
        <v>0</v>
      </c>
      <c r="F866" s="551">
        <v>0</v>
      </c>
      <c r="G866" s="554">
        <v>0</v>
      </c>
      <c r="H866" s="552">
        <f t="shared" si="96"/>
        <v>0</v>
      </c>
      <c r="I866" s="552">
        <f t="shared" si="94"/>
        <v>0</v>
      </c>
      <c r="K866" s="573"/>
      <c r="L866" s="571"/>
      <c r="M866" s="571"/>
      <c r="N866" s="571"/>
      <c r="O866" s="571"/>
    </row>
    <row r="867" spans="1:15" ht="18" customHeight="1">
      <c r="A867" s="530">
        <v>2616</v>
      </c>
      <c r="B867" s="550"/>
      <c r="C867" s="551" t="s">
        <v>231</v>
      </c>
      <c r="D867" s="550" t="s">
        <v>232</v>
      </c>
      <c r="E867" s="555">
        <v>24.34</v>
      </c>
      <c r="F867" s="554">
        <v>6.52</v>
      </c>
      <c r="G867" s="554">
        <v>8.15</v>
      </c>
      <c r="H867" s="552">
        <f t="shared" si="96"/>
        <v>30.86</v>
      </c>
      <c r="I867" s="552">
        <f t="shared" si="94"/>
        <v>32.49</v>
      </c>
      <c r="K867" s="573"/>
      <c r="L867" s="571"/>
      <c r="M867" s="571"/>
      <c r="N867" s="571"/>
      <c r="O867" s="571"/>
    </row>
    <row r="868" spans="1:15" ht="18" customHeight="1">
      <c r="A868" s="530">
        <v>2617</v>
      </c>
      <c r="B868" s="550"/>
      <c r="C868" s="551" t="s">
        <v>241</v>
      </c>
      <c r="D868" s="550" t="s">
        <v>233</v>
      </c>
      <c r="E868" s="552">
        <v>7.96</v>
      </c>
      <c r="F868" s="554">
        <v>1.46</v>
      </c>
      <c r="G868" s="554">
        <v>1.83</v>
      </c>
      <c r="H868" s="552">
        <f t="shared" si="96"/>
        <v>9.42</v>
      </c>
      <c r="I868" s="552">
        <f t="shared" si="94"/>
        <v>9.7899999999999991</v>
      </c>
      <c r="K868" s="573"/>
      <c r="L868" s="571"/>
      <c r="M868" s="571"/>
      <c r="N868" s="571"/>
      <c r="O868" s="571"/>
    </row>
    <row r="869" spans="1:15" ht="18" customHeight="1">
      <c r="A869" s="530">
        <v>2618</v>
      </c>
      <c r="B869" s="550"/>
      <c r="C869" s="551" t="s">
        <v>149</v>
      </c>
      <c r="D869" s="550" t="s">
        <v>233</v>
      </c>
      <c r="E869" s="552">
        <v>40</v>
      </c>
      <c r="F869" s="554">
        <v>12.96</v>
      </c>
      <c r="G869" s="554">
        <v>16.2</v>
      </c>
      <c r="H869" s="552">
        <f t="shared" si="96"/>
        <v>52.96</v>
      </c>
      <c r="I869" s="552">
        <f t="shared" si="94"/>
        <v>56.2</v>
      </c>
      <c r="K869" s="573"/>
      <c r="L869" s="571"/>
      <c r="M869" s="571"/>
      <c r="N869" s="571"/>
      <c r="O869" s="571"/>
    </row>
    <row r="870" spans="1:15" ht="18" customHeight="1">
      <c r="A870" s="530">
        <v>2619</v>
      </c>
      <c r="B870" s="550">
        <v>5</v>
      </c>
      <c r="C870" s="551" t="s">
        <v>242</v>
      </c>
      <c r="D870" s="550"/>
      <c r="E870" s="557">
        <v>0</v>
      </c>
      <c r="F870" s="551">
        <v>0</v>
      </c>
      <c r="G870" s="551">
        <v>0</v>
      </c>
      <c r="H870" s="552">
        <f t="shared" si="96"/>
        <v>0</v>
      </c>
      <c r="I870" s="552">
        <f t="shared" si="94"/>
        <v>0</v>
      </c>
      <c r="K870" s="573"/>
      <c r="L870" s="571"/>
      <c r="M870" s="571"/>
      <c r="N870" s="571"/>
      <c r="O870" s="571"/>
    </row>
    <row r="871" spans="1:15" ht="18" customHeight="1">
      <c r="A871" s="530">
        <v>2620</v>
      </c>
      <c r="B871" s="550"/>
      <c r="C871" s="551" t="s">
        <v>241</v>
      </c>
      <c r="D871" s="550" t="s">
        <v>233</v>
      </c>
      <c r="E871" s="552">
        <v>14.99</v>
      </c>
      <c r="F871" s="554">
        <v>2.75</v>
      </c>
      <c r="G871" s="554">
        <v>3.44</v>
      </c>
      <c r="H871" s="552">
        <f>(E871+F871)</f>
        <v>17.740000000000002</v>
      </c>
      <c r="I871" s="552">
        <f t="shared" si="94"/>
        <v>18.43</v>
      </c>
      <c r="K871" s="573"/>
      <c r="L871" s="571"/>
      <c r="M871" s="571"/>
      <c r="N871" s="571"/>
      <c r="O871" s="571"/>
    </row>
    <row r="872" spans="1:15" ht="18" customHeight="1">
      <c r="A872" s="530">
        <v>2621</v>
      </c>
      <c r="B872" s="558"/>
      <c r="C872" s="551" t="s">
        <v>149</v>
      </c>
      <c r="D872" s="550" t="s">
        <v>233</v>
      </c>
      <c r="E872" s="552">
        <v>47.74</v>
      </c>
      <c r="F872" s="554">
        <v>20.9</v>
      </c>
      <c r="G872" s="554">
        <v>26.13</v>
      </c>
      <c r="H872" s="552">
        <f t="shared" ref="H872:H881" si="97">E872+F872</f>
        <v>68.64</v>
      </c>
      <c r="I872" s="552">
        <f t="shared" si="94"/>
        <v>73.87</v>
      </c>
      <c r="K872" s="573"/>
      <c r="L872" s="571"/>
      <c r="M872" s="571"/>
      <c r="N872" s="571"/>
      <c r="O872" s="571"/>
    </row>
    <row r="873" spans="1:15" ht="18" customHeight="1">
      <c r="A873" s="530">
        <v>2622</v>
      </c>
      <c r="B873" s="550">
        <v>6</v>
      </c>
      <c r="C873" s="551" t="s">
        <v>243</v>
      </c>
      <c r="D873" s="550"/>
      <c r="E873" s="557">
        <v>0</v>
      </c>
      <c r="F873" s="551">
        <v>0</v>
      </c>
      <c r="G873" s="554">
        <v>0</v>
      </c>
      <c r="H873" s="552">
        <f t="shared" si="97"/>
        <v>0</v>
      </c>
      <c r="I873" s="552">
        <f t="shared" si="94"/>
        <v>0</v>
      </c>
      <c r="K873" s="573"/>
      <c r="L873" s="571"/>
      <c r="M873" s="571"/>
      <c r="N873" s="571"/>
      <c r="O873" s="571"/>
    </row>
    <row r="874" spans="1:15" ht="18" customHeight="1">
      <c r="A874" s="530">
        <v>2623</v>
      </c>
      <c r="B874" s="550"/>
      <c r="C874" s="551" t="s">
        <v>244</v>
      </c>
      <c r="D874" s="550" t="s">
        <v>233</v>
      </c>
      <c r="E874" s="552">
        <v>19.940000000000001</v>
      </c>
      <c r="F874" s="554">
        <v>4.2</v>
      </c>
      <c r="G874" s="556">
        <v>5.25</v>
      </c>
      <c r="H874" s="552">
        <f t="shared" si="97"/>
        <v>24.14</v>
      </c>
      <c r="I874" s="552">
        <f t="shared" si="94"/>
        <v>25.19</v>
      </c>
      <c r="K874" s="573"/>
      <c r="L874" s="571"/>
      <c r="M874" s="571"/>
      <c r="N874" s="571"/>
      <c r="O874" s="571"/>
    </row>
    <row r="875" spans="1:15" ht="18" customHeight="1">
      <c r="A875" s="530">
        <v>2624</v>
      </c>
      <c r="B875" s="550"/>
      <c r="C875" s="551" t="s">
        <v>149</v>
      </c>
      <c r="D875" s="550" t="s">
        <v>233</v>
      </c>
      <c r="E875" s="552">
        <v>58.51</v>
      </c>
      <c r="F875" s="554">
        <v>25.71</v>
      </c>
      <c r="G875" s="554">
        <v>32.14</v>
      </c>
      <c r="H875" s="552">
        <f t="shared" si="97"/>
        <v>84.22</v>
      </c>
      <c r="I875" s="552">
        <f t="shared" si="94"/>
        <v>90.65</v>
      </c>
      <c r="K875" s="573"/>
      <c r="L875" s="571"/>
      <c r="M875" s="571"/>
      <c r="N875" s="571"/>
      <c r="O875" s="571"/>
    </row>
    <row r="876" spans="1:15" ht="18" customHeight="1">
      <c r="A876" s="530">
        <v>2625</v>
      </c>
      <c r="B876" s="550">
        <v>7</v>
      </c>
      <c r="C876" s="551" t="s">
        <v>162</v>
      </c>
      <c r="D876" s="550" t="s">
        <v>233</v>
      </c>
      <c r="E876" s="552">
        <v>6.12</v>
      </c>
      <c r="F876" s="554">
        <v>1.66</v>
      </c>
      <c r="G876" s="554">
        <v>2.08</v>
      </c>
      <c r="H876" s="552">
        <f t="shared" si="97"/>
        <v>7.78</v>
      </c>
      <c r="I876" s="552">
        <f t="shared" si="94"/>
        <v>8.1999999999999993</v>
      </c>
      <c r="K876" s="573"/>
      <c r="L876" s="571"/>
      <c r="M876" s="571"/>
      <c r="N876" s="571"/>
      <c r="O876" s="571"/>
    </row>
    <row r="877" spans="1:15" ht="18" customHeight="1">
      <c r="A877" s="530">
        <v>2626</v>
      </c>
      <c r="B877" s="550">
        <v>8</v>
      </c>
      <c r="C877" s="551" t="s">
        <v>163</v>
      </c>
      <c r="D877" s="550"/>
      <c r="E877" s="557">
        <v>0</v>
      </c>
      <c r="F877" s="551">
        <v>0</v>
      </c>
      <c r="G877" s="554">
        <v>0</v>
      </c>
      <c r="H877" s="552">
        <f t="shared" si="97"/>
        <v>0</v>
      </c>
      <c r="I877" s="552">
        <f t="shared" si="94"/>
        <v>0</v>
      </c>
      <c r="K877" s="573"/>
      <c r="L877" s="571"/>
      <c r="M877" s="571"/>
      <c r="N877" s="571"/>
      <c r="O877" s="571"/>
    </row>
    <row r="878" spans="1:15" ht="18" customHeight="1">
      <c r="A878" s="530">
        <v>2627</v>
      </c>
      <c r="B878" s="550"/>
      <c r="C878" s="551" t="s">
        <v>245</v>
      </c>
      <c r="D878" s="550" t="s">
        <v>200</v>
      </c>
      <c r="E878" s="552">
        <v>8.42</v>
      </c>
      <c r="F878" s="554">
        <v>2.11</v>
      </c>
      <c r="G878" s="554">
        <v>2.64</v>
      </c>
      <c r="H878" s="552">
        <f t="shared" si="97"/>
        <v>10.53</v>
      </c>
      <c r="I878" s="552">
        <f t="shared" si="94"/>
        <v>11.06</v>
      </c>
      <c r="K878" s="573"/>
      <c r="L878" s="571"/>
      <c r="M878" s="571"/>
      <c r="N878" s="571"/>
      <c r="O878" s="571"/>
    </row>
    <row r="879" spans="1:15" ht="18" customHeight="1">
      <c r="A879" s="530">
        <v>2628</v>
      </c>
      <c r="B879" s="558"/>
      <c r="C879" s="551" t="s">
        <v>246</v>
      </c>
      <c r="D879" s="550" t="s">
        <v>200</v>
      </c>
      <c r="E879" s="552">
        <v>10.28</v>
      </c>
      <c r="F879" s="554">
        <v>3.38</v>
      </c>
      <c r="G879" s="554">
        <v>4.2300000000000004</v>
      </c>
      <c r="H879" s="552">
        <f t="shared" si="97"/>
        <v>13.66</v>
      </c>
      <c r="I879" s="552">
        <f t="shared" si="94"/>
        <v>14.51</v>
      </c>
      <c r="K879" s="573"/>
      <c r="L879" s="571"/>
      <c r="M879" s="571"/>
      <c r="N879" s="571"/>
      <c r="O879" s="571"/>
    </row>
    <row r="880" spans="1:15" ht="18" customHeight="1">
      <c r="A880" s="530">
        <v>2629</v>
      </c>
      <c r="B880" s="550"/>
      <c r="C880" s="551" t="s">
        <v>247</v>
      </c>
      <c r="D880" s="550" t="s">
        <v>200</v>
      </c>
      <c r="E880" s="552">
        <v>9.2200000000000006</v>
      </c>
      <c r="F880" s="554">
        <v>1.75</v>
      </c>
      <c r="G880" s="554">
        <v>2.19</v>
      </c>
      <c r="H880" s="552">
        <f t="shared" si="97"/>
        <v>10.97</v>
      </c>
      <c r="I880" s="552">
        <f t="shared" si="94"/>
        <v>11.41</v>
      </c>
      <c r="K880" s="573"/>
      <c r="L880" s="571"/>
      <c r="M880" s="571"/>
      <c r="N880" s="571"/>
      <c r="O880" s="571"/>
    </row>
    <row r="881" spans="1:15" ht="18" customHeight="1">
      <c r="A881" s="530">
        <v>2630</v>
      </c>
      <c r="B881" s="550">
        <v>9</v>
      </c>
      <c r="C881" s="551" t="s">
        <v>248</v>
      </c>
      <c r="D881" s="550" t="s">
        <v>200</v>
      </c>
      <c r="E881" s="552">
        <v>6.14</v>
      </c>
      <c r="F881" s="554">
        <v>0.62</v>
      </c>
      <c r="G881" s="554">
        <v>0.78</v>
      </c>
      <c r="H881" s="552">
        <f t="shared" si="97"/>
        <v>6.76</v>
      </c>
      <c r="I881" s="552">
        <f t="shared" si="94"/>
        <v>6.92</v>
      </c>
      <c r="K881" s="573"/>
      <c r="L881" s="571"/>
      <c r="M881" s="571"/>
      <c r="N881" s="571"/>
      <c r="O881" s="571"/>
    </row>
    <row r="882" spans="1:15" ht="18" customHeight="1">
      <c r="A882" s="530">
        <v>2631</v>
      </c>
      <c r="B882" s="550">
        <v>10</v>
      </c>
      <c r="C882" s="551" t="s">
        <v>249</v>
      </c>
      <c r="D882" s="550" t="s">
        <v>200</v>
      </c>
      <c r="E882" s="552">
        <v>5.69</v>
      </c>
      <c r="F882" s="554">
        <v>0.88</v>
      </c>
      <c r="G882" s="554">
        <v>1.1000000000000001</v>
      </c>
      <c r="H882" s="552">
        <f>(E882+F882)</f>
        <v>6.57</v>
      </c>
      <c r="I882" s="552">
        <f t="shared" si="94"/>
        <v>6.7900000000000009</v>
      </c>
      <c r="K882" s="573"/>
      <c r="L882" s="571"/>
      <c r="M882" s="571"/>
      <c r="N882" s="571"/>
      <c r="O882" s="571"/>
    </row>
    <row r="883" spans="1:15" ht="18" customHeight="1">
      <c r="A883" s="530">
        <v>2632</v>
      </c>
      <c r="B883" s="550">
        <v>11</v>
      </c>
      <c r="C883" s="551" t="s">
        <v>168</v>
      </c>
      <c r="D883" s="550"/>
      <c r="E883" s="557">
        <v>0</v>
      </c>
      <c r="F883" s="551">
        <v>0</v>
      </c>
      <c r="G883" s="551">
        <v>0</v>
      </c>
      <c r="H883" s="552">
        <f t="shared" ref="H883:H889" si="98">E883+F883</f>
        <v>0</v>
      </c>
      <c r="I883" s="552">
        <f t="shared" si="94"/>
        <v>0</v>
      </c>
      <c r="K883" s="573"/>
      <c r="L883" s="571"/>
      <c r="M883" s="571"/>
      <c r="N883" s="571"/>
      <c r="O883" s="571"/>
    </row>
    <row r="884" spans="1:15" ht="18" customHeight="1">
      <c r="A884" s="530">
        <v>2633</v>
      </c>
      <c r="B884" s="550"/>
      <c r="C884" s="551" t="s">
        <v>250</v>
      </c>
      <c r="D884" s="550" t="s">
        <v>200</v>
      </c>
      <c r="E884" s="552">
        <v>13.38</v>
      </c>
      <c r="F884" s="554">
        <v>2.21</v>
      </c>
      <c r="G884" s="554">
        <v>2.76</v>
      </c>
      <c r="H884" s="552">
        <f t="shared" si="98"/>
        <v>15.59</v>
      </c>
      <c r="I884" s="552">
        <f t="shared" si="94"/>
        <v>16.14</v>
      </c>
      <c r="K884" s="573"/>
      <c r="L884" s="571"/>
      <c r="M884" s="571"/>
      <c r="N884" s="571"/>
      <c r="O884" s="571"/>
    </row>
    <row r="885" spans="1:15" ht="18" customHeight="1">
      <c r="A885" s="530">
        <v>2634</v>
      </c>
      <c r="B885" s="550"/>
      <c r="C885" s="551" t="s">
        <v>251</v>
      </c>
      <c r="D885" s="550" t="s">
        <v>200</v>
      </c>
      <c r="E885" s="552">
        <v>18.489999999999998</v>
      </c>
      <c r="F885" s="554">
        <v>3.05</v>
      </c>
      <c r="G885" s="554">
        <v>3.81</v>
      </c>
      <c r="H885" s="552">
        <f t="shared" si="98"/>
        <v>21.54</v>
      </c>
      <c r="I885" s="552">
        <f t="shared" si="94"/>
        <v>22.299999999999997</v>
      </c>
      <c r="K885" s="573"/>
      <c r="L885" s="571"/>
      <c r="M885" s="571"/>
      <c r="N885" s="571"/>
      <c r="O885" s="571"/>
    </row>
    <row r="886" spans="1:15" ht="18" customHeight="1">
      <c r="A886" s="530">
        <v>2635</v>
      </c>
      <c r="B886" s="550"/>
      <c r="C886" s="551" t="s">
        <v>252</v>
      </c>
      <c r="D886" s="550" t="s">
        <v>200</v>
      </c>
      <c r="E886" s="555">
        <v>27.49</v>
      </c>
      <c r="F886" s="554">
        <v>4.54</v>
      </c>
      <c r="G886" s="554">
        <v>5.68</v>
      </c>
      <c r="H886" s="552">
        <f t="shared" si="98"/>
        <v>32.03</v>
      </c>
      <c r="I886" s="552">
        <f t="shared" si="94"/>
        <v>33.17</v>
      </c>
      <c r="K886" s="573"/>
      <c r="L886" s="571"/>
      <c r="M886" s="571"/>
      <c r="N886" s="571"/>
      <c r="O886" s="571"/>
    </row>
    <row r="887" spans="1:15" ht="18" customHeight="1">
      <c r="A887" s="530">
        <v>2636</v>
      </c>
      <c r="B887" s="550"/>
      <c r="C887" s="551" t="s">
        <v>253</v>
      </c>
      <c r="D887" s="550" t="s">
        <v>200</v>
      </c>
      <c r="E887" s="552">
        <v>40.26</v>
      </c>
      <c r="F887" s="554">
        <v>6.64</v>
      </c>
      <c r="G887" s="554">
        <v>8.3000000000000007</v>
      </c>
      <c r="H887" s="552">
        <f t="shared" si="98"/>
        <v>46.9</v>
      </c>
      <c r="I887" s="552">
        <f t="shared" si="94"/>
        <v>48.56</v>
      </c>
      <c r="K887" s="573"/>
      <c r="L887" s="571"/>
      <c r="M887" s="571"/>
      <c r="N887" s="571"/>
      <c r="O887" s="571"/>
    </row>
    <row r="888" spans="1:15" ht="18" customHeight="1">
      <c r="A888" s="530">
        <v>2637</v>
      </c>
      <c r="B888" s="550">
        <v>12</v>
      </c>
      <c r="C888" s="551" t="s">
        <v>254</v>
      </c>
      <c r="D888" s="550"/>
      <c r="E888" s="557">
        <v>0</v>
      </c>
      <c r="F888" s="551">
        <v>0</v>
      </c>
      <c r="G888" s="551">
        <v>0</v>
      </c>
      <c r="H888" s="552">
        <f t="shared" si="98"/>
        <v>0</v>
      </c>
      <c r="I888" s="552">
        <f t="shared" si="94"/>
        <v>0</v>
      </c>
      <c r="K888" s="573"/>
      <c r="L888" s="571"/>
      <c r="M888" s="571"/>
      <c r="N888" s="571"/>
      <c r="O888" s="571"/>
    </row>
    <row r="889" spans="1:15" ht="18" customHeight="1">
      <c r="A889" s="530">
        <v>2638</v>
      </c>
      <c r="B889" s="550"/>
      <c r="C889" s="551" t="s">
        <v>250</v>
      </c>
      <c r="D889" s="550" t="s">
        <v>232</v>
      </c>
      <c r="E889" s="552">
        <v>1.74</v>
      </c>
      <c r="F889" s="554">
        <v>0.49</v>
      </c>
      <c r="G889" s="556">
        <v>0.61</v>
      </c>
      <c r="H889" s="552">
        <f t="shared" si="98"/>
        <v>2.23</v>
      </c>
      <c r="I889" s="552">
        <f t="shared" si="94"/>
        <v>2.35</v>
      </c>
      <c r="K889" s="573"/>
      <c r="L889" s="571"/>
      <c r="M889" s="571"/>
      <c r="N889" s="571"/>
      <c r="O889" s="571"/>
    </row>
    <row r="890" spans="1:15" ht="18" customHeight="1">
      <c r="A890" s="530">
        <v>2639</v>
      </c>
      <c r="B890" s="550"/>
      <c r="C890" s="551" t="s">
        <v>251</v>
      </c>
      <c r="D890" s="550" t="s">
        <v>232</v>
      </c>
      <c r="E890" s="552">
        <v>2.4</v>
      </c>
      <c r="F890" s="554">
        <v>0.68</v>
      </c>
      <c r="G890" s="556">
        <v>0.85</v>
      </c>
      <c r="H890" s="552">
        <f>(E890+F890)</f>
        <v>3.08</v>
      </c>
      <c r="I890" s="552">
        <f t="shared" si="94"/>
        <v>3.25</v>
      </c>
      <c r="K890" s="573"/>
      <c r="L890" s="571"/>
      <c r="M890" s="571"/>
      <c r="N890" s="571"/>
      <c r="O890" s="571"/>
    </row>
    <row r="891" spans="1:15" ht="18" customHeight="1">
      <c r="A891" s="530">
        <v>2640</v>
      </c>
      <c r="B891" s="550"/>
      <c r="C891" s="551" t="s">
        <v>252</v>
      </c>
      <c r="D891" s="550" t="s">
        <v>232</v>
      </c>
      <c r="E891" s="552">
        <v>3.57</v>
      </c>
      <c r="F891" s="554">
        <v>1</v>
      </c>
      <c r="G891" s="554">
        <v>1.25</v>
      </c>
      <c r="H891" s="552">
        <f>(E891+F891)</f>
        <v>4.57</v>
      </c>
      <c r="I891" s="552">
        <f t="shared" si="94"/>
        <v>4.82</v>
      </c>
      <c r="K891" s="573"/>
      <c r="L891" s="571"/>
      <c r="M891" s="571"/>
      <c r="N891" s="571"/>
      <c r="O891" s="571"/>
    </row>
    <row r="892" spans="1:15" ht="18" customHeight="1">
      <c r="A892" s="530">
        <v>2641</v>
      </c>
      <c r="B892" s="559"/>
      <c r="C892" s="560" t="s">
        <v>253</v>
      </c>
      <c r="D892" s="559" t="s">
        <v>232</v>
      </c>
      <c r="E892" s="561">
        <v>5.22</v>
      </c>
      <c r="F892" s="562">
        <v>1.47</v>
      </c>
      <c r="G892" s="562">
        <v>1.84</v>
      </c>
      <c r="H892" s="561">
        <f>E892+F892</f>
        <v>6.6899999999999995</v>
      </c>
      <c r="I892" s="561">
        <f t="shared" si="94"/>
        <v>7.06</v>
      </c>
      <c r="K892" s="573"/>
      <c r="L892" s="571"/>
      <c r="M892" s="571"/>
      <c r="N892" s="571"/>
      <c r="O892" s="571"/>
    </row>
    <row r="893" spans="1:15" ht="18" customHeight="1">
      <c r="A893" s="530">
        <v>2642</v>
      </c>
      <c r="B893" s="550">
        <v>13</v>
      </c>
      <c r="C893" s="551" t="s">
        <v>255</v>
      </c>
      <c r="D893" s="550"/>
      <c r="E893" s="557">
        <v>0</v>
      </c>
      <c r="F893" s="551">
        <v>0</v>
      </c>
      <c r="G893" s="551">
        <v>0</v>
      </c>
      <c r="H893" s="563">
        <f>E893+F893</f>
        <v>0</v>
      </c>
      <c r="I893" s="563">
        <f t="shared" si="94"/>
        <v>0</v>
      </c>
      <c r="K893" s="573"/>
      <c r="L893" s="571"/>
      <c r="M893" s="571"/>
      <c r="N893" s="571"/>
      <c r="O893" s="571"/>
    </row>
    <row r="894" spans="1:15" ht="18" customHeight="1">
      <c r="A894" s="530">
        <v>2643</v>
      </c>
      <c r="B894" s="550"/>
      <c r="C894" s="551" t="s">
        <v>256</v>
      </c>
      <c r="D894" s="550" t="s">
        <v>93</v>
      </c>
      <c r="E894" s="552">
        <v>323.31</v>
      </c>
      <c r="F894" s="554">
        <v>16.77</v>
      </c>
      <c r="G894" s="556">
        <v>20.96</v>
      </c>
      <c r="H894" s="552">
        <f>E894+F894</f>
        <v>340.08</v>
      </c>
      <c r="I894" s="552">
        <f t="shared" si="94"/>
        <v>344.27</v>
      </c>
      <c r="K894" s="573"/>
      <c r="L894" s="571"/>
      <c r="M894" s="571"/>
      <c r="N894" s="571"/>
      <c r="O894" s="571"/>
    </row>
    <row r="895" spans="1:15" ht="18" customHeight="1">
      <c r="A895" s="530">
        <v>2644</v>
      </c>
      <c r="B895" s="550"/>
      <c r="C895" s="551" t="s">
        <v>257</v>
      </c>
      <c r="D895" s="550"/>
      <c r="E895" s="557">
        <v>0</v>
      </c>
      <c r="F895" s="551">
        <v>0</v>
      </c>
      <c r="G895" s="551">
        <v>0</v>
      </c>
      <c r="H895" s="552">
        <f>E895+F895</f>
        <v>0</v>
      </c>
      <c r="I895" s="552">
        <f t="shared" si="94"/>
        <v>0</v>
      </c>
      <c r="K895" s="573"/>
      <c r="L895" s="571"/>
      <c r="M895" s="571"/>
      <c r="N895" s="571"/>
      <c r="O895" s="571"/>
    </row>
    <row r="896" spans="1:15" ht="18" customHeight="1">
      <c r="A896" s="530">
        <v>2645</v>
      </c>
      <c r="B896" s="550"/>
      <c r="C896" s="551" t="s">
        <v>258</v>
      </c>
      <c r="D896" s="550" t="s">
        <v>259</v>
      </c>
      <c r="E896" s="564">
        <v>250000</v>
      </c>
      <c r="F896" s="551">
        <v>0</v>
      </c>
      <c r="G896" s="551">
        <v>0</v>
      </c>
      <c r="H896" s="552"/>
      <c r="I896" s="552"/>
      <c r="K896" s="573"/>
      <c r="L896" s="571"/>
      <c r="M896" s="571"/>
      <c r="N896" s="571"/>
      <c r="O896" s="571"/>
    </row>
    <row r="897" spans="1:15" ht="18" customHeight="1">
      <c r="A897" s="530">
        <v>2646</v>
      </c>
      <c r="B897" s="550"/>
      <c r="C897" s="551" t="s">
        <v>260</v>
      </c>
      <c r="D897" s="550"/>
      <c r="E897" s="557">
        <v>0</v>
      </c>
      <c r="F897" s="551">
        <v>0</v>
      </c>
      <c r="G897" s="551">
        <v>0</v>
      </c>
      <c r="H897" s="552">
        <f>E897+F897</f>
        <v>0</v>
      </c>
      <c r="I897" s="552">
        <f>E897+G897</f>
        <v>0</v>
      </c>
      <c r="K897" s="573"/>
      <c r="L897" s="571"/>
      <c r="M897" s="571"/>
      <c r="N897" s="571"/>
      <c r="O897" s="571"/>
    </row>
    <row r="898" spans="1:15" ht="18" customHeight="1">
      <c r="A898" s="530">
        <v>2647</v>
      </c>
      <c r="B898" s="550"/>
      <c r="C898" s="551" t="s">
        <v>261</v>
      </c>
      <c r="D898" s="550" t="s">
        <v>200</v>
      </c>
      <c r="E898" s="552">
        <v>11.54</v>
      </c>
      <c r="F898" s="554">
        <v>2.82</v>
      </c>
      <c r="G898" s="554">
        <v>3.53</v>
      </c>
      <c r="H898" s="552">
        <f>E898+F898</f>
        <v>14.36</v>
      </c>
      <c r="I898" s="552">
        <f>E898+G898</f>
        <v>15.069999999999999</v>
      </c>
      <c r="K898" s="573"/>
      <c r="L898" s="571"/>
      <c r="M898" s="571"/>
      <c r="N898" s="571"/>
      <c r="O898" s="571"/>
    </row>
    <row r="899" spans="1:15" ht="18" customHeight="1">
      <c r="A899" s="530">
        <v>2648</v>
      </c>
      <c r="B899" s="550"/>
      <c r="C899" s="551" t="s">
        <v>262</v>
      </c>
      <c r="D899" s="550" t="s">
        <v>200</v>
      </c>
      <c r="E899" s="552">
        <v>9.02</v>
      </c>
      <c r="F899" s="554">
        <v>2.2799999999999998</v>
      </c>
      <c r="G899" s="554">
        <v>2.85</v>
      </c>
      <c r="H899" s="552">
        <f>E899+F899</f>
        <v>11.299999999999999</v>
      </c>
      <c r="I899" s="552">
        <f>E899+G899</f>
        <v>11.87</v>
      </c>
      <c r="K899" s="573"/>
      <c r="L899" s="571"/>
      <c r="M899" s="571"/>
      <c r="N899" s="571"/>
      <c r="O899" s="571"/>
    </row>
    <row r="900" spans="1:15" ht="18" customHeight="1">
      <c r="A900" s="530">
        <v>2649</v>
      </c>
      <c r="B900" s="550">
        <v>14</v>
      </c>
      <c r="C900" s="551" t="s">
        <v>182</v>
      </c>
      <c r="D900" s="550"/>
      <c r="E900" s="557">
        <v>0</v>
      </c>
      <c r="F900" s="551">
        <v>0</v>
      </c>
      <c r="G900" s="551">
        <v>0</v>
      </c>
      <c r="H900" s="552">
        <f>E900+F900</f>
        <v>0</v>
      </c>
      <c r="I900" s="552">
        <f>E900+G900</f>
        <v>0</v>
      </c>
      <c r="K900" s="573"/>
      <c r="L900" s="571"/>
      <c r="M900" s="571"/>
      <c r="N900" s="571"/>
      <c r="O900" s="571"/>
    </row>
    <row r="901" spans="1:15" ht="18" customHeight="1">
      <c r="A901" s="530">
        <v>2650</v>
      </c>
      <c r="B901" s="550"/>
      <c r="C901" s="565" t="s">
        <v>178</v>
      </c>
      <c r="D901" s="566" t="s">
        <v>179</v>
      </c>
      <c r="E901" s="567">
        <v>150000</v>
      </c>
      <c r="F901" s="551">
        <v>0</v>
      </c>
      <c r="G901" s="551">
        <v>0</v>
      </c>
      <c r="H901" s="552"/>
      <c r="I901" s="552"/>
      <c r="K901" s="573"/>
      <c r="L901" s="571"/>
      <c r="M901" s="571"/>
      <c r="N901" s="571"/>
      <c r="O901" s="571"/>
    </row>
    <row r="902" spans="1:15" ht="18" customHeight="1">
      <c r="A902" s="530">
        <v>2651</v>
      </c>
      <c r="B902" s="550"/>
      <c r="C902" s="551" t="s">
        <v>263</v>
      </c>
      <c r="D902" s="550" t="s">
        <v>264</v>
      </c>
      <c r="E902" s="552">
        <v>146.32</v>
      </c>
      <c r="F902" s="554">
        <v>35.15</v>
      </c>
      <c r="G902" s="554">
        <v>43.94</v>
      </c>
      <c r="H902" s="552">
        <f t="shared" ref="H902:H907" si="99">E902+F902</f>
        <v>181.47</v>
      </c>
      <c r="I902" s="552">
        <f t="shared" ref="I902:I928" si="100">E902+G902</f>
        <v>190.26</v>
      </c>
      <c r="K902" s="573"/>
      <c r="L902" s="571"/>
      <c r="M902" s="571"/>
      <c r="N902" s="571"/>
      <c r="O902" s="571"/>
    </row>
    <row r="903" spans="1:15" ht="18" customHeight="1">
      <c r="A903" s="530">
        <v>2652</v>
      </c>
      <c r="B903" s="550"/>
      <c r="C903" s="551" t="s">
        <v>265</v>
      </c>
      <c r="D903" s="550" t="s">
        <v>186</v>
      </c>
      <c r="E903" s="552">
        <v>11.78</v>
      </c>
      <c r="F903" s="554">
        <v>1.74</v>
      </c>
      <c r="G903" s="556">
        <v>2.1800000000000002</v>
      </c>
      <c r="H903" s="552">
        <f t="shared" si="99"/>
        <v>13.52</v>
      </c>
      <c r="I903" s="552">
        <f t="shared" si="100"/>
        <v>13.959999999999999</v>
      </c>
      <c r="K903" s="573"/>
      <c r="L903" s="571"/>
      <c r="M903" s="571"/>
      <c r="N903" s="571"/>
      <c r="O903" s="571"/>
    </row>
    <row r="904" spans="1:15" ht="18" customHeight="1">
      <c r="A904" s="530">
        <v>2653</v>
      </c>
      <c r="B904" s="550"/>
      <c r="C904" s="551" t="s">
        <v>266</v>
      </c>
      <c r="D904" s="550" t="s">
        <v>92</v>
      </c>
      <c r="E904" s="552">
        <v>15.26</v>
      </c>
      <c r="F904" s="554">
        <v>5.34</v>
      </c>
      <c r="G904" s="554">
        <v>6.68</v>
      </c>
      <c r="H904" s="552">
        <f t="shared" si="99"/>
        <v>20.6</v>
      </c>
      <c r="I904" s="552">
        <f t="shared" si="100"/>
        <v>21.939999999999998</v>
      </c>
      <c r="K904" s="573"/>
      <c r="L904" s="571"/>
      <c r="M904" s="571"/>
      <c r="N904" s="571"/>
      <c r="O904" s="571"/>
    </row>
    <row r="905" spans="1:15" ht="18" customHeight="1">
      <c r="A905" s="530">
        <v>2654</v>
      </c>
      <c r="B905" s="550"/>
      <c r="C905" s="551" t="s">
        <v>267</v>
      </c>
      <c r="D905" s="550" t="s">
        <v>200</v>
      </c>
      <c r="E905" s="552">
        <v>10.01</v>
      </c>
      <c r="F905" s="554">
        <v>1.92</v>
      </c>
      <c r="G905" s="554">
        <v>2.4</v>
      </c>
      <c r="H905" s="552">
        <f t="shared" si="99"/>
        <v>11.93</v>
      </c>
      <c r="I905" s="552">
        <f t="shared" si="100"/>
        <v>12.41</v>
      </c>
      <c r="K905" s="573"/>
      <c r="L905" s="571"/>
      <c r="M905" s="571"/>
      <c r="N905" s="571"/>
      <c r="O905" s="571"/>
    </row>
    <row r="906" spans="1:15" ht="18" customHeight="1">
      <c r="A906" s="530">
        <v>2655</v>
      </c>
      <c r="B906" s="550"/>
      <c r="C906" s="551" t="s">
        <v>268</v>
      </c>
      <c r="D906" s="550" t="s">
        <v>92</v>
      </c>
      <c r="E906" s="552">
        <v>19.88</v>
      </c>
      <c r="F906" s="554">
        <v>2.5299999999999998</v>
      </c>
      <c r="G906" s="554">
        <v>3.16</v>
      </c>
      <c r="H906" s="552">
        <f t="shared" si="99"/>
        <v>22.41</v>
      </c>
      <c r="I906" s="552">
        <f t="shared" si="100"/>
        <v>23.04</v>
      </c>
      <c r="K906" s="573"/>
      <c r="L906" s="571"/>
      <c r="M906" s="571"/>
      <c r="N906" s="571"/>
      <c r="O906" s="571"/>
    </row>
    <row r="907" spans="1:15" ht="18" customHeight="1">
      <c r="A907" s="530">
        <v>2656</v>
      </c>
      <c r="B907" s="550"/>
      <c r="C907" s="565" t="s">
        <v>191</v>
      </c>
      <c r="D907" s="566" t="s">
        <v>188</v>
      </c>
      <c r="E907" s="552">
        <v>11.26</v>
      </c>
      <c r="F907" s="554">
        <v>2.39</v>
      </c>
      <c r="G907" s="554">
        <v>2.99</v>
      </c>
      <c r="H907" s="552">
        <f t="shared" si="99"/>
        <v>13.65</v>
      </c>
      <c r="I907" s="552">
        <f t="shared" si="100"/>
        <v>14.25</v>
      </c>
      <c r="K907" s="573"/>
      <c r="L907" s="571"/>
      <c r="M907" s="571"/>
      <c r="N907" s="571"/>
      <c r="O907" s="571"/>
    </row>
    <row r="908" spans="1:15" ht="18" customHeight="1">
      <c r="A908" s="530">
        <v>2657</v>
      </c>
      <c r="B908" s="550"/>
      <c r="C908" s="551" t="s">
        <v>269</v>
      </c>
      <c r="D908" s="550" t="s">
        <v>200</v>
      </c>
      <c r="E908" s="552">
        <v>7.67</v>
      </c>
      <c r="F908" s="554">
        <v>1.06</v>
      </c>
      <c r="G908" s="554">
        <v>1.33</v>
      </c>
      <c r="H908" s="552">
        <f>(E908+F908)</f>
        <v>8.73</v>
      </c>
      <c r="I908" s="552">
        <f t="shared" si="100"/>
        <v>9</v>
      </c>
      <c r="K908" s="573"/>
      <c r="L908" s="571"/>
      <c r="M908" s="571"/>
      <c r="N908" s="571"/>
      <c r="O908" s="571"/>
    </row>
    <row r="909" spans="1:15" ht="18" customHeight="1">
      <c r="A909" s="530">
        <v>2658</v>
      </c>
      <c r="B909" s="550">
        <v>15</v>
      </c>
      <c r="C909" s="551" t="s">
        <v>270</v>
      </c>
      <c r="D909" s="550"/>
      <c r="E909" s="557">
        <v>0</v>
      </c>
      <c r="F909" s="551">
        <v>0</v>
      </c>
      <c r="G909" s="551">
        <v>0</v>
      </c>
      <c r="H909" s="552">
        <f t="shared" ref="H909:H914" si="101">E909+F909</f>
        <v>0</v>
      </c>
      <c r="I909" s="552">
        <f t="shared" si="100"/>
        <v>0</v>
      </c>
      <c r="K909" s="573"/>
      <c r="L909" s="571"/>
      <c r="M909" s="571"/>
      <c r="N909" s="571"/>
      <c r="O909" s="571"/>
    </row>
    <row r="910" spans="1:15" ht="18" customHeight="1">
      <c r="A910" s="530">
        <v>2659</v>
      </c>
      <c r="B910" s="550"/>
      <c r="C910" s="551" t="s">
        <v>271</v>
      </c>
      <c r="D910" s="550" t="s">
        <v>233</v>
      </c>
      <c r="E910" s="552">
        <v>31.12</v>
      </c>
      <c r="F910" s="554">
        <v>11.03</v>
      </c>
      <c r="G910" s="554">
        <v>13.79</v>
      </c>
      <c r="H910" s="552">
        <f t="shared" si="101"/>
        <v>42.15</v>
      </c>
      <c r="I910" s="552">
        <f t="shared" si="100"/>
        <v>44.91</v>
      </c>
      <c r="K910" s="573"/>
      <c r="L910" s="571"/>
      <c r="M910" s="571"/>
      <c r="N910" s="571"/>
      <c r="O910" s="571"/>
    </row>
    <row r="911" spans="1:15" ht="18" customHeight="1">
      <c r="A911" s="530">
        <v>2660</v>
      </c>
      <c r="B911" s="550"/>
      <c r="C911" s="551" t="s">
        <v>272</v>
      </c>
      <c r="D911" s="550" t="s">
        <v>233</v>
      </c>
      <c r="E911" s="552">
        <v>38.369999999999997</v>
      </c>
      <c r="F911" s="554">
        <v>5.29</v>
      </c>
      <c r="G911" s="554">
        <v>6.61</v>
      </c>
      <c r="H911" s="552">
        <f t="shared" si="101"/>
        <v>43.66</v>
      </c>
      <c r="I911" s="552">
        <f t="shared" si="100"/>
        <v>44.98</v>
      </c>
      <c r="K911" s="573"/>
      <c r="L911" s="571"/>
      <c r="M911" s="571"/>
      <c r="N911" s="571"/>
      <c r="O911" s="571"/>
    </row>
    <row r="912" spans="1:15" ht="18" customHeight="1">
      <c r="A912" s="530">
        <v>2661</v>
      </c>
      <c r="B912" s="574"/>
      <c r="C912" s="575" t="s">
        <v>273</v>
      </c>
      <c r="D912" s="574" t="s">
        <v>233</v>
      </c>
      <c r="E912" s="576">
        <v>34.229999999999997</v>
      </c>
      <c r="F912" s="577">
        <v>11.03</v>
      </c>
      <c r="G912" s="577">
        <v>13.79</v>
      </c>
      <c r="H912" s="552">
        <f t="shared" si="101"/>
        <v>45.26</v>
      </c>
      <c r="I912" s="552">
        <f t="shared" si="100"/>
        <v>48.019999999999996</v>
      </c>
      <c r="K912" s="573"/>
      <c r="L912" s="571"/>
      <c r="M912" s="571"/>
      <c r="N912" s="571"/>
      <c r="O912" s="571"/>
    </row>
    <row r="913" spans="1:15" ht="18" customHeight="1">
      <c r="A913" s="530">
        <v>2662</v>
      </c>
      <c r="B913" s="550"/>
      <c r="C913" s="551" t="s">
        <v>274</v>
      </c>
      <c r="D913" s="550" t="s">
        <v>233</v>
      </c>
      <c r="E913" s="552">
        <v>38.369999999999997</v>
      </c>
      <c r="F913" s="554">
        <v>5.29</v>
      </c>
      <c r="G913" s="554">
        <v>6.61</v>
      </c>
      <c r="H913" s="552">
        <f t="shared" si="101"/>
        <v>43.66</v>
      </c>
      <c r="I913" s="552">
        <f t="shared" si="100"/>
        <v>44.98</v>
      </c>
      <c r="K913" s="573"/>
      <c r="L913" s="571"/>
      <c r="M913" s="571"/>
      <c r="N913" s="571"/>
      <c r="O913" s="571"/>
    </row>
    <row r="914" spans="1:15" ht="18" customHeight="1">
      <c r="A914" s="530">
        <v>2663</v>
      </c>
      <c r="B914" s="550">
        <v>16</v>
      </c>
      <c r="C914" s="551" t="s">
        <v>198</v>
      </c>
      <c r="D914" s="550"/>
      <c r="E914" s="552">
        <v>0</v>
      </c>
      <c r="F914" s="554">
        <v>0</v>
      </c>
      <c r="G914" s="554">
        <v>0</v>
      </c>
      <c r="H914" s="552">
        <f t="shared" si="101"/>
        <v>0</v>
      </c>
      <c r="I914" s="552">
        <f t="shared" si="100"/>
        <v>0</v>
      </c>
      <c r="K914" s="573"/>
      <c r="L914" s="571"/>
      <c r="M914" s="571"/>
      <c r="N914" s="571"/>
      <c r="O914" s="571"/>
    </row>
    <row r="915" spans="1:15" ht="18" customHeight="1">
      <c r="A915" s="530">
        <v>2664</v>
      </c>
      <c r="B915" s="578"/>
      <c r="C915" s="579" t="s">
        <v>199</v>
      </c>
      <c r="D915" s="578" t="s">
        <v>200</v>
      </c>
      <c r="E915" s="563">
        <v>22.32</v>
      </c>
      <c r="F915" s="580">
        <v>5.92</v>
      </c>
      <c r="G915" s="580">
        <v>7.4</v>
      </c>
      <c r="H915" s="552">
        <f>(E915+F915)</f>
        <v>28.240000000000002</v>
      </c>
      <c r="I915" s="552">
        <f t="shared" si="100"/>
        <v>29.72</v>
      </c>
      <c r="K915" s="573"/>
      <c r="L915" s="571"/>
      <c r="M915" s="571"/>
      <c r="N915" s="571"/>
      <c r="O915" s="571"/>
    </row>
    <row r="916" spans="1:15" ht="18" customHeight="1">
      <c r="A916" s="530">
        <v>2665</v>
      </c>
      <c r="B916" s="550"/>
      <c r="C916" s="551" t="s">
        <v>201</v>
      </c>
      <c r="D916" s="550" t="s">
        <v>200</v>
      </c>
      <c r="E916" s="552">
        <v>27.9</v>
      </c>
      <c r="F916" s="554">
        <v>7.39</v>
      </c>
      <c r="G916" s="554">
        <v>9.24</v>
      </c>
      <c r="H916" s="552">
        <f>(E916+F916)</f>
        <v>35.29</v>
      </c>
      <c r="I916" s="552">
        <f t="shared" si="100"/>
        <v>37.14</v>
      </c>
      <c r="K916" s="573"/>
      <c r="L916" s="571"/>
      <c r="M916" s="571"/>
      <c r="N916" s="571"/>
      <c r="O916" s="571"/>
    </row>
    <row r="917" spans="1:15" ht="18" customHeight="1">
      <c r="A917" s="530">
        <v>2666</v>
      </c>
      <c r="B917" s="551"/>
      <c r="C917" s="551" t="s">
        <v>202</v>
      </c>
      <c r="D917" s="550" t="s">
        <v>200</v>
      </c>
      <c r="E917" s="552">
        <v>37.200000000000003</v>
      </c>
      <c r="F917" s="554">
        <v>9.86</v>
      </c>
      <c r="G917" s="554">
        <v>12.33</v>
      </c>
      <c r="H917" s="552">
        <f>(E917+F917)</f>
        <v>47.06</v>
      </c>
      <c r="I917" s="552">
        <f t="shared" si="100"/>
        <v>49.53</v>
      </c>
      <c r="K917" s="573"/>
      <c r="L917" s="571"/>
      <c r="M917" s="571"/>
      <c r="N917" s="571"/>
      <c r="O917" s="571"/>
    </row>
    <row r="918" spans="1:15" ht="18" customHeight="1">
      <c r="A918" s="530">
        <v>2667</v>
      </c>
      <c r="B918" s="551"/>
      <c r="C918" s="551" t="s">
        <v>203</v>
      </c>
      <c r="D918" s="550" t="s">
        <v>200</v>
      </c>
      <c r="E918" s="552">
        <v>44.64</v>
      </c>
      <c r="F918" s="554">
        <v>11.83</v>
      </c>
      <c r="G918" s="554">
        <v>14.79</v>
      </c>
      <c r="H918" s="552">
        <f>E918+F918</f>
        <v>56.47</v>
      </c>
      <c r="I918" s="552">
        <f t="shared" si="100"/>
        <v>59.43</v>
      </c>
      <c r="K918" s="573"/>
      <c r="L918" s="571"/>
      <c r="M918" s="571"/>
      <c r="N918" s="571"/>
      <c r="O918" s="571"/>
    </row>
    <row r="919" spans="1:15" ht="18" customHeight="1">
      <c r="A919" s="530">
        <v>2668</v>
      </c>
      <c r="B919" s="550">
        <v>17</v>
      </c>
      <c r="C919" s="551" t="s">
        <v>204</v>
      </c>
      <c r="D919" s="550" t="s">
        <v>200</v>
      </c>
      <c r="E919" s="552">
        <v>9.58</v>
      </c>
      <c r="F919" s="554">
        <v>2.0699999999999998</v>
      </c>
      <c r="G919" s="554">
        <v>2.59</v>
      </c>
      <c r="H919" s="552">
        <f>(E919+F919)</f>
        <v>11.65</v>
      </c>
      <c r="I919" s="552">
        <f t="shared" si="100"/>
        <v>12.17</v>
      </c>
      <c r="K919" s="573"/>
      <c r="L919" s="571"/>
      <c r="M919" s="571"/>
      <c r="N919" s="571"/>
      <c r="O919" s="571"/>
    </row>
    <row r="920" spans="1:15" ht="18" customHeight="1">
      <c r="A920" s="530">
        <v>2669</v>
      </c>
      <c r="B920" s="550">
        <v>18</v>
      </c>
      <c r="C920" s="551" t="s">
        <v>205</v>
      </c>
      <c r="D920" s="550" t="s">
        <v>200</v>
      </c>
      <c r="E920" s="581">
        <v>2.1800000000000002</v>
      </c>
      <c r="F920" s="554">
        <v>0.39</v>
      </c>
      <c r="G920" s="554">
        <v>0.49</v>
      </c>
      <c r="H920" s="552">
        <f t="shared" ref="H920:H927" si="102">E920+F920</f>
        <v>2.5700000000000003</v>
      </c>
      <c r="I920" s="552">
        <f t="shared" si="100"/>
        <v>2.67</v>
      </c>
      <c r="K920" s="573"/>
      <c r="L920" s="571"/>
      <c r="M920" s="571"/>
      <c r="N920" s="571"/>
      <c r="O920" s="571"/>
    </row>
    <row r="921" spans="1:15" ht="18" customHeight="1">
      <c r="A921" s="530">
        <v>2670</v>
      </c>
      <c r="B921" s="578">
        <v>19</v>
      </c>
      <c r="C921" s="579" t="s">
        <v>206</v>
      </c>
      <c r="D921" s="578"/>
      <c r="E921" s="563">
        <v>0</v>
      </c>
      <c r="F921" s="580">
        <v>0</v>
      </c>
      <c r="G921" s="580">
        <v>0</v>
      </c>
      <c r="H921" s="552">
        <f t="shared" si="102"/>
        <v>0</v>
      </c>
      <c r="I921" s="552">
        <f t="shared" si="100"/>
        <v>0</v>
      </c>
      <c r="K921" s="573"/>
      <c r="L921" s="571"/>
      <c r="M921" s="571"/>
      <c r="N921" s="571"/>
      <c r="O921" s="571"/>
    </row>
    <row r="922" spans="1:15" ht="18" customHeight="1">
      <c r="A922" s="530">
        <v>2671</v>
      </c>
      <c r="B922" s="550"/>
      <c r="C922" s="550" t="s">
        <v>207</v>
      </c>
      <c r="D922" s="550" t="s">
        <v>200</v>
      </c>
      <c r="E922" s="552">
        <v>43.1</v>
      </c>
      <c r="F922" s="554">
        <v>5.86</v>
      </c>
      <c r="G922" s="554">
        <v>7.33</v>
      </c>
      <c r="H922" s="552">
        <f t="shared" si="102"/>
        <v>48.96</v>
      </c>
      <c r="I922" s="552">
        <f t="shared" si="100"/>
        <v>50.43</v>
      </c>
      <c r="K922" s="573"/>
      <c r="L922" s="571"/>
      <c r="M922" s="571"/>
      <c r="N922" s="571"/>
      <c r="O922" s="571"/>
    </row>
    <row r="923" spans="1:15" ht="18" customHeight="1">
      <c r="A923" s="530">
        <v>2672</v>
      </c>
      <c r="B923" s="550"/>
      <c r="C923" s="550" t="s">
        <v>208</v>
      </c>
      <c r="D923" s="550" t="s">
        <v>200</v>
      </c>
      <c r="E923" s="552">
        <v>59.03</v>
      </c>
      <c r="F923" s="554">
        <v>7.39</v>
      </c>
      <c r="G923" s="554">
        <v>9.24</v>
      </c>
      <c r="H923" s="552">
        <f t="shared" si="102"/>
        <v>66.42</v>
      </c>
      <c r="I923" s="552">
        <f t="shared" si="100"/>
        <v>68.27</v>
      </c>
      <c r="K923" s="573"/>
      <c r="L923" s="571"/>
      <c r="M923" s="571"/>
      <c r="N923" s="571"/>
      <c r="O923" s="571"/>
    </row>
    <row r="924" spans="1:15" ht="18" customHeight="1">
      <c r="A924" s="530">
        <v>2673</v>
      </c>
      <c r="B924" s="550"/>
      <c r="C924" s="550" t="s">
        <v>209</v>
      </c>
      <c r="D924" s="550" t="s">
        <v>200</v>
      </c>
      <c r="E924" s="552">
        <v>71.489999999999995</v>
      </c>
      <c r="F924" s="554">
        <v>8.11</v>
      </c>
      <c r="G924" s="554">
        <v>10.14</v>
      </c>
      <c r="H924" s="552">
        <f t="shared" si="102"/>
        <v>79.599999999999994</v>
      </c>
      <c r="I924" s="552">
        <f t="shared" si="100"/>
        <v>81.63</v>
      </c>
      <c r="K924" s="573"/>
      <c r="L924" s="571"/>
      <c r="M924" s="571"/>
      <c r="N924" s="571"/>
      <c r="O924" s="571"/>
    </row>
    <row r="925" spans="1:15" ht="18" customHeight="1">
      <c r="A925" s="530">
        <v>2674</v>
      </c>
      <c r="B925" s="550"/>
      <c r="C925" s="550" t="s">
        <v>210</v>
      </c>
      <c r="D925" s="550" t="s">
        <v>200</v>
      </c>
      <c r="E925" s="552">
        <v>86.66</v>
      </c>
      <c r="F925" s="554">
        <v>9</v>
      </c>
      <c r="G925" s="554">
        <v>11.25</v>
      </c>
      <c r="H925" s="552">
        <f t="shared" si="102"/>
        <v>95.66</v>
      </c>
      <c r="I925" s="552">
        <f t="shared" si="100"/>
        <v>97.91</v>
      </c>
      <c r="K925" s="573"/>
      <c r="L925" s="571"/>
      <c r="M925" s="571"/>
      <c r="N925" s="571"/>
      <c r="O925" s="571"/>
    </row>
    <row r="926" spans="1:15" ht="18" customHeight="1">
      <c r="A926" s="530">
        <v>2675</v>
      </c>
      <c r="B926" s="550">
        <v>20</v>
      </c>
      <c r="C926" s="551" t="s">
        <v>211</v>
      </c>
      <c r="D926" s="550"/>
      <c r="E926" s="552">
        <v>0</v>
      </c>
      <c r="F926" s="554">
        <v>0</v>
      </c>
      <c r="G926" s="554">
        <v>0</v>
      </c>
      <c r="H926" s="552">
        <f t="shared" si="102"/>
        <v>0</v>
      </c>
      <c r="I926" s="552">
        <f t="shared" si="100"/>
        <v>0</v>
      </c>
      <c r="K926" s="573"/>
      <c r="L926" s="571"/>
      <c r="M926" s="571"/>
      <c r="N926" s="571"/>
      <c r="O926" s="571"/>
    </row>
    <row r="927" spans="1:15" ht="18" customHeight="1">
      <c r="A927" s="530">
        <v>2676</v>
      </c>
      <c r="B927" s="550"/>
      <c r="C927" s="550" t="s">
        <v>209</v>
      </c>
      <c r="D927" s="550" t="s">
        <v>29</v>
      </c>
      <c r="E927" s="552">
        <v>9.86</v>
      </c>
      <c r="F927" s="554">
        <v>1.97</v>
      </c>
      <c r="G927" s="554">
        <v>2.46</v>
      </c>
      <c r="H927" s="552">
        <f t="shared" si="102"/>
        <v>11.83</v>
      </c>
      <c r="I927" s="552">
        <f t="shared" si="100"/>
        <v>12.32</v>
      </c>
      <c r="K927" s="573"/>
      <c r="L927" s="571"/>
      <c r="M927" s="571"/>
      <c r="N927" s="571"/>
      <c r="O927" s="571"/>
    </row>
    <row r="928" spans="1:15" ht="18" customHeight="1">
      <c r="A928" s="530">
        <v>2677</v>
      </c>
      <c r="B928" s="559"/>
      <c r="C928" s="559" t="s">
        <v>212</v>
      </c>
      <c r="D928" s="559" t="s">
        <v>29</v>
      </c>
      <c r="E928" s="561">
        <v>11.51</v>
      </c>
      <c r="F928" s="562">
        <v>2.2999999999999998</v>
      </c>
      <c r="G928" s="562">
        <v>2.88</v>
      </c>
      <c r="H928" s="552">
        <f>(E928+F928)</f>
        <v>13.809999999999999</v>
      </c>
      <c r="I928" s="552">
        <f t="shared" si="100"/>
        <v>14.39</v>
      </c>
      <c r="K928" s="573"/>
      <c r="L928" s="571"/>
      <c r="M928" s="571"/>
      <c r="N928" s="571"/>
      <c r="O928" s="571"/>
    </row>
    <row r="929" spans="1:15" ht="18" customHeight="1">
      <c r="A929" s="530">
        <v>2701</v>
      </c>
      <c r="B929" s="547">
        <v>1</v>
      </c>
      <c r="C929" s="548" t="s">
        <v>141</v>
      </c>
      <c r="D929" s="547"/>
      <c r="E929" s="549"/>
      <c r="F929" s="547"/>
      <c r="G929" s="548"/>
      <c r="H929" s="549"/>
      <c r="I929" s="549"/>
      <c r="K929" s="570">
        <v>27</v>
      </c>
      <c r="L929" s="571"/>
      <c r="M929" s="571"/>
      <c r="N929" s="571"/>
      <c r="O929" s="571"/>
    </row>
    <row r="930" spans="1:15" ht="18" customHeight="1">
      <c r="A930" s="530">
        <v>2702</v>
      </c>
      <c r="B930" s="550"/>
      <c r="C930" s="551" t="s">
        <v>142</v>
      </c>
      <c r="D930" s="550" t="s">
        <v>200</v>
      </c>
      <c r="E930" s="552">
        <v>1.47</v>
      </c>
      <c r="F930" s="553">
        <v>0.22</v>
      </c>
      <c r="G930" s="554">
        <v>0.28000000000000003</v>
      </c>
      <c r="H930" s="552">
        <f>(E930+F930)</f>
        <v>1.69</v>
      </c>
      <c r="I930" s="552">
        <f t="shared" ref="I930:I972" si="103">E930+G930</f>
        <v>1.75</v>
      </c>
      <c r="K930" s="573"/>
      <c r="L930" s="571"/>
      <c r="M930" s="571"/>
      <c r="N930" s="571"/>
      <c r="O930" s="571"/>
    </row>
    <row r="931" spans="1:15" ht="18" customHeight="1">
      <c r="A931" s="530">
        <v>2703</v>
      </c>
      <c r="B931" s="550"/>
      <c r="C931" s="551" t="s">
        <v>144</v>
      </c>
      <c r="D931" s="550" t="s">
        <v>200</v>
      </c>
      <c r="E931" s="555">
        <v>3.02</v>
      </c>
      <c r="F931" s="554">
        <v>0.55000000000000004</v>
      </c>
      <c r="G931" s="554">
        <v>0.69</v>
      </c>
      <c r="H931" s="552">
        <f t="shared" ref="H931:H939" si="104">E931+F931</f>
        <v>3.5700000000000003</v>
      </c>
      <c r="I931" s="552">
        <f t="shared" si="103"/>
        <v>3.71</v>
      </c>
      <c r="K931" s="573"/>
      <c r="L931" s="571"/>
      <c r="M931" s="571"/>
      <c r="N931" s="571"/>
      <c r="O931" s="571"/>
    </row>
    <row r="932" spans="1:15" ht="18" customHeight="1">
      <c r="A932" s="530">
        <v>2704</v>
      </c>
      <c r="B932" s="550"/>
      <c r="C932" s="551" t="s">
        <v>145</v>
      </c>
      <c r="D932" s="550" t="s">
        <v>200</v>
      </c>
      <c r="E932" s="555">
        <v>4.58</v>
      </c>
      <c r="F932" s="554">
        <v>0.78</v>
      </c>
      <c r="G932" s="556">
        <v>0.98</v>
      </c>
      <c r="H932" s="552">
        <f t="shared" si="104"/>
        <v>5.36</v>
      </c>
      <c r="I932" s="552">
        <f t="shared" si="103"/>
        <v>5.5600000000000005</v>
      </c>
      <c r="K932" s="573"/>
      <c r="L932" s="571"/>
      <c r="M932" s="571"/>
      <c r="N932" s="571"/>
      <c r="O932" s="571"/>
    </row>
    <row r="933" spans="1:15" ht="18" customHeight="1">
      <c r="A933" s="530">
        <v>2705</v>
      </c>
      <c r="B933" s="550">
        <v>2</v>
      </c>
      <c r="C933" s="551" t="s">
        <v>146</v>
      </c>
      <c r="D933" s="550"/>
      <c r="E933" s="557">
        <v>0</v>
      </c>
      <c r="F933" s="551">
        <v>0</v>
      </c>
      <c r="G933" s="554">
        <v>0</v>
      </c>
      <c r="H933" s="552">
        <f t="shared" si="104"/>
        <v>0</v>
      </c>
      <c r="I933" s="552">
        <f t="shared" si="103"/>
        <v>0</v>
      </c>
      <c r="K933" s="573"/>
      <c r="L933" s="571"/>
      <c r="M933" s="571"/>
      <c r="N933" s="571"/>
      <c r="O933" s="571"/>
    </row>
    <row r="934" spans="1:15" ht="18" customHeight="1">
      <c r="A934" s="530">
        <v>2706</v>
      </c>
      <c r="B934" s="550"/>
      <c r="C934" s="551" t="s">
        <v>231</v>
      </c>
      <c r="D934" s="550" t="s">
        <v>232</v>
      </c>
      <c r="E934" s="552">
        <v>17.61</v>
      </c>
      <c r="F934" s="554">
        <v>3.51</v>
      </c>
      <c r="G934" s="556">
        <v>4.3899999999999997</v>
      </c>
      <c r="H934" s="552">
        <f t="shared" si="104"/>
        <v>21.119999999999997</v>
      </c>
      <c r="I934" s="552">
        <f t="shared" si="103"/>
        <v>22</v>
      </c>
      <c r="K934" s="573"/>
      <c r="L934" s="571"/>
      <c r="M934" s="571"/>
      <c r="N934" s="571"/>
      <c r="O934" s="571"/>
    </row>
    <row r="935" spans="1:15" ht="18" customHeight="1">
      <c r="A935" s="530">
        <v>2707</v>
      </c>
      <c r="B935" s="550"/>
      <c r="C935" s="551" t="s">
        <v>149</v>
      </c>
      <c r="D935" s="550" t="s">
        <v>233</v>
      </c>
      <c r="E935" s="552">
        <v>33.78</v>
      </c>
      <c r="F935" s="554">
        <v>10.8</v>
      </c>
      <c r="G935" s="554">
        <v>13.5</v>
      </c>
      <c r="H935" s="552">
        <f t="shared" si="104"/>
        <v>44.58</v>
      </c>
      <c r="I935" s="552">
        <f t="shared" si="103"/>
        <v>47.28</v>
      </c>
      <c r="K935" s="573"/>
      <c r="L935" s="571"/>
      <c r="M935" s="571"/>
      <c r="N935" s="571"/>
      <c r="O935" s="571"/>
    </row>
    <row r="936" spans="1:15" ht="18" customHeight="1">
      <c r="A936" s="530">
        <v>2708</v>
      </c>
      <c r="B936" s="550">
        <v>3</v>
      </c>
      <c r="C936" s="551" t="s">
        <v>234</v>
      </c>
      <c r="D936" s="550"/>
      <c r="E936" s="557">
        <v>0</v>
      </c>
      <c r="F936" s="551">
        <v>0</v>
      </c>
      <c r="G936" s="554">
        <v>0</v>
      </c>
      <c r="H936" s="552">
        <f t="shared" si="104"/>
        <v>0</v>
      </c>
      <c r="I936" s="552">
        <f t="shared" si="103"/>
        <v>0</v>
      </c>
      <c r="K936" s="573"/>
      <c r="L936" s="571"/>
      <c r="M936" s="571"/>
      <c r="N936" s="571"/>
      <c r="O936" s="571"/>
    </row>
    <row r="937" spans="1:15" ht="18" customHeight="1">
      <c r="A937" s="530">
        <v>2709</v>
      </c>
      <c r="B937" s="550"/>
      <c r="C937" s="551" t="s">
        <v>235</v>
      </c>
      <c r="D937" s="550" t="s">
        <v>236</v>
      </c>
      <c r="E937" s="552">
        <v>17.84</v>
      </c>
      <c r="F937" s="554">
        <v>3.06</v>
      </c>
      <c r="G937" s="554">
        <v>3.83</v>
      </c>
      <c r="H937" s="552">
        <f t="shared" si="104"/>
        <v>20.9</v>
      </c>
      <c r="I937" s="552">
        <f t="shared" si="103"/>
        <v>21.67</v>
      </c>
      <c r="K937" s="573"/>
      <c r="L937" s="571"/>
      <c r="M937" s="571"/>
      <c r="N937" s="571"/>
      <c r="O937" s="571"/>
    </row>
    <row r="938" spans="1:15" ht="18" customHeight="1">
      <c r="A938" s="530">
        <v>2710</v>
      </c>
      <c r="B938" s="550"/>
      <c r="C938" s="551" t="s">
        <v>237</v>
      </c>
      <c r="D938" s="550" t="s">
        <v>232</v>
      </c>
      <c r="E938" s="552">
        <v>6.34</v>
      </c>
      <c r="F938" s="554">
        <v>1.7</v>
      </c>
      <c r="G938" s="556">
        <v>2.13</v>
      </c>
      <c r="H938" s="552">
        <f t="shared" si="104"/>
        <v>8.0399999999999991</v>
      </c>
      <c r="I938" s="552">
        <f t="shared" si="103"/>
        <v>8.4699999999999989</v>
      </c>
      <c r="K938" s="573"/>
      <c r="L938" s="571"/>
      <c r="M938" s="571"/>
      <c r="N938" s="571"/>
      <c r="O938" s="571"/>
    </row>
    <row r="939" spans="1:15" ht="18" customHeight="1">
      <c r="A939" s="530">
        <v>2711</v>
      </c>
      <c r="B939" s="550"/>
      <c r="C939" s="551" t="s">
        <v>238</v>
      </c>
      <c r="D939" s="550" t="s">
        <v>236</v>
      </c>
      <c r="E939" s="552">
        <v>28.18</v>
      </c>
      <c r="F939" s="554">
        <v>3.34</v>
      </c>
      <c r="G939" s="554">
        <v>4.18</v>
      </c>
      <c r="H939" s="552">
        <f t="shared" si="104"/>
        <v>31.52</v>
      </c>
      <c r="I939" s="552">
        <f t="shared" si="103"/>
        <v>32.36</v>
      </c>
      <c r="K939" s="573"/>
      <c r="L939" s="571"/>
      <c r="M939" s="571"/>
      <c r="N939" s="571"/>
      <c r="O939" s="571"/>
    </row>
    <row r="940" spans="1:15" ht="18" customHeight="1">
      <c r="A940" s="530">
        <v>2712</v>
      </c>
      <c r="B940" s="550"/>
      <c r="C940" s="551" t="s">
        <v>239</v>
      </c>
      <c r="D940" s="550" t="s">
        <v>232</v>
      </c>
      <c r="E940" s="552">
        <v>33.840000000000003</v>
      </c>
      <c r="F940" s="554">
        <v>5.18</v>
      </c>
      <c r="G940" s="556">
        <v>6.48</v>
      </c>
      <c r="H940" s="552">
        <f>(E940+F940)</f>
        <v>39.020000000000003</v>
      </c>
      <c r="I940" s="552">
        <f t="shared" si="103"/>
        <v>40.320000000000007</v>
      </c>
      <c r="K940" s="573"/>
      <c r="L940" s="571"/>
      <c r="M940" s="571"/>
      <c r="N940" s="571"/>
      <c r="O940" s="571"/>
    </row>
    <row r="941" spans="1:15" ht="18" customHeight="1">
      <c r="A941" s="530">
        <v>2713</v>
      </c>
      <c r="B941" s="558"/>
      <c r="C941" s="551" t="s">
        <v>240</v>
      </c>
      <c r="D941" s="550" t="s">
        <v>236</v>
      </c>
      <c r="E941" s="552">
        <v>61.61</v>
      </c>
      <c r="F941" s="554">
        <v>4.66</v>
      </c>
      <c r="G941" s="556">
        <v>5.83</v>
      </c>
      <c r="H941" s="552">
        <f t="shared" ref="H941:H947" si="105">E941+F941</f>
        <v>66.27</v>
      </c>
      <c r="I941" s="552">
        <f t="shared" si="103"/>
        <v>67.44</v>
      </c>
      <c r="K941" s="573"/>
      <c r="L941" s="571"/>
      <c r="M941" s="571"/>
      <c r="N941" s="571"/>
      <c r="O941" s="571"/>
    </row>
    <row r="942" spans="1:15" ht="18" customHeight="1">
      <c r="A942" s="530">
        <v>2714</v>
      </c>
      <c r="B942" s="550"/>
      <c r="C942" s="551" t="s">
        <v>239</v>
      </c>
      <c r="D942" s="550" t="s">
        <v>232</v>
      </c>
      <c r="E942" s="552">
        <v>54.85</v>
      </c>
      <c r="F942" s="554">
        <v>19</v>
      </c>
      <c r="G942" s="554">
        <v>23.75</v>
      </c>
      <c r="H942" s="552">
        <f t="shared" si="105"/>
        <v>73.849999999999994</v>
      </c>
      <c r="I942" s="552">
        <f t="shared" si="103"/>
        <v>78.599999999999994</v>
      </c>
      <c r="K942" s="573"/>
      <c r="L942" s="571"/>
      <c r="M942" s="571"/>
      <c r="N942" s="571"/>
      <c r="O942" s="571"/>
    </row>
    <row r="943" spans="1:15" ht="18" customHeight="1">
      <c r="A943" s="530">
        <v>2715</v>
      </c>
      <c r="B943" s="550">
        <v>4</v>
      </c>
      <c r="C943" s="551" t="s">
        <v>157</v>
      </c>
      <c r="D943" s="550"/>
      <c r="E943" s="557">
        <v>0</v>
      </c>
      <c r="F943" s="551">
        <v>0</v>
      </c>
      <c r="G943" s="554">
        <v>0</v>
      </c>
      <c r="H943" s="552">
        <f t="shared" si="105"/>
        <v>0</v>
      </c>
      <c r="I943" s="552">
        <f t="shared" si="103"/>
        <v>0</v>
      </c>
      <c r="K943" s="573"/>
      <c r="L943" s="571"/>
      <c r="M943" s="571"/>
      <c r="N943" s="571"/>
      <c r="O943" s="571"/>
    </row>
    <row r="944" spans="1:15" ht="18" customHeight="1">
      <c r="A944" s="530">
        <v>2716</v>
      </c>
      <c r="B944" s="550"/>
      <c r="C944" s="551" t="s">
        <v>231</v>
      </c>
      <c r="D944" s="550" t="s">
        <v>232</v>
      </c>
      <c r="E944" s="555">
        <v>24.64</v>
      </c>
      <c r="F944" s="554">
        <v>6.52</v>
      </c>
      <c r="G944" s="554">
        <v>8.15</v>
      </c>
      <c r="H944" s="552">
        <f t="shared" si="105"/>
        <v>31.16</v>
      </c>
      <c r="I944" s="552">
        <f t="shared" si="103"/>
        <v>32.79</v>
      </c>
      <c r="K944" s="573"/>
      <c r="L944" s="571"/>
      <c r="M944" s="571"/>
      <c r="N944" s="571"/>
      <c r="O944" s="571"/>
    </row>
    <row r="945" spans="1:15" ht="18" customHeight="1">
      <c r="A945" s="530">
        <v>2717</v>
      </c>
      <c r="B945" s="550"/>
      <c r="C945" s="551" t="s">
        <v>241</v>
      </c>
      <c r="D945" s="550" t="s">
        <v>233</v>
      </c>
      <c r="E945" s="552">
        <v>8.0500000000000007</v>
      </c>
      <c r="F945" s="554">
        <v>1.46</v>
      </c>
      <c r="G945" s="554">
        <v>1.83</v>
      </c>
      <c r="H945" s="552">
        <f t="shared" si="105"/>
        <v>9.5100000000000016</v>
      </c>
      <c r="I945" s="552">
        <f t="shared" si="103"/>
        <v>9.8800000000000008</v>
      </c>
      <c r="K945" s="573"/>
      <c r="L945" s="571"/>
      <c r="M945" s="571"/>
      <c r="N945" s="571"/>
      <c r="O945" s="571"/>
    </row>
    <row r="946" spans="1:15" ht="18" customHeight="1">
      <c r="A946" s="530">
        <v>2718</v>
      </c>
      <c r="B946" s="550"/>
      <c r="C946" s="551" t="s">
        <v>149</v>
      </c>
      <c r="D946" s="550" t="s">
        <v>233</v>
      </c>
      <c r="E946" s="552">
        <v>40.54</v>
      </c>
      <c r="F946" s="554">
        <v>12.96</v>
      </c>
      <c r="G946" s="554">
        <v>16.2</v>
      </c>
      <c r="H946" s="552">
        <f t="shared" si="105"/>
        <v>53.5</v>
      </c>
      <c r="I946" s="552">
        <f t="shared" si="103"/>
        <v>56.739999999999995</v>
      </c>
      <c r="K946" s="573"/>
      <c r="L946" s="571"/>
      <c r="M946" s="571"/>
      <c r="N946" s="571"/>
      <c r="O946" s="571"/>
    </row>
    <row r="947" spans="1:15" ht="18" customHeight="1">
      <c r="A947" s="530">
        <v>2719</v>
      </c>
      <c r="B947" s="550">
        <v>5</v>
      </c>
      <c r="C947" s="551" t="s">
        <v>242</v>
      </c>
      <c r="D947" s="550"/>
      <c r="E947" s="557">
        <v>0</v>
      </c>
      <c r="F947" s="551">
        <v>0</v>
      </c>
      <c r="G947" s="551">
        <v>0</v>
      </c>
      <c r="H947" s="552">
        <f t="shared" si="105"/>
        <v>0</v>
      </c>
      <c r="I947" s="552">
        <f t="shared" si="103"/>
        <v>0</v>
      </c>
      <c r="K947" s="573"/>
      <c r="L947" s="571"/>
      <c r="M947" s="571"/>
      <c r="N947" s="571"/>
      <c r="O947" s="571"/>
    </row>
    <row r="948" spans="1:15" ht="18" customHeight="1">
      <c r="A948" s="530">
        <v>2720</v>
      </c>
      <c r="B948" s="550"/>
      <c r="C948" s="551" t="s">
        <v>241</v>
      </c>
      <c r="D948" s="550" t="s">
        <v>233</v>
      </c>
      <c r="E948" s="552">
        <v>15.14</v>
      </c>
      <c r="F948" s="554">
        <v>2.75</v>
      </c>
      <c r="G948" s="554">
        <v>3.44</v>
      </c>
      <c r="H948" s="552">
        <f>(E948+F948)</f>
        <v>17.89</v>
      </c>
      <c r="I948" s="552">
        <f t="shared" si="103"/>
        <v>18.580000000000002</v>
      </c>
      <c r="K948" s="573"/>
      <c r="L948" s="571"/>
      <c r="M948" s="571"/>
      <c r="N948" s="571"/>
      <c r="O948" s="571"/>
    </row>
    <row r="949" spans="1:15" ht="18" customHeight="1">
      <c r="A949" s="530">
        <v>2721</v>
      </c>
      <c r="B949" s="558"/>
      <c r="C949" s="551" t="s">
        <v>149</v>
      </c>
      <c r="D949" s="550" t="s">
        <v>233</v>
      </c>
      <c r="E949" s="552">
        <v>48.36</v>
      </c>
      <c r="F949" s="554">
        <v>20.9</v>
      </c>
      <c r="G949" s="554">
        <v>26.13</v>
      </c>
      <c r="H949" s="552">
        <f t="shared" ref="H949:H958" si="106">E949+F949</f>
        <v>69.259999999999991</v>
      </c>
      <c r="I949" s="552">
        <f t="shared" si="103"/>
        <v>74.489999999999995</v>
      </c>
      <c r="K949" s="573"/>
      <c r="L949" s="571"/>
      <c r="M949" s="571"/>
      <c r="N949" s="571"/>
      <c r="O949" s="571"/>
    </row>
    <row r="950" spans="1:15" ht="18" customHeight="1">
      <c r="A950" s="530">
        <v>2722</v>
      </c>
      <c r="B950" s="550">
        <v>6</v>
      </c>
      <c r="C950" s="551" t="s">
        <v>243</v>
      </c>
      <c r="D950" s="550"/>
      <c r="E950" s="557">
        <v>0</v>
      </c>
      <c r="F950" s="551">
        <v>0</v>
      </c>
      <c r="G950" s="554">
        <v>0</v>
      </c>
      <c r="H950" s="552">
        <f t="shared" si="106"/>
        <v>0</v>
      </c>
      <c r="I950" s="552">
        <f t="shared" si="103"/>
        <v>0</v>
      </c>
      <c r="K950" s="573"/>
      <c r="L950" s="571"/>
      <c r="M950" s="571"/>
      <c r="N950" s="571"/>
      <c r="O950" s="571"/>
    </row>
    <row r="951" spans="1:15" ht="18" customHeight="1">
      <c r="A951" s="530">
        <v>2723</v>
      </c>
      <c r="B951" s="550"/>
      <c r="C951" s="551" t="s">
        <v>244</v>
      </c>
      <c r="D951" s="550" t="s">
        <v>233</v>
      </c>
      <c r="E951" s="552">
        <v>20.079999999999998</v>
      </c>
      <c r="F951" s="554">
        <v>4.2</v>
      </c>
      <c r="G951" s="556">
        <v>5.25</v>
      </c>
      <c r="H951" s="552">
        <f t="shared" si="106"/>
        <v>24.279999999999998</v>
      </c>
      <c r="I951" s="552">
        <f t="shared" si="103"/>
        <v>25.33</v>
      </c>
      <c r="K951" s="573"/>
      <c r="L951" s="571"/>
      <c r="M951" s="571"/>
      <c r="N951" s="571"/>
      <c r="O951" s="571"/>
    </row>
    <row r="952" spans="1:15" ht="18" customHeight="1">
      <c r="A952" s="530">
        <v>2724</v>
      </c>
      <c r="B952" s="550"/>
      <c r="C952" s="551" t="s">
        <v>149</v>
      </c>
      <c r="D952" s="550" t="s">
        <v>233</v>
      </c>
      <c r="E952" s="552">
        <v>59.28</v>
      </c>
      <c r="F952" s="554">
        <v>25.71</v>
      </c>
      <c r="G952" s="554">
        <v>32.14</v>
      </c>
      <c r="H952" s="552">
        <f t="shared" si="106"/>
        <v>84.990000000000009</v>
      </c>
      <c r="I952" s="552">
        <f t="shared" si="103"/>
        <v>91.42</v>
      </c>
      <c r="K952" s="573"/>
      <c r="L952" s="571"/>
      <c r="M952" s="571"/>
      <c r="N952" s="571"/>
      <c r="O952" s="571"/>
    </row>
    <row r="953" spans="1:15" ht="18" customHeight="1">
      <c r="A953" s="530">
        <v>2725</v>
      </c>
      <c r="B953" s="550">
        <v>7</v>
      </c>
      <c r="C953" s="551" t="s">
        <v>162</v>
      </c>
      <c r="D953" s="550" t="s">
        <v>233</v>
      </c>
      <c r="E953" s="552">
        <v>6.2</v>
      </c>
      <c r="F953" s="554">
        <v>1.66</v>
      </c>
      <c r="G953" s="554">
        <v>2.08</v>
      </c>
      <c r="H953" s="552">
        <f t="shared" si="106"/>
        <v>7.86</v>
      </c>
      <c r="I953" s="552">
        <f t="shared" si="103"/>
        <v>8.2800000000000011</v>
      </c>
      <c r="K953" s="573"/>
      <c r="L953" s="571"/>
      <c r="M953" s="571"/>
      <c r="N953" s="571"/>
      <c r="O953" s="571"/>
    </row>
    <row r="954" spans="1:15" ht="18" customHeight="1">
      <c r="A954" s="530">
        <v>2726</v>
      </c>
      <c r="B954" s="550">
        <v>8</v>
      </c>
      <c r="C954" s="551" t="s">
        <v>163</v>
      </c>
      <c r="D954" s="550"/>
      <c r="E954" s="557">
        <v>0</v>
      </c>
      <c r="F954" s="551">
        <v>0</v>
      </c>
      <c r="G954" s="554">
        <v>0</v>
      </c>
      <c r="H954" s="552">
        <f t="shared" si="106"/>
        <v>0</v>
      </c>
      <c r="I954" s="552">
        <f t="shared" si="103"/>
        <v>0</v>
      </c>
      <c r="K954" s="573"/>
      <c r="L954" s="571"/>
      <c r="M954" s="571"/>
      <c r="N954" s="571"/>
      <c r="O954" s="571"/>
    </row>
    <row r="955" spans="1:15" ht="18" customHeight="1">
      <c r="A955" s="530">
        <v>2727</v>
      </c>
      <c r="B955" s="550"/>
      <c r="C955" s="551" t="s">
        <v>245</v>
      </c>
      <c r="D955" s="550" t="s">
        <v>200</v>
      </c>
      <c r="E955" s="552">
        <v>8.52</v>
      </c>
      <c r="F955" s="554">
        <v>2.11</v>
      </c>
      <c r="G955" s="554">
        <v>2.64</v>
      </c>
      <c r="H955" s="552">
        <f t="shared" si="106"/>
        <v>10.629999999999999</v>
      </c>
      <c r="I955" s="552">
        <f t="shared" si="103"/>
        <v>11.16</v>
      </c>
      <c r="K955" s="573"/>
      <c r="L955" s="571"/>
      <c r="M955" s="571"/>
      <c r="N955" s="571"/>
      <c r="O955" s="571"/>
    </row>
    <row r="956" spans="1:15" ht="18" customHeight="1">
      <c r="A956" s="530">
        <v>2728</v>
      </c>
      <c r="B956" s="558"/>
      <c r="C956" s="551" t="s">
        <v>246</v>
      </c>
      <c r="D956" s="550" t="s">
        <v>200</v>
      </c>
      <c r="E956" s="552">
        <v>10.4</v>
      </c>
      <c r="F956" s="554">
        <v>3.38</v>
      </c>
      <c r="G956" s="554">
        <v>4.2300000000000004</v>
      </c>
      <c r="H956" s="552">
        <f t="shared" si="106"/>
        <v>13.780000000000001</v>
      </c>
      <c r="I956" s="552">
        <f t="shared" si="103"/>
        <v>14.63</v>
      </c>
      <c r="K956" s="573"/>
      <c r="L956" s="571"/>
      <c r="M956" s="571"/>
      <c r="N956" s="571"/>
      <c r="O956" s="571"/>
    </row>
    <row r="957" spans="1:15" ht="18" customHeight="1">
      <c r="A957" s="530">
        <v>2729</v>
      </c>
      <c r="B957" s="550"/>
      <c r="C957" s="551" t="s">
        <v>247</v>
      </c>
      <c r="D957" s="550" t="s">
        <v>200</v>
      </c>
      <c r="E957" s="552">
        <v>9.32</v>
      </c>
      <c r="F957" s="554">
        <v>1.75</v>
      </c>
      <c r="G957" s="554">
        <v>2.19</v>
      </c>
      <c r="H957" s="552">
        <f t="shared" si="106"/>
        <v>11.07</v>
      </c>
      <c r="I957" s="552">
        <f t="shared" si="103"/>
        <v>11.51</v>
      </c>
      <c r="K957" s="573"/>
      <c r="L957" s="571"/>
      <c r="M957" s="571"/>
      <c r="N957" s="571"/>
      <c r="O957" s="571"/>
    </row>
    <row r="958" spans="1:15" ht="18" customHeight="1">
      <c r="A958" s="530">
        <v>2730</v>
      </c>
      <c r="B958" s="550">
        <v>9</v>
      </c>
      <c r="C958" s="551" t="s">
        <v>248</v>
      </c>
      <c r="D958" s="550" t="s">
        <v>200</v>
      </c>
      <c r="E958" s="552">
        <v>6.27</v>
      </c>
      <c r="F958" s="554">
        <v>0.62</v>
      </c>
      <c r="G958" s="554">
        <v>0.78</v>
      </c>
      <c r="H958" s="552">
        <f t="shared" si="106"/>
        <v>6.89</v>
      </c>
      <c r="I958" s="552">
        <f t="shared" si="103"/>
        <v>7.05</v>
      </c>
      <c r="K958" s="573"/>
      <c r="L958" s="571"/>
      <c r="M958" s="571"/>
      <c r="N958" s="571"/>
      <c r="O958" s="571"/>
    </row>
    <row r="959" spans="1:15" ht="18" customHeight="1">
      <c r="A959" s="530">
        <v>2731</v>
      </c>
      <c r="B959" s="550">
        <v>10</v>
      </c>
      <c r="C959" s="551" t="s">
        <v>249</v>
      </c>
      <c r="D959" s="550" t="s">
        <v>200</v>
      </c>
      <c r="E959" s="552">
        <v>5.81</v>
      </c>
      <c r="F959" s="554">
        <v>0.88</v>
      </c>
      <c r="G959" s="554">
        <v>1.1000000000000001</v>
      </c>
      <c r="H959" s="552">
        <f>(E959+F959)</f>
        <v>6.6899999999999995</v>
      </c>
      <c r="I959" s="552">
        <f t="shared" si="103"/>
        <v>6.91</v>
      </c>
      <c r="K959" s="573"/>
      <c r="L959" s="571"/>
      <c r="M959" s="571"/>
      <c r="N959" s="571"/>
      <c r="O959" s="571"/>
    </row>
    <row r="960" spans="1:15" ht="18" customHeight="1">
      <c r="A960" s="530">
        <v>2732</v>
      </c>
      <c r="B960" s="550">
        <v>11</v>
      </c>
      <c r="C960" s="551" t="s">
        <v>168</v>
      </c>
      <c r="D960" s="550"/>
      <c r="E960" s="557">
        <v>0</v>
      </c>
      <c r="F960" s="551">
        <v>0</v>
      </c>
      <c r="G960" s="551">
        <v>0</v>
      </c>
      <c r="H960" s="552">
        <f t="shared" ref="H960:H966" si="107">E960+F960</f>
        <v>0</v>
      </c>
      <c r="I960" s="552">
        <f t="shared" si="103"/>
        <v>0</v>
      </c>
      <c r="K960" s="573"/>
      <c r="L960" s="571"/>
      <c r="M960" s="571"/>
      <c r="N960" s="571"/>
      <c r="O960" s="571"/>
    </row>
    <row r="961" spans="1:15" ht="18" customHeight="1">
      <c r="A961" s="530">
        <v>2733</v>
      </c>
      <c r="B961" s="550"/>
      <c r="C961" s="551" t="s">
        <v>250</v>
      </c>
      <c r="D961" s="550" t="s">
        <v>200</v>
      </c>
      <c r="E961" s="552">
        <v>13.64</v>
      </c>
      <c r="F961" s="554">
        <v>2.21</v>
      </c>
      <c r="G961" s="554">
        <v>2.76</v>
      </c>
      <c r="H961" s="552">
        <f t="shared" si="107"/>
        <v>15.850000000000001</v>
      </c>
      <c r="I961" s="552">
        <f t="shared" si="103"/>
        <v>16.399999999999999</v>
      </c>
      <c r="K961" s="573"/>
      <c r="L961" s="571"/>
      <c r="M961" s="571"/>
      <c r="N961" s="571"/>
      <c r="O961" s="571"/>
    </row>
    <row r="962" spans="1:15" ht="18" customHeight="1">
      <c r="A962" s="530">
        <v>2734</v>
      </c>
      <c r="B962" s="550"/>
      <c r="C962" s="551" t="s">
        <v>251</v>
      </c>
      <c r="D962" s="550" t="s">
        <v>200</v>
      </c>
      <c r="E962" s="552">
        <v>18.850000000000001</v>
      </c>
      <c r="F962" s="554">
        <v>3.05</v>
      </c>
      <c r="G962" s="554">
        <v>3.81</v>
      </c>
      <c r="H962" s="552">
        <f t="shared" si="107"/>
        <v>21.900000000000002</v>
      </c>
      <c r="I962" s="552">
        <f t="shared" si="103"/>
        <v>22.66</v>
      </c>
      <c r="K962" s="573"/>
      <c r="L962" s="571"/>
      <c r="M962" s="571"/>
      <c r="N962" s="571"/>
      <c r="O962" s="571"/>
    </row>
    <row r="963" spans="1:15" ht="18" customHeight="1">
      <c r="A963" s="530">
        <v>2735</v>
      </c>
      <c r="B963" s="550"/>
      <c r="C963" s="551" t="s">
        <v>252</v>
      </c>
      <c r="D963" s="550" t="s">
        <v>200</v>
      </c>
      <c r="E963" s="555">
        <v>28.02</v>
      </c>
      <c r="F963" s="554">
        <v>4.54</v>
      </c>
      <c r="G963" s="554">
        <v>5.68</v>
      </c>
      <c r="H963" s="552">
        <f t="shared" si="107"/>
        <v>32.56</v>
      </c>
      <c r="I963" s="552">
        <f t="shared" si="103"/>
        <v>33.700000000000003</v>
      </c>
      <c r="K963" s="573"/>
      <c r="L963" s="571"/>
      <c r="M963" s="571"/>
      <c r="N963" s="571"/>
      <c r="O963" s="571"/>
    </row>
    <row r="964" spans="1:15" ht="18" customHeight="1">
      <c r="A964" s="530">
        <v>2736</v>
      </c>
      <c r="B964" s="550"/>
      <c r="C964" s="551" t="s">
        <v>253</v>
      </c>
      <c r="D964" s="550" t="s">
        <v>200</v>
      </c>
      <c r="E964" s="552">
        <v>41.04</v>
      </c>
      <c r="F964" s="554">
        <v>6.64</v>
      </c>
      <c r="G964" s="554">
        <v>8.3000000000000007</v>
      </c>
      <c r="H964" s="552">
        <f t="shared" si="107"/>
        <v>47.68</v>
      </c>
      <c r="I964" s="552">
        <f t="shared" si="103"/>
        <v>49.34</v>
      </c>
      <c r="K964" s="573"/>
      <c r="L964" s="571"/>
      <c r="M964" s="571"/>
      <c r="N964" s="571"/>
      <c r="O964" s="571"/>
    </row>
    <row r="965" spans="1:15" ht="18" customHeight="1">
      <c r="A965" s="530">
        <v>2737</v>
      </c>
      <c r="B965" s="550">
        <v>12</v>
      </c>
      <c r="C965" s="551" t="s">
        <v>254</v>
      </c>
      <c r="D965" s="550"/>
      <c r="E965" s="557">
        <v>0</v>
      </c>
      <c r="F965" s="551">
        <v>0</v>
      </c>
      <c r="G965" s="551">
        <v>0</v>
      </c>
      <c r="H965" s="552">
        <f t="shared" si="107"/>
        <v>0</v>
      </c>
      <c r="I965" s="552">
        <f t="shared" si="103"/>
        <v>0</v>
      </c>
      <c r="K965" s="573"/>
      <c r="L965" s="571"/>
      <c r="M965" s="571"/>
      <c r="N965" s="571"/>
      <c r="O965" s="571"/>
    </row>
    <row r="966" spans="1:15" ht="18" customHeight="1">
      <c r="A966" s="530">
        <v>2738</v>
      </c>
      <c r="B966" s="550"/>
      <c r="C966" s="551" t="s">
        <v>250</v>
      </c>
      <c r="D966" s="550" t="s">
        <v>232</v>
      </c>
      <c r="E966" s="552">
        <v>1.75</v>
      </c>
      <c r="F966" s="554">
        <v>0.49</v>
      </c>
      <c r="G966" s="556">
        <v>0.61</v>
      </c>
      <c r="H966" s="552">
        <f t="shared" si="107"/>
        <v>2.2400000000000002</v>
      </c>
      <c r="I966" s="552">
        <f t="shared" si="103"/>
        <v>2.36</v>
      </c>
      <c r="K966" s="573"/>
      <c r="L966" s="571"/>
      <c r="M966" s="571"/>
      <c r="N966" s="571"/>
      <c r="O966" s="571"/>
    </row>
    <row r="967" spans="1:15" ht="18" customHeight="1">
      <c r="A967" s="530">
        <v>2739</v>
      </c>
      <c r="B967" s="550"/>
      <c r="C967" s="551" t="s">
        <v>251</v>
      </c>
      <c r="D967" s="550" t="s">
        <v>232</v>
      </c>
      <c r="E967" s="552">
        <v>2.42</v>
      </c>
      <c r="F967" s="554">
        <v>0.68</v>
      </c>
      <c r="G967" s="556">
        <v>0.85</v>
      </c>
      <c r="H967" s="552">
        <f>(E967+F967)</f>
        <v>3.1</v>
      </c>
      <c r="I967" s="552">
        <f t="shared" si="103"/>
        <v>3.27</v>
      </c>
      <c r="K967" s="573"/>
      <c r="L967" s="571"/>
      <c r="M967" s="571"/>
      <c r="N967" s="571"/>
      <c r="O967" s="571"/>
    </row>
    <row r="968" spans="1:15" ht="18" customHeight="1">
      <c r="A968" s="530">
        <v>2740</v>
      </c>
      <c r="B968" s="550"/>
      <c r="C968" s="551" t="s">
        <v>252</v>
      </c>
      <c r="D968" s="550" t="s">
        <v>232</v>
      </c>
      <c r="E968" s="552">
        <v>3.6</v>
      </c>
      <c r="F968" s="554">
        <v>1</v>
      </c>
      <c r="G968" s="554">
        <v>1.25</v>
      </c>
      <c r="H968" s="552">
        <f>(E968+F968)</f>
        <v>4.5999999999999996</v>
      </c>
      <c r="I968" s="552">
        <f t="shared" si="103"/>
        <v>4.8499999999999996</v>
      </c>
      <c r="K968" s="573"/>
      <c r="L968" s="571"/>
      <c r="M968" s="571"/>
      <c r="N968" s="571"/>
      <c r="O968" s="571"/>
    </row>
    <row r="969" spans="1:15" ht="18" customHeight="1">
      <c r="A969" s="530">
        <v>2741</v>
      </c>
      <c r="B969" s="559"/>
      <c r="C969" s="560" t="s">
        <v>253</v>
      </c>
      <c r="D969" s="559" t="s">
        <v>232</v>
      </c>
      <c r="E969" s="561">
        <v>5.28</v>
      </c>
      <c r="F969" s="562">
        <v>1.47</v>
      </c>
      <c r="G969" s="562">
        <v>1.84</v>
      </c>
      <c r="H969" s="561">
        <f>E969+F969</f>
        <v>6.75</v>
      </c>
      <c r="I969" s="561">
        <f t="shared" si="103"/>
        <v>7.12</v>
      </c>
      <c r="K969" s="573"/>
      <c r="L969" s="571"/>
      <c r="M969" s="571"/>
      <c r="N969" s="571"/>
      <c r="O969" s="571"/>
    </row>
    <row r="970" spans="1:15" ht="18" customHeight="1">
      <c r="A970" s="530">
        <v>2742</v>
      </c>
      <c r="B970" s="550">
        <v>13</v>
      </c>
      <c r="C970" s="551" t="s">
        <v>255</v>
      </c>
      <c r="D970" s="550"/>
      <c r="E970" s="557">
        <v>0</v>
      </c>
      <c r="F970" s="551">
        <v>0</v>
      </c>
      <c r="G970" s="551">
        <v>0</v>
      </c>
      <c r="H970" s="563">
        <f>E970+F970</f>
        <v>0</v>
      </c>
      <c r="I970" s="563">
        <f t="shared" si="103"/>
        <v>0</v>
      </c>
      <c r="K970" s="573"/>
      <c r="L970" s="571"/>
      <c r="M970" s="571"/>
      <c r="N970" s="571"/>
      <c r="O970" s="571"/>
    </row>
    <row r="971" spans="1:15" ht="18" customHeight="1">
      <c r="A971" s="530">
        <v>2743</v>
      </c>
      <c r="B971" s="550"/>
      <c r="C971" s="551" t="s">
        <v>256</v>
      </c>
      <c r="D971" s="550" t="s">
        <v>93</v>
      </c>
      <c r="E971" s="552">
        <v>334.09</v>
      </c>
      <c r="F971" s="554">
        <v>16.77</v>
      </c>
      <c r="G971" s="556">
        <v>20.96</v>
      </c>
      <c r="H971" s="552">
        <f>E971+F971</f>
        <v>350.85999999999996</v>
      </c>
      <c r="I971" s="552">
        <f t="shared" si="103"/>
        <v>355.04999999999995</v>
      </c>
      <c r="K971" s="573"/>
      <c r="L971" s="571"/>
      <c r="M971" s="571"/>
      <c r="N971" s="571"/>
      <c r="O971" s="571"/>
    </row>
    <row r="972" spans="1:15" ht="18" customHeight="1">
      <c r="A972" s="530">
        <v>2744</v>
      </c>
      <c r="B972" s="550"/>
      <c r="C972" s="551" t="s">
        <v>257</v>
      </c>
      <c r="D972" s="550"/>
      <c r="E972" s="557">
        <v>0</v>
      </c>
      <c r="F972" s="551">
        <v>0</v>
      </c>
      <c r="G972" s="551">
        <v>0</v>
      </c>
      <c r="H972" s="552">
        <f>E972+F972</f>
        <v>0</v>
      </c>
      <c r="I972" s="552">
        <f t="shared" si="103"/>
        <v>0</v>
      </c>
      <c r="K972" s="573"/>
      <c r="L972" s="571"/>
      <c r="M972" s="571"/>
      <c r="N972" s="571"/>
      <c r="O972" s="571"/>
    </row>
    <row r="973" spans="1:15" ht="18" customHeight="1">
      <c r="A973" s="530">
        <v>2745</v>
      </c>
      <c r="B973" s="550"/>
      <c r="C973" s="551" t="s">
        <v>258</v>
      </c>
      <c r="D973" s="550" t="s">
        <v>259</v>
      </c>
      <c r="E973" s="564">
        <v>250000</v>
      </c>
      <c r="F973" s="551">
        <v>0</v>
      </c>
      <c r="G973" s="551">
        <v>0</v>
      </c>
      <c r="H973" s="552"/>
      <c r="I973" s="552"/>
      <c r="K973" s="573"/>
      <c r="L973" s="571"/>
      <c r="M973" s="571"/>
      <c r="N973" s="571"/>
      <c r="O973" s="571"/>
    </row>
    <row r="974" spans="1:15" ht="18" customHeight="1">
      <c r="A974" s="530">
        <v>2746</v>
      </c>
      <c r="B974" s="550"/>
      <c r="C974" s="551" t="s">
        <v>260</v>
      </c>
      <c r="D974" s="550"/>
      <c r="E974" s="557">
        <v>0</v>
      </c>
      <c r="F974" s="551">
        <v>0</v>
      </c>
      <c r="G974" s="551">
        <v>0</v>
      </c>
      <c r="H974" s="552">
        <f>E974+F974</f>
        <v>0</v>
      </c>
      <c r="I974" s="552">
        <f>E974+G974</f>
        <v>0</v>
      </c>
      <c r="K974" s="573"/>
      <c r="L974" s="571"/>
      <c r="M974" s="571"/>
      <c r="N974" s="571"/>
      <c r="O974" s="571"/>
    </row>
    <row r="975" spans="1:15" ht="18" customHeight="1">
      <c r="A975" s="530">
        <v>2747</v>
      </c>
      <c r="B975" s="550"/>
      <c r="C975" s="551" t="s">
        <v>261</v>
      </c>
      <c r="D975" s="550" t="s">
        <v>200</v>
      </c>
      <c r="E975" s="552">
        <v>11.7</v>
      </c>
      <c r="F975" s="554">
        <v>2.82</v>
      </c>
      <c r="G975" s="554">
        <v>3.53</v>
      </c>
      <c r="H975" s="552">
        <f>E975+F975</f>
        <v>14.52</v>
      </c>
      <c r="I975" s="552">
        <f>E975+G975</f>
        <v>15.229999999999999</v>
      </c>
      <c r="K975" s="573"/>
      <c r="L975" s="571"/>
      <c r="M975" s="571"/>
      <c r="N975" s="571"/>
      <c r="O975" s="571"/>
    </row>
    <row r="976" spans="1:15" ht="18" customHeight="1">
      <c r="A976" s="530">
        <v>2748</v>
      </c>
      <c r="B976" s="550"/>
      <c r="C976" s="551" t="s">
        <v>262</v>
      </c>
      <c r="D976" s="550" t="s">
        <v>200</v>
      </c>
      <c r="E976" s="552">
        <v>9.1300000000000008</v>
      </c>
      <c r="F976" s="554">
        <v>2.2799999999999998</v>
      </c>
      <c r="G976" s="554">
        <v>2.85</v>
      </c>
      <c r="H976" s="552">
        <f>E976+F976</f>
        <v>11.41</v>
      </c>
      <c r="I976" s="552">
        <f>E976+G976</f>
        <v>11.98</v>
      </c>
      <c r="K976" s="573"/>
      <c r="L976" s="571"/>
      <c r="M976" s="571"/>
      <c r="N976" s="571"/>
      <c r="O976" s="571"/>
    </row>
    <row r="977" spans="1:15" ht="18" customHeight="1">
      <c r="A977" s="530">
        <v>2749</v>
      </c>
      <c r="B977" s="550">
        <v>14</v>
      </c>
      <c r="C977" s="551" t="s">
        <v>182</v>
      </c>
      <c r="D977" s="550"/>
      <c r="E977" s="557">
        <v>0</v>
      </c>
      <c r="F977" s="551">
        <v>0</v>
      </c>
      <c r="G977" s="551">
        <v>0</v>
      </c>
      <c r="H977" s="552">
        <f>E977+F977</f>
        <v>0</v>
      </c>
      <c r="I977" s="552">
        <f>E977+G977</f>
        <v>0</v>
      </c>
      <c r="K977" s="573"/>
      <c r="L977" s="571"/>
      <c r="M977" s="571"/>
      <c r="N977" s="571"/>
      <c r="O977" s="571"/>
    </row>
    <row r="978" spans="1:15" ht="18" customHeight="1">
      <c r="A978" s="530">
        <v>2750</v>
      </c>
      <c r="B978" s="550"/>
      <c r="C978" s="565" t="s">
        <v>178</v>
      </c>
      <c r="D978" s="566" t="s">
        <v>179</v>
      </c>
      <c r="E978" s="567">
        <v>150000</v>
      </c>
      <c r="F978" s="551">
        <v>0</v>
      </c>
      <c r="G978" s="551">
        <v>0</v>
      </c>
      <c r="H978" s="552"/>
      <c r="I978" s="552"/>
      <c r="K978" s="573"/>
      <c r="L978" s="571"/>
      <c r="M978" s="571"/>
      <c r="N978" s="571"/>
      <c r="O978" s="571"/>
    </row>
    <row r="979" spans="1:15" ht="18" customHeight="1">
      <c r="A979" s="530">
        <v>2751</v>
      </c>
      <c r="B979" s="550"/>
      <c r="C979" s="551" t="s">
        <v>263</v>
      </c>
      <c r="D979" s="550" t="s">
        <v>264</v>
      </c>
      <c r="E979" s="552">
        <v>149.78</v>
      </c>
      <c r="F979" s="554">
        <v>35.15</v>
      </c>
      <c r="G979" s="554">
        <v>43.94</v>
      </c>
      <c r="H979" s="552">
        <f t="shared" ref="H979:H984" si="108">E979+F979</f>
        <v>184.93</v>
      </c>
      <c r="I979" s="552">
        <f t="shared" ref="I979:I1005" si="109">E979+G979</f>
        <v>193.72</v>
      </c>
      <c r="K979" s="573"/>
      <c r="L979" s="571"/>
      <c r="M979" s="571"/>
      <c r="N979" s="571"/>
      <c r="O979" s="571"/>
    </row>
    <row r="980" spans="1:15" ht="18" customHeight="1">
      <c r="A980" s="530">
        <v>2752</v>
      </c>
      <c r="B980" s="550"/>
      <c r="C980" s="551" t="s">
        <v>265</v>
      </c>
      <c r="D980" s="550" t="s">
        <v>186</v>
      </c>
      <c r="E980" s="552">
        <v>12.06</v>
      </c>
      <c r="F980" s="554">
        <v>1.74</v>
      </c>
      <c r="G980" s="556">
        <v>2.1800000000000002</v>
      </c>
      <c r="H980" s="552">
        <f t="shared" si="108"/>
        <v>13.8</v>
      </c>
      <c r="I980" s="552">
        <f t="shared" si="109"/>
        <v>14.24</v>
      </c>
      <c r="K980" s="573"/>
      <c r="L980" s="571"/>
      <c r="M980" s="571"/>
      <c r="N980" s="571"/>
      <c r="O980" s="571"/>
    </row>
    <row r="981" spans="1:15" ht="18" customHeight="1">
      <c r="A981" s="530">
        <v>2753</v>
      </c>
      <c r="B981" s="550"/>
      <c r="C981" s="551" t="s">
        <v>266</v>
      </c>
      <c r="D981" s="550" t="s">
        <v>92</v>
      </c>
      <c r="E981" s="552">
        <v>15.26</v>
      </c>
      <c r="F981" s="554">
        <v>5.34</v>
      </c>
      <c r="G981" s="554">
        <v>6.68</v>
      </c>
      <c r="H981" s="552">
        <f t="shared" si="108"/>
        <v>20.6</v>
      </c>
      <c r="I981" s="552">
        <f t="shared" si="109"/>
        <v>21.939999999999998</v>
      </c>
      <c r="K981" s="573"/>
      <c r="L981" s="571"/>
      <c r="M981" s="571"/>
      <c r="N981" s="571"/>
      <c r="O981" s="571"/>
    </row>
    <row r="982" spans="1:15" ht="18" customHeight="1">
      <c r="A982" s="530">
        <v>2754</v>
      </c>
      <c r="B982" s="550"/>
      <c r="C982" s="551" t="s">
        <v>267</v>
      </c>
      <c r="D982" s="550" t="s">
        <v>200</v>
      </c>
      <c r="E982" s="552">
        <v>10.06</v>
      </c>
      <c r="F982" s="554">
        <v>1.92</v>
      </c>
      <c r="G982" s="554">
        <v>2.4</v>
      </c>
      <c r="H982" s="552">
        <f t="shared" si="108"/>
        <v>11.98</v>
      </c>
      <c r="I982" s="552">
        <f t="shared" si="109"/>
        <v>12.46</v>
      </c>
      <c r="K982" s="573"/>
      <c r="L982" s="571"/>
      <c r="M982" s="571"/>
      <c r="N982" s="571"/>
      <c r="O982" s="571"/>
    </row>
    <row r="983" spans="1:15" ht="18" customHeight="1">
      <c r="A983" s="530">
        <v>2755</v>
      </c>
      <c r="B983" s="550"/>
      <c r="C983" s="551" t="s">
        <v>268</v>
      </c>
      <c r="D983" s="550" t="s">
        <v>92</v>
      </c>
      <c r="E983" s="552">
        <v>20.12</v>
      </c>
      <c r="F983" s="554">
        <v>2.5299999999999998</v>
      </c>
      <c r="G983" s="554">
        <v>3.16</v>
      </c>
      <c r="H983" s="552">
        <f t="shared" si="108"/>
        <v>22.650000000000002</v>
      </c>
      <c r="I983" s="552">
        <f t="shared" si="109"/>
        <v>23.28</v>
      </c>
      <c r="K983" s="573"/>
      <c r="L983" s="571"/>
      <c r="M983" s="571"/>
      <c r="N983" s="571"/>
      <c r="O983" s="571"/>
    </row>
    <row r="984" spans="1:15" ht="18" customHeight="1">
      <c r="A984" s="530">
        <v>2756</v>
      </c>
      <c r="B984" s="550"/>
      <c r="C984" s="565" t="s">
        <v>191</v>
      </c>
      <c r="D984" s="566" t="s">
        <v>188</v>
      </c>
      <c r="E984" s="552">
        <v>11.48</v>
      </c>
      <c r="F984" s="554">
        <v>2.39</v>
      </c>
      <c r="G984" s="554">
        <v>2.99</v>
      </c>
      <c r="H984" s="552">
        <f t="shared" si="108"/>
        <v>13.870000000000001</v>
      </c>
      <c r="I984" s="552">
        <f t="shared" si="109"/>
        <v>14.47</v>
      </c>
      <c r="K984" s="573"/>
      <c r="L984" s="571"/>
      <c r="M984" s="571"/>
      <c r="N984" s="571"/>
      <c r="O984" s="571"/>
    </row>
    <row r="985" spans="1:15" ht="18" customHeight="1">
      <c r="A985" s="530">
        <v>2757</v>
      </c>
      <c r="B985" s="550"/>
      <c r="C985" s="551" t="s">
        <v>269</v>
      </c>
      <c r="D985" s="550" t="s">
        <v>200</v>
      </c>
      <c r="E985" s="552">
        <v>7.81</v>
      </c>
      <c r="F985" s="554">
        <v>1.06</v>
      </c>
      <c r="G985" s="554">
        <v>1.33</v>
      </c>
      <c r="H985" s="552">
        <f>(E985+F985)</f>
        <v>8.8699999999999992</v>
      </c>
      <c r="I985" s="552">
        <f t="shared" si="109"/>
        <v>9.14</v>
      </c>
      <c r="K985" s="573"/>
      <c r="L985" s="571"/>
      <c r="M985" s="571"/>
      <c r="N985" s="571"/>
      <c r="O985" s="571"/>
    </row>
    <row r="986" spans="1:15" ht="18" customHeight="1">
      <c r="A986" s="530">
        <v>2758</v>
      </c>
      <c r="B986" s="550">
        <v>15</v>
      </c>
      <c r="C986" s="551" t="s">
        <v>270</v>
      </c>
      <c r="D986" s="550"/>
      <c r="E986" s="557">
        <v>0</v>
      </c>
      <c r="F986" s="551">
        <v>0</v>
      </c>
      <c r="G986" s="551">
        <v>0</v>
      </c>
      <c r="H986" s="552">
        <f t="shared" ref="H986:H991" si="110">E986+F986</f>
        <v>0</v>
      </c>
      <c r="I986" s="552">
        <f t="shared" si="109"/>
        <v>0</v>
      </c>
      <c r="K986" s="573"/>
      <c r="L986" s="571"/>
      <c r="M986" s="571"/>
      <c r="N986" s="571"/>
      <c r="O986" s="571"/>
    </row>
    <row r="987" spans="1:15" ht="18" customHeight="1">
      <c r="A987" s="530">
        <v>2759</v>
      </c>
      <c r="B987" s="550"/>
      <c r="C987" s="551" t="s">
        <v>271</v>
      </c>
      <c r="D987" s="550" t="s">
        <v>233</v>
      </c>
      <c r="E987" s="552">
        <v>31.52</v>
      </c>
      <c r="F987" s="554">
        <v>11.03</v>
      </c>
      <c r="G987" s="554">
        <v>13.79</v>
      </c>
      <c r="H987" s="552">
        <f t="shared" si="110"/>
        <v>42.55</v>
      </c>
      <c r="I987" s="552">
        <f t="shared" si="109"/>
        <v>45.31</v>
      </c>
      <c r="K987" s="573"/>
      <c r="L987" s="571"/>
      <c r="M987" s="571"/>
      <c r="N987" s="571"/>
      <c r="O987" s="571"/>
    </row>
    <row r="988" spans="1:15" ht="18" customHeight="1">
      <c r="A988" s="530">
        <v>2760</v>
      </c>
      <c r="B988" s="550"/>
      <c r="C988" s="551" t="s">
        <v>272</v>
      </c>
      <c r="D988" s="550" t="s">
        <v>233</v>
      </c>
      <c r="E988" s="552">
        <v>39.04</v>
      </c>
      <c r="F988" s="554">
        <v>5.29</v>
      </c>
      <c r="G988" s="554">
        <v>6.61</v>
      </c>
      <c r="H988" s="552">
        <f t="shared" si="110"/>
        <v>44.33</v>
      </c>
      <c r="I988" s="552">
        <f t="shared" si="109"/>
        <v>45.65</v>
      </c>
      <c r="K988" s="573"/>
      <c r="L988" s="571"/>
      <c r="M988" s="571"/>
      <c r="N988" s="571"/>
      <c r="O988" s="571"/>
    </row>
    <row r="989" spans="1:15" ht="18" customHeight="1">
      <c r="A989" s="530">
        <v>2761</v>
      </c>
      <c r="B989" s="574"/>
      <c r="C989" s="575" t="s">
        <v>273</v>
      </c>
      <c r="D989" s="574" t="s">
        <v>233</v>
      </c>
      <c r="E989" s="576">
        <v>34.67</v>
      </c>
      <c r="F989" s="577">
        <v>11.03</v>
      </c>
      <c r="G989" s="577">
        <v>13.79</v>
      </c>
      <c r="H989" s="552">
        <f t="shared" si="110"/>
        <v>45.7</v>
      </c>
      <c r="I989" s="552">
        <f t="shared" si="109"/>
        <v>48.46</v>
      </c>
      <c r="K989" s="573"/>
      <c r="L989" s="571"/>
      <c r="M989" s="571"/>
      <c r="N989" s="571"/>
      <c r="O989" s="571"/>
    </row>
    <row r="990" spans="1:15" ht="18" customHeight="1">
      <c r="A990" s="530">
        <v>2762</v>
      </c>
      <c r="B990" s="550"/>
      <c r="C990" s="551" t="s">
        <v>274</v>
      </c>
      <c r="D990" s="550" t="s">
        <v>233</v>
      </c>
      <c r="E990" s="552">
        <v>39.04</v>
      </c>
      <c r="F990" s="554">
        <v>5.29</v>
      </c>
      <c r="G990" s="554">
        <v>6.61</v>
      </c>
      <c r="H990" s="552">
        <f t="shared" si="110"/>
        <v>44.33</v>
      </c>
      <c r="I990" s="552">
        <f t="shared" si="109"/>
        <v>45.65</v>
      </c>
      <c r="K990" s="573"/>
      <c r="L990" s="571"/>
      <c r="M990" s="571"/>
      <c r="N990" s="571"/>
      <c r="O990" s="571"/>
    </row>
    <row r="991" spans="1:15" ht="18" customHeight="1">
      <c r="A991" s="530">
        <v>2763</v>
      </c>
      <c r="B991" s="550">
        <v>16</v>
      </c>
      <c r="C991" s="551" t="s">
        <v>198</v>
      </c>
      <c r="D991" s="550"/>
      <c r="E991" s="552">
        <v>0</v>
      </c>
      <c r="F991" s="554">
        <v>0</v>
      </c>
      <c r="G991" s="554">
        <v>0</v>
      </c>
      <c r="H991" s="552">
        <f t="shared" si="110"/>
        <v>0</v>
      </c>
      <c r="I991" s="552">
        <f t="shared" si="109"/>
        <v>0</v>
      </c>
      <c r="K991" s="573"/>
      <c r="L991" s="571"/>
      <c r="M991" s="571"/>
      <c r="N991" s="571"/>
      <c r="O991" s="571"/>
    </row>
    <row r="992" spans="1:15" ht="18" customHeight="1">
      <c r="A992" s="530">
        <v>2764</v>
      </c>
      <c r="B992" s="578"/>
      <c r="C992" s="579" t="s">
        <v>199</v>
      </c>
      <c r="D992" s="578" t="s">
        <v>200</v>
      </c>
      <c r="E992" s="563">
        <v>22.46</v>
      </c>
      <c r="F992" s="580">
        <v>5.92</v>
      </c>
      <c r="G992" s="580">
        <v>7.4</v>
      </c>
      <c r="H992" s="552">
        <f>(E992+F992)</f>
        <v>28.380000000000003</v>
      </c>
      <c r="I992" s="552">
        <f t="shared" si="109"/>
        <v>29.86</v>
      </c>
      <c r="K992" s="573"/>
      <c r="L992" s="571"/>
      <c r="M992" s="571"/>
      <c r="N992" s="571"/>
      <c r="O992" s="571"/>
    </row>
    <row r="993" spans="1:15" ht="18" customHeight="1">
      <c r="A993" s="530">
        <v>2765</v>
      </c>
      <c r="B993" s="550"/>
      <c r="C993" s="551" t="s">
        <v>201</v>
      </c>
      <c r="D993" s="550" t="s">
        <v>200</v>
      </c>
      <c r="E993" s="552">
        <v>28.08</v>
      </c>
      <c r="F993" s="554">
        <v>7.39</v>
      </c>
      <c r="G993" s="554">
        <v>9.24</v>
      </c>
      <c r="H993" s="552">
        <f>(E993+F993)</f>
        <v>35.47</v>
      </c>
      <c r="I993" s="552">
        <f t="shared" si="109"/>
        <v>37.32</v>
      </c>
      <c r="K993" s="573"/>
      <c r="L993" s="571"/>
      <c r="M993" s="571"/>
      <c r="N993" s="571"/>
      <c r="O993" s="571"/>
    </row>
    <row r="994" spans="1:15" ht="18" customHeight="1">
      <c r="A994" s="530">
        <v>2766</v>
      </c>
      <c r="B994" s="551"/>
      <c r="C994" s="551" t="s">
        <v>202</v>
      </c>
      <c r="D994" s="550" t="s">
        <v>200</v>
      </c>
      <c r="E994" s="552">
        <v>37.44</v>
      </c>
      <c r="F994" s="554">
        <v>9.86</v>
      </c>
      <c r="G994" s="554">
        <v>12.33</v>
      </c>
      <c r="H994" s="552">
        <f>(E994+F994)</f>
        <v>47.3</v>
      </c>
      <c r="I994" s="552">
        <f t="shared" si="109"/>
        <v>49.769999999999996</v>
      </c>
      <c r="K994" s="573"/>
      <c r="L994" s="571"/>
      <c r="M994" s="571"/>
      <c r="N994" s="571"/>
      <c r="O994" s="571"/>
    </row>
    <row r="995" spans="1:15" ht="18" customHeight="1">
      <c r="A995" s="530">
        <v>2767</v>
      </c>
      <c r="B995" s="551"/>
      <c r="C995" s="551" t="s">
        <v>203</v>
      </c>
      <c r="D995" s="550" t="s">
        <v>200</v>
      </c>
      <c r="E995" s="552">
        <v>44.92</v>
      </c>
      <c r="F995" s="554">
        <v>11.83</v>
      </c>
      <c r="G995" s="554">
        <v>14.79</v>
      </c>
      <c r="H995" s="552">
        <f>E995+F995</f>
        <v>56.75</v>
      </c>
      <c r="I995" s="552">
        <f t="shared" si="109"/>
        <v>59.71</v>
      </c>
      <c r="K995" s="573"/>
      <c r="L995" s="571"/>
      <c r="M995" s="571"/>
      <c r="N995" s="571"/>
      <c r="O995" s="571"/>
    </row>
    <row r="996" spans="1:15" ht="18" customHeight="1">
      <c r="A996" s="530">
        <v>2768</v>
      </c>
      <c r="B996" s="550">
        <v>17</v>
      </c>
      <c r="C996" s="551" t="s">
        <v>204</v>
      </c>
      <c r="D996" s="550" t="s">
        <v>200</v>
      </c>
      <c r="E996" s="552">
        <v>9.76</v>
      </c>
      <c r="F996" s="554">
        <v>2.0699999999999998</v>
      </c>
      <c r="G996" s="554">
        <v>2.59</v>
      </c>
      <c r="H996" s="552">
        <f>(E996+F996)</f>
        <v>11.83</v>
      </c>
      <c r="I996" s="552">
        <f t="shared" si="109"/>
        <v>12.35</v>
      </c>
      <c r="K996" s="573"/>
      <c r="L996" s="571"/>
      <c r="M996" s="571"/>
      <c r="N996" s="571"/>
      <c r="O996" s="571"/>
    </row>
    <row r="997" spans="1:15" ht="18" customHeight="1">
      <c r="A997" s="530">
        <v>2769</v>
      </c>
      <c r="B997" s="550">
        <v>18</v>
      </c>
      <c r="C997" s="551" t="s">
        <v>205</v>
      </c>
      <c r="D997" s="550" t="s">
        <v>200</v>
      </c>
      <c r="E997" s="581">
        <v>2.23</v>
      </c>
      <c r="F997" s="554">
        <v>0.39</v>
      </c>
      <c r="G997" s="554">
        <v>0.49</v>
      </c>
      <c r="H997" s="552">
        <f t="shared" ref="H997:H1004" si="111">E997+F997</f>
        <v>2.62</v>
      </c>
      <c r="I997" s="552">
        <f t="shared" si="109"/>
        <v>2.7199999999999998</v>
      </c>
      <c r="K997" s="573"/>
      <c r="L997" s="571"/>
      <c r="M997" s="571"/>
      <c r="N997" s="571"/>
      <c r="O997" s="571"/>
    </row>
    <row r="998" spans="1:15" ht="18" customHeight="1">
      <c r="A998" s="530">
        <v>2770</v>
      </c>
      <c r="B998" s="578">
        <v>19</v>
      </c>
      <c r="C998" s="579" t="s">
        <v>206</v>
      </c>
      <c r="D998" s="578"/>
      <c r="E998" s="563">
        <v>0</v>
      </c>
      <c r="F998" s="580">
        <v>0</v>
      </c>
      <c r="G998" s="580">
        <v>0</v>
      </c>
      <c r="H998" s="552">
        <f t="shared" si="111"/>
        <v>0</v>
      </c>
      <c r="I998" s="552">
        <f t="shared" si="109"/>
        <v>0</v>
      </c>
      <c r="K998" s="573"/>
      <c r="L998" s="571"/>
      <c r="M998" s="571"/>
      <c r="N998" s="571"/>
      <c r="O998" s="571"/>
    </row>
    <row r="999" spans="1:15" ht="18" customHeight="1">
      <c r="A999" s="530">
        <v>2771</v>
      </c>
      <c r="B999" s="550"/>
      <c r="C999" s="550" t="s">
        <v>207</v>
      </c>
      <c r="D999" s="550" t="s">
        <v>200</v>
      </c>
      <c r="E999" s="552">
        <v>43.42</v>
      </c>
      <c r="F999" s="554">
        <v>5.86</v>
      </c>
      <c r="G999" s="554">
        <v>7.33</v>
      </c>
      <c r="H999" s="552">
        <f t="shared" si="111"/>
        <v>49.28</v>
      </c>
      <c r="I999" s="552">
        <f t="shared" si="109"/>
        <v>50.75</v>
      </c>
      <c r="K999" s="573"/>
      <c r="L999" s="571"/>
      <c r="M999" s="571"/>
      <c r="N999" s="571"/>
      <c r="O999" s="571"/>
    </row>
    <row r="1000" spans="1:15" ht="18" customHeight="1">
      <c r="A1000" s="530">
        <v>2772</v>
      </c>
      <c r="B1000" s="550"/>
      <c r="C1000" s="550" t="s">
        <v>208</v>
      </c>
      <c r="D1000" s="550" t="s">
        <v>200</v>
      </c>
      <c r="E1000" s="552">
        <v>59.41</v>
      </c>
      <c r="F1000" s="554">
        <v>7.39</v>
      </c>
      <c r="G1000" s="554">
        <v>9.24</v>
      </c>
      <c r="H1000" s="552">
        <f t="shared" si="111"/>
        <v>66.8</v>
      </c>
      <c r="I1000" s="552">
        <f t="shared" si="109"/>
        <v>68.649999999999991</v>
      </c>
      <c r="K1000" s="573"/>
      <c r="L1000" s="571"/>
      <c r="M1000" s="571"/>
      <c r="N1000" s="571"/>
      <c r="O1000" s="571"/>
    </row>
    <row r="1001" spans="1:15" ht="18" customHeight="1">
      <c r="A1001" s="530">
        <v>2773</v>
      </c>
      <c r="B1001" s="550"/>
      <c r="C1001" s="550" t="s">
        <v>209</v>
      </c>
      <c r="D1001" s="550" t="s">
        <v>200</v>
      </c>
      <c r="E1001" s="552">
        <v>71.959999999999994</v>
      </c>
      <c r="F1001" s="554">
        <v>8.11</v>
      </c>
      <c r="G1001" s="554">
        <v>10.14</v>
      </c>
      <c r="H1001" s="552">
        <f t="shared" si="111"/>
        <v>80.069999999999993</v>
      </c>
      <c r="I1001" s="552">
        <f t="shared" si="109"/>
        <v>82.1</v>
      </c>
      <c r="K1001" s="573"/>
      <c r="L1001" s="571"/>
      <c r="M1001" s="571"/>
      <c r="N1001" s="571"/>
      <c r="O1001" s="571"/>
    </row>
    <row r="1002" spans="1:15" ht="18" customHeight="1">
      <c r="A1002" s="530">
        <v>2774</v>
      </c>
      <c r="B1002" s="550"/>
      <c r="C1002" s="550" t="s">
        <v>210</v>
      </c>
      <c r="D1002" s="550" t="s">
        <v>200</v>
      </c>
      <c r="E1002" s="552">
        <v>87.23</v>
      </c>
      <c r="F1002" s="554">
        <v>9</v>
      </c>
      <c r="G1002" s="554">
        <v>11.25</v>
      </c>
      <c r="H1002" s="552">
        <f t="shared" si="111"/>
        <v>96.23</v>
      </c>
      <c r="I1002" s="552">
        <f t="shared" si="109"/>
        <v>98.48</v>
      </c>
      <c r="K1002" s="573"/>
      <c r="L1002" s="571"/>
      <c r="M1002" s="571"/>
      <c r="N1002" s="571"/>
      <c r="O1002" s="571"/>
    </row>
    <row r="1003" spans="1:15" ht="18" customHeight="1">
      <c r="A1003" s="530">
        <v>2775</v>
      </c>
      <c r="B1003" s="550">
        <v>20</v>
      </c>
      <c r="C1003" s="551" t="s">
        <v>211</v>
      </c>
      <c r="D1003" s="550"/>
      <c r="E1003" s="552">
        <v>0</v>
      </c>
      <c r="F1003" s="554">
        <v>0</v>
      </c>
      <c r="G1003" s="554">
        <v>0</v>
      </c>
      <c r="H1003" s="552">
        <f t="shared" si="111"/>
        <v>0</v>
      </c>
      <c r="I1003" s="552">
        <f t="shared" si="109"/>
        <v>0</v>
      </c>
      <c r="K1003" s="573"/>
      <c r="L1003" s="571"/>
      <c r="M1003" s="571"/>
      <c r="N1003" s="571"/>
      <c r="O1003" s="571"/>
    </row>
    <row r="1004" spans="1:15" ht="18" customHeight="1">
      <c r="A1004" s="530">
        <v>2776</v>
      </c>
      <c r="B1004" s="550"/>
      <c r="C1004" s="550" t="s">
        <v>209</v>
      </c>
      <c r="D1004" s="550" t="s">
        <v>29</v>
      </c>
      <c r="E1004" s="552">
        <v>10.06</v>
      </c>
      <c r="F1004" s="554">
        <v>1.97</v>
      </c>
      <c r="G1004" s="554">
        <v>2.46</v>
      </c>
      <c r="H1004" s="552">
        <f t="shared" si="111"/>
        <v>12.030000000000001</v>
      </c>
      <c r="I1004" s="552">
        <f t="shared" si="109"/>
        <v>12.52</v>
      </c>
      <c r="K1004" s="573"/>
      <c r="L1004" s="571"/>
      <c r="M1004" s="571"/>
      <c r="N1004" s="571"/>
      <c r="O1004" s="571"/>
    </row>
    <row r="1005" spans="1:15" ht="18" customHeight="1">
      <c r="A1005" s="530">
        <v>2777</v>
      </c>
      <c r="B1005" s="559"/>
      <c r="C1005" s="559" t="s">
        <v>212</v>
      </c>
      <c r="D1005" s="559" t="s">
        <v>29</v>
      </c>
      <c r="E1005" s="561">
        <v>11.74</v>
      </c>
      <c r="F1005" s="562">
        <v>2.2999999999999998</v>
      </c>
      <c r="G1005" s="562">
        <v>2.88</v>
      </c>
      <c r="H1005" s="552">
        <f>(E1005+F1005)</f>
        <v>14.04</v>
      </c>
      <c r="I1005" s="552">
        <f t="shared" si="109"/>
        <v>14.620000000000001</v>
      </c>
      <c r="K1005" s="573"/>
      <c r="L1005" s="571"/>
      <c r="M1005" s="571"/>
      <c r="N1005" s="571"/>
      <c r="O1005" s="571"/>
    </row>
    <row r="1006" spans="1:15" ht="18" customHeight="1">
      <c r="A1006" s="530">
        <v>2801</v>
      </c>
      <c r="B1006" s="547">
        <v>1</v>
      </c>
      <c r="C1006" s="548" t="s">
        <v>141</v>
      </c>
      <c r="D1006" s="547"/>
      <c r="E1006" s="549"/>
      <c r="F1006" s="547"/>
      <c r="G1006" s="548"/>
      <c r="H1006" s="549"/>
      <c r="I1006" s="549"/>
      <c r="K1006" s="570">
        <v>28</v>
      </c>
      <c r="L1006" s="571"/>
      <c r="M1006" s="571"/>
      <c r="N1006" s="571"/>
      <c r="O1006" s="571"/>
    </row>
    <row r="1007" spans="1:15" ht="18" customHeight="1">
      <c r="A1007" s="530">
        <v>2802</v>
      </c>
      <c r="B1007" s="550"/>
      <c r="C1007" s="551" t="s">
        <v>142</v>
      </c>
      <c r="D1007" s="550" t="s">
        <v>200</v>
      </c>
      <c r="E1007" s="552">
        <v>1.48</v>
      </c>
      <c r="F1007" s="553">
        <v>0.22</v>
      </c>
      <c r="G1007" s="554">
        <v>0.28000000000000003</v>
      </c>
      <c r="H1007" s="552">
        <f>(E1007+F1007)</f>
        <v>1.7</v>
      </c>
      <c r="I1007" s="552">
        <f t="shared" ref="I1007:I1049" si="112">E1007+G1007</f>
        <v>1.76</v>
      </c>
      <c r="K1007" s="573"/>
      <c r="L1007" s="571"/>
      <c r="M1007" s="571"/>
      <c r="N1007" s="571"/>
      <c r="O1007" s="571"/>
    </row>
    <row r="1008" spans="1:15" ht="18" customHeight="1">
      <c r="A1008" s="530">
        <v>2803</v>
      </c>
      <c r="B1008" s="550"/>
      <c r="C1008" s="551" t="s">
        <v>144</v>
      </c>
      <c r="D1008" s="550" t="s">
        <v>200</v>
      </c>
      <c r="E1008" s="555">
        <v>3.05</v>
      </c>
      <c r="F1008" s="554">
        <v>0.55000000000000004</v>
      </c>
      <c r="G1008" s="554">
        <v>0.69</v>
      </c>
      <c r="H1008" s="552">
        <f t="shared" ref="H1008:H1016" si="113">E1008+F1008</f>
        <v>3.5999999999999996</v>
      </c>
      <c r="I1008" s="552">
        <f t="shared" si="112"/>
        <v>3.7399999999999998</v>
      </c>
      <c r="K1008" s="573"/>
      <c r="L1008" s="571"/>
      <c r="M1008" s="571"/>
      <c r="N1008" s="571"/>
      <c r="O1008" s="571"/>
    </row>
    <row r="1009" spans="1:15" ht="18" customHeight="1">
      <c r="A1009" s="530">
        <v>2804</v>
      </c>
      <c r="B1009" s="550"/>
      <c r="C1009" s="551" t="s">
        <v>145</v>
      </c>
      <c r="D1009" s="550" t="s">
        <v>200</v>
      </c>
      <c r="E1009" s="555">
        <v>4.63</v>
      </c>
      <c r="F1009" s="554">
        <v>0.78</v>
      </c>
      <c r="G1009" s="556">
        <v>0.98</v>
      </c>
      <c r="H1009" s="552">
        <f t="shared" si="113"/>
        <v>5.41</v>
      </c>
      <c r="I1009" s="552">
        <f t="shared" si="112"/>
        <v>5.6099999999999994</v>
      </c>
      <c r="K1009" s="573"/>
      <c r="L1009" s="571"/>
      <c r="M1009" s="571"/>
      <c r="N1009" s="571"/>
      <c r="O1009" s="571"/>
    </row>
    <row r="1010" spans="1:15" ht="18" customHeight="1">
      <c r="A1010" s="530">
        <v>2805</v>
      </c>
      <c r="B1010" s="550">
        <v>2</v>
      </c>
      <c r="C1010" s="551" t="s">
        <v>146</v>
      </c>
      <c r="D1010" s="550"/>
      <c r="E1010" s="557">
        <v>0</v>
      </c>
      <c r="F1010" s="551">
        <v>0</v>
      </c>
      <c r="G1010" s="554">
        <v>0</v>
      </c>
      <c r="H1010" s="552">
        <f t="shared" si="113"/>
        <v>0</v>
      </c>
      <c r="I1010" s="552">
        <f t="shared" si="112"/>
        <v>0</v>
      </c>
      <c r="K1010" s="573"/>
      <c r="L1010" s="571"/>
      <c r="M1010" s="571"/>
      <c r="N1010" s="571"/>
      <c r="O1010" s="571"/>
    </row>
    <row r="1011" spans="1:15" ht="18" customHeight="1">
      <c r="A1011" s="530">
        <v>2806</v>
      </c>
      <c r="B1011" s="550"/>
      <c r="C1011" s="551" t="s">
        <v>231</v>
      </c>
      <c r="D1011" s="550" t="s">
        <v>232</v>
      </c>
      <c r="E1011" s="552">
        <v>17.829999999999998</v>
      </c>
      <c r="F1011" s="554">
        <v>3.51</v>
      </c>
      <c r="G1011" s="556">
        <v>4.3899999999999997</v>
      </c>
      <c r="H1011" s="552">
        <f t="shared" si="113"/>
        <v>21.339999999999996</v>
      </c>
      <c r="I1011" s="552">
        <f t="shared" si="112"/>
        <v>22.22</v>
      </c>
      <c r="K1011" s="573"/>
      <c r="L1011" s="571"/>
      <c r="M1011" s="571"/>
      <c r="N1011" s="571"/>
      <c r="O1011" s="571"/>
    </row>
    <row r="1012" spans="1:15" ht="18" customHeight="1">
      <c r="A1012" s="530">
        <v>2807</v>
      </c>
      <c r="B1012" s="550"/>
      <c r="C1012" s="551" t="s">
        <v>149</v>
      </c>
      <c r="D1012" s="550" t="s">
        <v>233</v>
      </c>
      <c r="E1012" s="552">
        <v>34.229999999999997</v>
      </c>
      <c r="F1012" s="554">
        <v>10.8</v>
      </c>
      <c r="G1012" s="554">
        <v>13.5</v>
      </c>
      <c r="H1012" s="552">
        <f t="shared" si="113"/>
        <v>45.03</v>
      </c>
      <c r="I1012" s="552">
        <f t="shared" si="112"/>
        <v>47.73</v>
      </c>
      <c r="K1012" s="573"/>
      <c r="L1012" s="571"/>
      <c r="M1012" s="571"/>
      <c r="N1012" s="571"/>
      <c r="O1012" s="571"/>
    </row>
    <row r="1013" spans="1:15" ht="18" customHeight="1">
      <c r="A1013" s="530">
        <v>2808</v>
      </c>
      <c r="B1013" s="550">
        <v>3</v>
      </c>
      <c r="C1013" s="551" t="s">
        <v>234</v>
      </c>
      <c r="D1013" s="550"/>
      <c r="E1013" s="557">
        <v>0</v>
      </c>
      <c r="F1013" s="551">
        <v>0</v>
      </c>
      <c r="G1013" s="554">
        <v>0</v>
      </c>
      <c r="H1013" s="552">
        <f t="shared" si="113"/>
        <v>0</v>
      </c>
      <c r="I1013" s="552">
        <f t="shared" si="112"/>
        <v>0</v>
      </c>
      <c r="K1013" s="573"/>
      <c r="L1013" s="571"/>
      <c r="M1013" s="571"/>
      <c r="N1013" s="571"/>
      <c r="O1013" s="571"/>
    </row>
    <row r="1014" spans="1:15" ht="18" customHeight="1">
      <c r="A1014" s="530">
        <v>2809</v>
      </c>
      <c r="B1014" s="550"/>
      <c r="C1014" s="551" t="s">
        <v>235</v>
      </c>
      <c r="D1014" s="550" t="s">
        <v>236</v>
      </c>
      <c r="E1014" s="552">
        <v>18.03</v>
      </c>
      <c r="F1014" s="554">
        <v>3.06</v>
      </c>
      <c r="G1014" s="554">
        <v>3.83</v>
      </c>
      <c r="H1014" s="552">
        <f t="shared" si="113"/>
        <v>21.09</v>
      </c>
      <c r="I1014" s="552">
        <f t="shared" si="112"/>
        <v>21.86</v>
      </c>
      <c r="K1014" s="573"/>
      <c r="L1014" s="571"/>
      <c r="M1014" s="571"/>
      <c r="N1014" s="571"/>
      <c r="O1014" s="571"/>
    </row>
    <row r="1015" spans="1:15" ht="18" customHeight="1">
      <c r="A1015" s="530">
        <v>2810</v>
      </c>
      <c r="B1015" s="550"/>
      <c r="C1015" s="551" t="s">
        <v>237</v>
      </c>
      <c r="D1015" s="550" t="s">
        <v>232</v>
      </c>
      <c r="E1015" s="552">
        <v>6.42</v>
      </c>
      <c r="F1015" s="554">
        <v>1.7</v>
      </c>
      <c r="G1015" s="556">
        <v>2.13</v>
      </c>
      <c r="H1015" s="552">
        <f t="shared" si="113"/>
        <v>8.1199999999999992</v>
      </c>
      <c r="I1015" s="552">
        <f t="shared" si="112"/>
        <v>8.5500000000000007</v>
      </c>
      <c r="K1015" s="573"/>
      <c r="L1015" s="571"/>
      <c r="M1015" s="571"/>
      <c r="N1015" s="571"/>
      <c r="O1015" s="571"/>
    </row>
    <row r="1016" spans="1:15" ht="18" customHeight="1">
      <c r="A1016" s="530">
        <v>2811</v>
      </c>
      <c r="B1016" s="550"/>
      <c r="C1016" s="551" t="s">
        <v>238</v>
      </c>
      <c r="D1016" s="550" t="s">
        <v>236</v>
      </c>
      <c r="E1016" s="552">
        <v>28.56</v>
      </c>
      <c r="F1016" s="554">
        <v>3.34</v>
      </c>
      <c r="G1016" s="554">
        <v>4.18</v>
      </c>
      <c r="H1016" s="552">
        <f t="shared" si="113"/>
        <v>31.9</v>
      </c>
      <c r="I1016" s="552">
        <f t="shared" si="112"/>
        <v>32.739999999999995</v>
      </c>
      <c r="K1016" s="573"/>
      <c r="L1016" s="571"/>
      <c r="M1016" s="571"/>
      <c r="N1016" s="571"/>
      <c r="O1016" s="571"/>
    </row>
    <row r="1017" spans="1:15" ht="18" customHeight="1">
      <c r="A1017" s="530">
        <v>2812</v>
      </c>
      <c r="B1017" s="550"/>
      <c r="C1017" s="551" t="s">
        <v>239</v>
      </c>
      <c r="D1017" s="550" t="s">
        <v>232</v>
      </c>
      <c r="E1017" s="552">
        <v>34.28</v>
      </c>
      <c r="F1017" s="554">
        <v>5.18</v>
      </c>
      <c r="G1017" s="556">
        <v>6.48</v>
      </c>
      <c r="H1017" s="552">
        <f>(E1017+F1017)</f>
        <v>39.46</v>
      </c>
      <c r="I1017" s="552">
        <f t="shared" si="112"/>
        <v>40.760000000000005</v>
      </c>
      <c r="K1017" s="573"/>
      <c r="L1017" s="571"/>
      <c r="M1017" s="571"/>
      <c r="N1017" s="571"/>
      <c r="O1017" s="571"/>
    </row>
    <row r="1018" spans="1:15" ht="18" customHeight="1">
      <c r="A1018" s="530">
        <v>2813</v>
      </c>
      <c r="B1018" s="558"/>
      <c r="C1018" s="551" t="s">
        <v>240</v>
      </c>
      <c r="D1018" s="550" t="s">
        <v>236</v>
      </c>
      <c r="E1018" s="552">
        <v>62.04</v>
      </c>
      <c r="F1018" s="554">
        <v>4.66</v>
      </c>
      <c r="G1018" s="556">
        <v>5.83</v>
      </c>
      <c r="H1018" s="552">
        <f t="shared" ref="H1018:H1024" si="114">E1018+F1018</f>
        <v>66.7</v>
      </c>
      <c r="I1018" s="552">
        <f t="shared" si="112"/>
        <v>67.87</v>
      </c>
      <c r="K1018" s="573"/>
      <c r="L1018" s="571"/>
      <c r="M1018" s="571"/>
      <c r="N1018" s="571"/>
      <c r="O1018" s="571"/>
    </row>
    <row r="1019" spans="1:15" ht="18" customHeight="1">
      <c r="A1019" s="530">
        <v>2814</v>
      </c>
      <c r="B1019" s="550"/>
      <c r="C1019" s="551" t="s">
        <v>239</v>
      </c>
      <c r="D1019" s="550" t="s">
        <v>232</v>
      </c>
      <c r="E1019" s="552">
        <v>55.79</v>
      </c>
      <c r="F1019" s="554">
        <v>19</v>
      </c>
      <c r="G1019" s="554">
        <v>23.75</v>
      </c>
      <c r="H1019" s="552">
        <f t="shared" si="114"/>
        <v>74.789999999999992</v>
      </c>
      <c r="I1019" s="552">
        <f t="shared" si="112"/>
        <v>79.539999999999992</v>
      </c>
      <c r="K1019" s="573"/>
      <c r="L1019" s="571"/>
      <c r="M1019" s="571"/>
      <c r="N1019" s="571"/>
      <c r="O1019" s="571"/>
    </row>
    <row r="1020" spans="1:15" ht="18" customHeight="1">
      <c r="A1020" s="530">
        <v>2815</v>
      </c>
      <c r="B1020" s="550">
        <v>4</v>
      </c>
      <c r="C1020" s="551" t="s">
        <v>157</v>
      </c>
      <c r="D1020" s="550"/>
      <c r="E1020" s="557">
        <v>0</v>
      </c>
      <c r="F1020" s="551">
        <v>0</v>
      </c>
      <c r="G1020" s="554">
        <v>0</v>
      </c>
      <c r="H1020" s="552">
        <f t="shared" si="114"/>
        <v>0</v>
      </c>
      <c r="I1020" s="552">
        <f t="shared" si="112"/>
        <v>0</v>
      </c>
      <c r="K1020" s="573"/>
      <c r="L1020" s="571"/>
      <c r="M1020" s="571"/>
      <c r="N1020" s="571"/>
      <c r="O1020" s="571"/>
    </row>
    <row r="1021" spans="1:15" ht="18" customHeight="1">
      <c r="A1021" s="530">
        <v>2816</v>
      </c>
      <c r="B1021" s="550"/>
      <c r="C1021" s="551" t="s">
        <v>231</v>
      </c>
      <c r="D1021" s="550" t="s">
        <v>232</v>
      </c>
      <c r="E1021" s="555">
        <v>24.95</v>
      </c>
      <c r="F1021" s="554">
        <v>6.52</v>
      </c>
      <c r="G1021" s="554">
        <v>8.15</v>
      </c>
      <c r="H1021" s="552">
        <f t="shared" si="114"/>
        <v>31.47</v>
      </c>
      <c r="I1021" s="552">
        <f t="shared" si="112"/>
        <v>33.1</v>
      </c>
      <c r="K1021" s="573"/>
      <c r="L1021" s="571"/>
      <c r="M1021" s="571"/>
      <c r="N1021" s="571"/>
      <c r="O1021" s="571"/>
    </row>
    <row r="1022" spans="1:15" ht="18" customHeight="1">
      <c r="A1022" s="530">
        <v>2817</v>
      </c>
      <c r="B1022" s="550"/>
      <c r="C1022" s="551" t="s">
        <v>241</v>
      </c>
      <c r="D1022" s="550" t="s">
        <v>233</v>
      </c>
      <c r="E1022" s="552">
        <v>8.1300000000000008</v>
      </c>
      <c r="F1022" s="554">
        <v>1.46</v>
      </c>
      <c r="G1022" s="554">
        <v>1.83</v>
      </c>
      <c r="H1022" s="552">
        <f t="shared" si="114"/>
        <v>9.59</v>
      </c>
      <c r="I1022" s="552">
        <f t="shared" si="112"/>
        <v>9.9600000000000009</v>
      </c>
      <c r="K1022" s="573"/>
      <c r="L1022" s="571"/>
      <c r="M1022" s="571"/>
      <c r="N1022" s="571"/>
      <c r="O1022" s="571"/>
    </row>
    <row r="1023" spans="1:15" ht="18" customHeight="1">
      <c r="A1023" s="530">
        <v>2818</v>
      </c>
      <c r="B1023" s="550"/>
      <c r="C1023" s="551" t="s">
        <v>149</v>
      </c>
      <c r="D1023" s="550" t="s">
        <v>233</v>
      </c>
      <c r="E1023" s="552">
        <v>41.08</v>
      </c>
      <c r="F1023" s="554">
        <v>12.96</v>
      </c>
      <c r="G1023" s="554">
        <v>16.2</v>
      </c>
      <c r="H1023" s="552">
        <f t="shared" si="114"/>
        <v>54.04</v>
      </c>
      <c r="I1023" s="552">
        <f t="shared" si="112"/>
        <v>57.28</v>
      </c>
      <c r="K1023" s="573"/>
      <c r="L1023" s="571"/>
      <c r="M1023" s="571"/>
      <c r="N1023" s="571"/>
      <c r="O1023" s="571"/>
    </row>
    <row r="1024" spans="1:15" ht="18" customHeight="1">
      <c r="A1024" s="530">
        <v>2819</v>
      </c>
      <c r="B1024" s="550">
        <v>5</v>
      </c>
      <c r="C1024" s="551" t="s">
        <v>242</v>
      </c>
      <c r="D1024" s="550"/>
      <c r="E1024" s="557">
        <v>0</v>
      </c>
      <c r="F1024" s="551">
        <v>0</v>
      </c>
      <c r="G1024" s="551">
        <v>0</v>
      </c>
      <c r="H1024" s="552">
        <f t="shared" si="114"/>
        <v>0</v>
      </c>
      <c r="I1024" s="552">
        <f t="shared" si="112"/>
        <v>0</v>
      </c>
      <c r="K1024" s="573"/>
      <c r="L1024" s="571"/>
      <c r="M1024" s="571"/>
      <c r="N1024" s="571"/>
      <c r="O1024" s="571"/>
    </row>
    <row r="1025" spans="1:15" ht="18" customHeight="1">
      <c r="A1025" s="530">
        <v>2820</v>
      </c>
      <c r="B1025" s="550"/>
      <c r="C1025" s="551" t="s">
        <v>241</v>
      </c>
      <c r="D1025" s="550" t="s">
        <v>233</v>
      </c>
      <c r="E1025" s="552">
        <v>15.3</v>
      </c>
      <c r="F1025" s="554">
        <v>2.75</v>
      </c>
      <c r="G1025" s="554">
        <v>3.44</v>
      </c>
      <c r="H1025" s="552">
        <f>(E1025+F1025)</f>
        <v>18.05</v>
      </c>
      <c r="I1025" s="552">
        <f t="shared" si="112"/>
        <v>18.740000000000002</v>
      </c>
      <c r="K1025" s="573"/>
      <c r="L1025" s="571"/>
      <c r="M1025" s="571"/>
      <c r="N1025" s="571"/>
      <c r="O1025" s="571"/>
    </row>
    <row r="1026" spans="1:15" ht="18" customHeight="1">
      <c r="A1026" s="530">
        <v>2821</v>
      </c>
      <c r="B1026" s="558"/>
      <c r="C1026" s="551" t="s">
        <v>149</v>
      </c>
      <c r="D1026" s="550" t="s">
        <v>233</v>
      </c>
      <c r="E1026" s="552">
        <v>48.99</v>
      </c>
      <c r="F1026" s="554">
        <v>20.9</v>
      </c>
      <c r="G1026" s="554">
        <v>26.13</v>
      </c>
      <c r="H1026" s="552">
        <f t="shared" ref="H1026:H1035" si="115">E1026+F1026</f>
        <v>69.89</v>
      </c>
      <c r="I1026" s="552">
        <f t="shared" si="112"/>
        <v>75.12</v>
      </c>
      <c r="K1026" s="573"/>
      <c r="L1026" s="571"/>
      <c r="M1026" s="571"/>
      <c r="N1026" s="571"/>
      <c r="O1026" s="571"/>
    </row>
    <row r="1027" spans="1:15" ht="18" customHeight="1">
      <c r="A1027" s="530">
        <v>2822</v>
      </c>
      <c r="B1027" s="550">
        <v>6</v>
      </c>
      <c r="C1027" s="551" t="s">
        <v>243</v>
      </c>
      <c r="D1027" s="550"/>
      <c r="E1027" s="557">
        <v>0</v>
      </c>
      <c r="F1027" s="551">
        <v>0</v>
      </c>
      <c r="G1027" s="554">
        <v>0</v>
      </c>
      <c r="H1027" s="552">
        <f t="shared" si="115"/>
        <v>0</v>
      </c>
      <c r="I1027" s="552">
        <f t="shared" si="112"/>
        <v>0</v>
      </c>
      <c r="K1027" s="573"/>
      <c r="L1027" s="571"/>
      <c r="M1027" s="571"/>
      <c r="N1027" s="571"/>
      <c r="O1027" s="571"/>
    </row>
    <row r="1028" spans="1:15" ht="18" customHeight="1">
      <c r="A1028" s="530">
        <v>2823</v>
      </c>
      <c r="B1028" s="550"/>
      <c r="C1028" s="551" t="s">
        <v>244</v>
      </c>
      <c r="D1028" s="550" t="s">
        <v>233</v>
      </c>
      <c r="E1028" s="552">
        <v>20.22</v>
      </c>
      <c r="F1028" s="554">
        <v>4.2</v>
      </c>
      <c r="G1028" s="556">
        <v>5.25</v>
      </c>
      <c r="H1028" s="552">
        <f t="shared" si="115"/>
        <v>24.419999999999998</v>
      </c>
      <c r="I1028" s="552">
        <f t="shared" si="112"/>
        <v>25.47</v>
      </c>
      <c r="K1028" s="573"/>
      <c r="L1028" s="571"/>
      <c r="M1028" s="571"/>
      <c r="N1028" s="571"/>
      <c r="O1028" s="571"/>
    </row>
    <row r="1029" spans="1:15" ht="18" customHeight="1">
      <c r="A1029" s="530">
        <v>2824</v>
      </c>
      <c r="B1029" s="550"/>
      <c r="C1029" s="551" t="s">
        <v>149</v>
      </c>
      <c r="D1029" s="550" t="s">
        <v>233</v>
      </c>
      <c r="E1029" s="552">
        <v>60.06</v>
      </c>
      <c r="F1029" s="554">
        <v>25.71</v>
      </c>
      <c r="G1029" s="554">
        <v>32.14</v>
      </c>
      <c r="H1029" s="552">
        <f t="shared" si="115"/>
        <v>85.77000000000001</v>
      </c>
      <c r="I1029" s="552">
        <f t="shared" si="112"/>
        <v>92.2</v>
      </c>
      <c r="K1029" s="573"/>
      <c r="L1029" s="571"/>
      <c r="M1029" s="571"/>
      <c r="N1029" s="571"/>
      <c r="O1029" s="571"/>
    </row>
    <row r="1030" spans="1:15" ht="18" customHeight="1">
      <c r="A1030" s="530">
        <v>2825</v>
      </c>
      <c r="B1030" s="550">
        <v>7</v>
      </c>
      <c r="C1030" s="551" t="s">
        <v>162</v>
      </c>
      <c r="D1030" s="550" t="s">
        <v>233</v>
      </c>
      <c r="E1030" s="552">
        <v>6.27</v>
      </c>
      <c r="F1030" s="554">
        <v>1.66</v>
      </c>
      <c r="G1030" s="554">
        <v>2.08</v>
      </c>
      <c r="H1030" s="552">
        <f t="shared" si="115"/>
        <v>7.93</v>
      </c>
      <c r="I1030" s="552">
        <f t="shared" si="112"/>
        <v>8.35</v>
      </c>
      <c r="K1030" s="573"/>
      <c r="L1030" s="571"/>
      <c r="M1030" s="571"/>
      <c r="N1030" s="571"/>
      <c r="O1030" s="571"/>
    </row>
    <row r="1031" spans="1:15" ht="18" customHeight="1">
      <c r="A1031" s="530">
        <v>2826</v>
      </c>
      <c r="B1031" s="550">
        <v>8</v>
      </c>
      <c r="C1031" s="551" t="s">
        <v>163</v>
      </c>
      <c r="D1031" s="550"/>
      <c r="E1031" s="557">
        <v>0</v>
      </c>
      <c r="F1031" s="551">
        <v>0</v>
      </c>
      <c r="G1031" s="554">
        <v>0</v>
      </c>
      <c r="H1031" s="552">
        <f t="shared" si="115"/>
        <v>0</v>
      </c>
      <c r="I1031" s="552">
        <f t="shared" si="112"/>
        <v>0</v>
      </c>
      <c r="K1031" s="573"/>
      <c r="L1031" s="571"/>
      <c r="M1031" s="571"/>
      <c r="N1031" s="571"/>
      <c r="O1031" s="571"/>
    </row>
    <row r="1032" spans="1:15" ht="18" customHeight="1">
      <c r="A1032" s="530">
        <v>2827</v>
      </c>
      <c r="B1032" s="550"/>
      <c r="C1032" s="551" t="s">
        <v>245</v>
      </c>
      <c r="D1032" s="550" t="s">
        <v>200</v>
      </c>
      <c r="E1032" s="552">
        <v>8.6300000000000008</v>
      </c>
      <c r="F1032" s="554">
        <v>2.11</v>
      </c>
      <c r="G1032" s="554">
        <v>2.64</v>
      </c>
      <c r="H1032" s="552">
        <f t="shared" si="115"/>
        <v>10.74</v>
      </c>
      <c r="I1032" s="552">
        <f t="shared" si="112"/>
        <v>11.270000000000001</v>
      </c>
      <c r="K1032" s="573"/>
      <c r="L1032" s="571"/>
      <c r="M1032" s="571"/>
      <c r="N1032" s="571"/>
      <c r="O1032" s="571"/>
    </row>
    <row r="1033" spans="1:15" ht="18" customHeight="1">
      <c r="A1033" s="530">
        <v>2828</v>
      </c>
      <c r="B1033" s="558"/>
      <c r="C1033" s="551" t="s">
        <v>246</v>
      </c>
      <c r="D1033" s="550" t="s">
        <v>200</v>
      </c>
      <c r="E1033" s="552">
        <v>10.52</v>
      </c>
      <c r="F1033" s="554">
        <v>3.38</v>
      </c>
      <c r="G1033" s="554">
        <v>4.2300000000000004</v>
      </c>
      <c r="H1033" s="552">
        <f t="shared" si="115"/>
        <v>13.899999999999999</v>
      </c>
      <c r="I1033" s="552">
        <f t="shared" si="112"/>
        <v>14.75</v>
      </c>
      <c r="K1033" s="573"/>
      <c r="L1033" s="571"/>
      <c r="M1033" s="571"/>
      <c r="N1033" s="571"/>
      <c r="O1033" s="571"/>
    </row>
    <row r="1034" spans="1:15" ht="18" customHeight="1">
      <c r="A1034" s="530">
        <v>2829</v>
      </c>
      <c r="B1034" s="550"/>
      <c r="C1034" s="551" t="s">
        <v>247</v>
      </c>
      <c r="D1034" s="550" t="s">
        <v>200</v>
      </c>
      <c r="E1034" s="552">
        <v>9.42</v>
      </c>
      <c r="F1034" s="554">
        <v>1.75</v>
      </c>
      <c r="G1034" s="554">
        <v>2.19</v>
      </c>
      <c r="H1034" s="552">
        <f t="shared" si="115"/>
        <v>11.17</v>
      </c>
      <c r="I1034" s="552">
        <f t="shared" si="112"/>
        <v>11.61</v>
      </c>
      <c r="K1034" s="573"/>
      <c r="L1034" s="571"/>
      <c r="M1034" s="571"/>
      <c r="N1034" s="571"/>
      <c r="O1034" s="571"/>
    </row>
    <row r="1035" spans="1:15" ht="18" customHeight="1">
      <c r="A1035" s="530">
        <v>2830</v>
      </c>
      <c r="B1035" s="550">
        <v>9</v>
      </c>
      <c r="C1035" s="551" t="s">
        <v>248</v>
      </c>
      <c r="D1035" s="550" t="s">
        <v>200</v>
      </c>
      <c r="E1035" s="552">
        <v>6.4</v>
      </c>
      <c r="F1035" s="554">
        <v>0.62</v>
      </c>
      <c r="G1035" s="554">
        <v>0.78</v>
      </c>
      <c r="H1035" s="552">
        <f t="shared" si="115"/>
        <v>7.0200000000000005</v>
      </c>
      <c r="I1035" s="552">
        <f t="shared" si="112"/>
        <v>7.1800000000000006</v>
      </c>
      <c r="K1035" s="573"/>
      <c r="L1035" s="571"/>
      <c r="M1035" s="571"/>
      <c r="N1035" s="571"/>
      <c r="O1035" s="571"/>
    </row>
    <row r="1036" spans="1:15" ht="18" customHeight="1">
      <c r="A1036" s="530">
        <v>2831</v>
      </c>
      <c r="B1036" s="550">
        <v>10</v>
      </c>
      <c r="C1036" s="551" t="s">
        <v>249</v>
      </c>
      <c r="D1036" s="550" t="s">
        <v>200</v>
      </c>
      <c r="E1036" s="552">
        <v>5.93</v>
      </c>
      <c r="F1036" s="554">
        <v>0.88</v>
      </c>
      <c r="G1036" s="554">
        <v>1.1000000000000001</v>
      </c>
      <c r="H1036" s="552">
        <f>(E1036+F1036)</f>
        <v>6.81</v>
      </c>
      <c r="I1036" s="552">
        <f t="shared" si="112"/>
        <v>7.0299999999999994</v>
      </c>
      <c r="K1036" s="573"/>
      <c r="L1036" s="571"/>
      <c r="M1036" s="571"/>
      <c r="N1036" s="571"/>
      <c r="O1036" s="571"/>
    </row>
    <row r="1037" spans="1:15" ht="18" customHeight="1">
      <c r="A1037" s="530">
        <v>2832</v>
      </c>
      <c r="B1037" s="550">
        <v>11</v>
      </c>
      <c r="C1037" s="551" t="s">
        <v>168</v>
      </c>
      <c r="D1037" s="550"/>
      <c r="E1037" s="557">
        <v>0</v>
      </c>
      <c r="F1037" s="551">
        <v>0</v>
      </c>
      <c r="G1037" s="551">
        <v>0</v>
      </c>
      <c r="H1037" s="552">
        <f t="shared" ref="H1037:H1043" si="116">E1037+F1037</f>
        <v>0</v>
      </c>
      <c r="I1037" s="552">
        <f t="shared" si="112"/>
        <v>0</v>
      </c>
      <c r="K1037" s="573"/>
      <c r="L1037" s="571"/>
      <c r="M1037" s="571"/>
      <c r="N1037" s="571"/>
      <c r="O1037" s="571"/>
    </row>
    <row r="1038" spans="1:15" ht="18" customHeight="1">
      <c r="A1038" s="530">
        <v>2833</v>
      </c>
      <c r="B1038" s="550"/>
      <c r="C1038" s="551" t="s">
        <v>250</v>
      </c>
      <c r="D1038" s="550" t="s">
        <v>200</v>
      </c>
      <c r="E1038" s="552">
        <v>13.9</v>
      </c>
      <c r="F1038" s="554">
        <v>2.21</v>
      </c>
      <c r="G1038" s="554">
        <v>2.76</v>
      </c>
      <c r="H1038" s="552">
        <f t="shared" si="116"/>
        <v>16.11</v>
      </c>
      <c r="I1038" s="552">
        <f t="shared" si="112"/>
        <v>16.66</v>
      </c>
      <c r="K1038" s="573"/>
      <c r="L1038" s="571"/>
      <c r="M1038" s="571"/>
      <c r="N1038" s="571"/>
      <c r="O1038" s="571"/>
    </row>
    <row r="1039" spans="1:15" ht="18" customHeight="1">
      <c r="A1039" s="530">
        <v>2834</v>
      </c>
      <c r="B1039" s="550"/>
      <c r="C1039" s="551" t="s">
        <v>251</v>
      </c>
      <c r="D1039" s="550" t="s">
        <v>200</v>
      </c>
      <c r="E1039" s="552">
        <v>19.21</v>
      </c>
      <c r="F1039" s="554">
        <v>3.05</v>
      </c>
      <c r="G1039" s="554">
        <v>3.81</v>
      </c>
      <c r="H1039" s="552">
        <f t="shared" si="116"/>
        <v>22.26</v>
      </c>
      <c r="I1039" s="552">
        <f t="shared" si="112"/>
        <v>23.02</v>
      </c>
      <c r="K1039" s="573"/>
      <c r="L1039" s="571"/>
      <c r="M1039" s="571"/>
      <c r="N1039" s="571"/>
      <c r="O1039" s="571"/>
    </row>
    <row r="1040" spans="1:15" ht="18" customHeight="1">
      <c r="A1040" s="530">
        <v>2835</v>
      </c>
      <c r="B1040" s="550"/>
      <c r="C1040" s="551" t="s">
        <v>252</v>
      </c>
      <c r="D1040" s="550" t="s">
        <v>200</v>
      </c>
      <c r="E1040" s="555">
        <v>28.56</v>
      </c>
      <c r="F1040" s="554">
        <v>4.54</v>
      </c>
      <c r="G1040" s="554">
        <v>5.68</v>
      </c>
      <c r="H1040" s="552">
        <f t="shared" si="116"/>
        <v>33.1</v>
      </c>
      <c r="I1040" s="552">
        <f t="shared" si="112"/>
        <v>34.239999999999995</v>
      </c>
      <c r="K1040" s="573"/>
      <c r="L1040" s="571"/>
      <c r="M1040" s="571"/>
      <c r="N1040" s="571"/>
      <c r="O1040" s="571"/>
    </row>
    <row r="1041" spans="1:15" ht="18" customHeight="1">
      <c r="A1041" s="530">
        <v>2836</v>
      </c>
      <c r="B1041" s="550"/>
      <c r="C1041" s="551" t="s">
        <v>253</v>
      </c>
      <c r="D1041" s="550" t="s">
        <v>200</v>
      </c>
      <c r="E1041" s="552">
        <v>41.82</v>
      </c>
      <c r="F1041" s="554">
        <v>6.64</v>
      </c>
      <c r="G1041" s="554">
        <v>8.3000000000000007</v>
      </c>
      <c r="H1041" s="552">
        <f t="shared" si="116"/>
        <v>48.46</v>
      </c>
      <c r="I1041" s="552">
        <f t="shared" si="112"/>
        <v>50.120000000000005</v>
      </c>
      <c r="K1041" s="573"/>
      <c r="L1041" s="571"/>
      <c r="M1041" s="571"/>
      <c r="N1041" s="571"/>
      <c r="O1041" s="571"/>
    </row>
    <row r="1042" spans="1:15" ht="18" customHeight="1">
      <c r="A1042" s="530">
        <v>2837</v>
      </c>
      <c r="B1042" s="550">
        <v>12</v>
      </c>
      <c r="C1042" s="551" t="s">
        <v>254</v>
      </c>
      <c r="D1042" s="550"/>
      <c r="E1042" s="557">
        <v>0</v>
      </c>
      <c r="F1042" s="551">
        <v>0</v>
      </c>
      <c r="G1042" s="551">
        <v>0</v>
      </c>
      <c r="H1042" s="552">
        <f t="shared" si="116"/>
        <v>0</v>
      </c>
      <c r="I1042" s="552">
        <f t="shared" si="112"/>
        <v>0</v>
      </c>
      <c r="K1042" s="573"/>
      <c r="L1042" s="571"/>
      <c r="M1042" s="571"/>
      <c r="N1042" s="571"/>
      <c r="O1042" s="571"/>
    </row>
    <row r="1043" spans="1:15" ht="18" customHeight="1">
      <c r="A1043" s="530">
        <v>2838</v>
      </c>
      <c r="B1043" s="550"/>
      <c r="C1043" s="551" t="s">
        <v>250</v>
      </c>
      <c r="D1043" s="550" t="s">
        <v>232</v>
      </c>
      <c r="E1043" s="552">
        <v>1.77</v>
      </c>
      <c r="F1043" s="554">
        <v>0.49</v>
      </c>
      <c r="G1043" s="556">
        <v>0.61</v>
      </c>
      <c r="H1043" s="552">
        <f t="shared" si="116"/>
        <v>2.2599999999999998</v>
      </c>
      <c r="I1043" s="552">
        <f t="shared" si="112"/>
        <v>2.38</v>
      </c>
      <c r="K1043" s="573"/>
      <c r="L1043" s="571"/>
      <c r="M1043" s="571"/>
      <c r="N1043" s="571"/>
      <c r="O1043" s="571"/>
    </row>
    <row r="1044" spans="1:15" ht="18" customHeight="1">
      <c r="A1044" s="530">
        <v>2839</v>
      </c>
      <c r="B1044" s="550"/>
      <c r="C1044" s="551" t="s">
        <v>251</v>
      </c>
      <c r="D1044" s="550" t="s">
        <v>232</v>
      </c>
      <c r="E1044" s="552">
        <v>2.4500000000000002</v>
      </c>
      <c r="F1044" s="554">
        <v>0.68</v>
      </c>
      <c r="G1044" s="556">
        <v>0.85</v>
      </c>
      <c r="H1044" s="552">
        <f>(E1044+F1044)</f>
        <v>3.1300000000000003</v>
      </c>
      <c r="I1044" s="552">
        <f t="shared" si="112"/>
        <v>3.3000000000000003</v>
      </c>
      <c r="K1044" s="573"/>
      <c r="L1044" s="571"/>
      <c r="M1044" s="571"/>
      <c r="N1044" s="571"/>
      <c r="O1044" s="571"/>
    </row>
    <row r="1045" spans="1:15" ht="18" customHeight="1">
      <c r="A1045" s="530">
        <v>2840</v>
      </c>
      <c r="B1045" s="550"/>
      <c r="C1045" s="551" t="s">
        <v>252</v>
      </c>
      <c r="D1045" s="550" t="s">
        <v>232</v>
      </c>
      <c r="E1045" s="552">
        <v>3.64</v>
      </c>
      <c r="F1045" s="554">
        <v>1</v>
      </c>
      <c r="G1045" s="554">
        <v>1.25</v>
      </c>
      <c r="H1045" s="552">
        <f>(E1045+F1045)</f>
        <v>4.6400000000000006</v>
      </c>
      <c r="I1045" s="552">
        <f t="shared" si="112"/>
        <v>4.8900000000000006</v>
      </c>
      <c r="K1045" s="573"/>
      <c r="L1045" s="571"/>
      <c r="M1045" s="571"/>
      <c r="N1045" s="571"/>
      <c r="O1045" s="571"/>
    </row>
    <row r="1046" spans="1:15" ht="18" customHeight="1">
      <c r="A1046" s="530">
        <v>2841</v>
      </c>
      <c r="B1046" s="559"/>
      <c r="C1046" s="560" t="s">
        <v>253</v>
      </c>
      <c r="D1046" s="559" t="s">
        <v>232</v>
      </c>
      <c r="E1046" s="561">
        <v>5.33</v>
      </c>
      <c r="F1046" s="562">
        <v>1.47</v>
      </c>
      <c r="G1046" s="562">
        <v>1.84</v>
      </c>
      <c r="H1046" s="561">
        <f>E1046+F1046</f>
        <v>6.8</v>
      </c>
      <c r="I1046" s="561">
        <f t="shared" si="112"/>
        <v>7.17</v>
      </c>
      <c r="K1046" s="573"/>
      <c r="L1046" s="571"/>
      <c r="M1046" s="571"/>
      <c r="N1046" s="571"/>
      <c r="O1046" s="571"/>
    </row>
    <row r="1047" spans="1:15" ht="18" customHeight="1">
      <c r="A1047" s="530">
        <v>2842</v>
      </c>
      <c r="B1047" s="550">
        <v>13</v>
      </c>
      <c r="C1047" s="551" t="s">
        <v>255</v>
      </c>
      <c r="D1047" s="550"/>
      <c r="E1047" s="557">
        <v>0</v>
      </c>
      <c r="F1047" s="551">
        <v>0</v>
      </c>
      <c r="G1047" s="551">
        <v>0</v>
      </c>
      <c r="H1047" s="563">
        <f>E1047+F1047</f>
        <v>0</v>
      </c>
      <c r="I1047" s="563">
        <f t="shared" si="112"/>
        <v>0</v>
      </c>
      <c r="K1047" s="573"/>
      <c r="L1047" s="571"/>
      <c r="M1047" s="571"/>
      <c r="N1047" s="571"/>
      <c r="O1047" s="571"/>
    </row>
    <row r="1048" spans="1:15" ht="18" customHeight="1">
      <c r="A1048" s="530">
        <v>2843</v>
      </c>
      <c r="B1048" s="550"/>
      <c r="C1048" s="551" t="s">
        <v>256</v>
      </c>
      <c r="D1048" s="550" t="s">
        <v>93</v>
      </c>
      <c r="E1048" s="552">
        <v>344.87</v>
      </c>
      <c r="F1048" s="554">
        <v>16.77</v>
      </c>
      <c r="G1048" s="556">
        <v>20.96</v>
      </c>
      <c r="H1048" s="552">
        <f>E1048+F1048</f>
        <v>361.64</v>
      </c>
      <c r="I1048" s="552">
        <f t="shared" si="112"/>
        <v>365.83</v>
      </c>
      <c r="K1048" s="573"/>
      <c r="L1048" s="571"/>
      <c r="M1048" s="571"/>
      <c r="N1048" s="571"/>
      <c r="O1048" s="571"/>
    </row>
    <row r="1049" spans="1:15" ht="18" customHeight="1">
      <c r="A1049" s="530">
        <v>2844</v>
      </c>
      <c r="B1049" s="550"/>
      <c r="C1049" s="551" t="s">
        <v>257</v>
      </c>
      <c r="D1049" s="550"/>
      <c r="E1049" s="557">
        <v>0</v>
      </c>
      <c r="F1049" s="551">
        <v>0</v>
      </c>
      <c r="G1049" s="551">
        <v>0</v>
      </c>
      <c r="H1049" s="552">
        <f>E1049+F1049</f>
        <v>0</v>
      </c>
      <c r="I1049" s="552">
        <f t="shared" si="112"/>
        <v>0</v>
      </c>
      <c r="K1049" s="573"/>
      <c r="L1049" s="571"/>
      <c r="M1049" s="571"/>
      <c r="N1049" s="571"/>
      <c r="O1049" s="571"/>
    </row>
    <row r="1050" spans="1:15" ht="18" customHeight="1">
      <c r="A1050" s="530">
        <v>2845</v>
      </c>
      <c r="B1050" s="550"/>
      <c r="C1050" s="551" t="s">
        <v>258</v>
      </c>
      <c r="D1050" s="550" t="s">
        <v>259</v>
      </c>
      <c r="E1050" s="564">
        <v>250000</v>
      </c>
      <c r="F1050" s="551">
        <v>0</v>
      </c>
      <c r="G1050" s="551">
        <v>0</v>
      </c>
      <c r="H1050" s="552"/>
      <c r="I1050" s="552"/>
      <c r="K1050" s="573"/>
      <c r="L1050" s="571"/>
      <c r="M1050" s="571"/>
      <c r="N1050" s="571"/>
      <c r="O1050" s="571"/>
    </row>
    <row r="1051" spans="1:15" ht="18" customHeight="1">
      <c r="A1051" s="530">
        <v>2846</v>
      </c>
      <c r="B1051" s="550"/>
      <c r="C1051" s="551" t="s">
        <v>260</v>
      </c>
      <c r="D1051" s="550"/>
      <c r="E1051" s="557">
        <v>0</v>
      </c>
      <c r="F1051" s="551">
        <v>0</v>
      </c>
      <c r="G1051" s="551">
        <v>0</v>
      </c>
      <c r="H1051" s="552">
        <f>E1051+F1051</f>
        <v>0</v>
      </c>
      <c r="I1051" s="552">
        <f>E1051+G1051</f>
        <v>0</v>
      </c>
      <c r="K1051" s="573"/>
      <c r="L1051" s="571"/>
      <c r="M1051" s="571"/>
      <c r="N1051" s="571"/>
      <c r="O1051" s="571"/>
    </row>
    <row r="1052" spans="1:15" ht="18" customHeight="1">
      <c r="A1052" s="530">
        <v>2847</v>
      </c>
      <c r="B1052" s="550"/>
      <c r="C1052" s="551" t="s">
        <v>261</v>
      </c>
      <c r="D1052" s="550" t="s">
        <v>200</v>
      </c>
      <c r="E1052" s="552">
        <v>11.87</v>
      </c>
      <c r="F1052" s="554">
        <v>2.82</v>
      </c>
      <c r="G1052" s="554">
        <v>3.53</v>
      </c>
      <c r="H1052" s="552">
        <f>E1052+F1052</f>
        <v>14.69</v>
      </c>
      <c r="I1052" s="552">
        <f>E1052+G1052</f>
        <v>15.399999999999999</v>
      </c>
      <c r="K1052" s="573"/>
      <c r="L1052" s="571"/>
      <c r="M1052" s="571"/>
      <c r="N1052" s="571"/>
      <c r="O1052" s="571"/>
    </row>
    <row r="1053" spans="1:15" ht="18" customHeight="1">
      <c r="A1053" s="530">
        <v>2848</v>
      </c>
      <c r="B1053" s="550"/>
      <c r="C1053" s="551" t="s">
        <v>262</v>
      </c>
      <c r="D1053" s="550" t="s">
        <v>200</v>
      </c>
      <c r="E1053" s="552">
        <v>9.24</v>
      </c>
      <c r="F1053" s="554">
        <v>2.2799999999999998</v>
      </c>
      <c r="G1053" s="554">
        <v>2.85</v>
      </c>
      <c r="H1053" s="552">
        <f>E1053+F1053</f>
        <v>11.52</v>
      </c>
      <c r="I1053" s="552">
        <f>E1053+G1053</f>
        <v>12.09</v>
      </c>
      <c r="K1053" s="573"/>
      <c r="L1053" s="571"/>
      <c r="M1053" s="571"/>
      <c r="N1053" s="571"/>
      <c r="O1053" s="571"/>
    </row>
    <row r="1054" spans="1:15" ht="18" customHeight="1">
      <c r="A1054" s="530">
        <v>2849</v>
      </c>
      <c r="B1054" s="550">
        <v>14</v>
      </c>
      <c r="C1054" s="551" t="s">
        <v>182</v>
      </c>
      <c r="D1054" s="550"/>
      <c r="E1054" s="557">
        <v>0</v>
      </c>
      <c r="F1054" s="551">
        <v>0</v>
      </c>
      <c r="G1054" s="551">
        <v>0</v>
      </c>
      <c r="H1054" s="552">
        <f>E1054+F1054</f>
        <v>0</v>
      </c>
      <c r="I1054" s="552">
        <f>E1054+G1054</f>
        <v>0</v>
      </c>
      <c r="K1054" s="573"/>
      <c r="L1054" s="571"/>
      <c r="M1054" s="571"/>
      <c r="N1054" s="571"/>
      <c r="O1054" s="571"/>
    </row>
    <row r="1055" spans="1:15" ht="18" customHeight="1">
      <c r="A1055" s="530">
        <v>2850</v>
      </c>
      <c r="B1055" s="550"/>
      <c r="C1055" s="565" t="s">
        <v>178</v>
      </c>
      <c r="D1055" s="566" t="s">
        <v>179</v>
      </c>
      <c r="E1055" s="567">
        <v>150000</v>
      </c>
      <c r="F1055" s="551">
        <v>0</v>
      </c>
      <c r="G1055" s="551">
        <v>0</v>
      </c>
      <c r="H1055" s="552"/>
      <c r="I1055" s="552"/>
      <c r="K1055" s="573"/>
      <c r="L1055" s="571"/>
      <c r="M1055" s="571"/>
      <c r="N1055" s="571"/>
      <c r="O1055" s="571"/>
    </row>
    <row r="1056" spans="1:15" ht="18" customHeight="1">
      <c r="A1056" s="530">
        <v>2851</v>
      </c>
      <c r="B1056" s="550"/>
      <c r="C1056" s="551" t="s">
        <v>263</v>
      </c>
      <c r="D1056" s="550" t="s">
        <v>264</v>
      </c>
      <c r="E1056" s="552">
        <v>153.25</v>
      </c>
      <c r="F1056" s="554">
        <v>35.15</v>
      </c>
      <c r="G1056" s="554">
        <v>43.94</v>
      </c>
      <c r="H1056" s="552">
        <f t="shared" ref="H1056:H1061" si="117">E1056+F1056</f>
        <v>188.4</v>
      </c>
      <c r="I1056" s="552">
        <f t="shared" ref="I1056:I1082" si="118">E1056+G1056</f>
        <v>197.19</v>
      </c>
      <c r="K1056" s="573"/>
      <c r="L1056" s="571"/>
      <c r="M1056" s="571"/>
      <c r="N1056" s="571"/>
      <c r="O1056" s="571"/>
    </row>
    <row r="1057" spans="1:15" ht="18" customHeight="1">
      <c r="A1057" s="530">
        <v>2852</v>
      </c>
      <c r="B1057" s="550"/>
      <c r="C1057" s="551" t="s">
        <v>265</v>
      </c>
      <c r="D1057" s="550" t="s">
        <v>186</v>
      </c>
      <c r="E1057" s="552">
        <v>12.34</v>
      </c>
      <c r="F1057" s="554">
        <v>1.74</v>
      </c>
      <c r="G1057" s="556">
        <v>2.1800000000000002</v>
      </c>
      <c r="H1057" s="552">
        <f t="shared" si="117"/>
        <v>14.08</v>
      </c>
      <c r="I1057" s="552">
        <f t="shared" si="118"/>
        <v>14.52</v>
      </c>
      <c r="K1057" s="573"/>
      <c r="L1057" s="571"/>
      <c r="M1057" s="571"/>
      <c r="N1057" s="571"/>
      <c r="O1057" s="571"/>
    </row>
    <row r="1058" spans="1:15" ht="18" customHeight="1">
      <c r="A1058" s="530">
        <v>2853</v>
      </c>
      <c r="B1058" s="550"/>
      <c r="C1058" s="551" t="s">
        <v>266</v>
      </c>
      <c r="D1058" s="550" t="s">
        <v>92</v>
      </c>
      <c r="E1058" s="552">
        <v>15.26</v>
      </c>
      <c r="F1058" s="554">
        <v>5.34</v>
      </c>
      <c r="G1058" s="554">
        <v>6.68</v>
      </c>
      <c r="H1058" s="552">
        <f t="shared" si="117"/>
        <v>20.6</v>
      </c>
      <c r="I1058" s="552">
        <f t="shared" si="118"/>
        <v>21.939999999999998</v>
      </c>
      <c r="K1058" s="573"/>
      <c r="L1058" s="571"/>
      <c r="M1058" s="571"/>
      <c r="N1058" s="571"/>
      <c r="O1058" s="571"/>
    </row>
    <row r="1059" spans="1:15" ht="18" customHeight="1">
      <c r="A1059" s="530">
        <v>2854</v>
      </c>
      <c r="B1059" s="550"/>
      <c r="C1059" s="551" t="s">
        <v>267</v>
      </c>
      <c r="D1059" s="550" t="s">
        <v>200</v>
      </c>
      <c r="E1059" s="552">
        <v>10.1</v>
      </c>
      <c r="F1059" s="554">
        <v>1.92</v>
      </c>
      <c r="G1059" s="554">
        <v>2.4</v>
      </c>
      <c r="H1059" s="552">
        <f t="shared" si="117"/>
        <v>12.02</v>
      </c>
      <c r="I1059" s="552">
        <f t="shared" si="118"/>
        <v>12.5</v>
      </c>
      <c r="K1059" s="573"/>
      <c r="L1059" s="571"/>
      <c r="M1059" s="571"/>
      <c r="N1059" s="571"/>
      <c r="O1059" s="571"/>
    </row>
    <row r="1060" spans="1:15" ht="18" customHeight="1">
      <c r="A1060" s="530">
        <v>2855</v>
      </c>
      <c r="B1060" s="550"/>
      <c r="C1060" s="551" t="s">
        <v>268</v>
      </c>
      <c r="D1060" s="550" t="s">
        <v>92</v>
      </c>
      <c r="E1060" s="552">
        <v>20.37</v>
      </c>
      <c r="F1060" s="554">
        <v>2.5299999999999998</v>
      </c>
      <c r="G1060" s="554">
        <v>3.16</v>
      </c>
      <c r="H1060" s="552">
        <f t="shared" si="117"/>
        <v>22.900000000000002</v>
      </c>
      <c r="I1060" s="552">
        <f t="shared" si="118"/>
        <v>23.53</v>
      </c>
      <c r="K1060" s="573"/>
      <c r="L1060" s="571"/>
      <c r="M1060" s="571"/>
      <c r="N1060" s="571"/>
      <c r="O1060" s="571"/>
    </row>
    <row r="1061" spans="1:15" ht="18" customHeight="1">
      <c r="A1061" s="530">
        <v>2856</v>
      </c>
      <c r="B1061" s="550"/>
      <c r="C1061" s="565" t="s">
        <v>191</v>
      </c>
      <c r="D1061" s="566" t="s">
        <v>188</v>
      </c>
      <c r="E1061" s="552">
        <v>11.71</v>
      </c>
      <c r="F1061" s="554">
        <v>2.39</v>
      </c>
      <c r="G1061" s="554">
        <v>2.99</v>
      </c>
      <c r="H1061" s="552">
        <f t="shared" si="117"/>
        <v>14.100000000000001</v>
      </c>
      <c r="I1061" s="552">
        <f t="shared" si="118"/>
        <v>14.700000000000001</v>
      </c>
      <c r="K1061" s="573"/>
      <c r="L1061" s="571"/>
      <c r="M1061" s="571"/>
      <c r="N1061" s="571"/>
      <c r="O1061" s="571"/>
    </row>
    <row r="1062" spans="1:15" ht="18" customHeight="1">
      <c r="A1062" s="530">
        <v>2857</v>
      </c>
      <c r="B1062" s="550"/>
      <c r="C1062" s="551" t="s">
        <v>269</v>
      </c>
      <c r="D1062" s="550" t="s">
        <v>200</v>
      </c>
      <c r="E1062" s="552">
        <v>7.94</v>
      </c>
      <c r="F1062" s="554">
        <v>1.06</v>
      </c>
      <c r="G1062" s="554">
        <v>1.33</v>
      </c>
      <c r="H1062" s="552">
        <f>(E1062+F1062)</f>
        <v>9</v>
      </c>
      <c r="I1062" s="552">
        <f t="shared" si="118"/>
        <v>9.27</v>
      </c>
      <c r="K1062" s="573"/>
      <c r="L1062" s="571"/>
      <c r="M1062" s="571"/>
      <c r="N1062" s="571"/>
      <c r="O1062" s="571"/>
    </row>
    <row r="1063" spans="1:15" ht="18" customHeight="1">
      <c r="A1063" s="530">
        <v>2858</v>
      </c>
      <c r="B1063" s="550">
        <v>15</v>
      </c>
      <c r="C1063" s="551" t="s">
        <v>270</v>
      </c>
      <c r="D1063" s="550"/>
      <c r="E1063" s="557">
        <v>0</v>
      </c>
      <c r="F1063" s="551">
        <v>0</v>
      </c>
      <c r="G1063" s="551">
        <v>0</v>
      </c>
      <c r="H1063" s="552">
        <f t="shared" ref="H1063:H1068" si="119">E1063+F1063</f>
        <v>0</v>
      </c>
      <c r="I1063" s="552">
        <f t="shared" si="118"/>
        <v>0</v>
      </c>
      <c r="K1063" s="573"/>
      <c r="L1063" s="571"/>
      <c r="M1063" s="571"/>
      <c r="N1063" s="571"/>
      <c r="O1063" s="571"/>
    </row>
    <row r="1064" spans="1:15" ht="18" customHeight="1">
      <c r="A1064" s="530">
        <v>2859</v>
      </c>
      <c r="B1064" s="550"/>
      <c r="C1064" s="551" t="s">
        <v>271</v>
      </c>
      <c r="D1064" s="550" t="s">
        <v>233</v>
      </c>
      <c r="E1064" s="552">
        <v>31.92</v>
      </c>
      <c r="F1064" s="554">
        <v>11.03</v>
      </c>
      <c r="G1064" s="554">
        <v>13.79</v>
      </c>
      <c r="H1064" s="552">
        <f t="shared" si="119"/>
        <v>42.95</v>
      </c>
      <c r="I1064" s="552">
        <f t="shared" si="118"/>
        <v>45.71</v>
      </c>
      <c r="K1064" s="573"/>
      <c r="L1064" s="571"/>
      <c r="M1064" s="571"/>
      <c r="N1064" s="571"/>
      <c r="O1064" s="571"/>
    </row>
    <row r="1065" spans="1:15" ht="18" customHeight="1">
      <c r="A1065" s="530">
        <v>2860</v>
      </c>
      <c r="B1065" s="550"/>
      <c r="C1065" s="551" t="s">
        <v>272</v>
      </c>
      <c r="D1065" s="550" t="s">
        <v>233</v>
      </c>
      <c r="E1065" s="552">
        <v>39.72</v>
      </c>
      <c r="F1065" s="554">
        <v>5.29</v>
      </c>
      <c r="G1065" s="554">
        <v>6.61</v>
      </c>
      <c r="H1065" s="552">
        <f t="shared" si="119"/>
        <v>45.01</v>
      </c>
      <c r="I1065" s="552">
        <f t="shared" si="118"/>
        <v>46.33</v>
      </c>
      <c r="K1065" s="573"/>
      <c r="L1065" s="571"/>
      <c r="M1065" s="571"/>
      <c r="N1065" s="571"/>
      <c r="O1065" s="571"/>
    </row>
    <row r="1066" spans="1:15" ht="18" customHeight="1">
      <c r="A1066" s="530">
        <v>2861</v>
      </c>
      <c r="B1066" s="574"/>
      <c r="C1066" s="575" t="s">
        <v>273</v>
      </c>
      <c r="D1066" s="574" t="s">
        <v>233</v>
      </c>
      <c r="E1066" s="576">
        <v>35.11</v>
      </c>
      <c r="F1066" s="577">
        <v>11.03</v>
      </c>
      <c r="G1066" s="577">
        <v>13.79</v>
      </c>
      <c r="H1066" s="552">
        <f t="shared" si="119"/>
        <v>46.14</v>
      </c>
      <c r="I1066" s="552">
        <f t="shared" si="118"/>
        <v>48.9</v>
      </c>
      <c r="K1066" s="573"/>
      <c r="L1066" s="571"/>
      <c r="M1066" s="571"/>
      <c r="N1066" s="571"/>
      <c r="O1066" s="571"/>
    </row>
    <row r="1067" spans="1:15" ht="18" customHeight="1">
      <c r="A1067" s="530">
        <v>2862</v>
      </c>
      <c r="B1067" s="550"/>
      <c r="C1067" s="551" t="s">
        <v>274</v>
      </c>
      <c r="D1067" s="550" t="s">
        <v>233</v>
      </c>
      <c r="E1067" s="552">
        <v>39.72</v>
      </c>
      <c r="F1067" s="554">
        <v>5.29</v>
      </c>
      <c r="G1067" s="554">
        <v>6.61</v>
      </c>
      <c r="H1067" s="552">
        <f t="shared" si="119"/>
        <v>45.01</v>
      </c>
      <c r="I1067" s="552">
        <f t="shared" si="118"/>
        <v>46.33</v>
      </c>
      <c r="K1067" s="573"/>
      <c r="L1067" s="571"/>
      <c r="M1067" s="571"/>
      <c r="N1067" s="571"/>
      <c r="O1067" s="571"/>
    </row>
    <row r="1068" spans="1:15" ht="18" customHeight="1">
      <c r="A1068" s="530">
        <v>2863</v>
      </c>
      <c r="B1068" s="550">
        <v>16</v>
      </c>
      <c r="C1068" s="551" t="s">
        <v>198</v>
      </c>
      <c r="D1068" s="550"/>
      <c r="E1068" s="552">
        <v>0</v>
      </c>
      <c r="F1068" s="554">
        <v>0</v>
      </c>
      <c r="G1068" s="554">
        <v>0</v>
      </c>
      <c r="H1068" s="552">
        <f t="shared" si="119"/>
        <v>0</v>
      </c>
      <c r="I1068" s="552">
        <f t="shared" si="118"/>
        <v>0</v>
      </c>
      <c r="K1068" s="573"/>
      <c r="L1068" s="571"/>
      <c r="M1068" s="571"/>
      <c r="N1068" s="571"/>
      <c r="O1068" s="571"/>
    </row>
    <row r="1069" spans="1:15" ht="18" customHeight="1">
      <c r="A1069" s="530">
        <v>2864</v>
      </c>
      <c r="B1069" s="578"/>
      <c r="C1069" s="579" t="s">
        <v>199</v>
      </c>
      <c r="D1069" s="578" t="s">
        <v>200</v>
      </c>
      <c r="E1069" s="563">
        <v>22.6</v>
      </c>
      <c r="F1069" s="580">
        <v>5.92</v>
      </c>
      <c r="G1069" s="580">
        <v>7.4</v>
      </c>
      <c r="H1069" s="552">
        <f>(E1069+F1069)</f>
        <v>28.520000000000003</v>
      </c>
      <c r="I1069" s="552">
        <f t="shared" si="118"/>
        <v>30</v>
      </c>
      <c r="K1069" s="573"/>
      <c r="L1069" s="571"/>
      <c r="M1069" s="571"/>
      <c r="N1069" s="571"/>
      <c r="O1069" s="571"/>
    </row>
    <row r="1070" spans="1:15" ht="18" customHeight="1">
      <c r="A1070" s="530">
        <v>2865</v>
      </c>
      <c r="B1070" s="550"/>
      <c r="C1070" s="551" t="s">
        <v>201</v>
      </c>
      <c r="D1070" s="550" t="s">
        <v>200</v>
      </c>
      <c r="E1070" s="552">
        <v>28.25</v>
      </c>
      <c r="F1070" s="554">
        <v>7.39</v>
      </c>
      <c r="G1070" s="554">
        <v>9.24</v>
      </c>
      <c r="H1070" s="552">
        <f>(E1070+F1070)</f>
        <v>35.64</v>
      </c>
      <c r="I1070" s="552">
        <f t="shared" si="118"/>
        <v>37.49</v>
      </c>
      <c r="K1070" s="573"/>
      <c r="L1070" s="571"/>
      <c r="M1070" s="571"/>
      <c r="N1070" s="571"/>
      <c r="O1070" s="571"/>
    </row>
    <row r="1071" spans="1:15" ht="18" customHeight="1">
      <c r="A1071" s="530">
        <v>2866</v>
      </c>
      <c r="B1071" s="551"/>
      <c r="C1071" s="551" t="s">
        <v>202</v>
      </c>
      <c r="D1071" s="550" t="s">
        <v>200</v>
      </c>
      <c r="E1071" s="552">
        <v>37.67</v>
      </c>
      <c r="F1071" s="554">
        <v>9.86</v>
      </c>
      <c r="G1071" s="554">
        <v>12.33</v>
      </c>
      <c r="H1071" s="552">
        <f>(E1071+F1071)</f>
        <v>47.53</v>
      </c>
      <c r="I1071" s="552">
        <f t="shared" si="118"/>
        <v>50</v>
      </c>
      <c r="K1071" s="573"/>
      <c r="L1071" s="571"/>
      <c r="M1071" s="571"/>
      <c r="N1071" s="571"/>
      <c r="O1071" s="571"/>
    </row>
    <row r="1072" spans="1:15" ht="18" customHeight="1">
      <c r="A1072" s="530">
        <v>2867</v>
      </c>
      <c r="B1072" s="551"/>
      <c r="C1072" s="551" t="s">
        <v>203</v>
      </c>
      <c r="D1072" s="550" t="s">
        <v>200</v>
      </c>
      <c r="E1072" s="552">
        <v>45.21</v>
      </c>
      <c r="F1072" s="554">
        <v>11.83</v>
      </c>
      <c r="G1072" s="554">
        <v>14.79</v>
      </c>
      <c r="H1072" s="552">
        <f>E1072+F1072</f>
        <v>57.04</v>
      </c>
      <c r="I1072" s="552">
        <f t="shared" si="118"/>
        <v>60</v>
      </c>
      <c r="K1072" s="573"/>
      <c r="L1072" s="571"/>
      <c r="M1072" s="571"/>
      <c r="N1072" s="571"/>
      <c r="O1072" s="571"/>
    </row>
    <row r="1073" spans="1:15" ht="18" customHeight="1">
      <c r="A1073" s="530">
        <v>2868</v>
      </c>
      <c r="B1073" s="550">
        <v>17</v>
      </c>
      <c r="C1073" s="551" t="s">
        <v>204</v>
      </c>
      <c r="D1073" s="550" t="s">
        <v>200</v>
      </c>
      <c r="E1073" s="552">
        <v>9.93</v>
      </c>
      <c r="F1073" s="554">
        <v>2.0699999999999998</v>
      </c>
      <c r="G1073" s="554">
        <v>2.59</v>
      </c>
      <c r="H1073" s="552">
        <f>(E1073+F1073)</f>
        <v>12</v>
      </c>
      <c r="I1073" s="552">
        <f t="shared" si="118"/>
        <v>12.52</v>
      </c>
      <c r="K1073" s="573"/>
      <c r="L1073" s="571"/>
      <c r="M1073" s="571"/>
      <c r="N1073" s="571"/>
      <c r="O1073" s="571"/>
    </row>
    <row r="1074" spans="1:15" ht="18" customHeight="1">
      <c r="A1074" s="530">
        <v>2869</v>
      </c>
      <c r="B1074" s="550">
        <v>18</v>
      </c>
      <c r="C1074" s="551" t="s">
        <v>205</v>
      </c>
      <c r="D1074" s="550" t="s">
        <v>200</v>
      </c>
      <c r="E1074" s="581">
        <v>2.27</v>
      </c>
      <c r="F1074" s="554">
        <v>0.39</v>
      </c>
      <c r="G1074" s="554">
        <v>0.49</v>
      </c>
      <c r="H1074" s="552">
        <f t="shared" ref="H1074:H1081" si="120">E1074+F1074</f>
        <v>2.66</v>
      </c>
      <c r="I1074" s="552">
        <f t="shared" si="118"/>
        <v>2.76</v>
      </c>
      <c r="K1074" s="573"/>
      <c r="L1074" s="571"/>
      <c r="M1074" s="571"/>
      <c r="N1074" s="571"/>
      <c r="O1074" s="571"/>
    </row>
    <row r="1075" spans="1:15" ht="18" customHeight="1">
      <c r="A1075" s="530">
        <v>2870</v>
      </c>
      <c r="B1075" s="578">
        <v>19</v>
      </c>
      <c r="C1075" s="579" t="s">
        <v>206</v>
      </c>
      <c r="D1075" s="578"/>
      <c r="E1075" s="563">
        <v>0</v>
      </c>
      <c r="F1075" s="580">
        <v>0</v>
      </c>
      <c r="G1075" s="580">
        <v>0</v>
      </c>
      <c r="H1075" s="552">
        <f t="shared" si="120"/>
        <v>0</v>
      </c>
      <c r="I1075" s="552">
        <f t="shared" si="118"/>
        <v>0</v>
      </c>
      <c r="K1075" s="573"/>
      <c r="L1075" s="571"/>
      <c r="M1075" s="571"/>
      <c r="N1075" s="571"/>
      <c r="O1075" s="571"/>
    </row>
    <row r="1076" spans="1:15" ht="18" customHeight="1">
      <c r="A1076" s="530">
        <v>2871</v>
      </c>
      <c r="B1076" s="550"/>
      <c r="C1076" s="550" t="s">
        <v>207</v>
      </c>
      <c r="D1076" s="550" t="s">
        <v>200</v>
      </c>
      <c r="E1076" s="552">
        <v>43.74</v>
      </c>
      <c r="F1076" s="554">
        <v>5.86</v>
      </c>
      <c r="G1076" s="554">
        <v>7.33</v>
      </c>
      <c r="H1076" s="552">
        <f t="shared" si="120"/>
        <v>49.6</v>
      </c>
      <c r="I1076" s="552">
        <f t="shared" si="118"/>
        <v>51.07</v>
      </c>
      <c r="K1076" s="573"/>
      <c r="L1076" s="571"/>
      <c r="M1076" s="571"/>
      <c r="N1076" s="571"/>
      <c r="O1076" s="571"/>
    </row>
    <row r="1077" spans="1:15" ht="18" customHeight="1">
      <c r="A1077" s="530">
        <v>2872</v>
      </c>
      <c r="B1077" s="550"/>
      <c r="C1077" s="550" t="s">
        <v>208</v>
      </c>
      <c r="D1077" s="550" t="s">
        <v>200</v>
      </c>
      <c r="E1077" s="552">
        <v>59.8</v>
      </c>
      <c r="F1077" s="554">
        <v>7.39</v>
      </c>
      <c r="G1077" s="554">
        <v>9.24</v>
      </c>
      <c r="H1077" s="552">
        <f t="shared" si="120"/>
        <v>67.19</v>
      </c>
      <c r="I1077" s="552">
        <f t="shared" si="118"/>
        <v>69.039999999999992</v>
      </c>
      <c r="K1077" s="573"/>
      <c r="L1077" s="571"/>
      <c r="M1077" s="571"/>
      <c r="N1077" s="571"/>
      <c r="O1077" s="571"/>
    </row>
    <row r="1078" spans="1:15" ht="18" customHeight="1">
      <c r="A1078" s="530">
        <v>2873</v>
      </c>
      <c r="B1078" s="550"/>
      <c r="C1078" s="550" t="s">
        <v>209</v>
      </c>
      <c r="D1078" s="550" t="s">
        <v>200</v>
      </c>
      <c r="E1078" s="552">
        <v>72.42</v>
      </c>
      <c r="F1078" s="554">
        <v>8.11</v>
      </c>
      <c r="G1078" s="554">
        <v>10.14</v>
      </c>
      <c r="H1078" s="552">
        <f t="shared" si="120"/>
        <v>80.53</v>
      </c>
      <c r="I1078" s="552">
        <f t="shared" si="118"/>
        <v>82.56</v>
      </c>
      <c r="K1078" s="573"/>
      <c r="L1078" s="571"/>
      <c r="M1078" s="571"/>
      <c r="N1078" s="571"/>
      <c r="O1078" s="571"/>
    </row>
    <row r="1079" spans="1:15" ht="18" customHeight="1">
      <c r="A1079" s="530">
        <v>2874</v>
      </c>
      <c r="B1079" s="550"/>
      <c r="C1079" s="550" t="s">
        <v>210</v>
      </c>
      <c r="D1079" s="550" t="s">
        <v>200</v>
      </c>
      <c r="E1079" s="552">
        <v>87.8</v>
      </c>
      <c r="F1079" s="554">
        <v>9</v>
      </c>
      <c r="G1079" s="554">
        <v>11.25</v>
      </c>
      <c r="H1079" s="552">
        <f t="shared" si="120"/>
        <v>96.8</v>
      </c>
      <c r="I1079" s="552">
        <f t="shared" si="118"/>
        <v>99.05</v>
      </c>
      <c r="K1079" s="573"/>
      <c r="L1079" s="571"/>
      <c r="M1079" s="571"/>
      <c r="N1079" s="571"/>
      <c r="O1079" s="571"/>
    </row>
    <row r="1080" spans="1:15" ht="18" customHeight="1">
      <c r="A1080" s="530">
        <v>2875</v>
      </c>
      <c r="B1080" s="550">
        <v>20</v>
      </c>
      <c r="C1080" s="551" t="s">
        <v>211</v>
      </c>
      <c r="D1080" s="550"/>
      <c r="E1080" s="552">
        <v>0</v>
      </c>
      <c r="F1080" s="554">
        <v>0</v>
      </c>
      <c r="G1080" s="554">
        <v>0</v>
      </c>
      <c r="H1080" s="552">
        <f t="shared" si="120"/>
        <v>0</v>
      </c>
      <c r="I1080" s="552">
        <f t="shared" si="118"/>
        <v>0</v>
      </c>
      <c r="K1080" s="573"/>
      <c r="L1080" s="571"/>
      <c r="M1080" s="571"/>
      <c r="N1080" s="571"/>
      <c r="O1080" s="571"/>
    </row>
    <row r="1081" spans="1:15" ht="18" customHeight="1">
      <c r="A1081" s="530">
        <v>2876</v>
      </c>
      <c r="B1081" s="550"/>
      <c r="C1081" s="550" t="s">
        <v>209</v>
      </c>
      <c r="D1081" s="550" t="s">
        <v>29</v>
      </c>
      <c r="E1081" s="552">
        <v>10.25</v>
      </c>
      <c r="F1081" s="554">
        <v>1.97</v>
      </c>
      <c r="G1081" s="554">
        <v>2.46</v>
      </c>
      <c r="H1081" s="552">
        <f t="shared" si="120"/>
        <v>12.22</v>
      </c>
      <c r="I1081" s="552">
        <f t="shared" si="118"/>
        <v>12.71</v>
      </c>
      <c r="K1081" s="573"/>
      <c r="L1081" s="571"/>
      <c r="M1081" s="571"/>
      <c r="N1081" s="571"/>
      <c r="O1081" s="571"/>
    </row>
    <row r="1082" spans="1:15" ht="18" customHeight="1">
      <c r="A1082" s="530">
        <v>2877</v>
      </c>
      <c r="B1082" s="559"/>
      <c r="C1082" s="559" t="s">
        <v>212</v>
      </c>
      <c r="D1082" s="559" t="s">
        <v>29</v>
      </c>
      <c r="E1082" s="561">
        <v>11.96</v>
      </c>
      <c r="F1082" s="562">
        <v>2.2999999999999998</v>
      </c>
      <c r="G1082" s="562">
        <v>2.88</v>
      </c>
      <c r="H1082" s="552">
        <f>(E1082+F1082)</f>
        <v>14.260000000000002</v>
      </c>
      <c r="I1082" s="552">
        <f t="shared" si="118"/>
        <v>14.84</v>
      </c>
      <c r="K1082" s="573"/>
      <c r="L1082" s="571"/>
      <c r="M1082" s="571"/>
      <c r="N1082" s="571"/>
      <c r="O1082" s="571"/>
    </row>
    <row r="1083" spans="1:15" ht="18" customHeight="1">
      <c r="A1083" s="530">
        <v>2901</v>
      </c>
      <c r="B1083" s="547">
        <v>1</v>
      </c>
      <c r="C1083" s="548" t="s">
        <v>141</v>
      </c>
      <c r="D1083" s="547"/>
      <c r="E1083" s="549"/>
      <c r="F1083" s="547"/>
      <c r="G1083" s="548"/>
      <c r="H1083" s="549"/>
      <c r="I1083" s="549"/>
      <c r="K1083" s="570">
        <v>29</v>
      </c>
      <c r="L1083" s="571"/>
      <c r="M1083" s="571"/>
      <c r="N1083" s="571"/>
      <c r="O1083" s="571"/>
    </row>
    <row r="1084" spans="1:15" ht="18" customHeight="1">
      <c r="A1084" s="530">
        <v>2902</v>
      </c>
      <c r="B1084" s="550"/>
      <c r="C1084" s="551" t="s">
        <v>142</v>
      </c>
      <c r="D1084" s="550" t="s">
        <v>200</v>
      </c>
      <c r="E1084" s="552">
        <v>1.5</v>
      </c>
      <c r="F1084" s="553">
        <v>0.22</v>
      </c>
      <c r="G1084" s="554">
        <v>0.28000000000000003</v>
      </c>
      <c r="H1084" s="552">
        <f>(E1084+F1084)</f>
        <v>1.72</v>
      </c>
      <c r="I1084" s="552">
        <f t="shared" ref="I1084:I1126" si="121">E1084+G1084</f>
        <v>1.78</v>
      </c>
      <c r="K1084" s="573"/>
      <c r="L1084" s="571"/>
      <c r="M1084" s="571"/>
      <c r="N1084" s="571"/>
      <c r="O1084" s="571"/>
    </row>
    <row r="1085" spans="1:15" ht="18" customHeight="1">
      <c r="A1085" s="530">
        <v>2903</v>
      </c>
      <c r="B1085" s="550"/>
      <c r="C1085" s="551" t="s">
        <v>144</v>
      </c>
      <c r="D1085" s="550" t="s">
        <v>200</v>
      </c>
      <c r="E1085" s="555">
        <v>3.08</v>
      </c>
      <c r="F1085" s="554">
        <v>0.55000000000000004</v>
      </c>
      <c r="G1085" s="554">
        <v>0.69</v>
      </c>
      <c r="H1085" s="552">
        <f t="shared" ref="H1085:H1093" si="122">E1085+F1085</f>
        <v>3.63</v>
      </c>
      <c r="I1085" s="552">
        <f t="shared" si="121"/>
        <v>3.77</v>
      </c>
      <c r="K1085" s="573"/>
      <c r="L1085" s="571"/>
      <c r="M1085" s="571"/>
      <c r="N1085" s="571"/>
      <c r="O1085" s="571"/>
    </row>
    <row r="1086" spans="1:15" ht="18" customHeight="1">
      <c r="A1086" s="530">
        <v>2904</v>
      </c>
      <c r="B1086" s="550"/>
      <c r="C1086" s="551" t="s">
        <v>145</v>
      </c>
      <c r="D1086" s="550" t="s">
        <v>200</v>
      </c>
      <c r="E1086" s="555">
        <v>4.68</v>
      </c>
      <c r="F1086" s="554">
        <v>0.78</v>
      </c>
      <c r="G1086" s="556">
        <v>0.98</v>
      </c>
      <c r="H1086" s="552">
        <f t="shared" si="122"/>
        <v>5.46</v>
      </c>
      <c r="I1086" s="552">
        <f t="shared" si="121"/>
        <v>5.66</v>
      </c>
      <c r="K1086" s="573"/>
      <c r="L1086" s="571"/>
      <c r="M1086" s="571"/>
      <c r="N1086" s="571"/>
      <c r="O1086" s="571"/>
    </row>
    <row r="1087" spans="1:15" ht="18" customHeight="1">
      <c r="A1087" s="530">
        <v>2905</v>
      </c>
      <c r="B1087" s="550">
        <v>2</v>
      </c>
      <c r="C1087" s="551" t="s">
        <v>146</v>
      </c>
      <c r="D1087" s="550"/>
      <c r="E1087" s="557">
        <v>0</v>
      </c>
      <c r="F1087" s="551">
        <v>0</v>
      </c>
      <c r="G1087" s="554">
        <v>0</v>
      </c>
      <c r="H1087" s="552">
        <f t="shared" si="122"/>
        <v>0</v>
      </c>
      <c r="I1087" s="552">
        <f t="shared" si="121"/>
        <v>0</v>
      </c>
      <c r="K1087" s="573"/>
      <c r="L1087" s="571"/>
      <c r="M1087" s="571"/>
      <c r="N1087" s="571"/>
      <c r="O1087" s="571"/>
    </row>
    <row r="1088" spans="1:15" ht="18" customHeight="1">
      <c r="A1088" s="530">
        <v>2906</v>
      </c>
      <c r="B1088" s="550"/>
      <c r="C1088" s="551" t="s">
        <v>231</v>
      </c>
      <c r="D1088" s="550" t="s">
        <v>232</v>
      </c>
      <c r="E1088" s="552">
        <v>18.04</v>
      </c>
      <c r="F1088" s="554">
        <v>3.51</v>
      </c>
      <c r="G1088" s="556">
        <v>4.3899999999999997</v>
      </c>
      <c r="H1088" s="552">
        <f t="shared" si="122"/>
        <v>21.549999999999997</v>
      </c>
      <c r="I1088" s="552">
        <f t="shared" si="121"/>
        <v>22.43</v>
      </c>
      <c r="K1088" s="573"/>
      <c r="L1088" s="571"/>
      <c r="M1088" s="571"/>
      <c r="N1088" s="571"/>
      <c r="O1088" s="571"/>
    </row>
    <row r="1089" spans="1:15" ht="18" customHeight="1">
      <c r="A1089" s="530">
        <v>2907</v>
      </c>
      <c r="B1089" s="550"/>
      <c r="C1089" s="551" t="s">
        <v>149</v>
      </c>
      <c r="D1089" s="550" t="s">
        <v>233</v>
      </c>
      <c r="E1089" s="552">
        <v>34.69</v>
      </c>
      <c r="F1089" s="554">
        <v>10.8</v>
      </c>
      <c r="G1089" s="554">
        <v>13.5</v>
      </c>
      <c r="H1089" s="552">
        <f t="shared" si="122"/>
        <v>45.489999999999995</v>
      </c>
      <c r="I1089" s="552">
        <f t="shared" si="121"/>
        <v>48.19</v>
      </c>
      <c r="K1089" s="573"/>
      <c r="L1089" s="571"/>
      <c r="M1089" s="571"/>
      <c r="N1089" s="571"/>
      <c r="O1089" s="571"/>
    </row>
    <row r="1090" spans="1:15" ht="18" customHeight="1">
      <c r="A1090" s="530">
        <v>2908</v>
      </c>
      <c r="B1090" s="550">
        <v>3</v>
      </c>
      <c r="C1090" s="551" t="s">
        <v>234</v>
      </c>
      <c r="D1090" s="550"/>
      <c r="E1090" s="557">
        <v>0</v>
      </c>
      <c r="F1090" s="551">
        <v>0</v>
      </c>
      <c r="G1090" s="554">
        <v>0</v>
      </c>
      <c r="H1090" s="552">
        <f t="shared" si="122"/>
        <v>0</v>
      </c>
      <c r="I1090" s="552">
        <f t="shared" si="121"/>
        <v>0</v>
      </c>
      <c r="K1090" s="573"/>
      <c r="L1090" s="571"/>
      <c r="M1090" s="571"/>
      <c r="N1090" s="571"/>
      <c r="O1090" s="571"/>
    </row>
    <row r="1091" spans="1:15" ht="18" customHeight="1">
      <c r="A1091" s="530">
        <v>2909</v>
      </c>
      <c r="B1091" s="550"/>
      <c r="C1091" s="551" t="s">
        <v>235</v>
      </c>
      <c r="D1091" s="550" t="s">
        <v>236</v>
      </c>
      <c r="E1091" s="552">
        <v>18.22</v>
      </c>
      <c r="F1091" s="554">
        <v>3.06</v>
      </c>
      <c r="G1091" s="554">
        <v>3.83</v>
      </c>
      <c r="H1091" s="552">
        <f t="shared" si="122"/>
        <v>21.279999999999998</v>
      </c>
      <c r="I1091" s="552">
        <f t="shared" si="121"/>
        <v>22.049999999999997</v>
      </c>
      <c r="K1091" s="573"/>
      <c r="L1091" s="571"/>
      <c r="M1091" s="571"/>
      <c r="N1091" s="571"/>
      <c r="O1091" s="571"/>
    </row>
    <row r="1092" spans="1:15" ht="18" customHeight="1">
      <c r="A1092" s="530">
        <v>2910</v>
      </c>
      <c r="B1092" s="550"/>
      <c r="C1092" s="551" t="s">
        <v>237</v>
      </c>
      <c r="D1092" s="550" t="s">
        <v>232</v>
      </c>
      <c r="E1092" s="552">
        <v>6.5</v>
      </c>
      <c r="F1092" s="554">
        <v>1.7</v>
      </c>
      <c r="G1092" s="556">
        <v>2.13</v>
      </c>
      <c r="H1092" s="552">
        <f t="shared" si="122"/>
        <v>8.1999999999999993</v>
      </c>
      <c r="I1092" s="552">
        <f t="shared" si="121"/>
        <v>8.629999999999999</v>
      </c>
      <c r="K1092" s="573"/>
      <c r="L1092" s="571"/>
      <c r="M1092" s="571"/>
      <c r="N1092" s="571"/>
      <c r="O1092" s="571"/>
    </row>
    <row r="1093" spans="1:15" ht="18" customHeight="1">
      <c r="A1093" s="530">
        <v>2911</v>
      </c>
      <c r="B1093" s="550"/>
      <c r="C1093" s="551" t="s">
        <v>238</v>
      </c>
      <c r="D1093" s="550" t="s">
        <v>236</v>
      </c>
      <c r="E1093" s="552">
        <v>28.95</v>
      </c>
      <c r="F1093" s="554">
        <v>3.34</v>
      </c>
      <c r="G1093" s="554">
        <v>4.18</v>
      </c>
      <c r="H1093" s="552">
        <f t="shared" si="122"/>
        <v>32.29</v>
      </c>
      <c r="I1093" s="552">
        <f t="shared" si="121"/>
        <v>33.129999999999995</v>
      </c>
      <c r="K1093" s="573"/>
      <c r="L1093" s="571"/>
      <c r="M1093" s="571"/>
      <c r="N1093" s="571"/>
      <c r="O1093" s="571"/>
    </row>
    <row r="1094" spans="1:15" ht="18" customHeight="1">
      <c r="A1094" s="530">
        <v>2912</v>
      </c>
      <c r="B1094" s="550"/>
      <c r="C1094" s="551" t="s">
        <v>239</v>
      </c>
      <c r="D1094" s="550" t="s">
        <v>232</v>
      </c>
      <c r="E1094" s="552">
        <v>34.729999999999997</v>
      </c>
      <c r="F1094" s="554">
        <v>5.18</v>
      </c>
      <c r="G1094" s="556">
        <v>6.48</v>
      </c>
      <c r="H1094" s="552">
        <f>(E1094+F1094)</f>
        <v>39.909999999999997</v>
      </c>
      <c r="I1094" s="552">
        <f t="shared" si="121"/>
        <v>41.209999999999994</v>
      </c>
      <c r="K1094" s="573"/>
      <c r="L1094" s="571"/>
      <c r="M1094" s="571"/>
      <c r="N1094" s="571"/>
      <c r="O1094" s="571"/>
    </row>
    <row r="1095" spans="1:15" ht="18" customHeight="1">
      <c r="A1095" s="530">
        <v>2913</v>
      </c>
      <c r="B1095" s="558"/>
      <c r="C1095" s="551" t="s">
        <v>240</v>
      </c>
      <c r="D1095" s="550" t="s">
        <v>236</v>
      </c>
      <c r="E1095" s="552">
        <v>62.47</v>
      </c>
      <c r="F1095" s="554">
        <v>4.66</v>
      </c>
      <c r="G1095" s="556">
        <v>5.83</v>
      </c>
      <c r="H1095" s="552">
        <f t="shared" ref="H1095:H1101" si="123">E1095+F1095</f>
        <v>67.13</v>
      </c>
      <c r="I1095" s="552">
        <f t="shared" si="121"/>
        <v>68.3</v>
      </c>
      <c r="K1095" s="573"/>
      <c r="L1095" s="571"/>
      <c r="M1095" s="571"/>
      <c r="N1095" s="571"/>
      <c r="O1095" s="571"/>
    </row>
    <row r="1096" spans="1:15" ht="18" customHeight="1">
      <c r="A1096" s="530">
        <v>2914</v>
      </c>
      <c r="B1096" s="550"/>
      <c r="C1096" s="551" t="s">
        <v>239</v>
      </c>
      <c r="D1096" s="550" t="s">
        <v>232</v>
      </c>
      <c r="E1096" s="552">
        <v>56.74</v>
      </c>
      <c r="F1096" s="554">
        <v>19</v>
      </c>
      <c r="G1096" s="554">
        <v>23.75</v>
      </c>
      <c r="H1096" s="552">
        <f t="shared" si="123"/>
        <v>75.740000000000009</v>
      </c>
      <c r="I1096" s="552">
        <f t="shared" si="121"/>
        <v>80.490000000000009</v>
      </c>
      <c r="K1096" s="573"/>
      <c r="L1096" s="571"/>
      <c r="M1096" s="571"/>
      <c r="N1096" s="571"/>
      <c r="O1096" s="571"/>
    </row>
    <row r="1097" spans="1:15" ht="18" customHeight="1">
      <c r="A1097" s="530">
        <v>2915</v>
      </c>
      <c r="B1097" s="550">
        <v>4</v>
      </c>
      <c r="C1097" s="551" t="s">
        <v>157</v>
      </c>
      <c r="D1097" s="550"/>
      <c r="E1097" s="557">
        <v>0</v>
      </c>
      <c r="F1097" s="551">
        <v>0</v>
      </c>
      <c r="G1097" s="554">
        <v>0</v>
      </c>
      <c r="H1097" s="552">
        <f t="shared" si="123"/>
        <v>0</v>
      </c>
      <c r="I1097" s="552">
        <f t="shared" si="121"/>
        <v>0</v>
      </c>
      <c r="K1097" s="573"/>
      <c r="L1097" s="571"/>
      <c r="M1097" s="571"/>
      <c r="N1097" s="571"/>
      <c r="O1097" s="571"/>
    </row>
    <row r="1098" spans="1:15" ht="18" customHeight="1">
      <c r="A1098" s="530">
        <v>2916</v>
      </c>
      <c r="B1098" s="550"/>
      <c r="C1098" s="551" t="s">
        <v>231</v>
      </c>
      <c r="D1098" s="550" t="s">
        <v>232</v>
      </c>
      <c r="E1098" s="555">
        <v>25.25</v>
      </c>
      <c r="F1098" s="554">
        <v>6.52</v>
      </c>
      <c r="G1098" s="554">
        <v>8.15</v>
      </c>
      <c r="H1098" s="552">
        <f t="shared" si="123"/>
        <v>31.77</v>
      </c>
      <c r="I1098" s="552">
        <f t="shared" si="121"/>
        <v>33.4</v>
      </c>
      <c r="K1098" s="573"/>
      <c r="L1098" s="571"/>
      <c r="M1098" s="571"/>
      <c r="N1098" s="571"/>
      <c r="O1098" s="571"/>
    </row>
    <row r="1099" spans="1:15" ht="18" customHeight="1">
      <c r="A1099" s="530">
        <v>2917</v>
      </c>
      <c r="B1099" s="550"/>
      <c r="C1099" s="551" t="s">
        <v>241</v>
      </c>
      <c r="D1099" s="550" t="s">
        <v>233</v>
      </c>
      <c r="E1099" s="552">
        <v>8.2100000000000009</v>
      </c>
      <c r="F1099" s="554">
        <v>1.46</v>
      </c>
      <c r="G1099" s="554">
        <v>1.83</v>
      </c>
      <c r="H1099" s="552">
        <f t="shared" si="123"/>
        <v>9.6700000000000017</v>
      </c>
      <c r="I1099" s="552">
        <f t="shared" si="121"/>
        <v>10.040000000000001</v>
      </c>
      <c r="K1099" s="573"/>
      <c r="L1099" s="571"/>
      <c r="M1099" s="571"/>
      <c r="N1099" s="571"/>
      <c r="O1099" s="571"/>
    </row>
    <row r="1100" spans="1:15" ht="18" customHeight="1">
      <c r="A1100" s="530">
        <v>2918</v>
      </c>
      <c r="B1100" s="550"/>
      <c r="C1100" s="551" t="s">
        <v>149</v>
      </c>
      <c r="D1100" s="550" t="s">
        <v>233</v>
      </c>
      <c r="E1100" s="552">
        <v>41.62</v>
      </c>
      <c r="F1100" s="554">
        <v>12.96</v>
      </c>
      <c r="G1100" s="554">
        <v>16.2</v>
      </c>
      <c r="H1100" s="552">
        <f t="shared" si="123"/>
        <v>54.58</v>
      </c>
      <c r="I1100" s="552">
        <f t="shared" si="121"/>
        <v>57.819999999999993</v>
      </c>
      <c r="K1100" s="573"/>
      <c r="L1100" s="571"/>
      <c r="M1100" s="571"/>
      <c r="N1100" s="571"/>
      <c r="O1100" s="571"/>
    </row>
    <row r="1101" spans="1:15" ht="18" customHeight="1">
      <c r="A1101" s="530">
        <v>2919</v>
      </c>
      <c r="B1101" s="550">
        <v>5</v>
      </c>
      <c r="C1101" s="551" t="s">
        <v>242</v>
      </c>
      <c r="D1101" s="550"/>
      <c r="E1101" s="557">
        <v>0</v>
      </c>
      <c r="F1101" s="551">
        <v>0</v>
      </c>
      <c r="G1101" s="551">
        <v>0</v>
      </c>
      <c r="H1101" s="552">
        <f t="shared" si="123"/>
        <v>0</v>
      </c>
      <c r="I1101" s="552">
        <f t="shared" si="121"/>
        <v>0</v>
      </c>
      <c r="K1101" s="573"/>
      <c r="L1101" s="571"/>
      <c r="M1101" s="571"/>
      <c r="N1101" s="571"/>
      <c r="O1101" s="571"/>
    </row>
    <row r="1102" spans="1:15" ht="18" customHeight="1">
      <c r="A1102" s="530">
        <v>2920</v>
      </c>
      <c r="B1102" s="550"/>
      <c r="C1102" s="551" t="s">
        <v>241</v>
      </c>
      <c r="D1102" s="550" t="s">
        <v>233</v>
      </c>
      <c r="E1102" s="552">
        <v>15.46</v>
      </c>
      <c r="F1102" s="554">
        <v>2.75</v>
      </c>
      <c r="G1102" s="554">
        <v>3.44</v>
      </c>
      <c r="H1102" s="552">
        <f>(E1102+F1102)</f>
        <v>18.21</v>
      </c>
      <c r="I1102" s="552">
        <f t="shared" si="121"/>
        <v>18.900000000000002</v>
      </c>
      <c r="K1102" s="573"/>
      <c r="L1102" s="571"/>
      <c r="M1102" s="571"/>
      <c r="N1102" s="571"/>
      <c r="O1102" s="571"/>
    </row>
    <row r="1103" spans="1:15" ht="18" customHeight="1">
      <c r="A1103" s="530">
        <v>2921</v>
      </c>
      <c r="B1103" s="558"/>
      <c r="C1103" s="551" t="s">
        <v>149</v>
      </c>
      <c r="D1103" s="550" t="s">
        <v>233</v>
      </c>
      <c r="E1103" s="552">
        <v>49.61</v>
      </c>
      <c r="F1103" s="554">
        <v>20.9</v>
      </c>
      <c r="G1103" s="554">
        <v>26.13</v>
      </c>
      <c r="H1103" s="552">
        <f t="shared" ref="H1103:H1112" si="124">E1103+F1103</f>
        <v>70.509999999999991</v>
      </c>
      <c r="I1103" s="552">
        <f t="shared" si="121"/>
        <v>75.739999999999995</v>
      </c>
      <c r="K1103" s="573"/>
      <c r="L1103" s="571"/>
      <c r="M1103" s="571"/>
      <c r="N1103" s="571"/>
      <c r="O1103" s="571"/>
    </row>
    <row r="1104" spans="1:15" ht="18" customHeight="1">
      <c r="A1104" s="530">
        <v>2922</v>
      </c>
      <c r="B1104" s="550">
        <v>6</v>
      </c>
      <c r="C1104" s="551" t="s">
        <v>243</v>
      </c>
      <c r="D1104" s="550"/>
      <c r="E1104" s="557">
        <v>0</v>
      </c>
      <c r="F1104" s="551">
        <v>0</v>
      </c>
      <c r="G1104" s="554">
        <v>0</v>
      </c>
      <c r="H1104" s="552">
        <f t="shared" si="124"/>
        <v>0</v>
      </c>
      <c r="I1104" s="552">
        <f t="shared" si="121"/>
        <v>0</v>
      </c>
      <c r="K1104" s="573"/>
      <c r="L1104" s="571"/>
      <c r="M1104" s="571"/>
      <c r="N1104" s="571"/>
      <c r="O1104" s="571"/>
    </row>
    <row r="1105" spans="1:15" ht="18" customHeight="1">
      <c r="A1105" s="530">
        <v>2923</v>
      </c>
      <c r="B1105" s="550"/>
      <c r="C1105" s="551" t="s">
        <v>244</v>
      </c>
      <c r="D1105" s="550" t="s">
        <v>233</v>
      </c>
      <c r="E1105" s="552">
        <v>20.37</v>
      </c>
      <c r="F1105" s="554">
        <v>4.2</v>
      </c>
      <c r="G1105" s="556">
        <v>5.25</v>
      </c>
      <c r="H1105" s="552">
        <f t="shared" si="124"/>
        <v>24.57</v>
      </c>
      <c r="I1105" s="552">
        <f t="shared" si="121"/>
        <v>25.62</v>
      </c>
      <c r="K1105" s="573"/>
      <c r="L1105" s="571"/>
      <c r="M1105" s="571"/>
      <c r="N1105" s="571"/>
      <c r="O1105" s="571"/>
    </row>
    <row r="1106" spans="1:15" ht="18" customHeight="1">
      <c r="A1106" s="530">
        <v>2924</v>
      </c>
      <c r="B1106" s="550"/>
      <c r="C1106" s="551" t="s">
        <v>149</v>
      </c>
      <c r="D1106" s="550" t="s">
        <v>233</v>
      </c>
      <c r="E1106" s="552">
        <v>60.84</v>
      </c>
      <c r="F1106" s="554">
        <v>25.71</v>
      </c>
      <c r="G1106" s="554">
        <v>32.14</v>
      </c>
      <c r="H1106" s="552">
        <f t="shared" si="124"/>
        <v>86.550000000000011</v>
      </c>
      <c r="I1106" s="552">
        <f t="shared" si="121"/>
        <v>92.98</v>
      </c>
      <c r="K1106" s="573"/>
      <c r="L1106" s="571"/>
      <c r="M1106" s="571"/>
      <c r="N1106" s="571"/>
      <c r="O1106" s="571"/>
    </row>
    <row r="1107" spans="1:15" ht="18" customHeight="1">
      <c r="A1107" s="530">
        <v>2925</v>
      </c>
      <c r="B1107" s="550">
        <v>7</v>
      </c>
      <c r="C1107" s="551" t="s">
        <v>162</v>
      </c>
      <c r="D1107" s="550" t="s">
        <v>233</v>
      </c>
      <c r="E1107" s="552">
        <v>6.35</v>
      </c>
      <c r="F1107" s="554">
        <v>1.66</v>
      </c>
      <c r="G1107" s="554">
        <v>2.08</v>
      </c>
      <c r="H1107" s="552">
        <f t="shared" si="124"/>
        <v>8.01</v>
      </c>
      <c r="I1107" s="552">
        <f t="shared" si="121"/>
        <v>8.43</v>
      </c>
      <c r="K1107" s="573"/>
      <c r="L1107" s="571"/>
      <c r="M1107" s="571"/>
      <c r="N1107" s="571"/>
      <c r="O1107" s="571"/>
    </row>
    <row r="1108" spans="1:15" ht="18" customHeight="1">
      <c r="A1108" s="530">
        <v>2926</v>
      </c>
      <c r="B1108" s="550">
        <v>8</v>
      </c>
      <c r="C1108" s="551" t="s">
        <v>163</v>
      </c>
      <c r="D1108" s="550"/>
      <c r="E1108" s="557">
        <v>0</v>
      </c>
      <c r="F1108" s="551">
        <v>0</v>
      </c>
      <c r="G1108" s="554">
        <v>0</v>
      </c>
      <c r="H1108" s="552">
        <f t="shared" si="124"/>
        <v>0</v>
      </c>
      <c r="I1108" s="552">
        <f t="shared" si="121"/>
        <v>0</v>
      </c>
      <c r="K1108" s="573"/>
      <c r="L1108" s="571"/>
      <c r="M1108" s="571"/>
      <c r="N1108" s="571"/>
      <c r="O1108" s="571"/>
    </row>
    <row r="1109" spans="1:15" ht="18" customHeight="1">
      <c r="A1109" s="530">
        <v>2927</v>
      </c>
      <c r="B1109" s="550"/>
      <c r="C1109" s="551" t="s">
        <v>245</v>
      </c>
      <c r="D1109" s="550" t="s">
        <v>200</v>
      </c>
      <c r="E1109" s="552">
        <v>8.73</v>
      </c>
      <c r="F1109" s="554">
        <v>2.11</v>
      </c>
      <c r="G1109" s="554">
        <v>2.64</v>
      </c>
      <c r="H1109" s="552">
        <f t="shared" si="124"/>
        <v>10.84</v>
      </c>
      <c r="I1109" s="552">
        <f t="shared" si="121"/>
        <v>11.370000000000001</v>
      </c>
      <c r="K1109" s="573"/>
      <c r="L1109" s="571"/>
      <c r="M1109" s="571"/>
      <c r="N1109" s="571"/>
      <c r="O1109" s="571"/>
    </row>
    <row r="1110" spans="1:15" ht="18" customHeight="1">
      <c r="A1110" s="530">
        <v>2928</v>
      </c>
      <c r="B1110" s="558"/>
      <c r="C1110" s="551" t="s">
        <v>246</v>
      </c>
      <c r="D1110" s="550" t="s">
        <v>200</v>
      </c>
      <c r="E1110" s="552">
        <v>10.65</v>
      </c>
      <c r="F1110" s="554">
        <v>3.38</v>
      </c>
      <c r="G1110" s="554">
        <v>4.2300000000000004</v>
      </c>
      <c r="H1110" s="552">
        <f t="shared" si="124"/>
        <v>14.030000000000001</v>
      </c>
      <c r="I1110" s="552">
        <f t="shared" si="121"/>
        <v>14.88</v>
      </c>
      <c r="K1110" s="573"/>
      <c r="L1110" s="571"/>
      <c r="M1110" s="571"/>
      <c r="N1110" s="571"/>
      <c r="O1110" s="571"/>
    </row>
    <row r="1111" spans="1:15" ht="18" customHeight="1">
      <c r="A1111" s="530">
        <v>2929</v>
      </c>
      <c r="B1111" s="550"/>
      <c r="C1111" s="551" t="s">
        <v>247</v>
      </c>
      <c r="D1111" s="550" t="s">
        <v>200</v>
      </c>
      <c r="E1111" s="552">
        <v>9.51</v>
      </c>
      <c r="F1111" s="554">
        <v>1.75</v>
      </c>
      <c r="G1111" s="554">
        <v>2.19</v>
      </c>
      <c r="H1111" s="552">
        <f t="shared" si="124"/>
        <v>11.26</v>
      </c>
      <c r="I1111" s="552">
        <f t="shared" si="121"/>
        <v>11.7</v>
      </c>
      <c r="K1111" s="573"/>
      <c r="L1111" s="571"/>
      <c r="M1111" s="571"/>
      <c r="N1111" s="571"/>
      <c r="O1111" s="571"/>
    </row>
    <row r="1112" spans="1:15" ht="18" customHeight="1">
      <c r="A1112" s="530">
        <v>2930</v>
      </c>
      <c r="B1112" s="550">
        <v>9</v>
      </c>
      <c r="C1112" s="551" t="s">
        <v>248</v>
      </c>
      <c r="D1112" s="550" t="s">
        <v>200</v>
      </c>
      <c r="E1112" s="552">
        <v>6.53</v>
      </c>
      <c r="F1112" s="554">
        <v>0.62</v>
      </c>
      <c r="G1112" s="554">
        <v>0.78</v>
      </c>
      <c r="H1112" s="552">
        <f t="shared" si="124"/>
        <v>7.15</v>
      </c>
      <c r="I1112" s="552">
        <f t="shared" si="121"/>
        <v>7.3100000000000005</v>
      </c>
      <c r="K1112" s="573"/>
      <c r="L1112" s="571"/>
      <c r="M1112" s="571"/>
      <c r="N1112" s="571"/>
      <c r="O1112" s="571"/>
    </row>
    <row r="1113" spans="1:15" ht="18" customHeight="1">
      <c r="A1113" s="530">
        <v>2931</v>
      </c>
      <c r="B1113" s="550">
        <v>10</v>
      </c>
      <c r="C1113" s="551" t="s">
        <v>249</v>
      </c>
      <c r="D1113" s="550" t="s">
        <v>200</v>
      </c>
      <c r="E1113" s="552">
        <v>6.05</v>
      </c>
      <c r="F1113" s="554">
        <v>0.88</v>
      </c>
      <c r="G1113" s="554">
        <v>1.1000000000000001</v>
      </c>
      <c r="H1113" s="552">
        <f>(E1113+F1113)</f>
        <v>6.93</v>
      </c>
      <c r="I1113" s="552">
        <f t="shared" si="121"/>
        <v>7.15</v>
      </c>
      <c r="K1113" s="573"/>
      <c r="L1113" s="571"/>
      <c r="M1113" s="571"/>
      <c r="N1113" s="571"/>
      <c r="O1113" s="571"/>
    </row>
    <row r="1114" spans="1:15" ht="18" customHeight="1">
      <c r="A1114" s="530">
        <v>2932</v>
      </c>
      <c r="B1114" s="550">
        <v>11</v>
      </c>
      <c r="C1114" s="551" t="s">
        <v>168</v>
      </c>
      <c r="D1114" s="550"/>
      <c r="E1114" s="557">
        <v>0</v>
      </c>
      <c r="F1114" s="551">
        <v>0</v>
      </c>
      <c r="G1114" s="551">
        <v>0</v>
      </c>
      <c r="H1114" s="552">
        <f t="shared" ref="H1114:H1120" si="125">E1114+F1114</f>
        <v>0</v>
      </c>
      <c r="I1114" s="552">
        <f t="shared" si="121"/>
        <v>0</v>
      </c>
      <c r="K1114" s="573"/>
      <c r="L1114" s="571"/>
      <c r="M1114" s="571"/>
      <c r="N1114" s="571"/>
      <c r="O1114" s="571"/>
    </row>
    <row r="1115" spans="1:15" ht="18" customHeight="1">
      <c r="A1115" s="530">
        <v>2933</v>
      </c>
      <c r="B1115" s="550"/>
      <c r="C1115" s="551" t="s">
        <v>250</v>
      </c>
      <c r="D1115" s="550" t="s">
        <v>200</v>
      </c>
      <c r="E1115" s="552">
        <v>14.16</v>
      </c>
      <c r="F1115" s="554">
        <v>2.21</v>
      </c>
      <c r="G1115" s="554">
        <v>2.76</v>
      </c>
      <c r="H1115" s="552">
        <f t="shared" si="125"/>
        <v>16.37</v>
      </c>
      <c r="I1115" s="552">
        <f t="shared" si="121"/>
        <v>16.920000000000002</v>
      </c>
      <c r="K1115" s="573"/>
      <c r="L1115" s="571"/>
      <c r="M1115" s="571"/>
      <c r="N1115" s="571"/>
      <c r="O1115" s="571"/>
    </row>
    <row r="1116" spans="1:15" ht="18" customHeight="1">
      <c r="A1116" s="530">
        <v>2934</v>
      </c>
      <c r="B1116" s="550"/>
      <c r="C1116" s="551" t="s">
        <v>251</v>
      </c>
      <c r="D1116" s="550" t="s">
        <v>200</v>
      </c>
      <c r="E1116" s="552">
        <v>19.57</v>
      </c>
      <c r="F1116" s="554">
        <v>3.05</v>
      </c>
      <c r="G1116" s="554">
        <v>3.81</v>
      </c>
      <c r="H1116" s="552">
        <f t="shared" si="125"/>
        <v>22.62</v>
      </c>
      <c r="I1116" s="552">
        <f t="shared" si="121"/>
        <v>23.38</v>
      </c>
      <c r="K1116" s="573"/>
      <c r="L1116" s="571"/>
      <c r="M1116" s="571"/>
      <c r="N1116" s="571"/>
      <c r="O1116" s="571"/>
    </row>
    <row r="1117" spans="1:15" ht="18" customHeight="1">
      <c r="A1117" s="530">
        <v>2935</v>
      </c>
      <c r="B1117" s="550"/>
      <c r="C1117" s="551" t="s">
        <v>252</v>
      </c>
      <c r="D1117" s="550" t="s">
        <v>200</v>
      </c>
      <c r="E1117" s="555">
        <v>29.09</v>
      </c>
      <c r="F1117" s="554">
        <v>4.54</v>
      </c>
      <c r="G1117" s="554">
        <v>5.68</v>
      </c>
      <c r="H1117" s="552">
        <f t="shared" si="125"/>
        <v>33.630000000000003</v>
      </c>
      <c r="I1117" s="552">
        <f t="shared" si="121"/>
        <v>34.769999999999996</v>
      </c>
      <c r="K1117" s="573"/>
      <c r="L1117" s="571"/>
      <c r="M1117" s="571"/>
      <c r="N1117" s="571"/>
      <c r="O1117" s="571"/>
    </row>
    <row r="1118" spans="1:15" ht="18" customHeight="1">
      <c r="A1118" s="530">
        <v>2936</v>
      </c>
      <c r="B1118" s="550"/>
      <c r="C1118" s="551" t="s">
        <v>253</v>
      </c>
      <c r="D1118" s="550" t="s">
        <v>200</v>
      </c>
      <c r="E1118" s="552">
        <v>42.61</v>
      </c>
      <c r="F1118" s="554">
        <v>6.64</v>
      </c>
      <c r="G1118" s="554">
        <v>8.3000000000000007</v>
      </c>
      <c r="H1118" s="552">
        <f t="shared" si="125"/>
        <v>49.25</v>
      </c>
      <c r="I1118" s="552">
        <f t="shared" si="121"/>
        <v>50.91</v>
      </c>
      <c r="K1118" s="573"/>
      <c r="L1118" s="571"/>
      <c r="M1118" s="571"/>
      <c r="N1118" s="571"/>
      <c r="O1118" s="571"/>
    </row>
    <row r="1119" spans="1:15" ht="18" customHeight="1">
      <c r="A1119" s="530">
        <v>2937</v>
      </c>
      <c r="B1119" s="550">
        <v>12</v>
      </c>
      <c r="C1119" s="551" t="s">
        <v>254</v>
      </c>
      <c r="D1119" s="550"/>
      <c r="E1119" s="557">
        <v>0</v>
      </c>
      <c r="F1119" s="551">
        <v>0</v>
      </c>
      <c r="G1119" s="551">
        <v>0</v>
      </c>
      <c r="H1119" s="552">
        <f t="shared" si="125"/>
        <v>0</v>
      </c>
      <c r="I1119" s="552">
        <f t="shared" si="121"/>
        <v>0</v>
      </c>
      <c r="K1119" s="573"/>
      <c r="L1119" s="571"/>
      <c r="M1119" s="571"/>
      <c r="N1119" s="571"/>
      <c r="O1119" s="571"/>
    </row>
    <row r="1120" spans="1:15" ht="18" customHeight="1">
      <c r="A1120" s="530">
        <v>2938</v>
      </c>
      <c r="B1120" s="550"/>
      <c r="C1120" s="551" t="s">
        <v>250</v>
      </c>
      <c r="D1120" s="550" t="s">
        <v>232</v>
      </c>
      <c r="E1120" s="552">
        <v>1.79</v>
      </c>
      <c r="F1120" s="554">
        <v>0.49</v>
      </c>
      <c r="G1120" s="556">
        <v>0.61</v>
      </c>
      <c r="H1120" s="552">
        <f t="shared" si="125"/>
        <v>2.2800000000000002</v>
      </c>
      <c r="I1120" s="552">
        <f t="shared" si="121"/>
        <v>2.4</v>
      </c>
      <c r="K1120" s="573"/>
      <c r="L1120" s="571"/>
      <c r="M1120" s="571"/>
      <c r="N1120" s="571"/>
      <c r="O1120" s="571"/>
    </row>
    <row r="1121" spans="1:15" ht="18" customHeight="1">
      <c r="A1121" s="530">
        <v>2939</v>
      </c>
      <c r="B1121" s="550"/>
      <c r="C1121" s="551" t="s">
        <v>251</v>
      </c>
      <c r="D1121" s="550" t="s">
        <v>232</v>
      </c>
      <c r="E1121" s="552">
        <v>2.4700000000000002</v>
      </c>
      <c r="F1121" s="554">
        <v>0.68</v>
      </c>
      <c r="G1121" s="556">
        <v>0.85</v>
      </c>
      <c r="H1121" s="552">
        <f>(E1121+F1121)</f>
        <v>3.1500000000000004</v>
      </c>
      <c r="I1121" s="552">
        <f t="shared" si="121"/>
        <v>3.3200000000000003</v>
      </c>
      <c r="K1121" s="573"/>
      <c r="L1121" s="571"/>
      <c r="M1121" s="571"/>
      <c r="N1121" s="571"/>
      <c r="O1121" s="571"/>
    </row>
    <row r="1122" spans="1:15" ht="18" customHeight="1">
      <c r="A1122" s="530">
        <v>2940</v>
      </c>
      <c r="B1122" s="550"/>
      <c r="C1122" s="551" t="s">
        <v>252</v>
      </c>
      <c r="D1122" s="550" t="s">
        <v>232</v>
      </c>
      <c r="E1122" s="552">
        <v>3.68</v>
      </c>
      <c r="F1122" s="554">
        <v>1</v>
      </c>
      <c r="G1122" s="554">
        <v>1.25</v>
      </c>
      <c r="H1122" s="552">
        <f>(E1122+F1122)</f>
        <v>4.68</v>
      </c>
      <c r="I1122" s="552">
        <f t="shared" si="121"/>
        <v>4.93</v>
      </c>
      <c r="K1122" s="573"/>
      <c r="L1122" s="571"/>
      <c r="M1122" s="571"/>
      <c r="N1122" s="571"/>
      <c r="O1122" s="571"/>
    </row>
    <row r="1123" spans="1:15" ht="18" customHeight="1">
      <c r="A1123" s="530">
        <v>2941</v>
      </c>
      <c r="B1123" s="559"/>
      <c r="C1123" s="560" t="s">
        <v>253</v>
      </c>
      <c r="D1123" s="559" t="s">
        <v>232</v>
      </c>
      <c r="E1123" s="561">
        <v>5.39</v>
      </c>
      <c r="F1123" s="562">
        <v>1.47</v>
      </c>
      <c r="G1123" s="562">
        <v>1.84</v>
      </c>
      <c r="H1123" s="561">
        <f>E1123+F1123</f>
        <v>6.8599999999999994</v>
      </c>
      <c r="I1123" s="561">
        <f t="shared" si="121"/>
        <v>7.2299999999999995</v>
      </c>
      <c r="K1123" s="573"/>
      <c r="L1123" s="571"/>
      <c r="M1123" s="571"/>
      <c r="N1123" s="571"/>
      <c r="O1123" s="571"/>
    </row>
    <row r="1124" spans="1:15" ht="18" customHeight="1">
      <c r="A1124" s="530">
        <v>2942</v>
      </c>
      <c r="B1124" s="550">
        <v>13</v>
      </c>
      <c r="C1124" s="551" t="s">
        <v>255</v>
      </c>
      <c r="D1124" s="550"/>
      <c r="E1124" s="557">
        <v>0</v>
      </c>
      <c r="F1124" s="551">
        <v>0</v>
      </c>
      <c r="G1124" s="551">
        <v>0</v>
      </c>
      <c r="H1124" s="563">
        <f>E1124+F1124</f>
        <v>0</v>
      </c>
      <c r="I1124" s="563">
        <f t="shared" si="121"/>
        <v>0</v>
      </c>
      <c r="K1124" s="573"/>
      <c r="L1124" s="571"/>
      <c r="M1124" s="571"/>
      <c r="N1124" s="571"/>
      <c r="O1124" s="571"/>
    </row>
    <row r="1125" spans="1:15" ht="18" customHeight="1">
      <c r="A1125" s="530">
        <v>2943</v>
      </c>
      <c r="B1125" s="550"/>
      <c r="C1125" s="551" t="s">
        <v>256</v>
      </c>
      <c r="D1125" s="550" t="s">
        <v>93</v>
      </c>
      <c r="E1125" s="552">
        <v>355.66</v>
      </c>
      <c r="F1125" s="554">
        <v>16.77</v>
      </c>
      <c r="G1125" s="556">
        <v>20.96</v>
      </c>
      <c r="H1125" s="552">
        <f>E1125+F1125</f>
        <v>372.43</v>
      </c>
      <c r="I1125" s="552">
        <f t="shared" si="121"/>
        <v>376.62</v>
      </c>
      <c r="K1125" s="573"/>
      <c r="L1125" s="571"/>
      <c r="M1125" s="571"/>
      <c r="N1125" s="571"/>
      <c r="O1125" s="571"/>
    </row>
    <row r="1126" spans="1:15" ht="18" customHeight="1">
      <c r="A1126" s="530">
        <v>2944</v>
      </c>
      <c r="B1126" s="550"/>
      <c r="C1126" s="551" t="s">
        <v>257</v>
      </c>
      <c r="D1126" s="550"/>
      <c r="E1126" s="557">
        <v>0</v>
      </c>
      <c r="F1126" s="551">
        <v>0</v>
      </c>
      <c r="G1126" s="551">
        <v>0</v>
      </c>
      <c r="H1126" s="552">
        <f>E1126+F1126</f>
        <v>0</v>
      </c>
      <c r="I1126" s="552">
        <f t="shared" si="121"/>
        <v>0</v>
      </c>
      <c r="K1126" s="573"/>
      <c r="L1126" s="571"/>
      <c r="M1126" s="571"/>
      <c r="N1126" s="571"/>
      <c r="O1126" s="571"/>
    </row>
    <row r="1127" spans="1:15" ht="18" customHeight="1">
      <c r="A1127" s="530">
        <v>2945</v>
      </c>
      <c r="B1127" s="550"/>
      <c r="C1127" s="551" t="s">
        <v>258</v>
      </c>
      <c r="D1127" s="550" t="s">
        <v>259</v>
      </c>
      <c r="E1127" s="564">
        <v>250000</v>
      </c>
      <c r="F1127" s="551">
        <v>0</v>
      </c>
      <c r="G1127" s="551">
        <v>0</v>
      </c>
      <c r="H1127" s="552"/>
      <c r="I1127" s="552"/>
      <c r="K1127" s="573"/>
      <c r="L1127" s="571"/>
      <c r="M1127" s="571"/>
      <c r="N1127" s="571"/>
      <c r="O1127" s="571"/>
    </row>
    <row r="1128" spans="1:15" ht="18" customHeight="1">
      <c r="A1128" s="530">
        <v>2946</v>
      </c>
      <c r="B1128" s="550"/>
      <c r="C1128" s="551" t="s">
        <v>260</v>
      </c>
      <c r="D1128" s="550"/>
      <c r="E1128" s="557">
        <v>0</v>
      </c>
      <c r="F1128" s="551">
        <v>0</v>
      </c>
      <c r="G1128" s="551">
        <v>0</v>
      </c>
      <c r="H1128" s="552">
        <f>E1128+F1128</f>
        <v>0</v>
      </c>
      <c r="I1128" s="552">
        <f>E1128+G1128</f>
        <v>0</v>
      </c>
      <c r="K1128" s="573"/>
      <c r="L1128" s="571"/>
      <c r="M1128" s="571"/>
      <c r="N1128" s="571"/>
      <c r="O1128" s="571"/>
    </row>
    <row r="1129" spans="1:15" ht="18" customHeight="1">
      <c r="A1129" s="530">
        <v>2947</v>
      </c>
      <c r="B1129" s="550"/>
      <c r="C1129" s="551" t="s">
        <v>261</v>
      </c>
      <c r="D1129" s="550" t="s">
        <v>200</v>
      </c>
      <c r="E1129" s="552">
        <v>12.03</v>
      </c>
      <c r="F1129" s="554">
        <v>2.82</v>
      </c>
      <c r="G1129" s="554">
        <v>3.53</v>
      </c>
      <c r="H1129" s="552">
        <f>E1129+F1129</f>
        <v>14.85</v>
      </c>
      <c r="I1129" s="552">
        <f>E1129+G1129</f>
        <v>15.559999999999999</v>
      </c>
      <c r="K1129" s="573"/>
      <c r="L1129" s="571"/>
      <c r="M1129" s="571"/>
      <c r="N1129" s="571"/>
      <c r="O1129" s="571"/>
    </row>
    <row r="1130" spans="1:15" ht="18" customHeight="1">
      <c r="A1130" s="530">
        <v>2948</v>
      </c>
      <c r="B1130" s="550"/>
      <c r="C1130" s="551" t="s">
        <v>262</v>
      </c>
      <c r="D1130" s="550" t="s">
        <v>200</v>
      </c>
      <c r="E1130" s="552">
        <v>9.35</v>
      </c>
      <c r="F1130" s="554">
        <v>2.2799999999999998</v>
      </c>
      <c r="G1130" s="554">
        <v>2.85</v>
      </c>
      <c r="H1130" s="552">
        <f>E1130+F1130</f>
        <v>11.629999999999999</v>
      </c>
      <c r="I1130" s="552">
        <f>E1130+G1130</f>
        <v>12.2</v>
      </c>
      <c r="K1130" s="573"/>
      <c r="L1130" s="571"/>
      <c r="M1130" s="571"/>
      <c r="N1130" s="571"/>
      <c r="O1130" s="571"/>
    </row>
    <row r="1131" spans="1:15" ht="18" customHeight="1">
      <c r="A1131" s="530">
        <v>2949</v>
      </c>
      <c r="B1131" s="550">
        <v>14</v>
      </c>
      <c r="C1131" s="551" t="s">
        <v>182</v>
      </c>
      <c r="D1131" s="550"/>
      <c r="E1131" s="557">
        <v>0</v>
      </c>
      <c r="F1131" s="551">
        <v>0</v>
      </c>
      <c r="G1131" s="551">
        <v>0</v>
      </c>
      <c r="H1131" s="552">
        <f>E1131+F1131</f>
        <v>0</v>
      </c>
      <c r="I1131" s="552">
        <f>E1131+G1131</f>
        <v>0</v>
      </c>
      <c r="K1131" s="573"/>
      <c r="L1131" s="571"/>
      <c r="M1131" s="571"/>
      <c r="N1131" s="571"/>
      <c r="O1131" s="571"/>
    </row>
    <row r="1132" spans="1:15" ht="18" customHeight="1">
      <c r="A1132" s="530">
        <v>2950</v>
      </c>
      <c r="B1132" s="550"/>
      <c r="C1132" s="565" t="s">
        <v>178</v>
      </c>
      <c r="D1132" s="566" t="s">
        <v>179</v>
      </c>
      <c r="E1132" s="567">
        <v>150000</v>
      </c>
      <c r="F1132" s="551">
        <v>0</v>
      </c>
      <c r="G1132" s="551">
        <v>0</v>
      </c>
      <c r="H1132" s="552"/>
      <c r="I1132" s="552"/>
      <c r="K1132" s="573"/>
      <c r="L1132" s="571"/>
      <c r="M1132" s="571"/>
      <c r="N1132" s="571"/>
      <c r="O1132" s="571"/>
    </row>
    <row r="1133" spans="1:15" ht="18" customHeight="1">
      <c r="A1133" s="530">
        <v>2951</v>
      </c>
      <c r="B1133" s="550"/>
      <c r="C1133" s="551" t="s">
        <v>263</v>
      </c>
      <c r="D1133" s="550" t="s">
        <v>264</v>
      </c>
      <c r="E1133" s="552">
        <v>156.71</v>
      </c>
      <c r="F1133" s="554">
        <v>35.15</v>
      </c>
      <c r="G1133" s="554">
        <v>43.94</v>
      </c>
      <c r="H1133" s="552">
        <f t="shared" ref="H1133:H1138" si="126">E1133+F1133</f>
        <v>191.86</v>
      </c>
      <c r="I1133" s="552">
        <f t="shared" ref="I1133:I1159" si="127">E1133+G1133</f>
        <v>200.65</v>
      </c>
      <c r="K1133" s="573"/>
      <c r="L1133" s="571"/>
      <c r="M1133" s="571"/>
      <c r="N1133" s="571"/>
      <c r="O1133" s="571"/>
    </row>
    <row r="1134" spans="1:15" ht="18" customHeight="1">
      <c r="A1134" s="530">
        <v>2952</v>
      </c>
      <c r="B1134" s="550"/>
      <c r="C1134" s="551" t="s">
        <v>265</v>
      </c>
      <c r="D1134" s="550" t="s">
        <v>186</v>
      </c>
      <c r="E1134" s="552">
        <v>12.61</v>
      </c>
      <c r="F1134" s="554">
        <v>1.74</v>
      </c>
      <c r="G1134" s="556">
        <v>2.1800000000000002</v>
      </c>
      <c r="H1134" s="552">
        <f t="shared" si="126"/>
        <v>14.35</v>
      </c>
      <c r="I1134" s="552">
        <f t="shared" si="127"/>
        <v>14.79</v>
      </c>
      <c r="K1134" s="573"/>
      <c r="L1134" s="571"/>
      <c r="M1134" s="571"/>
      <c r="N1134" s="571"/>
      <c r="O1134" s="571"/>
    </row>
    <row r="1135" spans="1:15" ht="18" customHeight="1">
      <c r="A1135" s="530">
        <v>2953</v>
      </c>
      <c r="B1135" s="550"/>
      <c r="C1135" s="551" t="s">
        <v>266</v>
      </c>
      <c r="D1135" s="550" t="s">
        <v>92</v>
      </c>
      <c r="E1135" s="552">
        <v>15.26</v>
      </c>
      <c r="F1135" s="554">
        <v>5.34</v>
      </c>
      <c r="G1135" s="554">
        <v>6.68</v>
      </c>
      <c r="H1135" s="552">
        <f t="shared" si="126"/>
        <v>20.6</v>
      </c>
      <c r="I1135" s="552">
        <f t="shared" si="127"/>
        <v>21.939999999999998</v>
      </c>
      <c r="K1135" s="573"/>
      <c r="L1135" s="571"/>
      <c r="M1135" s="571"/>
      <c r="N1135" s="571"/>
      <c r="O1135" s="571"/>
    </row>
    <row r="1136" spans="1:15" ht="18" customHeight="1">
      <c r="A1136" s="530">
        <v>2954</v>
      </c>
      <c r="B1136" s="550"/>
      <c r="C1136" s="551" t="s">
        <v>267</v>
      </c>
      <c r="D1136" s="550" t="s">
        <v>200</v>
      </c>
      <c r="E1136" s="552">
        <v>10.15</v>
      </c>
      <c r="F1136" s="554">
        <v>1.92</v>
      </c>
      <c r="G1136" s="554">
        <v>2.4</v>
      </c>
      <c r="H1136" s="552">
        <f t="shared" si="126"/>
        <v>12.07</v>
      </c>
      <c r="I1136" s="552">
        <f t="shared" si="127"/>
        <v>12.55</v>
      </c>
      <c r="K1136" s="573"/>
      <c r="L1136" s="571"/>
      <c r="M1136" s="571"/>
      <c r="N1136" s="571"/>
      <c r="O1136" s="571"/>
    </row>
    <row r="1137" spans="1:15" ht="18" customHeight="1">
      <c r="A1137" s="530">
        <v>2955</v>
      </c>
      <c r="B1137" s="550"/>
      <c r="C1137" s="551" t="s">
        <v>268</v>
      </c>
      <c r="D1137" s="550" t="s">
        <v>92</v>
      </c>
      <c r="E1137" s="552">
        <v>20.61</v>
      </c>
      <c r="F1137" s="554">
        <v>2.5299999999999998</v>
      </c>
      <c r="G1137" s="554">
        <v>3.16</v>
      </c>
      <c r="H1137" s="552">
        <f t="shared" si="126"/>
        <v>23.14</v>
      </c>
      <c r="I1137" s="552">
        <f t="shared" si="127"/>
        <v>23.77</v>
      </c>
      <c r="K1137" s="573"/>
      <c r="L1137" s="571"/>
      <c r="M1137" s="571"/>
      <c r="N1137" s="571"/>
      <c r="O1137" s="571"/>
    </row>
    <row r="1138" spans="1:15" ht="18" customHeight="1">
      <c r="A1138" s="530">
        <v>2956</v>
      </c>
      <c r="B1138" s="550"/>
      <c r="C1138" s="565" t="s">
        <v>191</v>
      </c>
      <c r="D1138" s="566" t="s">
        <v>188</v>
      </c>
      <c r="E1138" s="552">
        <v>11.93</v>
      </c>
      <c r="F1138" s="554">
        <v>2.39</v>
      </c>
      <c r="G1138" s="554">
        <v>2.99</v>
      </c>
      <c r="H1138" s="552">
        <f t="shared" si="126"/>
        <v>14.32</v>
      </c>
      <c r="I1138" s="552">
        <f t="shared" si="127"/>
        <v>14.92</v>
      </c>
      <c r="K1138" s="573"/>
      <c r="L1138" s="571"/>
      <c r="M1138" s="571"/>
      <c r="N1138" s="571"/>
      <c r="O1138" s="571"/>
    </row>
    <row r="1139" spans="1:15" ht="18" customHeight="1">
      <c r="A1139" s="530">
        <v>2957</v>
      </c>
      <c r="B1139" s="550"/>
      <c r="C1139" s="551" t="s">
        <v>269</v>
      </c>
      <c r="D1139" s="550" t="s">
        <v>200</v>
      </c>
      <c r="E1139" s="552">
        <v>8.08</v>
      </c>
      <c r="F1139" s="554">
        <v>1.06</v>
      </c>
      <c r="G1139" s="554">
        <v>1.33</v>
      </c>
      <c r="H1139" s="552">
        <f>(E1139+F1139)</f>
        <v>9.14</v>
      </c>
      <c r="I1139" s="552">
        <f t="shared" si="127"/>
        <v>9.41</v>
      </c>
      <c r="K1139" s="573"/>
      <c r="L1139" s="571"/>
      <c r="M1139" s="571"/>
      <c r="N1139" s="571"/>
      <c r="O1139" s="571"/>
    </row>
    <row r="1140" spans="1:15" ht="18" customHeight="1">
      <c r="A1140" s="530">
        <v>2958</v>
      </c>
      <c r="B1140" s="550">
        <v>15</v>
      </c>
      <c r="C1140" s="551" t="s">
        <v>270</v>
      </c>
      <c r="D1140" s="550"/>
      <c r="E1140" s="557">
        <v>0</v>
      </c>
      <c r="F1140" s="551">
        <v>0</v>
      </c>
      <c r="G1140" s="551">
        <v>0</v>
      </c>
      <c r="H1140" s="552">
        <f t="shared" ref="H1140:H1145" si="128">E1140+F1140</f>
        <v>0</v>
      </c>
      <c r="I1140" s="552">
        <f t="shared" si="127"/>
        <v>0</v>
      </c>
      <c r="K1140" s="573"/>
      <c r="L1140" s="571"/>
      <c r="M1140" s="571"/>
      <c r="N1140" s="571"/>
      <c r="O1140" s="571"/>
    </row>
    <row r="1141" spans="1:15" ht="18" customHeight="1">
      <c r="A1141" s="530">
        <v>2959</v>
      </c>
      <c r="B1141" s="550"/>
      <c r="C1141" s="551" t="s">
        <v>271</v>
      </c>
      <c r="D1141" s="550" t="s">
        <v>233</v>
      </c>
      <c r="E1141" s="552">
        <v>32.32</v>
      </c>
      <c r="F1141" s="554">
        <v>11.03</v>
      </c>
      <c r="G1141" s="554">
        <v>13.79</v>
      </c>
      <c r="H1141" s="552">
        <f t="shared" si="128"/>
        <v>43.35</v>
      </c>
      <c r="I1141" s="552">
        <f t="shared" si="127"/>
        <v>46.11</v>
      </c>
      <c r="K1141" s="573"/>
      <c r="L1141" s="571"/>
      <c r="M1141" s="571"/>
      <c r="N1141" s="571"/>
      <c r="O1141" s="571"/>
    </row>
    <row r="1142" spans="1:15" ht="18" customHeight="1">
      <c r="A1142" s="530">
        <v>2960</v>
      </c>
      <c r="B1142" s="550"/>
      <c r="C1142" s="551" t="s">
        <v>272</v>
      </c>
      <c r="D1142" s="550" t="s">
        <v>233</v>
      </c>
      <c r="E1142" s="552">
        <v>40.4</v>
      </c>
      <c r="F1142" s="554">
        <v>5.29</v>
      </c>
      <c r="G1142" s="554">
        <v>6.61</v>
      </c>
      <c r="H1142" s="552">
        <f t="shared" si="128"/>
        <v>45.69</v>
      </c>
      <c r="I1142" s="552">
        <f t="shared" si="127"/>
        <v>47.01</v>
      </c>
      <c r="K1142" s="573"/>
      <c r="L1142" s="571"/>
      <c r="M1142" s="571"/>
      <c r="N1142" s="571"/>
      <c r="O1142" s="571"/>
    </row>
    <row r="1143" spans="1:15" ht="18" customHeight="1">
      <c r="A1143" s="530">
        <v>2961</v>
      </c>
      <c r="B1143" s="574"/>
      <c r="C1143" s="575" t="s">
        <v>273</v>
      </c>
      <c r="D1143" s="574" t="s">
        <v>233</v>
      </c>
      <c r="E1143" s="576">
        <v>35.56</v>
      </c>
      <c r="F1143" s="577">
        <v>11.03</v>
      </c>
      <c r="G1143" s="577">
        <v>13.79</v>
      </c>
      <c r="H1143" s="552">
        <f t="shared" si="128"/>
        <v>46.59</v>
      </c>
      <c r="I1143" s="552">
        <f t="shared" si="127"/>
        <v>49.35</v>
      </c>
      <c r="K1143" s="573"/>
      <c r="L1143" s="571"/>
      <c r="M1143" s="571"/>
      <c r="N1143" s="571"/>
      <c r="O1143" s="571"/>
    </row>
    <row r="1144" spans="1:15" ht="18" customHeight="1">
      <c r="A1144" s="530">
        <v>2962</v>
      </c>
      <c r="B1144" s="550"/>
      <c r="C1144" s="551" t="s">
        <v>274</v>
      </c>
      <c r="D1144" s="550" t="s">
        <v>233</v>
      </c>
      <c r="E1144" s="552">
        <v>40.4</v>
      </c>
      <c r="F1144" s="554">
        <v>5.29</v>
      </c>
      <c r="G1144" s="554">
        <v>6.61</v>
      </c>
      <c r="H1144" s="552">
        <f t="shared" si="128"/>
        <v>45.69</v>
      </c>
      <c r="I1144" s="552">
        <f t="shared" si="127"/>
        <v>47.01</v>
      </c>
      <c r="K1144" s="573"/>
      <c r="L1144" s="571"/>
      <c r="M1144" s="571"/>
      <c r="N1144" s="571"/>
      <c r="O1144" s="571"/>
    </row>
    <row r="1145" spans="1:15" ht="18" customHeight="1">
      <c r="A1145" s="530">
        <v>2963</v>
      </c>
      <c r="B1145" s="550">
        <v>16</v>
      </c>
      <c r="C1145" s="551" t="s">
        <v>198</v>
      </c>
      <c r="D1145" s="550"/>
      <c r="E1145" s="552">
        <v>0</v>
      </c>
      <c r="F1145" s="554">
        <v>0</v>
      </c>
      <c r="G1145" s="554">
        <v>0</v>
      </c>
      <c r="H1145" s="552">
        <f t="shared" si="128"/>
        <v>0</v>
      </c>
      <c r="I1145" s="552">
        <f t="shared" si="127"/>
        <v>0</v>
      </c>
      <c r="K1145" s="573"/>
      <c r="L1145" s="571"/>
      <c r="M1145" s="571"/>
      <c r="N1145" s="571"/>
      <c r="O1145" s="571"/>
    </row>
    <row r="1146" spans="1:15" ht="18" customHeight="1">
      <c r="A1146" s="530">
        <v>2964</v>
      </c>
      <c r="B1146" s="578"/>
      <c r="C1146" s="579" t="s">
        <v>199</v>
      </c>
      <c r="D1146" s="578" t="s">
        <v>200</v>
      </c>
      <c r="E1146" s="563">
        <v>22.75</v>
      </c>
      <c r="F1146" s="580">
        <v>5.92</v>
      </c>
      <c r="G1146" s="580">
        <v>7.4</v>
      </c>
      <c r="H1146" s="552">
        <f>(E1146+F1146)</f>
        <v>28.67</v>
      </c>
      <c r="I1146" s="552">
        <f t="shared" si="127"/>
        <v>30.15</v>
      </c>
      <c r="K1146" s="573"/>
      <c r="L1146" s="571"/>
      <c r="M1146" s="571"/>
      <c r="N1146" s="571"/>
      <c r="O1146" s="571"/>
    </row>
    <row r="1147" spans="1:15" ht="18" customHeight="1">
      <c r="A1147" s="530">
        <v>2965</v>
      </c>
      <c r="B1147" s="550"/>
      <c r="C1147" s="551" t="s">
        <v>201</v>
      </c>
      <c r="D1147" s="550" t="s">
        <v>200</v>
      </c>
      <c r="E1147" s="552">
        <v>28.43</v>
      </c>
      <c r="F1147" s="554">
        <v>7.39</v>
      </c>
      <c r="G1147" s="554">
        <v>9.24</v>
      </c>
      <c r="H1147" s="552">
        <f>(E1147+F1147)</f>
        <v>35.82</v>
      </c>
      <c r="I1147" s="552">
        <f t="shared" si="127"/>
        <v>37.67</v>
      </c>
      <c r="K1147" s="573"/>
      <c r="L1147" s="571"/>
      <c r="M1147" s="571"/>
      <c r="N1147" s="571"/>
      <c r="O1147" s="571"/>
    </row>
    <row r="1148" spans="1:15" ht="18" customHeight="1">
      <c r="A1148" s="530">
        <v>2966</v>
      </c>
      <c r="B1148" s="551"/>
      <c r="C1148" s="551" t="s">
        <v>202</v>
      </c>
      <c r="D1148" s="550" t="s">
        <v>200</v>
      </c>
      <c r="E1148" s="552">
        <v>37.909999999999997</v>
      </c>
      <c r="F1148" s="554">
        <v>9.86</v>
      </c>
      <c r="G1148" s="554">
        <v>12.33</v>
      </c>
      <c r="H1148" s="552">
        <f>(E1148+F1148)</f>
        <v>47.769999999999996</v>
      </c>
      <c r="I1148" s="552">
        <f t="shared" si="127"/>
        <v>50.239999999999995</v>
      </c>
      <c r="K1148" s="573"/>
      <c r="L1148" s="571"/>
      <c r="M1148" s="571"/>
      <c r="N1148" s="571"/>
      <c r="O1148" s="571"/>
    </row>
    <row r="1149" spans="1:15" ht="18" customHeight="1">
      <c r="A1149" s="530">
        <v>2967</v>
      </c>
      <c r="B1149" s="551"/>
      <c r="C1149" s="551" t="s">
        <v>203</v>
      </c>
      <c r="D1149" s="550" t="s">
        <v>200</v>
      </c>
      <c r="E1149" s="552">
        <v>45.49</v>
      </c>
      <c r="F1149" s="554">
        <v>11.83</v>
      </c>
      <c r="G1149" s="554">
        <v>14.79</v>
      </c>
      <c r="H1149" s="552">
        <f>E1149+F1149</f>
        <v>57.32</v>
      </c>
      <c r="I1149" s="552">
        <f t="shared" si="127"/>
        <v>60.28</v>
      </c>
      <c r="K1149" s="573"/>
      <c r="L1149" s="571"/>
      <c r="M1149" s="571"/>
      <c r="N1149" s="571"/>
      <c r="O1149" s="571"/>
    </row>
    <row r="1150" spans="1:15" ht="18" customHeight="1">
      <c r="A1150" s="530">
        <v>2968</v>
      </c>
      <c r="B1150" s="550">
        <v>17</v>
      </c>
      <c r="C1150" s="551" t="s">
        <v>204</v>
      </c>
      <c r="D1150" s="550" t="s">
        <v>200</v>
      </c>
      <c r="E1150" s="552">
        <v>10.1</v>
      </c>
      <c r="F1150" s="554">
        <v>2.0699999999999998</v>
      </c>
      <c r="G1150" s="554">
        <v>2.59</v>
      </c>
      <c r="H1150" s="552">
        <f>(E1150+F1150)</f>
        <v>12.17</v>
      </c>
      <c r="I1150" s="552">
        <f t="shared" si="127"/>
        <v>12.69</v>
      </c>
      <c r="K1150" s="573"/>
      <c r="L1150" s="571"/>
      <c r="M1150" s="571"/>
      <c r="N1150" s="571"/>
      <c r="O1150" s="571"/>
    </row>
    <row r="1151" spans="1:15" ht="18" customHeight="1">
      <c r="A1151" s="530">
        <v>2969</v>
      </c>
      <c r="B1151" s="550">
        <v>18</v>
      </c>
      <c r="C1151" s="551" t="s">
        <v>205</v>
      </c>
      <c r="D1151" s="550" t="s">
        <v>200</v>
      </c>
      <c r="E1151" s="581">
        <v>2.31</v>
      </c>
      <c r="F1151" s="554">
        <v>0.39</v>
      </c>
      <c r="G1151" s="554">
        <v>0.49</v>
      </c>
      <c r="H1151" s="552">
        <f t="shared" ref="H1151:H1158" si="129">E1151+F1151</f>
        <v>2.7</v>
      </c>
      <c r="I1151" s="552">
        <f t="shared" si="127"/>
        <v>2.8</v>
      </c>
      <c r="K1151" s="573"/>
      <c r="L1151" s="571"/>
      <c r="M1151" s="571"/>
      <c r="N1151" s="571"/>
      <c r="O1151" s="571"/>
    </row>
    <row r="1152" spans="1:15" ht="18" customHeight="1">
      <c r="A1152" s="530">
        <v>2970</v>
      </c>
      <c r="B1152" s="578">
        <v>19</v>
      </c>
      <c r="C1152" s="579" t="s">
        <v>206</v>
      </c>
      <c r="D1152" s="578"/>
      <c r="E1152" s="563">
        <v>0</v>
      </c>
      <c r="F1152" s="580">
        <v>0</v>
      </c>
      <c r="G1152" s="580">
        <v>0</v>
      </c>
      <c r="H1152" s="552">
        <f t="shared" si="129"/>
        <v>0</v>
      </c>
      <c r="I1152" s="552">
        <f t="shared" si="127"/>
        <v>0</v>
      </c>
      <c r="K1152" s="573"/>
      <c r="L1152" s="571"/>
      <c r="M1152" s="571"/>
      <c r="N1152" s="571"/>
      <c r="O1152" s="571"/>
    </row>
    <row r="1153" spans="1:15" ht="18" customHeight="1">
      <c r="A1153" s="530">
        <v>2971</v>
      </c>
      <c r="B1153" s="550"/>
      <c r="C1153" s="550" t="s">
        <v>207</v>
      </c>
      <c r="D1153" s="550" t="s">
        <v>200</v>
      </c>
      <c r="E1153" s="552">
        <v>44.07</v>
      </c>
      <c r="F1153" s="554">
        <v>5.86</v>
      </c>
      <c r="G1153" s="554">
        <v>7.33</v>
      </c>
      <c r="H1153" s="552">
        <f t="shared" si="129"/>
        <v>49.93</v>
      </c>
      <c r="I1153" s="552">
        <f t="shared" si="127"/>
        <v>51.4</v>
      </c>
      <c r="K1153" s="573"/>
      <c r="L1153" s="571"/>
      <c r="M1153" s="571"/>
      <c r="N1153" s="571"/>
      <c r="O1153" s="571"/>
    </row>
    <row r="1154" spans="1:15" ht="18" customHeight="1">
      <c r="A1154" s="530">
        <v>2972</v>
      </c>
      <c r="B1154" s="550"/>
      <c r="C1154" s="550" t="s">
        <v>208</v>
      </c>
      <c r="D1154" s="550" t="s">
        <v>200</v>
      </c>
      <c r="E1154" s="552">
        <v>60.18</v>
      </c>
      <c r="F1154" s="554">
        <v>7.39</v>
      </c>
      <c r="G1154" s="554">
        <v>9.24</v>
      </c>
      <c r="H1154" s="552">
        <f t="shared" si="129"/>
        <v>67.569999999999993</v>
      </c>
      <c r="I1154" s="552">
        <f t="shared" si="127"/>
        <v>69.42</v>
      </c>
      <c r="K1154" s="573"/>
      <c r="L1154" s="571"/>
      <c r="M1154" s="571"/>
      <c r="N1154" s="571"/>
      <c r="O1154" s="571"/>
    </row>
    <row r="1155" spans="1:15" ht="18" customHeight="1">
      <c r="A1155" s="530">
        <v>2973</v>
      </c>
      <c r="B1155" s="550"/>
      <c r="C1155" s="550" t="s">
        <v>209</v>
      </c>
      <c r="D1155" s="550" t="s">
        <v>200</v>
      </c>
      <c r="E1155" s="552">
        <v>72.89</v>
      </c>
      <c r="F1155" s="554">
        <v>8.11</v>
      </c>
      <c r="G1155" s="554">
        <v>10.14</v>
      </c>
      <c r="H1155" s="552">
        <f t="shared" si="129"/>
        <v>81</v>
      </c>
      <c r="I1155" s="552">
        <f t="shared" si="127"/>
        <v>83.03</v>
      </c>
      <c r="K1155" s="573"/>
      <c r="L1155" s="571"/>
      <c r="M1155" s="571"/>
      <c r="N1155" s="571"/>
      <c r="O1155" s="571"/>
    </row>
    <row r="1156" spans="1:15" ht="18" customHeight="1">
      <c r="A1156" s="530">
        <v>2974</v>
      </c>
      <c r="B1156" s="550"/>
      <c r="C1156" s="550" t="s">
        <v>210</v>
      </c>
      <c r="D1156" s="550" t="s">
        <v>200</v>
      </c>
      <c r="E1156" s="552">
        <v>88.36</v>
      </c>
      <c r="F1156" s="554">
        <v>9</v>
      </c>
      <c r="G1156" s="554">
        <v>11.25</v>
      </c>
      <c r="H1156" s="552">
        <f t="shared" si="129"/>
        <v>97.36</v>
      </c>
      <c r="I1156" s="552">
        <f t="shared" si="127"/>
        <v>99.61</v>
      </c>
      <c r="K1156" s="573"/>
      <c r="L1156" s="571"/>
      <c r="M1156" s="571"/>
      <c r="N1156" s="571"/>
      <c r="O1156" s="571"/>
    </row>
    <row r="1157" spans="1:15" ht="18" customHeight="1">
      <c r="A1157" s="530">
        <v>2975</v>
      </c>
      <c r="B1157" s="550">
        <v>20</v>
      </c>
      <c r="C1157" s="551" t="s">
        <v>211</v>
      </c>
      <c r="D1157" s="550"/>
      <c r="E1157" s="552">
        <v>0</v>
      </c>
      <c r="F1157" s="554">
        <v>0</v>
      </c>
      <c r="G1157" s="554">
        <v>0</v>
      </c>
      <c r="H1157" s="552">
        <f t="shared" si="129"/>
        <v>0</v>
      </c>
      <c r="I1157" s="552">
        <f t="shared" si="127"/>
        <v>0</v>
      </c>
      <c r="K1157" s="573"/>
      <c r="L1157" s="571"/>
      <c r="M1157" s="571"/>
      <c r="N1157" s="571"/>
      <c r="O1157" s="571"/>
    </row>
    <row r="1158" spans="1:15" ht="18" customHeight="1">
      <c r="A1158" s="530">
        <v>2976</v>
      </c>
      <c r="B1158" s="550"/>
      <c r="C1158" s="550" t="s">
        <v>209</v>
      </c>
      <c r="D1158" s="550" t="s">
        <v>29</v>
      </c>
      <c r="E1158" s="552">
        <v>10.45</v>
      </c>
      <c r="F1158" s="554">
        <v>1.97</v>
      </c>
      <c r="G1158" s="554">
        <v>2.46</v>
      </c>
      <c r="H1158" s="552">
        <f t="shared" si="129"/>
        <v>12.42</v>
      </c>
      <c r="I1158" s="552">
        <f t="shared" si="127"/>
        <v>12.91</v>
      </c>
      <c r="K1158" s="573"/>
      <c r="L1158" s="571"/>
      <c r="M1158" s="571"/>
      <c r="N1158" s="571"/>
      <c r="O1158" s="571"/>
    </row>
    <row r="1159" spans="1:15" ht="18" customHeight="1">
      <c r="A1159" s="530">
        <v>2977</v>
      </c>
      <c r="B1159" s="559"/>
      <c r="C1159" s="559" t="s">
        <v>212</v>
      </c>
      <c r="D1159" s="559" t="s">
        <v>29</v>
      </c>
      <c r="E1159" s="561">
        <v>12.19</v>
      </c>
      <c r="F1159" s="562">
        <v>2.2999999999999998</v>
      </c>
      <c r="G1159" s="562">
        <v>2.88</v>
      </c>
      <c r="H1159" s="552">
        <f>(E1159+F1159)</f>
        <v>14.489999999999998</v>
      </c>
      <c r="I1159" s="552">
        <f t="shared" si="127"/>
        <v>15.07</v>
      </c>
      <c r="K1159" s="573"/>
      <c r="L1159" s="571"/>
      <c r="M1159" s="571"/>
      <c r="N1159" s="571"/>
      <c r="O1159" s="571"/>
    </row>
    <row r="1160" spans="1:15" ht="18" customHeight="1">
      <c r="A1160" s="530">
        <v>3001</v>
      </c>
      <c r="B1160" s="547">
        <v>1</v>
      </c>
      <c r="C1160" s="548" t="s">
        <v>141</v>
      </c>
      <c r="D1160" s="547"/>
      <c r="E1160" s="549"/>
      <c r="F1160" s="547"/>
      <c r="G1160" s="548"/>
      <c r="H1160" s="549"/>
      <c r="I1160" s="549"/>
      <c r="K1160" s="570">
        <v>30</v>
      </c>
    </row>
    <row r="1161" spans="1:15" ht="18" customHeight="1">
      <c r="A1161" s="530">
        <v>3002</v>
      </c>
      <c r="B1161" s="550"/>
      <c r="C1161" s="551" t="s">
        <v>142</v>
      </c>
      <c r="D1161" s="550" t="s">
        <v>200</v>
      </c>
      <c r="E1161" s="552">
        <v>1.51</v>
      </c>
      <c r="F1161" s="553">
        <v>0.22</v>
      </c>
      <c r="G1161" s="554">
        <v>0.28000000000000003</v>
      </c>
      <c r="H1161" s="552">
        <f>(E1161+F1161)</f>
        <v>1.73</v>
      </c>
      <c r="I1161" s="552">
        <f t="shared" ref="I1161:I1203" si="130">E1161+G1161</f>
        <v>1.79</v>
      </c>
      <c r="K1161" s="573"/>
    </row>
    <row r="1162" spans="1:15" ht="18" customHeight="1">
      <c r="A1162" s="530">
        <v>3003</v>
      </c>
      <c r="B1162" s="550"/>
      <c r="C1162" s="551" t="s">
        <v>144</v>
      </c>
      <c r="D1162" s="550" t="s">
        <v>200</v>
      </c>
      <c r="E1162" s="555">
        <v>3.12</v>
      </c>
      <c r="F1162" s="554">
        <v>0.55000000000000004</v>
      </c>
      <c r="G1162" s="554">
        <v>0.69</v>
      </c>
      <c r="H1162" s="552">
        <f t="shared" ref="H1162:H1170" si="131">E1162+F1162</f>
        <v>3.67</v>
      </c>
      <c r="I1162" s="552">
        <f t="shared" si="130"/>
        <v>3.81</v>
      </c>
      <c r="K1162" s="573"/>
    </row>
    <row r="1163" spans="1:15" ht="18" customHeight="1">
      <c r="A1163" s="530">
        <v>3004</v>
      </c>
      <c r="B1163" s="550"/>
      <c r="C1163" s="551" t="s">
        <v>145</v>
      </c>
      <c r="D1163" s="550" t="s">
        <v>200</v>
      </c>
      <c r="E1163" s="555">
        <v>4.7300000000000004</v>
      </c>
      <c r="F1163" s="554">
        <v>0.78</v>
      </c>
      <c r="G1163" s="556">
        <v>0.98</v>
      </c>
      <c r="H1163" s="552">
        <f t="shared" si="131"/>
        <v>5.5100000000000007</v>
      </c>
      <c r="I1163" s="552">
        <f t="shared" si="130"/>
        <v>5.7100000000000009</v>
      </c>
      <c r="K1163" s="573"/>
    </row>
    <row r="1164" spans="1:15" ht="18" customHeight="1">
      <c r="A1164" s="530">
        <v>3005</v>
      </c>
      <c r="B1164" s="550">
        <v>2</v>
      </c>
      <c r="C1164" s="551" t="s">
        <v>146</v>
      </c>
      <c r="D1164" s="550"/>
      <c r="E1164" s="557">
        <v>0</v>
      </c>
      <c r="F1164" s="551">
        <v>0</v>
      </c>
      <c r="G1164" s="554">
        <v>0</v>
      </c>
      <c r="H1164" s="552">
        <f t="shared" si="131"/>
        <v>0</v>
      </c>
      <c r="I1164" s="552">
        <f t="shared" si="130"/>
        <v>0</v>
      </c>
      <c r="K1164" s="573"/>
    </row>
    <row r="1165" spans="1:15" ht="18" customHeight="1">
      <c r="A1165" s="530">
        <v>3006</v>
      </c>
      <c r="B1165" s="550"/>
      <c r="C1165" s="551" t="s">
        <v>231</v>
      </c>
      <c r="D1165" s="550" t="s">
        <v>232</v>
      </c>
      <c r="E1165" s="552">
        <v>18.260000000000002</v>
      </c>
      <c r="F1165" s="554">
        <v>3.51</v>
      </c>
      <c r="G1165" s="556">
        <v>4.3899999999999997</v>
      </c>
      <c r="H1165" s="552">
        <f t="shared" si="131"/>
        <v>21.770000000000003</v>
      </c>
      <c r="I1165" s="552">
        <f t="shared" si="130"/>
        <v>22.650000000000002</v>
      </c>
      <c r="K1165" s="573"/>
    </row>
    <row r="1166" spans="1:15" ht="18" customHeight="1">
      <c r="A1166" s="530">
        <v>3007</v>
      </c>
      <c r="B1166" s="550"/>
      <c r="C1166" s="551" t="s">
        <v>149</v>
      </c>
      <c r="D1166" s="550" t="s">
        <v>233</v>
      </c>
      <c r="E1166" s="552">
        <v>35.14</v>
      </c>
      <c r="F1166" s="554">
        <v>10.8</v>
      </c>
      <c r="G1166" s="554">
        <v>13.5</v>
      </c>
      <c r="H1166" s="552">
        <f t="shared" si="131"/>
        <v>45.94</v>
      </c>
      <c r="I1166" s="552">
        <f t="shared" si="130"/>
        <v>48.64</v>
      </c>
      <c r="K1166" s="573"/>
    </row>
    <row r="1167" spans="1:15" ht="18" customHeight="1">
      <c r="A1167" s="530">
        <v>3008</v>
      </c>
      <c r="B1167" s="550">
        <v>3</v>
      </c>
      <c r="C1167" s="551" t="s">
        <v>234</v>
      </c>
      <c r="D1167" s="550"/>
      <c r="E1167" s="557">
        <v>0</v>
      </c>
      <c r="F1167" s="551">
        <v>0</v>
      </c>
      <c r="G1167" s="554">
        <v>0</v>
      </c>
      <c r="H1167" s="552">
        <f t="shared" si="131"/>
        <v>0</v>
      </c>
      <c r="I1167" s="552">
        <f t="shared" si="130"/>
        <v>0</v>
      </c>
      <c r="K1167" s="573"/>
    </row>
    <row r="1168" spans="1:15" ht="18" customHeight="1">
      <c r="A1168" s="530">
        <v>3009</v>
      </c>
      <c r="B1168" s="550"/>
      <c r="C1168" s="551" t="s">
        <v>235</v>
      </c>
      <c r="D1168" s="550" t="s">
        <v>236</v>
      </c>
      <c r="E1168" s="552">
        <v>18.41</v>
      </c>
      <c r="F1168" s="554">
        <v>3.06</v>
      </c>
      <c r="G1168" s="554">
        <v>3.83</v>
      </c>
      <c r="H1168" s="552">
        <f t="shared" si="131"/>
        <v>21.47</v>
      </c>
      <c r="I1168" s="552">
        <f t="shared" si="130"/>
        <v>22.240000000000002</v>
      </c>
      <c r="K1168" s="573"/>
    </row>
    <row r="1169" spans="1:11" ht="18" customHeight="1">
      <c r="A1169" s="530">
        <v>3010</v>
      </c>
      <c r="B1169" s="550"/>
      <c r="C1169" s="551" t="s">
        <v>237</v>
      </c>
      <c r="D1169" s="550" t="s">
        <v>232</v>
      </c>
      <c r="E1169" s="552">
        <v>6.58</v>
      </c>
      <c r="F1169" s="554">
        <v>1.7</v>
      </c>
      <c r="G1169" s="556">
        <v>2.13</v>
      </c>
      <c r="H1169" s="552">
        <f t="shared" si="131"/>
        <v>8.2799999999999994</v>
      </c>
      <c r="I1169" s="552">
        <f t="shared" si="130"/>
        <v>8.7100000000000009</v>
      </c>
      <c r="K1169" s="573"/>
    </row>
    <row r="1170" spans="1:11" ht="18" customHeight="1">
      <c r="A1170" s="530">
        <v>3011</v>
      </c>
      <c r="B1170" s="550"/>
      <c r="C1170" s="551" t="s">
        <v>238</v>
      </c>
      <c r="D1170" s="550" t="s">
        <v>236</v>
      </c>
      <c r="E1170" s="552">
        <v>29.34</v>
      </c>
      <c r="F1170" s="554">
        <v>3.34</v>
      </c>
      <c r="G1170" s="554">
        <v>4.18</v>
      </c>
      <c r="H1170" s="552">
        <f t="shared" si="131"/>
        <v>32.68</v>
      </c>
      <c r="I1170" s="552">
        <f t="shared" si="130"/>
        <v>33.519999999999996</v>
      </c>
      <c r="K1170" s="573"/>
    </row>
    <row r="1171" spans="1:11" ht="18" customHeight="1">
      <c r="A1171" s="530">
        <v>3012</v>
      </c>
      <c r="B1171" s="550"/>
      <c r="C1171" s="551" t="s">
        <v>239</v>
      </c>
      <c r="D1171" s="550" t="s">
        <v>232</v>
      </c>
      <c r="E1171" s="552">
        <v>35.18</v>
      </c>
      <c r="F1171" s="554">
        <v>5.18</v>
      </c>
      <c r="G1171" s="556">
        <v>6.48</v>
      </c>
      <c r="H1171" s="552">
        <f>(E1171+F1171)</f>
        <v>40.36</v>
      </c>
      <c r="I1171" s="552">
        <f t="shared" si="130"/>
        <v>41.66</v>
      </c>
      <c r="K1171" s="573"/>
    </row>
    <row r="1172" spans="1:11" ht="18" customHeight="1">
      <c r="A1172" s="530">
        <v>3013</v>
      </c>
      <c r="B1172" s="558"/>
      <c r="C1172" s="551" t="s">
        <v>240</v>
      </c>
      <c r="D1172" s="550" t="s">
        <v>236</v>
      </c>
      <c r="E1172" s="552">
        <v>62.91</v>
      </c>
      <c r="F1172" s="554">
        <v>4.66</v>
      </c>
      <c r="G1172" s="556">
        <v>5.83</v>
      </c>
      <c r="H1172" s="552">
        <f t="shared" ref="H1172:H1178" si="132">E1172+F1172</f>
        <v>67.569999999999993</v>
      </c>
      <c r="I1172" s="552">
        <f t="shared" si="130"/>
        <v>68.739999999999995</v>
      </c>
      <c r="K1172" s="573"/>
    </row>
    <row r="1173" spans="1:11" ht="18" customHeight="1">
      <c r="A1173" s="530">
        <v>3014</v>
      </c>
      <c r="B1173" s="550"/>
      <c r="C1173" s="551" t="s">
        <v>239</v>
      </c>
      <c r="D1173" s="550" t="s">
        <v>232</v>
      </c>
      <c r="E1173" s="552">
        <v>57.69</v>
      </c>
      <c r="F1173" s="554">
        <v>19</v>
      </c>
      <c r="G1173" s="554">
        <v>23.75</v>
      </c>
      <c r="H1173" s="552">
        <f t="shared" si="132"/>
        <v>76.69</v>
      </c>
      <c r="I1173" s="552">
        <f t="shared" si="130"/>
        <v>81.44</v>
      </c>
      <c r="K1173" s="573"/>
    </row>
    <row r="1174" spans="1:11" ht="18" customHeight="1">
      <c r="A1174" s="530">
        <v>3015</v>
      </c>
      <c r="B1174" s="550">
        <v>4</v>
      </c>
      <c r="C1174" s="551" t="s">
        <v>157</v>
      </c>
      <c r="D1174" s="550"/>
      <c r="E1174" s="557">
        <v>0</v>
      </c>
      <c r="F1174" s="551">
        <v>0</v>
      </c>
      <c r="G1174" s="554">
        <v>0</v>
      </c>
      <c r="H1174" s="552">
        <f t="shared" si="132"/>
        <v>0</v>
      </c>
      <c r="I1174" s="552">
        <f t="shared" si="130"/>
        <v>0</v>
      </c>
      <c r="K1174" s="573"/>
    </row>
    <row r="1175" spans="1:11" ht="18" customHeight="1">
      <c r="A1175" s="530">
        <v>3016</v>
      </c>
      <c r="B1175" s="550"/>
      <c r="C1175" s="551" t="s">
        <v>231</v>
      </c>
      <c r="D1175" s="550" t="s">
        <v>232</v>
      </c>
      <c r="E1175" s="555">
        <v>25.55</v>
      </c>
      <c r="F1175" s="554">
        <v>6.52</v>
      </c>
      <c r="G1175" s="554">
        <v>8.15</v>
      </c>
      <c r="H1175" s="552">
        <f t="shared" si="132"/>
        <v>32.07</v>
      </c>
      <c r="I1175" s="552">
        <f t="shared" si="130"/>
        <v>33.700000000000003</v>
      </c>
      <c r="K1175" s="573"/>
    </row>
    <row r="1176" spans="1:11" ht="18" customHeight="1">
      <c r="A1176" s="530">
        <v>3017</v>
      </c>
      <c r="B1176" s="550"/>
      <c r="C1176" s="551" t="s">
        <v>241</v>
      </c>
      <c r="D1176" s="550" t="s">
        <v>233</v>
      </c>
      <c r="E1176" s="552">
        <v>8.3000000000000007</v>
      </c>
      <c r="F1176" s="554">
        <v>1.46</v>
      </c>
      <c r="G1176" s="554">
        <v>1.83</v>
      </c>
      <c r="H1176" s="552">
        <f t="shared" si="132"/>
        <v>9.7600000000000016</v>
      </c>
      <c r="I1176" s="552">
        <f t="shared" si="130"/>
        <v>10.130000000000001</v>
      </c>
      <c r="K1176" s="573"/>
    </row>
    <row r="1177" spans="1:11" ht="18" customHeight="1">
      <c r="A1177" s="530">
        <v>3018</v>
      </c>
      <c r="B1177" s="550"/>
      <c r="C1177" s="551" t="s">
        <v>149</v>
      </c>
      <c r="D1177" s="550" t="s">
        <v>233</v>
      </c>
      <c r="E1177" s="552">
        <v>42.16</v>
      </c>
      <c r="F1177" s="554">
        <v>12.96</v>
      </c>
      <c r="G1177" s="554">
        <v>16.2</v>
      </c>
      <c r="H1177" s="552">
        <f t="shared" si="132"/>
        <v>55.12</v>
      </c>
      <c r="I1177" s="552">
        <f t="shared" si="130"/>
        <v>58.36</v>
      </c>
      <c r="K1177" s="573"/>
    </row>
    <row r="1178" spans="1:11" ht="18" customHeight="1">
      <c r="A1178" s="530">
        <v>3019</v>
      </c>
      <c r="B1178" s="550">
        <v>5</v>
      </c>
      <c r="C1178" s="551" t="s">
        <v>242</v>
      </c>
      <c r="D1178" s="550"/>
      <c r="E1178" s="557">
        <v>0</v>
      </c>
      <c r="F1178" s="551">
        <v>0</v>
      </c>
      <c r="G1178" s="551">
        <v>0</v>
      </c>
      <c r="H1178" s="552">
        <f t="shared" si="132"/>
        <v>0</v>
      </c>
      <c r="I1178" s="552">
        <f t="shared" si="130"/>
        <v>0</v>
      </c>
      <c r="K1178" s="573"/>
    </row>
    <row r="1179" spans="1:11" ht="18" customHeight="1">
      <c r="A1179" s="530">
        <v>3020</v>
      </c>
      <c r="B1179" s="550"/>
      <c r="C1179" s="551" t="s">
        <v>241</v>
      </c>
      <c r="D1179" s="550" t="s">
        <v>233</v>
      </c>
      <c r="E1179" s="552">
        <v>15.61</v>
      </c>
      <c r="F1179" s="554">
        <v>2.75</v>
      </c>
      <c r="G1179" s="554">
        <v>3.44</v>
      </c>
      <c r="H1179" s="552">
        <f>(E1179+F1179)</f>
        <v>18.36</v>
      </c>
      <c r="I1179" s="552">
        <f t="shared" si="130"/>
        <v>19.05</v>
      </c>
      <c r="K1179" s="573"/>
    </row>
    <row r="1180" spans="1:11" ht="18" customHeight="1">
      <c r="A1180" s="530">
        <v>3021</v>
      </c>
      <c r="B1180" s="558"/>
      <c r="C1180" s="551" t="s">
        <v>149</v>
      </c>
      <c r="D1180" s="550" t="s">
        <v>233</v>
      </c>
      <c r="E1180" s="552">
        <v>50.23</v>
      </c>
      <c r="F1180" s="554">
        <v>20.9</v>
      </c>
      <c r="G1180" s="554">
        <v>26.13</v>
      </c>
      <c r="H1180" s="552">
        <f t="shared" ref="H1180:H1189" si="133">E1180+F1180</f>
        <v>71.13</v>
      </c>
      <c r="I1180" s="552">
        <f t="shared" si="130"/>
        <v>76.36</v>
      </c>
      <c r="K1180" s="573"/>
    </row>
    <row r="1181" spans="1:11" ht="18" customHeight="1">
      <c r="A1181" s="530">
        <v>3022</v>
      </c>
      <c r="B1181" s="550">
        <v>6</v>
      </c>
      <c r="C1181" s="551" t="s">
        <v>243</v>
      </c>
      <c r="D1181" s="550"/>
      <c r="E1181" s="557">
        <v>0</v>
      </c>
      <c r="F1181" s="551">
        <v>0</v>
      </c>
      <c r="G1181" s="554">
        <v>0</v>
      </c>
      <c r="H1181" s="552">
        <f t="shared" si="133"/>
        <v>0</v>
      </c>
      <c r="I1181" s="552">
        <f t="shared" si="130"/>
        <v>0</v>
      </c>
      <c r="K1181" s="573"/>
    </row>
    <row r="1182" spans="1:11" ht="18" customHeight="1">
      <c r="A1182" s="530">
        <v>3023</v>
      </c>
      <c r="B1182" s="550"/>
      <c r="C1182" s="551" t="s">
        <v>244</v>
      </c>
      <c r="D1182" s="550" t="s">
        <v>233</v>
      </c>
      <c r="E1182" s="552">
        <v>20.51</v>
      </c>
      <c r="F1182" s="554">
        <v>4.2</v>
      </c>
      <c r="G1182" s="556">
        <v>5.25</v>
      </c>
      <c r="H1182" s="552">
        <f t="shared" si="133"/>
        <v>24.71</v>
      </c>
      <c r="I1182" s="552">
        <f t="shared" si="130"/>
        <v>25.76</v>
      </c>
      <c r="K1182" s="573"/>
    </row>
    <row r="1183" spans="1:11" ht="18" customHeight="1">
      <c r="A1183" s="530">
        <v>3024</v>
      </c>
      <c r="B1183" s="550"/>
      <c r="C1183" s="551" t="s">
        <v>149</v>
      </c>
      <c r="D1183" s="550" t="s">
        <v>233</v>
      </c>
      <c r="E1183" s="552">
        <v>61.61</v>
      </c>
      <c r="F1183" s="554">
        <v>25.71</v>
      </c>
      <c r="G1183" s="554">
        <v>32.14</v>
      </c>
      <c r="H1183" s="552">
        <f t="shared" si="133"/>
        <v>87.32</v>
      </c>
      <c r="I1183" s="552">
        <f t="shared" si="130"/>
        <v>93.75</v>
      </c>
      <c r="K1183" s="573"/>
    </row>
    <row r="1184" spans="1:11" ht="18" customHeight="1">
      <c r="A1184" s="530">
        <v>3025</v>
      </c>
      <c r="B1184" s="550">
        <v>7</v>
      </c>
      <c r="C1184" s="551" t="s">
        <v>162</v>
      </c>
      <c r="D1184" s="550" t="s">
        <v>233</v>
      </c>
      <c r="E1184" s="552">
        <v>6.43</v>
      </c>
      <c r="F1184" s="554">
        <v>1.66</v>
      </c>
      <c r="G1184" s="554">
        <v>2.08</v>
      </c>
      <c r="H1184" s="552">
        <f t="shared" si="133"/>
        <v>8.09</v>
      </c>
      <c r="I1184" s="552">
        <f t="shared" si="130"/>
        <v>8.51</v>
      </c>
      <c r="K1184" s="573"/>
    </row>
    <row r="1185" spans="1:11" ht="18" customHeight="1">
      <c r="A1185" s="530">
        <v>3026</v>
      </c>
      <c r="B1185" s="550">
        <v>8</v>
      </c>
      <c r="C1185" s="551" t="s">
        <v>163</v>
      </c>
      <c r="D1185" s="550"/>
      <c r="E1185" s="557">
        <v>0</v>
      </c>
      <c r="F1185" s="551">
        <v>0</v>
      </c>
      <c r="G1185" s="554">
        <v>0</v>
      </c>
      <c r="H1185" s="552">
        <f t="shared" si="133"/>
        <v>0</v>
      </c>
      <c r="I1185" s="552">
        <f t="shared" si="130"/>
        <v>0</v>
      </c>
      <c r="K1185" s="573"/>
    </row>
    <row r="1186" spans="1:11" ht="18" customHeight="1">
      <c r="A1186" s="530">
        <v>3027</v>
      </c>
      <c r="B1186" s="550"/>
      <c r="C1186" s="551" t="s">
        <v>245</v>
      </c>
      <c r="D1186" s="550" t="s">
        <v>200</v>
      </c>
      <c r="E1186" s="552">
        <v>8.83</v>
      </c>
      <c r="F1186" s="554">
        <v>2.11</v>
      </c>
      <c r="G1186" s="554">
        <v>2.64</v>
      </c>
      <c r="H1186" s="552">
        <f t="shared" si="133"/>
        <v>10.94</v>
      </c>
      <c r="I1186" s="552">
        <f t="shared" si="130"/>
        <v>11.47</v>
      </c>
      <c r="K1186" s="573"/>
    </row>
    <row r="1187" spans="1:11" ht="18" customHeight="1">
      <c r="A1187" s="530">
        <v>3028</v>
      </c>
      <c r="B1187" s="558"/>
      <c r="C1187" s="551" t="s">
        <v>246</v>
      </c>
      <c r="D1187" s="550" t="s">
        <v>200</v>
      </c>
      <c r="E1187" s="552">
        <v>10.77</v>
      </c>
      <c r="F1187" s="554">
        <v>3.38</v>
      </c>
      <c r="G1187" s="554">
        <v>4.2300000000000004</v>
      </c>
      <c r="H1187" s="552">
        <f t="shared" si="133"/>
        <v>14.149999999999999</v>
      </c>
      <c r="I1187" s="552">
        <f t="shared" si="130"/>
        <v>15</v>
      </c>
      <c r="K1187" s="573"/>
    </row>
    <row r="1188" spans="1:11" ht="18" customHeight="1">
      <c r="A1188" s="530">
        <v>3029</v>
      </c>
      <c r="B1188" s="550"/>
      <c r="C1188" s="551" t="s">
        <v>247</v>
      </c>
      <c r="D1188" s="550" t="s">
        <v>200</v>
      </c>
      <c r="E1188" s="552">
        <v>9.61</v>
      </c>
      <c r="F1188" s="554">
        <v>1.75</v>
      </c>
      <c r="G1188" s="554">
        <v>2.19</v>
      </c>
      <c r="H1188" s="552">
        <f t="shared" si="133"/>
        <v>11.36</v>
      </c>
      <c r="I1188" s="552">
        <f t="shared" si="130"/>
        <v>11.799999999999999</v>
      </c>
      <c r="K1188" s="573"/>
    </row>
    <row r="1189" spans="1:11" ht="18" customHeight="1">
      <c r="A1189" s="530">
        <v>3030</v>
      </c>
      <c r="B1189" s="550">
        <v>9</v>
      </c>
      <c r="C1189" s="551" t="s">
        <v>248</v>
      </c>
      <c r="D1189" s="550" t="s">
        <v>200</v>
      </c>
      <c r="E1189" s="552">
        <v>6.66</v>
      </c>
      <c r="F1189" s="554">
        <v>0.62</v>
      </c>
      <c r="G1189" s="554">
        <v>0.78</v>
      </c>
      <c r="H1189" s="552">
        <f t="shared" si="133"/>
        <v>7.28</v>
      </c>
      <c r="I1189" s="552">
        <f t="shared" si="130"/>
        <v>7.44</v>
      </c>
      <c r="K1189" s="573"/>
    </row>
    <row r="1190" spans="1:11" ht="18" customHeight="1">
      <c r="A1190" s="530">
        <v>3031</v>
      </c>
      <c r="B1190" s="550">
        <v>10</v>
      </c>
      <c r="C1190" s="551" t="s">
        <v>249</v>
      </c>
      <c r="D1190" s="550" t="s">
        <v>200</v>
      </c>
      <c r="E1190" s="552">
        <v>6.17</v>
      </c>
      <c r="F1190" s="554">
        <v>0.88</v>
      </c>
      <c r="G1190" s="554">
        <v>1.1000000000000001</v>
      </c>
      <c r="H1190" s="552">
        <f>(E1190+F1190)</f>
        <v>7.05</v>
      </c>
      <c r="I1190" s="552">
        <f t="shared" si="130"/>
        <v>7.27</v>
      </c>
      <c r="K1190" s="573"/>
    </row>
    <row r="1191" spans="1:11" ht="18" customHeight="1">
      <c r="A1191" s="530">
        <v>3032</v>
      </c>
      <c r="B1191" s="550">
        <v>11</v>
      </c>
      <c r="C1191" s="551" t="s">
        <v>168</v>
      </c>
      <c r="D1191" s="550"/>
      <c r="E1191" s="557">
        <v>0</v>
      </c>
      <c r="F1191" s="551">
        <v>0</v>
      </c>
      <c r="G1191" s="551">
        <v>0</v>
      </c>
      <c r="H1191" s="552">
        <f t="shared" ref="H1191:H1197" si="134">E1191+F1191</f>
        <v>0</v>
      </c>
      <c r="I1191" s="552">
        <f t="shared" si="130"/>
        <v>0</v>
      </c>
      <c r="K1191" s="573"/>
    </row>
    <row r="1192" spans="1:11" ht="18" customHeight="1">
      <c r="A1192" s="530">
        <v>3033</v>
      </c>
      <c r="B1192" s="550"/>
      <c r="C1192" s="551" t="s">
        <v>250</v>
      </c>
      <c r="D1192" s="550" t="s">
        <v>200</v>
      </c>
      <c r="E1192" s="552">
        <v>14.42</v>
      </c>
      <c r="F1192" s="554">
        <v>2.21</v>
      </c>
      <c r="G1192" s="554">
        <v>2.76</v>
      </c>
      <c r="H1192" s="552">
        <f t="shared" si="134"/>
        <v>16.63</v>
      </c>
      <c r="I1192" s="552">
        <f t="shared" si="130"/>
        <v>17.18</v>
      </c>
      <c r="K1192" s="573"/>
    </row>
    <row r="1193" spans="1:11" ht="18" customHeight="1">
      <c r="A1193" s="530">
        <v>3034</v>
      </c>
      <c r="B1193" s="550"/>
      <c r="C1193" s="551" t="s">
        <v>251</v>
      </c>
      <c r="D1193" s="550" t="s">
        <v>200</v>
      </c>
      <c r="E1193" s="552">
        <v>19.93</v>
      </c>
      <c r="F1193" s="554">
        <v>3.05</v>
      </c>
      <c r="G1193" s="554">
        <v>3.81</v>
      </c>
      <c r="H1193" s="552">
        <f t="shared" si="134"/>
        <v>22.98</v>
      </c>
      <c r="I1193" s="552">
        <f t="shared" si="130"/>
        <v>23.74</v>
      </c>
      <c r="K1193" s="573"/>
    </row>
    <row r="1194" spans="1:11" ht="18" customHeight="1">
      <c r="A1194" s="530">
        <v>3035</v>
      </c>
      <c r="B1194" s="550"/>
      <c r="C1194" s="551" t="s">
        <v>252</v>
      </c>
      <c r="D1194" s="550" t="s">
        <v>200</v>
      </c>
      <c r="E1194" s="555">
        <v>29.63</v>
      </c>
      <c r="F1194" s="554">
        <v>4.54</v>
      </c>
      <c r="G1194" s="554">
        <v>5.68</v>
      </c>
      <c r="H1194" s="552">
        <f t="shared" si="134"/>
        <v>34.17</v>
      </c>
      <c r="I1194" s="552">
        <f t="shared" si="130"/>
        <v>35.31</v>
      </c>
      <c r="K1194" s="573"/>
    </row>
    <row r="1195" spans="1:11" ht="18" customHeight="1">
      <c r="A1195" s="530">
        <v>3036</v>
      </c>
      <c r="B1195" s="550"/>
      <c r="C1195" s="551" t="s">
        <v>253</v>
      </c>
      <c r="D1195" s="550" t="s">
        <v>200</v>
      </c>
      <c r="E1195" s="552">
        <v>43.39</v>
      </c>
      <c r="F1195" s="554">
        <v>6.64</v>
      </c>
      <c r="G1195" s="554">
        <v>8.3000000000000007</v>
      </c>
      <c r="H1195" s="552">
        <f t="shared" si="134"/>
        <v>50.03</v>
      </c>
      <c r="I1195" s="552">
        <f t="shared" si="130"/>
        <v>51.69</v>
      </c>
      <c r="K1195" s="573"/>
    </row>
    <row r="1196" spans="1:11" ht="18" customHeight="1">
      <c r="A1196" s="530">
        <v>3037</v>
      </c>
      <c r="B1196" s="550">
        <v>12</v>
      </c>
      <c r="C1196" s="551" t="s">
        <v>254</v>
      </c>
      <c r="D1196" s="550"/>
      <c r="E1196" s="557">
        <v>0</v>
      </c>
      <c r="F1196" s="551">
        <v>0</v>
      </c>
      <c r="G1196" s="551">
        <v>0</v>
      </c>
      <c r="H1196" s="552">
        <f t="shared" si="134"/>
        <v>0</v>
      </c>
      <c r="I1196" s="552">
        <f t="shared" si="130"/>
        <v>0</v>
      </c>
      <c r="K1196" s="573"/>
    </row>
    <row r="1197" spans="1:11" ht="18" customHeight="1">
      <c r="A1197" s="530">
        <v>3038</v>
      </c>
      <c r="B1197" s="550"/>
      <c r="C1197" s="551" t="s">
        <v>250</v>
      </c>
      <c r="D1197" s="550" t="s">
        <v>232</v>
      </c>
      <c r="E1197" s="552">
        <v>1.81</v>
      </c>
      <c r="F1197" s="554">
        <v>0.49</v>
      </c>
      <c r="G1197" s="556">
        <v>0.61</v>
      </c>
      <c r="H1197" s="552">
        <f t="shared" si="134"/>
        <v>2.2999999999999998</v>
      </c>
      <c r="I1197" s="552">
        <f t="shared" si="130"/>
        <v>2.42</v>
      </c>
      <c r="K1197" s="573"/>
    </row>
    <row r="1198" spans="1:11" ht="18" customHeight="1">
      <c r="A1198" s="530">
        <v>3039</v>
      </c>
      <c r="B1198" s="550"/>
      <c r="C1198" s="551" t="s">
        <v>251</v>
      </c>
      <c r="D1198" s="550" t="s">
        <v>232</v>
      </c>
      <c r="E1198" s="552">
        <v>2.5</v>
      </c>
      <c r="F1198" s="554">
        <v>0.68</v>
      </c>
      <c r="G1198" s="556">
        <v>0.85</v>
      </c>
      <c r="H1198" s="552">
        <f>(E1198+F1198)</f>
        <v>3.18</v>
      </c>
      <c r="I1198" s="552">
        <f t="shared" si="130"/>
        <v>3.35</v>
      </c>
      <c r="K1198" s="573"/>
    </row>
    <row r="1199" spans="1:11" ht="18" customHeight="1">
      <c r="A1199" s="530">
        <v>3040</v>
      </c>
      <c r="B1199" s="550"/>
      <c r="C1199" s="551" t="s">
        <v>252</v>
      </c>
      <c r="D1199" s="550" t="s">
        <v>232</v>
      </c>
      <c r="E1199" s="552">
        <v>3.71</v>
      </c>
      <c r="F1199" s="554">
        <v>1</v>
      </c>
      <c r="G1199" s="554">
        <v>1.25</v>
      </c>
      <c r="H1199" s="552">
        <f>(E1199+F1199)</f>
        <v>4.71</v>
      </c>
      <c r="I1199" s="552">
        <f t="shared" si="130"/>
        <v>4.96</v>
      </c>
      <c r="K1199" s="573"/>
    </row>
    <row r="1200" spans="1:11" ht="18" customHeight="1">
      <c r="A1200" s="530">
        <v>3041</v>
      </c>
      <c r="B1200" s="559"/>
      <c r="C1200" s="560" t="s">
        <v>253</v>
      </c>
      <c r="D1200" s="559" t="s">
        <v>232</v>
      </c>
      <c r="E1200" s="561">
        <v>5.44</v>
      </c>
      <c r="F1200" s="562">
        <v>1.47</v>
      </c>
      <c r="G1200" s="562">
        <v>1.84</v>
      </c>
      <c r="H1200" s="561">
        <f>E1200+F1200</f>
        <v>6.91</v>
      </c>
      <c r="I1200" s="561">
        <f t="shared" si="130"/>
        <v>7.28</v>
      </c>
      <c r="K1200" s="573"/>
    </row>
    <row r="1201" spans="1:11" ht="18" customHeight="1">
      <c r="A1201" s="530">
        <v>3042</v>
      </c>
      <c r="B1201" s="550">
        <v>13</v>
      </c>
      <c r="C1201" s="551" t="s">
        <v>255</v>
      </c>
      <c r="D1201" s="550"/>
      <c r="E1201" s="557">
        <v>0</v>
      </c>
      <c r="F1201" s="551">
        <v>0</v>
      </c>
      <c r="G1201" s="551">
        <v>0</v>
      </c>
      <c r="H1201" s="563">
        <f>E1201+F1201</f>
        <v>0</v>
      </c>
      <c r="I1201" s="563">
        <f t="shared" si="130"/>
        <v>0</v>
      </c>
      <c r="K1201" s="573"/>
    </row>
    <row r="1202" spans="1:11" ht="18" customHeight="1">
      <c r="A1202" s="530">
        <v>3043</v>
      </c>
      <c r="B1202" s="550"/>
      <c r="C1202" s="551" t="s">
        <v>256</v>
      </c>
      <c r="D1202" s="550" t="s">
        <v>93</v>
      </c>
      <c r="E1202" s="552">
        <v>366.44</v>
      </c>
      <c r="F1202" s="554">
        <v>16.77</v>
      </c>
      <c r="G1202" s="556">
        <v>20.96</v>
      </c>
      <c r="H1202" s="552">
        <f>E1202+F1202</f>
        <v>383.21</v>
      </c>
      <c r="I1202" s="552">
        <f t="shared" si="130"/>
        <v>387.4</v>
      </c>
      <c r="K1202" s="573"/>
    </row>
    <row r="1203" spans="1:11" ht="18" customHeight="1">
      <c r="A1203" s="530">
        <v>3044</v>
      </c>
      <c r="B1203" s="550"/>
      <c r="C1203" s="551" t="s">
        <v>257</v>
      </c>
      <c r="D1203" s="550"/>
      <c r="E1203" s="557">
        <v>0</v>
      </c>
      <c r="F1203" s="551">
        <v>0</v>
      </c>
      <c r="G1203" s="551">
        <v>0</v>
      </c>
      <c r="H1203" s="552">
        <f>E1203+F1203</f>
        <v>0</v>
      </c>
      <c r="I1203" s="552">
        <f t="shared" si="130"/>
        <v>0</v>
      </c>
      <c r="K1203" s="573"/>
    </row>
    <row r="1204" spans="1:11" ht="18" customHeight="1">
      <c r="A1204" s="530">
        <v>3045</v>
      </c>
      <c r="B1204" s="550"/>
      <c r="C1204" s="551" t="s">
        <v>258</v>
      </c>
      <c r="D1204" s="550" t="s">
        <v>259</v>
      </c>
      <c r="E1204" s="564">
        <v>250000</v>
      </c>
      <c r="F1204" s="551">
        <v>0</v>
      </c>
      <c r="G1204" s="551">
        <v>0</v>
      </c>
      <c r="H1204" s="552"/>
      <c r="I1204" s="552"/>
      <c r="K1204" s="573"/>
    </row>
    <row r="1205" spans="1:11" ht="18" customHeight="1">
      <c r="A1205" s="530">
        <v>3046</v>
      </c>
      <c r="B1205" s="550"/>
      <c r="C1205" s="551" t="s">
        <v>260</v>
      </c>
      <c r="D1205" s="550"/>
      <c r="E1205" s="557">
        <v>0</v>
      </c>
      <c r="F1205" s="551">
        <v>0</v>
      </c>
      <c r="G1205" s="551">
        <v>0</v>
      </c>
      <c r="H1205" s="552">
        <f>E1205+F1205</f>
        <v>0</v>
      </c>
      <c r="I1205" s="552">
        <f>E1205+G1205</f>
        <v>0</v>
      </c>
      <c r="K1205" s="573"/>
    </row>
    <row r="1206" spans="1:11" ht="18" customHeight="1">
      <c r="A1206" s="530">
        <v>3047</v>
      </c>
      <c r="B1206" s="550"/>
      <c r="C1206" s="551" t="s">
        <v>261</v>
      </c>
      <c r="D1206" s="550" t="s">
        <v>200</v>
      </c>
      <c r="E1206" s="552">
        <v>12.2</v>
      </c>
      <c r="F1206" s="554">
        <v>2.82</v>
      </c>
      <c r="G1206" s="554">
        <v>3.53</v>
      </c>
      <c r="H1206" s="552">
        <f>E1206+F1206</f>
        <v>15.02</v>
      </c>
      <c r="I1206" s="552">
        <f>E1206+G1206</f>
        <v>15.729999999999999</v>
      </c>
      <c r="K1206" s="573"/>
    </row>
    <row r="1207" spans="1:11" ht="18" customHeight="1">
      <c r="A1207" s="530">
        <v>3048</v>
      </c>
      <c r="B1207" s="550"/>
      <c r="C1207" s="551" t="s">
        <v>262</v>
      </c>
      <c r="D1207" s="550" t="s">
        <v>200</v>
      </c>
      <c r="E1207" s="552">
        <v>9.4600000000000009</v>
      </c>
      <c r="F1207" s="554">
        <v>2.2799999999999998</v>
      </c>
      <c r="G1207" s="554">
        <v>2.85</v>
      </c>
      <c r="H1207" s="552">
        <f>E1207+F1207</f>
        <v>11.74</v>
      </c>
      <c r="I1207" s="552">
        <f>E1207+G1207</f>
        <v>12.31</v>
      </c>
      <c r="K1207" s="573"/>
    </row>
    <row r="1208" spans="1:11" ht="18" customHeight="1">
      <c r="A1208" s="530">
        <v>3049</v>
      </c>
      <c r="B1208" s="550">
        <v>14</v>
      </c>
      <c r="C1208" s="551" t="s">
        <v>182</v>
      </c>
      <c r="D1208" s="550"/>
      <c r="E1208" s="557">
        <v>0</v>
      </c>
      <c r="F1208" s="551">
        <v>0</v>
      </c>
      <c r="G1208" s="551">
        <v>0</v>
      </c>
      <c r="H1208" s="552">
        <f>E1208+F1208</f>
        <v>0</v>
      </c>
      <c r="I1208" s="552">
        <f>E1208+G1208</f>
        <v>0</v>
      </c>
      <c r="K1208" s="573"/>
    </row>
    <row r="1209" spans="1:11" ht="18" customHeight="1">
      <c r="A1209" s="530">
        <v>3050</v>
      </c>
      <c r="B1209" s="550"/>
      <c r="C1209" s="565" t="s">
        <v>178</v>
      </c>
      <c r="D1209" s="566" t="s">
        <v>179</v>
      </c>
      <c r="E1209" s="567">
        <v>150000</v>
      </c>
      <c r="F1209" s="551">
        <v>0</v>
      </c>
      <c r="G1209" s="551">
        <v>0</v>
      </c>
      <c r="H1209" s="552"/>
      <c r="I1209" s="552"/>
      <c r="K1209" s="573"/>
    </row>
    <row r="1210" spans="1:11" ht="18" customHeight="1">
      <c r="A1210" s="530">
        <v>3051</v>
      </c>
      <c r="B1210" s="550"/>
      <c r="C1210" s="551" t="s">
        <v>263</v>
      </c>
      <c r="D1210" s="550" t="s">
        <v>264</v>
      </c>
      <c r="E1210" s="552">
        <v>160.18</v>
      </c>
      <c r="F1210" s="554">
        <v>35.15</v>
      </c>
      <c r="G1210" s="554">
        <v>43.94</v>
      </c>
      <c r="H1210" s="552">
        <f t="shared" ref="H1210:H1215" si="135">E1210+F1210</f>
        <v>195.33</v>
      </c>
      <c r="I1210" s="552">
        <f t="shared" ref="I1210:I1236" si="136">E1210+G1210</f>
        <v>204.12</v>
      </c>
      <c r="K1210" s="573"/>
    </row>
    <row r="1211" spans="1:11" ht="18" customHeight="1">
      <c r="A1211" s="530">
        <v>3052</v>
      </c>
      <c r="B1211" s="550"/>
      <c r="C1211" s="551" t="s">
        <v>265</v>
      </c>
      <c r="D1211" s="550" t="s">
        <v>186</v>
      </c>
      <c r="E1211" s="552">
        <v>12.89</v>
      </c>
      <c r="F1211" s="554">
        <v>1.74</v>
      </c>
      <c r="G1211" s="556">
        <v>2.1800000000000002</v>
      </c>
      <c r="H1211" s="552">
        <f t="shared" si="135"/>
        <v>14.63</v>
      </c>
      <c r="I1211" s="552">
        <f t="shared" si="136"/>
        <v>15.07</v>
      </c>
      <c r="K1211" s="573"/>
    </row>
    <row r="1212" spans="1:11" ht="18" customHeight="1">
      <c r="A1212" s="530">
        <v>3053</v>
      </c>
      <c r="B1212" s="550"/>
      <c r="C1212" s="551" t="s">
        <v>266</v>
      </c>
      <c r="D1212" s="550" t="s">
        <v>92</v>
      </c>
      <c r="E1212" s="552">
        <v>15.26</v>
      </c>
      <c r="F1212" s="554">
        <v>5.34</v>
      </c>
      <c r="G1212" s="554">
        <v>6.68</v>
      </c>
      <c r="H1212" s="552">
        <f t="shared" si="135"/>
        <v>20.6</v>
      </c>
      <c r="I1212" s="552">
        <f t="shared" si="136"/>
        <v>21.939999999999998</v>
      </c>
      <c r="K1212" s="573"/>
    </row>
    <row r="1213" spans="1:11" ht="18" customHeight="1">
      <c r="A1213" s="530">
        <v>3054</v>
      </c>
      <c r="B1213" s="550"/>
      <c r="C1213" s="551" t="s">
        <v>267</v>
      </c>
      <c r="D1213" s="550" t="s">
        <v>200</v>
      </c>
      <c r="E1213" s="552">
        <v>10.199999999999999</v>
      </c>
      <c r="F1213" s="554">
        <v>1.92</v>
      </c>
      <c r="G1213" s="554">
        <v>2.4</v>
      </c>
      <c r="H1213" s="552">
        <f t="shared" si="135"/>
        <v>12.12</v>
      </c>
      <c r="I1213" s="552">
        <f t="shared" si="136"/>
        <v>12.6</v>
      </c>
      <c r="K1213" s="573"/>
    </row>
    <row r="1214" spans="1:11" ht="18" customHeight="1">
      <c r="A1214" s="530">
        <v>3055</v>
      </c>
      <c r="B1214" s="550"/>
      <c r="C1214" s="551" t="s">
        <v>268</v>
      </c>
      <c r="D1214" s="550" t="s">
        <v>92</v>
      </c>
      <c r="E1214" s="552">
        <v>20.86</v>
      </c>
      <c r="F1214" s="554">
        <v>2.5299999999999998</v>
      </c>
      <c r="G1214" s="554">
        <v>3.16</v>
      </c>
      <c r="H1214" s="552">
        <f t="shared" si="135"/>
        <v>23.39</v>
      </c>
      <c r="I1214" s="552">
        <f t="shared" si="136"/>
        <v>24.02</v>
      </c>
      <c r="K1214" s="573"/>
    </row>
    <row r="1215" spans="1:11" ht="18" customHeight="1">
      <c r="A1215" s="530">
        <v>3056</v>
      </c>
      <c r="B1215" s="550"/>
      <c r="C1215" s="565" t="s">
        <v>191</v>
      </c>
      <c r="D1215" s="566" t="s">
        <v>188</v>
      </c>
      <c r="E1215" s="552">
        <v>12.16</v>
      </c>
      <c r="F1215" s="554">
        <v>2.39</v>
      </c>
      <c r="G1215" s="554">
        <v>2.99</v>
      </c>
      <c r="H1215" s="552">
        <f t="shared" si="135"/>
        <v>14.55</v>
      </c>
      <c r="I1215" s="552">
        <f t="shared" si="136"/>
        <v>15.15</v>
      </c>
      <c r="K1215" s="573"/>
    </row>
    <row r="1216" spans="1:11" ht="18" customHeight="1">
      <c r="A1216" s="530">
        <v>3057</v>
      </c>
      <c r="B1216" s="550"/>
      <c r="C1216" s="551" t="s">
        <v>269</v>
      </c>
      <c r="D1216" s="550" t="s">
        <v>200</v>
      </c>
      <c r="E1216" s="552">
        <v>8.2100000000000009</v>
      </c>
      <c r="F1216" s="554">
        <v>1.06</v>
      </c>
      <c r="G1216" s="554">
        <v>1.33</v>
      </c>
      <c r="H1216" s="552">
        <f>(E1216+F1216)</f>
        <v>9.2700000000000014</v>
      </c>
      <c r="I1216" s="552">
        <f t="shared" si="136"/>
        <v>9.5400000000000009</v>
      </c>
      <c r="K1216" s="573"/>
    </row>
    <row r="1217" spans="1:11" ht="18" customHeight="1">
      <c r="A1217" s="530">
        <v>3058</v>
      </c>
      <c r="B1217" s="550">
        <v>15</v>
      </c>
      <c r="C1217" s="551" t="s">
        <v>270</v>
      </c>
      <c r="D1217" s="550"/>
      <c r="E1217" s="557">
        <v>0</v>
      </c>
      <c r="F1217" s="551">
        <v>0</v>
      </c>
      <c r="G1217" s="551">
        <v>0</v>
      </c>
      <c r="H1217" s="552">
        <f t="shared" ref="H1217:H1222" si="137">E1217+F1217</f>
        <v>0</v>
      </c>
      <c r="I1217" s="552">
        <f t="shared" si="136"/>
        <v>0</v>
      </c>
      <c r="K1217" s="573"/>
    </row>
    <row r="1218" spans="1:11" ht="18" customHeight="1">
      <c r="A1218" s="530">
        <v>3059</v>
      </c>
      <c r="B1218" s="550"/>
      <c r="C1218" s="551" t="s">
        <v>271</v>
      </c>
      <c r="D1218" s="550" t="s">
        <v>233</v>
      </c>
      <c r="E1218" s="552">
        <v>32.729999999999997</v>
      </c>
      <c r="F1218" s="554">
        <v>11.03</v>
      </c>
      <c r="G1218" s="554">
        <v>13.79</v>
      </c>
      <c r="H1218" s="552">
        <f t="shared" si="137"/>
        <v>43.76</v>
      </c>
      <c r="I1218" s="552">
        <f t="shared" si="136"/>
        <v>46.519999999999996</v>
      </c>
      <c r="K1218" s="573"/>
    </row>
    <row r="1219" spans="1:11" ht="18" customHeight="1">
      <c r="A1219" s="530">
        <v>3060</v>
      </c>
      <c r="B1219" s="550"/>
      <c r="C1219" s="551" t="s">
        <v>272</v>
      </c>
      <c r="D1219" s="550" t="s">
        <v>233</v>
      </c>
      <c r="E1219" s="552">
        <v>41.07</v>
      </c>
      <c r="F1219" s="554">
        <v>5.29</v>
      </c>
      <c r="G1219" s="554">
        <v>6.61</v>
      </c>
      <c r="H1219" s="552">
        <f t="shared" si="137"/>
        <v>46.36</v>
      </c>
      <c r="I1219" s="552">
        <f t="shared" si="136"/>
        <v>47.68</v>
      </c>
      <c r="K1219" s="573"/>
    </row>
    <row r="1220" spans="1:11" ht="18" customHeight="1">
      <c r="A1220" s="530">
        <v>3061</v>
      </c>
      <c r="B1220" s="574"/>
      <c r="C1220" s="575" t="s">
        <v>273</v>
      </c>
      <c r="D1220" s="574" t="s">
        <v>233</v>
      </c>
      <c r="E1220" s="576">
        <v>36</v>
      </c>
      <c r="F1220" s="577">
        <v>11.03</v>
      </c>
      <c r="G1220" s="577">
        <v>13.79</v>
      </c>
      <c r="H1220" s="552">
        <f t="shared" si="137"/>
        <v>47.03</v>
      </c>
      <c r="I1220" s="552">
        <f t="shared" si="136"/>
        <v>49.79</v>
      </c>
      <c r="K1220" s="573"/>
    </row>
    <row r="1221" spans="1:11" ht="18" customHeight="1">
      <c r="A1221" s="530">
        <v>3062</v>
      </c>
      <c r="B1221" s="550"/>
      <c r="C1221" s="551" t="s">
        <v>274</v>
      </c>
      <c r="D1221" s="550" t="s">
        <v>233</v>
      </c>
      <c r="E1221" s="552">
        <v>41.07</v>
      </c>
      <c r="F1221" s="554">
        <v>5.29</v>
      </c>
      <c r="G1221" s="554">
        <v>6.61</v>
      </c>
      <c r="H1221" s="552">
        <f t="shared" si="137"/>
        <v>46.36</v>
      </c>
      <c r="I1221" s="552">
        <f t="shared" si="136"/>
        <v>47.68</v>
      </c>
      <c r="K1221" s="573"/>
    </row>
    <row r="1222" spans="1:11" ht="18" customHeight="1">
      <c r="A1222" s="530">
        <v>3063</v>
      </c>
      <c r="B1222" s="550">
        <v>16</v>
      </c>
      <c r="C1222" s="551" t="s">
        <v>198</v>
      </c>
      <c r="D1222" s="550"/>
      <c r="E1222" s="552">
        <v>0</v>
      </c>
      <c r="F1222" s="554">
        <v>0</v>
      </c>
      <c r="G1222" s="554">
        <v>0</v>
      </c>
      <c r="H1222" s="552">
        <f t="shared" si="137"/>
        <v>0</v>
      </c>
      <c r="I1222" s="552">
        <f t="shared" si="136"/>
        <v>0</v>
      </c>
      <c r="K1222" s="573"/>
    </row>
    <row r="1223" spans="1:11" ht="18" customHeight="1">
      <c r="A1223" s="530">
        <v>3064</v>
      </c>
      <c r="B1223" s="578"/>
      <c r="C1223" s="579" t="s">
        <v>199</v>
      </c>
      <c r="D1223" s="578" t="s">
        <v>200</v>
      </c>
      <c r="E1223" s="563">
        <v>22.89</v>
      </c>
      <c r="F1223" s="580">
        <v>5.92</v>
      </c>
      <c r="G1223" s="580">
        <v>7.4</v>
      </c>
      <c r="H1223" s="552">
        <f>(E1223+F1223)</f>
        <v>28.810000000000002</v>
      </c>
      <c r="I1223" s="552">
        <f t="shared" si="136"/>
        <v>30.29</v>
      </c>
      <c r="K1223" s="573"/>
    </row>
    <row r="1224" spans="1:11" ht="18" customHeight="1">
      <c r="A1224" s="530">
        <v>3065</v>
      </c>
      <c r="B1224" s="550"/>
      <c r="C1224" s="551" t="s">
        <v>201</v>
      </c>
      <c r="D1224" s="550" t="s">
        <v>200</v>
      </c>
      <c r="E1224" s="552">
        <v>28.61</v>
      </c>
      <c r="F1224" s="554">
        <v>7.39</v>
      </c>
      <c r="G1224" s="554">
        <v>9.24</v>
      </c>
      <c r="H1224" s="552">
        <f>(E1224+F1224)</f>
        <v>36</v>
      </c>
      <c r="I1224" s="552">
        <f t="shared" si="136"/>
        <v>37.85</v>
      </c>
      <c r="K1224" s="573"/>
    </row>
    <row r="1225" spans="1:11" ht="18" customHeight="1">
      <c r="A1225" s="530">
        <v>3066</v>
      </c>
      <c r="B1225" s="551"/>
      <c r="C1225" s="551" t="s">
        <v>202</v>
      </c>
      <c r="D1225" s="550" t="s">
        <v>200</v>
      </c>
      <c r="E1225" s="552">
        <v>38.15</v>
      </c>
      <c r="F1225" s="554">
        <v>9.86</v>
      </c>
      <c r="G1225" s="554">
        <v>12.33</v>
      </c>
      <c r="H1225" s="552">
        <f>(E1225+F1225)</f>
        <v>48.01</v>
      </c>
      <c r="I1225" s="552">
        <f t="shared" si="136"/>
        <v>50.48</v>
      </c>
      <c r="K1225" s="573"/>
    </row>
    <row r="1226" spans="1:11" ht="18" customHeight="1">
      <c r="A1226" s="530">
        <v>3067</v>
      </c>
      <c r="B1226" s="551"/>
      <c r="C1226" s="551" t="s">
        <v>203</v>
      </c>
      <c r="D1226" s="550" t="s">
        <v>200</v>
      </c>
      <c r="E1226" s="552">
        <v>45.77</v>
      </c>
      <c r="F1226" s="554">
        <v>11.83</v>
      </c>
      <c r="G1226" s="554">
        <v>14.79</v>
      </c>
      <c r="H1226" s="552">
        <f>E1226+F1226</f>
        <v>57.6</v>
      </c>
      <c r="I1226" s="552">
        <f t="shared" si="136"/>
        <v>60.56</v>
      </c>
      <c r="K1226" s="573"/>
    </row>
    <row r="1227" spans="1:11" ht="18" customHeight="1">
      <c r="A1227" s="530">
        <v>3068</v>
      </c>
      <c r="B1227" s="550">
        <v>17</v>
      </c>
      <c r="C1227" s="551" t="s">
        <v>204</v>
      </c>
      <c r="D1227" s="550" t="s">
        <v>200</v>
      </c>
      <c r="E1227" s="552">
        <v>10.27</v>
      </c>
      <c r="F1227" s="554">
        <v>2.0699999999999998</v>
      </c>
      <c r="G1227" s="554">
        <v>2.59</v>
      </c>
      <c r="H1227" s="552">
        <f>(E1227+F1227)</f>
        <v>12.34</v>
      </c>
      <c r="I1227" s="552">
        <f t="shared" si="136"/>
        <v>12.86</v>
      </c>
      <c r="K1227" s="573"/>
    </row>
    <row r="1228" spans="1:11" ht="18" customHeight="1">
      <c r="A1228" s="530">
        <v>3069</v>
      </c>
      <c r="B1228" s="550">
        <v>18</v>
      </c>
      <c r="C1228" s="551" t="s">
        <v>205</v>
      </c>
      <c r="D1228" s="550" t="s">
        <v>200</v>
      </c>
      <c r="E1228" s="581">
        <v>2.36</v>
      </c>
      <c r="F1228" s="554">
        <v>0.39</v>
      </c>
      <c r="G1228" s="554">
        <v>0.49</v>
      </c>
      <c r="H1228" s="552">
        <f t="shared" ref="H1228:H1235" si="138">E1228+F1228</f>
        <v>2.75</v>
      </c>
      <c r="I1228" s="552">
        <f t="shared" si="136"/>
        <v>2.8499999999999996</v>
      </c>
      <c r="K1228" s="573"/>
    </row>
    <row r="1229" spans="1:11" ht="18" customHeight="1">
      <c r="A1229" s="530">
        <v>3070</v>
      </c>
      <c r="B1229" s="578">
        <v>19</v>
      </c>
      <c r="C1229" s="579" t="s">
        <v>206</v>
      </c>
      <c r="D1229" s="578"/>
      <c r="E1229" s="563">
        <v>0</v>
      </c>
      <c r="F1229" s="580">
        <v>0</v>
      </c>
      <c r="G1229" s="580">
        <v>0</v>
      </c>
      <c r="H1229" s="552">
        <f t="shared" si="138"/>
        <v>0</v>
      </c>
      <c r="I1229" s="552">
        <f t="shared" si="136"/>
        <v>0</v>
      </c>
      <c r="K1229" s="573"/>
    </row>
    <row r="1230" spans="1:11" ht="18" customHeight="1">
      <c r="A1230" s="530">
        <v>3071</v>
      </c>
      <c r="B1230" s="550"/>
      <c r="C1230" s="550" t="s">
        <v>207</v>
      </c>
      <c r="D1230" s="550" t="s">
        <v>200</v>
      </c>
      <c r="E1230" s="552">
        <v>44.39</v>
      </c>
      <c r="F1230" s="554">
        <v>5.86</v>
      </c>
      <c r="G1230" s="554">
        <v>7.33</v>
      </c>
      <c r="H1230" s="552">
        <f t="shared" si="138"/>
        <v>50.25</v>
      </c>
      <c r="I1230" s="552">
        <f t="shared" si="136"/>
        <v>51.72</v>
      </c>
      <c r="K1230" s="573"/>
    </row>
    <row r="1231" spans="1:11" ht="18" customHeight="1">
      <c r="A1231" s="530">
        <v>3072</v>
      </c>
      <c r="B1231" s="550"/>
      <c r="C1231" s="550" t="s">
        <v>208</v>
      </c>
      <c r="D1231" s="550" t="s">
        <v>200</v>
      </c>
      <c r="E1231" s="552">
        <v>60.56</v>
      </c>
      <c r="F1231" s="554">
        <v>7.39</v>
      </c>
      <c r="G1231" s="554">
        <v>9.24</v>
      </c>
      <c r="H1231" s="552">
        <f t="shared" si="138"/>
        <v>67.95</v>
      </c>
      <c r="I1231" s="552">
        <f t="shared" si="136"/>
        <v>69.8</v>
      </c>
      <c r="K1231" s="573"/>
    </row>
    <row r="1232" spans="1:11" ht="18" customHeight="1">
      <c r="A1232" s="530">
        <v>3073</v>
      </c>
      <c r="B1232" s="550"/>
      <c r="C1232" s="550" t="s">
        <v>209</v>
      </c>
      <c r="D1232" s="550" t="s">
        <v>200</v>
      </c>
      <c r="E1232" s="552">
        <v>73.36</v>
      </c>
      <c r="F1232" s="554">
        <v>8.11</v>
      </c>
      <c r="G1232" s="554">
        <v>10.14</v>
      </c>
      <c r="H1232" s="552">
        <f t="shared" si="138"/>
        <v>81.47</v>
      </c>
      <c r="I1232" s="552">
        <f t="shared" si="136"/>
        <v>83.5</v>
      </c>
      <c r="K1232" s="573"/>
    </row>
    <row r="1233" spans="1:11" ht="18" customHeight="1">
      <c r="A1233" s="530">
        <v>3074</v>
      </c>
      <c r="B1233" s="550"/>
      <c r="C1233" s="550" t="s">
        <v>210</v>
      </c>
      <c r="D1233" s="550" t="s">
        <v>200</v>
      </c>
      <c r="E1233" s="552">
        <v>88.93</v>
      </c>
      <c r="F1233" s="554">
        <v>9</v>
      </c>
      <c r="G1233" s="554">
        <v>11.25</v>
      </c>
      <c r="H1233" s="552">
        <f t="shared" si="138"/>
        <v>97.93</v>
      </c>
      <c r="I1233" s="552">
        <f t="shared" si="136"/>
        <v>100.18</v>
      </c>
      <c r="K1233" s="573"/>
    </row>
    <row r="1234" spans="1:11" ht="18" customHeight="1">
      <c r="A1234" s="530">
        <v>3075</v>
      </c>
      <c r="B1234" s="550">
        <v>20</v>
      </c>
      <c r="C1234" s="551" t="s">
        <v>211</v>
      </c>
      <c r="D1234" s="550"/>
      <c r="E1234" s="552">
        <v>0</v>
      </c>
      <c r="F1234" s="554">
        <v>0</v>
      </c>
      <c r="G1234" s="554">
        <v>0</v>
      </c>
      <c r="H1234" s="552">
        <f t="shared" si="138"/>
        <v>0</v>
      </c>
      <c r="I1234" s="552">
        <f t="shared" si="136"/>
        <v>0</v>
      </c>
      <c r="K1234" s="573"/>
    </row>
    <row r="1235" spans="1:11" ht="18" customHeight="1">
      <c r="A1235" s="530">
        <v>3076</v>
      </c>
      <c r="B1235" s="550"/>
      <c r="C1235" s="550" t="s">
        <v>209</v>
      </c>
      <c r="D1235" s="550" t="s">
        <v>29</v>
      </c>
      <c r="E1235" s="552">
        <v>10.64</v>
      </c>
      <c r="F1235" s="554">
        <v>1.97</v>
      </c>
      <c r="G1235" s="554">
        <v>2.46</v>
      </c>
      <c r="H1235" s="552">
        <f t="shared" si="138"/>
        <v>12.610000000000001</v>
      </c>
      <c r="I1235" s="552">
        <f t="shared" si="136"/>
        <v>13.100000000000001</v>
      </c>
      <c r="K1235" s="573"/>
    </row>
    <row r="1236" spans="1:11" ht="18" customHeight="1">
      <c r="A1236" s="530">
        <v>3077</v>
      </c>
      <c r="B1236" s="559"/>
      <c r="C1236" s="559" t="s">
        <v>212</v>
      </c>
      <c r="D1236" s="559" t="s">
        <v>29</v>
      </c>
      <c r="E1236" s="561">
        <v>12.41</v>
      </c>
      <c r="F1236" s="562">
        <v>2.2999999999999998</v>
      </c>
      <c r="G1236" s="562">
        <v>2.88</v>
      </c>
      <c r="H1236" s="552">
        <f>(E1236+F1236)</f>
        <v>14.71</v>
      </c>
      <c r="I1236" s="552">
        <f t="shared" si="136"/>
        <v>15.29</v>
      </c>
      <c r="K1236" s="573"/>
    </row>
    <row r="1237" spans="1:11" ht="18" customHeight="1">
      <c r="A1237" s="530">
        <v>3101</v>
      </c>
      <c r="B1237" s="547">
        <v>1</v>
      </c>
      <c r="C1237" s="548" t="s">
        <v>141</v>
      </c>
      <c r="D1237" s="547"/>
      <c r="E1237" s="549"/>
      <c r="F1237" s="547"/>
      <c r="G1237" s="548"/>
      <c r="H1237" s="549"/>
      <c r="I1237" s="549"/>
      <c r="K1237" s="570">
        <v>31</v>
      </c>
    </row>
    <row r="1238" spans="1:11" ht="18" customHeight="1">
      <c r="A1238" s="530">
        <v>3102</v>
      </c>
      <c r="B1238" s="550"/>
      <c r="C1238" s="551" t="s">
        <v>142</v>
      </c>
      <c r="D1238" s="550" t="s">
        <v>200</v>
      </c>
      <c r="E1238" s="552">
        <v>1.52</v>
      </c>
      <c r="F1238" s="553">
        <v>0.22</v>
      </c>
      <c r="G1238" s="554">
        <v>0.28000000000000003</v>
      </c>
      <c r="H1238" s="552">
        <f>(E1238+F1238)</f>
        <v>1.74</v>
      </c>
      <c r="I1238" s="552">
        <f t="shared" ref="I1238:I1280" si="139">E1238+G1238</f>
        <v>1.8</v>
      </c>
      <c r="K1238" s="573"/>
    </row>
    <row r="1239" spans="1:11" ht="18" customHeight="1">
      <c r="A1239" s="530">
        <v>3103</v>
      </c>
      <c r="B1239" s="550"/>
      <c r="C1239" s="551" t="s">
        <v>144</v>
      </c>
      <c r="D1239" s="550" t="s">
        <v>200</v>
      </c>
      <c r="E1239" s="555">
        <v>3.15</v>
      </c>
      <c r="F1239" s="554">
        <v>0.55000000000000004</v>
      </c>
      <c r="G1239" s="554">
        <v>0.69</v>
      </c>
      <c r="H1239" s="552">
        <f t="shared" ref="H1239:H1247" si="140">E1239+F1239</f>
        <v>3.7</v>
      </c>
      <c r="I1239" s="552">
        <f t="shared" si="139"/>
        <v>3.84</v>
      </c>
      <c r="K1239" s="573"/>
    </row>
    <row r="1240" spans="1:11" ht="18" customHeight="1">
      <c r="A1240" s="530">
        <v>3104</v>
      </c>
      <c r="B1240" s="550"/>
      <c r="C1240" s="551" t="s">
        <v>145</v>
      </c>
      <c r="D1240" s="550" t="s">
        <v>200</v>
      </c>
      <c r="E1240" s="555">
        <v>4.78</v>
      </c>
      <c r="F1240" s="554">
        <v>0.78</v>
      </c>
      <c r="G1240" s="556">
        <v>0.98</v>
      </c>
      <c r="H1240" s="552">
        <f t="shared" si="140"/>
        <v>5.5600000000000005</v>
      </c>
      <c r="I1240" s="552">
        <f t="shared" si="139"/>
        <v>5.76</v>
      </c>
      <c r="K1240" s="573"/>
    </row>
    <row r="1241" spans="1:11" ht="18" customHeight="1">
      <c r="A1241" s="530">
        <v>3105</v>
      </c>
      <c r="B1241" s="550">
        <v>2</v>
      </c>
      <c r="C1241" s="551" t="s">
        <v>146</v>
      </c>
      <c r="D1241" s="550"/>
      <c r="E1241" s="557">
        <v>0</v>
      </c>
      <c r="F1241" s="551">
        <v>0</v>
      </c>
      <c r="G1241" s="554">
        <v>0</v>
      </c>
      <c r="H1241" s="552">
        <f t="shared" si="140"/>
        <v>0</v>
      </c>
      <c r="I1241" s="552">
        <f t="shared" si="139"/>
        <v>0</v>
      </c>
      <c r="K1241" s="573"/>
    </row>
    <row r="1242" spans="1:11" ht="18" customHeight="1">
      <c r="A1242" s="530">
        <v>3106</v>
      </c>
      <c r="B1242" s="550"/>
      <c r="C1242" s="551" t="s">
        <v>231</v>
      </c>
      <c r="D1242" s="550" t="s">
        <v>232</v>
      </c>
      <c r="E1242" s="552">
        <v>18.47</v>
      </c>
      <c r="F1242" s="554">
        <v>3.51</v>
      </c>
      <c r="G1242" s="556">
        <v>4.3899999999999997</v>
      </c>
      <c r="H1242" s="552">
        <f t="shared" si="140"/>
        <v>21.979999999999997</v>
      </c>
      <c r="I1242" s="552">
        <f t="shared" si="139"/>
        <v>22.86</v>
      </c>
      <c r="K1242" s="573"/>
    </row>
    <row r="1243" spans="1:11" ht="18" customHeight="1">
      <c r="A1243" s="530">
        <v>3107</v>
      </c>
      <c r="B1243" s="550"/>
      <c r="C1243" s="551" t="s">
        <v>149</v>
      </c>
      <c r="D1243" s="550" t="s">
        <v>233</v>
      </c>
      <c r="E1243" s="552">
        <v>35.590000000000003</v>
      </c>
      <c r="F1243" s="554">
        <v>10.8</v>
      </c>
      <c r="G1243" s="554">
        <v>13.5</v>
      </c>
      <c r="H1243" s="552">
        <f t="shared" si="140"/>
        <v>46.39</v>
      </c>
      <c r="I1243" s="552">
        <f t="shared" si="139"/>
        <v>49.09</v>
      </c>
      <c r="K1243" s="573"/>
    </row>
    <row r="1244" spans="1:11" ht="18" customHeight="1">
      <c r="A1244" s="530">
        <v>3108</v>
      </c>
      <c r="B1244" s="550">
        <v>3</v>
      </c>
      <c r="C1244" s="551" t="s">
        <v>234</v>
      </c>
      <c r="D1244" s="550"/>
      <c r="E1244" s="557">
        <v>0</v>
      </c>
      <c r="F1244" s="551">
        <v>0</v>
      </c>
      <c r="G1244" s="554">
        <v>0</v>
      </c>
      <c r="H1244" s="552">
        <f t="shared" si="140"/>
        <v>0</v>
      </c>
      <c r="I1244" s="552">
        <f t="shared" si="139"/>
        <v>0</v>
      </c>
      <c r="K1244" s="573"/>
    </row>
    <row r="1245" spans="1:11" ht="18" customHeight="1">
      <c r="A1245" s="530">
        <v>3109</v>
      </c>
      <c r="B1245" s="550"/>
      <c r="C1245" s="551" t="s">
        <v>235</v>
      </c>
      <c r="D1245" s="550" t="s">
        <v>236</v>
      </c>
      <c r="E1245" s="552">
        <v>18.59</v>
      </c>
      <c r="F1245" s="554">
        <v>3.06</v>
      </c>
      <c r="G1245" s="554">
        <v>3.83</v>
      </c>
      <c r="H1245" s="552">
        <f t="shared" si="140"/>
        <v>21.65</v>
      </c>
      <c r="I1245" s="552">
        <f t="shared" si="139"/>
        <v>22.42</v>
      </c>
      <c r="K1245" s="573"/>
    </row>
    <row r="1246" spans="1:11" ht="18" customHeight="1">
      <c r="A1246" s="530">
        <v>3110</v>
      </c>
      <c r="B1246" s="550"/>
      <c r="C1246" s="551" t="s">
        <v>237</v>
      </c>
      <c r="D1246" s="550" t="s">
        <v>232</v>
      </c>
      <c r="E1246" s="552">
        <v>6.66</v>
      </c>
      <c r="F1246" s="554">
        <v>1.7</v>
      </c>
      <c r="G1246" s="556">
        <v>2.13</v>
      </c>
      <c r="H1246" s="552">
        <f t="shared" si="140"/>
        <v>8.36</v>
      </c>
      <c r="I1246" s="552">
        <f t="shared" si="139"/>
        <v>8.7899999999999991</v>
      </c>
      <c r="K1246" s="573"/>
    </row>
    <row r="1247" spans="1:11" ht="18" customHeight="1">
      <c r="A1247" s="530">
        <v>3111</v>
      </c>
      <c r="B1247" s="550"/>
      <c r="C1247" s="551" t="s">
        <v>238</v>
      </c>
      <c r="D1247" s="550" t="s">
        <v>236</v>
      </c>
      <c r="E1247" s="552">
        <v>29.72</v>
      </c>
      <c r="F1247" s="554">
        <v>3.34</v>
      </c>
      <c r="G1247" s="554">
        <v>4.18</v>
      </c>
      <c r="H1247" s="552">
        <f t="shared" si="140"/>
        <v>33.06</v>
      </c>
      <c r="I1247" s="552">
        <f t="shared" si="139"/>
        <v>33.9</v>
      </c>
      <c r="K1247" s="573"/>
    </row>
    <row r="1248" spans="1:11" ht="18" customHeight="1">
      <c r="A1248" s="530">
        <v>3112</v>
      </c>
      <c r="B1248" s="550"/>
      <c r="C1248" s="551" t="s">
        <v>239</v>
      </c>
      <c r="D1248" s="550" t="s">
        <v>232</v>
      </c>
      <c r="E1248" s="552">
        <v>35.630000000000003</v>
      </c>
      <c r="F1248" s="554">
        <v>5.18</v>
      </c>
      <c r="G1248" s="556">
        <v>6.48</v>
      </c>
      <c r="H1248" s="552">
        <f>(E1248+F1248)</f>
        <v>40.81</v>
      </c>
      <c r="I1248" s="552">
        <f t="shared" si="139"/>
        <v>42.11</v>
      </c>
      <c r="K1248" s="573"/>
    </row>
    <row r="1249" spans="1:11" ht="18" customHeight="1">
      <c r="A1249" s="530">
        <v>3113</v>
      </c>
      <c r="B1249" s="558"/>
      <c r="C1249" s="551" t="s">
        <v>240</v>
      </c>
      <c r="D1249" s="550" t="s">
        <v>236</v>
      </c>
      <c r="E1249" s="552">
        <v>63.34</v>
      </c>
      <c r="F1249" s="554">
        <v>4.66</v>
      </c>
      <c r="G1249" s="556">
        <v>5.83</v>
      </c>
      <c r="H1249" s="552">
        <f t="shared" ref="H1249:H1255" si="141">E1249+F1249</f>
        <v>68</v>
      </c>
      <c r="I1249" s="552">
        <f t="shared" si="139"/>
        <v>69.17</v>
      </c>
      <c r="K1249" s="573"/>
    </row>
    <row r="1250" spans="1:11" ht="18" customHeight="1">
      <c r="A1250" s="530">
        <v>3114</v>
      </c>
      <c r="B1250" s="550"/>
      <c r="C1250" s="551" t="s">
        <v>239</v>
      </c>
      <c r="D1250" s="550" t="s">
        <v>232</v>
      </c>
      <c r="E1250" s="552">
        <v>58.64</v>
      </c>
      <c r="F1250" s="554">
        <v>19</v>
      </c>
      <c r="G1250" s="554">
        <v>23.75</v>
      </c>
      <c r="H1250" s="552">
        <f t="shared" si="141"/>
        <v>77.64</v>
      </c>
      <c r="I1250" s="552">
        <f t="shared" si="139"/>
        <v>82.39</v>
      </c>
      <c r="K1250" s="573"/>
    </row>
    <row r="1251" spans="1:11" ht="18" customHeight="1">
      <c r="A1251" s="530">
        <v>3115</v>
      </c>
      <c r="B1251" s="550">
        <v>4</v>
      </c>
      <c r="C1251" s="551" t="s">
        <v>157</v>
      </c>
      <c r="D1251" s="550"/>
      <c r="E1251" s="557">
        <v>0</v>
      </c>
      <c r="F1251" s="551">
        <v>0</v>
      </c>
      <c r="G1251" s="554">
        <v>0</v>
      </c>
      <c r="H1251" s="552">
        <f t="shared" si="141"/>
        <v>0</v>
      </c>
      <c r="I1251" s="552">
        <f t="shared" si="139"/>
        <v>0</v>
      </c>
      <c r="K1251" s="573"/>
    </row>
    <row r="1252" spans="1:11" ht="18" customHeight="1">
      <c r="A1252" s="530">
        <v>3116</v>
      </c>
      <c r="B1252" s="550"/>
      <c r="C1252" s="551" t="s">
        <v>231</v>
      </c>
      <c r="D1252" s="550" t="s">
        <v>232</v>
      </c>
      <c r="E1252" s="555">
        <v>25.86</v>
      </c>
      <c r="F1252" s="554">
        <v>6.52</v>
      </c>
      <c r="G1252" s="554">
        <v>8.15</v>
      </c>
      <c r="H1252" s="552">
        <f t="shared" si="141"/>
        <v>32.379999999999995</v>
      </c>
      <c r="I1252" s="552">
        <f t="shared" si="139"/>
        <v>34.01</v>
      </c>
      <c r="K1252" s="573"/>
    </row>
    <row r="1253" spans="1:11" ht="18" customHeight="1">
      <c r="A1253" s="530">
        <v>3117</v>
      </c>
      <c r="B1253" s="550"/>
      <c r="C1253" s="551" t="s">
        <v>241</v>
      </c>
      <c r="D1253" s="550" t="s">
        <v>233</v>
      </c>
      <c r="E1253" s="552">
        <v>8.3800000000000008</v>
      </c>
      <c r="F1253" s="554">
        <v>1.46</v>
      </c>
      <c r="G1253" s="554">
        <v>1.83</v>
      </c>
      <c r="H1253" s="552">
        <f t="shared" si="141"/>
        <v>9.84</v>
      </c>
      <c r="I1253" s="552">
        <f t="shared" si="139"/>
        <v>10.210000000000001</v>
      </c>
      <c r="K1253" s="573"/>
    </row>
    <row r="1254" spans="1:11" ht="18" customHeight="1">
      <c r="A1254" s="530">
        <v>3118</v>
      </c>
      <c r="B1254" s="550"/>
      <c r="C1254" s="551" t="s">
        <v>149</v>
      </c>
      <c r="D1254" s="550" t="s">
        <v>233</v>
      </c>
      <c r="E1254" s="552">
        <v>42.7</v>
      </c>
      <c r="F1254" s="554">
        <v>12.96</v>
      </c>
      <c r="G1254" s="554">
        <v>16.2</v>
      </c>
      <c r="H1254" s="552">
        <f t="shared" si="141"/>
        <v>55.660000000000004</v>
      </c>
      <c r="I1254" s="552">
        <f t="shared" si="139"/>
        <v>58.900000000000006</v>
      </c>
      <c r="K1254" s="573"/>
    </row>
    <row r="1255" spans="1:11" ht="18" customHeight="1">
      <c r="A1255" s="530">
        <v>3119</v>
      </c>
      <c r="B1255" s="550">
        <v>5</v>
      </c>
      <c r="C1255" s="551" t="s">
        <v>242</v>
      </c>
      <c r="D1255" s="550"/>
      <c r="E1255" s="557">
        <v>0</v>
      </c>
      <c r="F1255" s="551">
        <v>0</v>
      </c>
      <c r="G1255" s="551">
        <v>0</v>
      </c>
      <c r="H1255" s="552">
        <f t="shared" si="141"/>
        <v>0</v>
      </c>
      <c r="I1255" s="552">
        <f t="shared" si="139"/>
        <v>0</v>
      </c>
      <c r="K1255" s="573"/>
    </row>
    <row r="1256" spans="1:11" ht="18" customHeight="1">
      <c r="A1256" s="530">
        <v>3120</v>
      </c>
      <c r="B1256" s="550"/>
      <c r="C1256" s="551" t="s">
        <v>241</v>
      </c>
      <c r="D1256" s="550" t="s">
        <v>233</v>
      </c>
      <c r="E1256" s="552">
        <v>15.77</v>
      </c>
      <c r="F1256" s="554">
        <v>2.75</v>
      </c>
      <c r="G1256" s="554">
        <v>3.44</v>
      </c>
      <c r="H1256" s="552">
        <f>(E1256+F1256)</f>
        <v>18.52</v>
      </c>
      <c r="I1256" s="552">
        <f t="shared" si="139"/>
        <v>19.21</v>
      </c>
      <c r="K1256" s="573"/>
    </row>
    <row r="1257" spans="1:11" ht="18" customHeight="1">
      <c r="A1257" s="530">
        <v>3121</v>
      </c>
      <c r="B1257" s="558"/>
      <c r="C1257" s="551" t="s">
        <v>149</v>
      </c>
      <c r="D1257" s="550" t="s">
        <v>233</v>
      </c>
      <c r="E1257" s="552">
        <v>50.86</v>
      </c>
      <c r="F1257" s="554">
        <v>20.9</v>
      </c>
      <c r="G1257" s="554">
        <v>26.13</v>
      </c>
      <c r="H1257" s="552">
        <f t="shared" ref="H1257:H1266" si="142">E1257+F1257</f>
        <v>71.759999999999991</v>
      </c>
      <c r="I1257" s="552">
        <f t="shared" si="139"/>
        <v>76.989999999999995</v>
      </c>
      <c r="K1257" s="573"/>
    </row>
    <row r="1258" spans="1:11" ht="18" customHeight="1">
      <c r="A1258" s="530">
        <v>3122</v>
      </c>
      <c r="B1258" s="550">
        <v>6</v>
      </c>
      <c r="C1258" s="551" t="s">
        <v>243</v>
      </c>
      <c r="D1258" s="550"/>
      <c r="E1258" s="557">
        <v>0</v>
      </c>
      <c r="F1258" s="551">
        <v>0</v>
      </c>
      <c r="G1258" s="554">
        <v>0</v>
      </c>
      <c r="H1258" s="552">
        <f t="shared" si="142"/>
        <v>0</v>
      </c>
      <c r="I1258" s="552">
        <f t="shared" si="139"/>
        <v>0</v>
      </c>
      <c r="K1258" s="573"/>
    </row>
    <row r="1259" spans="1:11" ht="18" customHeight="1">
      <c r="A1259" s="530">
        <v>3123</v>
      </c>
      <c r="B1259" s="550"/>
      <c r="C1259" s="551" t="s">
        <v>244</v>
      </c>
      <c r="D1259" s="550" t="s">
        <v>233</v>
      </c>
      <c r="E1259" s="552">
        <v>20.65</v>
      </c>
      <c r="F1259" s="554">
        <v>4.2</v>
      </c>
      <c r="G1259" s="556">
        <v>5.25</v>
      </c>
      <c r="H1259" s="552">
        <f t="shared" si="142"/>
        <v>24.849999999999998</v>
      </c>
      <c r="I1259" s="552">
        <f t="shared" si="139"/>
        <v>25.9</v>
      </c>
      <c r="K1259" s="573"/>
    </row>
    <row r="1260" spans="1:11" ht="18" customHeight="1">
      <c r="A1260" s="530">
        <v>3124</v>
      </c>
      <c r="B1260" s="550"/>
      <c r="C1260" s="551" t="s">
        <v>149</v>
      </c>
      <c r="D1260" s="550" t="s">
        <v>233</v>
      </c>
      <c r="E1260" s="552">
        <v>62.39</v>
      </c>
      <c r="F1260" s="554">
        <v>25.71</v>
      </c>
      <c r="G1260" s="554">
        <v>32.14</v>
      </c>
      <c r="H1260" s="552">
        <f t="shared" si="142"/>
        <v>88.1</v>
      </c>
      <c r="I1260" s="552">
        <f t="shared" si="139"/>
        <v>94.53</v>
      </c>
      <c r="K1260" s="573"/>
    </row>
    <row r="1261" spans="1:11" ht="18" customHeight="1">
      <c r="A1261" s="530">
        <v>3125</v>
      </c>
      <c r="B1261" s="550">
        <v>7</v>
      </c>
      <c r="C1261" s="551" t="s">
        <v>162</v>
      </c>
      <c r="D1261" s="550" t="s">
        <v>233</v>
      </c>
      <c r="E1261" s="552">
        <v>6.5</v>
      </c>
      <c r="F1261" s="554">
        <v>1.66</v>
      </c>
      <c r="G1261" s="554">
        <v>2.08</v>
      </c>
      <c r="H1261" s="552">
        <f t="shared" si="142"/>
        <v>8.16</v>
      </c>
      <c r="I1261" s="552">
        <f t="shared" si="139"/>
        <v>8.58</v>
      </c>
      <c r="K1261" s="573"/>
    </row>
    <row r="1262" spans="1:11" ht="18" customHeight="1">
      <c r="A1262" s="530">
        <v>3126</v>
      </c>
      <c r="B1262" s="550">
        <v>8</v>
      </c>
      <c r="C1262" s="551" t="s">
        <v>163</v>
      </c>
      <c r="D1262" s="550"/>
      <c r="E1262" s="557">
        <v>0</v>
      </c>
      <c r="F1262" s="551">
        <v>0</v>
      </c>
      <c r="G1262" s="554">
        <v>0</v>
      </c>
      <c r="H1262" s="552">
        <f t="shared" si="142"/>
        <v>0</v>
      </c>
      <c r="I1262" s="552">
        <f t="shared" si="139"/>
        <v>0</v>
      </c>
      <c r="K1262" s="573"/>
    </row>
    <row r="1263" spans="1:11" ht="18" customHeight="1">
      <c r="A1263" s="530">
        <v>3127</v>
      </c>
      <c r="B1263" s="550"/>
      <c r="C1263" s="551" t="s">
        <v>245</v>
      </c>
      <c r="D1263" s="550" t="s">
        <v>200</v>
      </c>
      <c r="E1263" s="552">
        <v>8.93</v>
      </c>
      <c r="F1263" s="554">
        <v>2.11</v>
      </c>
      <c r="G1263" s="554">
        <v>2.64</v>
      </c>
      <c r="H1263" s="552">
        <f t="shared" si="142"/>
        <v>11.04</v>
      </c>
      <c r="I1263" s="552">
        <f t="shared" si="139"/>
        <v>11.57</v>
      </c>
      <c r="K1263" s="573"/>
    </row>
    <row r="1264" spans="1:11" ht="18" customHeight="1">
      <c r="A1264" s="530">
        <v>3128</v>
      </c>
      <c r="B1264" s="558"/>
      <c r="C1264" s="551" t="s">
        <v>246</v>
      </c>
      <c r="D1264" s="550" t="s">
        <v>200</v>
      </c>
      <c r="E1264" s="552">
        <v>10.89</v>
      </c>
      <c r="F1264" s="554">
        <v>3.38</v>
      </c>
      <c r="G1264" s="554">
        <v>4.2300000000000004</v>
      </c>
      <c r="H1264" s="552">
        <f t="shared" si="142"/>
        <v>14.27</v>
      </c>
      <c r="I1264" s="552">
        <f t="shared" si="139"/>
        <v>15.120000000000001</v>
      </c>
      <c r="K1264" s="573"/>
    </row>
    <row r="1265" spans="1:11" ht="18" customHeight="1">
      <c r="A1265" s="530">
        <v>3129</v>
      </c>
      <c r="B1265" s="550"/>
      <c r="C1265" s="551" t="s">
        <v>247</v>
      </c>
      <c r="D1265" s="550" t="s">
        <v>200</v>
      </c>
      <c r="E1265" s="552">
        <v>9.7100000000000009</v>
      </c>
      <c r="F1265" s="554">
        <v>1.75</v>
      </c>
      <c r="G1265" s="554">
        <v>2.19</v>
      </c>
      <c r="H1265" s="552">
        <f t="shared" si="142"/>
        <v>11.46</v>
      </c>
      <c r="I1265" s="552">
        <f t="shared" si="139"/>
        <v>11.9</v>
      </c>
      <c r="K1265" s="573"/>
    </row>
    <row r="1266" spans="1:11" ht="18" customHeight="1">
      <c r="A1266" s="530">
        <v>3130</v>
      </c>
      <c r="B1266" s="550">
        <v>9</v>
      </c>
      <c r="C1266" s="551" t="s">
        <v>248</v>
      </c>
      <c r="D1266" s="550" t="s">
        <v>200</v>
      </c>
      <c r="E1266" s="552">
        <v>6.79</v>
      </c>
      <c r="F1266" s="554">
        <v>0.62</v>
      </c>
      <c r="G1266" s="554">
        <v>0.78</v>
      </c>
      <c r="H1266" s="552">
        <f t="shared" si="142"/>
        <v>7.41</v>
      </c>
      <c r="I1266" s="552">
        <f t="shared" si="139"/>
        <v>7.57</v>
      </c>
      <c r="K1266" s="573"/>
    </row>
    <row r="1267" spans="1:11" ht="18" customHeight="1">
      <c r="A1267" s="530">
        <v>3131</v>
      </c>
      <c r="B1267" s="550">
        <v>10</v>
      </c>
      <c r="C1267" s="551" t="s">
        <v>249</v>
      </c>
      <c r="D1267" s="550" t="s">
        <v>200</v>
      </c>
      <c r="E1267" s="552">
        <v>6.29</v>
      </c>
      <c r="F1267" s="554">
        <v>0.88</v>
      </c>
      <c r="G1267" s="554">
        <v>1.1000000000000001</v>
      </c>
      <c r="H1267" s="552">
        <f>(E1267+F1267)</f>
        <v>7.17</v>
      </c>
      <c r="I1267" s="552">
        <f t="shared" si="139"/>
        <v>7.3900000000000006</v>
      </c>
      <c r="K1267" s="573"/>
    </row>
    <row r="1268" spans="1:11" ht="18" customHeight="1">
      <c r="A1268" s="530">
        <v>3132</v>
      </c>
      <c r="B1268" s="550">
        <v>11</v>
      </c>
      <c r="C1268" s="551" t="s">
        <v>168</v>
      </c>
      <c r="D1268" s="550"/>
      <c r="E1268" s="557">
        <v>0</v>
      </c>
      <c r="F1268" s="551">
        <v>0</v>
      </c>
      <c r="G1268" s="551">
        <v>0</v>
      </c>
      <c r="H1268" s="552">
        <f t="shared" ref="H1268:H1274" si="143">E1268+F1268</f>
        <v>0</v>
      </c>
      <c r="I1268" s="552">
        <f t="shared" si="139"/>
        <v>0</v>
      </c>
      <c r="K1268" s="573"/>
    </row>
    <row r="1269" spans="1:11" ht="18" customHeight="1">
      <c r="A1269" s="530">
        <v>3133</v>
      </c>
      <c r="B1269" s="550"/>
      <c r="C1269" s="551" t="s">
        <v>250</v>
      </c>
      <c r="D1269" s="550" t="s">
        <v>200</v>
      </c>
      <c r="E1269" s="552">
        <v>14.68</v>
      </c>
      <c r="F1269" s="554">
        <v>2.21</v>
      </c>
      <c r="G1269" s="554">
        <v>2.76</v>
      </c>
      <c r="H1269" s="552">
        <f t="shared" si="143"/>
        <v>16.89</v>
      </c>
      <c r="I1269" s="552">
        <f t="shared" si="139"/>
        <v>17.439999999999998</v>
      </c>
      <c r="K1269" s="573"/>
    </row>
    <row r="1270" spans="1:11" ht="18" customHeight="1">
      <c r="A1270" s="530">
        <v>3134</v>
      </c>
      <c r="B1270" s="550"/>
      <c r="C1270" s="551" t="s">
        <v>251</v>
      </c>
      <c r="D1270" s="550" t="s">
        <v>200</v>
      </c>
      <c r="E1270" s="552">
        <v>20.28</v>
      </c>
      <c r="F1270" s="554">
        <v>3.05</v>
      </c>
      <c r="G1270" s="554">
        <v>3.81</v>
      </c>
      <c r="H1270" s="552">
        <f t="shared" si="143"/>
        <v>23.330000000000002</v>
      </c>
      <c r="I1270" s="552">
        <f t="shared" si="139"/>
        <v>24.09</v>
      </c>
      <c r="K1270" s="573"/>
    </row>
    <row r="1271" spans="1:11" ht="18" customHeight="1">
      <c r="A1271" s="530">
        <v>3135</v>
      </c>
      <c r="B1271" s="550"/>
      <c r="C1271" s="551" t="s">
        <v>252</v>
      </c>
      <c r="D1271" s="550" t="s">
        <v>200</v>
      </c>
      <c r="E1271" s="555">
        <v>30.16</v>
      </c>
      <c r="F1271" s="554">
        <v>4.54</v>
      </c>
      <c r="G1271" s="554">
        <v>5.68</v>
      </c>
      <c r="H1271" s="552">
        <f t="shared" si="143"/>
        <v>34.700000000000003</v>
      </c>
      <c r="I1271" s="552">
        <f t="shared" si="139"/>
        <v>35.840000000000003</v>
      </c>
      <c r="K1271" s="573"/>
    </row>
    <row r="1272" spans="1:11" ht="18" customHeight="1">
      <c r="A1272" s="530">
        <v>3136</v>
      </c>
      <c r="B1272" s="550"/>
      <c r="C1272" s="551" t="s">
        <v>253</v>
      </c>
      <c r="D1272" s="550" t="s">
        <v>200</v>
      </c>
      <c r="E1272" s="552">
        <v>44.17</v>
      </c>
      <c r="F1272" s="554">
        <v>6.64</v>
      </c>
      <c r="G1272" s="554">
        <v>8.3000000000000007</v>
      </c>
      <c r="H1272" s="552">
        <f t="shared" si="143"/>
        <v>50.81</v>
      </c>
      <c r="I1272" s="552">
        <f t="shared" si="139"/>
        <v>52.47</v>
      </c>
      <c r="K1272" s="573"/>
    </row>
    <row r="1273" spans="1:11" ht="18" customHeight="1">
      <c r="A1273" s="530">
        <v>3137</v>
      </c>
      <c r="B1273" s="550">
        <v>12</v>
      </c>
      <c r="C1273" s="551" t="s">
        <v>254</v>
      </c>
      <c r="D1273" s="550"/>
      <c r="E1273" s="557">
        <v>0</v>
      </c>
      <c r="F1273" s="551">
        <v>0</v>
      </c>
      <c r="G1273" s="551">
        <v>0</v>
      </c>
      <c r="H1273" s="552">
        <f t="shared" si="143"/>
        <v>0</v>
      </c>
      <c r="I1273" s="552">
        <f t="shared" si="139"/>
        <v>0</v>
      </c>
      <c r="K1273" s="573"/>
    </row>
    <row r="1274" spans="1:11" ht="18" customHeight="1">
      <c r="A1274" s="530">
        <v>3138</v>
      </c>
      <c r="B1274" s="550"/>
      <c r="C1274" s="551" t="s">
        <v>250</v>
      </c>
      <c r="D1274" s="550" t="s">
        <v>232</v>
      </c>
      <c r="E1274" s="552">
        <v>1.83</v>
      </c>
      <c r="F1274" s="554">
        <v>0.49</v>
      </c>
      <c r="G1274" s="556">
        <v>0.61</v>
      </c>
      <c r="H1274" s="552">
        <f t="shared" si="143"/>
        <v>2.3200000000000003</v>
      </c>
      <c r="I1274" s="552">
        <f t="shared" si="139"/>
        <v>2.44</v>
      </c>
      <c r="K1274" s="573"/>
    </row>
    <row r="1275" spans="1:11" ht="18" customHeight="1">
      <c r="A1275" s="530">
        <v>3139</v>
      </c>
      <c r="B1275" s="550"/>
      <c r="C1275" s="551" t="s">
        <v>251</v>
      </c>
      <c r="D1275" s="550" t="s">
        <v>232</v>
      </c>
      <c r="E1275" s="552">
        <v>2.52</v>
      </c>
      <c r="F1275" s="554">
        <v>0.68</v>
      </c>
      <c r="G1275" s="556">
        <v>0.85</v>
      </c>
      <c r="H1275" s="552">
        <f>(E1275+F1275)</f>
        <v>3.2</v>
      </c>
      <c r="I1275" s="552">
        <f t="shared" si="139"/>
        <v>3.37</v>
      </c>
      <c r="K1275" s="573"/>
    </row>
    <row r="1276" spans="1:11" ht="18" customHeight="1">
      <c r="A1276" s="530">
        <v>3140</v>
      </c>
      <c r="B1276" s="550"/>
      <c r="C1276" s="551" t="s">
        <v>252</v>
      </c>
      <c r="D1276" s="550" t="s">
        <v>232</v>
      </c>
      <c r="E1276" s="552">
        <v>3.75</v>
      </c>
      <c r="F1276" s="554">
        <v>1</v>
      </c>
      <c r="G1276" s="554">
        <v>1.25</v>
      </c>
      <c r="H1276" s="552">
        <f>(E1276+F1276)</f>
        <v>4.75</v>
      </c>
      <c r="I1276" s="552">
        <f t="shared" si="139"/>
        <v>5</v>
      </c>
      <c r="K1276" s="573"/>
    </row>
    <row r="1277" spans="1:11" ht="18" customHeight="1">
      <c r="A1277" s="530">
        <v>3141</v>
      </c>
      <c r="B1277" s="559"/>
      <c r="C1277" s="560" t="s">
        <v>253</v>
      </c>
      <c r="D1277" s="559" t="s">
        <v>232</v>
      </c>
      <c r="E1277" s="561">
        <v>5.49</v>
      </c>
      <c r="F1277" s="562">
        <v>1.47</v>
      </c>
      <c r="G1277" s="562">
        <v>1.84</v>
      </c>
      <c r="H1277" s="561">
        <f>E1277+F1277</f>
        <v>6.96</v>
      </c>
      <c r="I1277" s="561">
        <f t="shared" si="139"/>
        <v>7.33</v>
      </c>
      <c r="K1277" s="573"/>
    </row>
    <row r="1278" spans="1:11" ht="18" customHeight="1">
      <c r="A1278" s="530">
        <v>3142</v>
      </c>
      <c r="B1278" s="550">
        <v>13</v>
      </c>
      <c r="C1278" s="551" t="s">
        <v>255</v>
      </c>
      <c r="D1278" s="550"/>
      <c r="E1278" s="557">
        <v>0</v>
      </c>
      <c r="F1278" s="551">
        <v>0</v>
      </c>
      <c r="G1278" s="551">
        <v>0</v>
      </c>
      <c r="H1278" s="563">
        <f>E1278+F1278</f>
        <v>0</v>
      </c>
      <c r="I1278" s="563">
        <f t="shared" si="139"/>
        <v>0</v>
      </c>
      <c r="K1278" s="573"/>
    </row>
    <row r="1279" spans="1:11" ht="18" customHeight="1">
      <c r="A1279" s="530">
        <v>3143</v>
      </c>
      <c r="B1279" s="550"/>
      <c r="C1279" s="551" t="s">
        <v>256</v>
      </c>
      <c r="D1279" s="550" t="s">
        <v>93</v>
      </c>
      <c r="E1279" s="552">
        <v>377.22</v>
      </c>
      <c r="F1279" s="554">
        <v>16.77</v>
      </c>
      <c r="G1279" s="556">
        <v>20.96</v>
      </c>
      <c r="H1279" s="552">
        <f>E1279+F1279</f>
        <v>393.99</v>
      </c>
      <c r="I1279" s="552">
        <f t="shared" si="139"/>
        <v>398.18</v>
      </c>
      <c r="K1279" s="573"/>
    </row>
    <row r="1280" spans="1:11" ht="18" customHeight="1">
      <c r="A1280" s="530">
        <v>3144</v>
      </c>
      <c r="B1280" s="550"/>
      <c r="C1280" s="551" t="s">
        <v>257</v>
      </c>
      <c r="D1280" s="550"/>
      <c r="E1280" s="557">
        <v>0</v>
      </c>
      <c r="F1280" s="551">
        <v>0</v>
      </c>
      <c r="G1280" s="551">
        <v>0</v>
      </c>
      <c r="H1280" s="552">
        <f>E1280+F1280</f>
        <v>0</v>
      </c>
      <c r="I1280" s="552">
        <f t="shared" si="139"/>
        <v>0</v>
      </c>
      <c r="K1280" s="573"/>
    </row>
    <row r="1281" spans="1:11" ht="18" customHeight="1">
      <c r="A1281" s="530">
        <v>3145</v>
      </c>
      <c r="B1281" s="550"/>
      <c r="C1281" s="551" t="s">
        <v>258</v>
      </c>
      <c r="D1281" s="550" t="s">
        <v>259</v>
      </c>
      <c r="E1281" s="564">
        <v>250000</v>
      </c>
      <c r="F1281" s="551">
        <v>0</v>
      </c>
      <c r="G1281" s="551">
        <v>0</v>
      </c>
      <c r="H1281" s="552"/>
      <c r="I1281" s="552"/>
      <c r="K1281" s="573"/>
    </row>
    <row r="1282" spans="1:11" ht="18" customHeight="1">
      <c r="A1282" s="530">
        <v>3146</v>
      </c>
      <c r="B1282" s="550"/>
      <c r="C1282" s="551" t="s">
        <v>260</v>
      </c>
      <c r="D1282" s="550"/>
      <c r="E1282" s="557">
        <v>0</v>
      </c>
      <c r="F1282" s="551">
        <v>0</v>
      </c>
      <c r="G1282" s="551">
        <v>0</v>
      </c>
      <c r="H1282" s="552">
        <f>E1282+F1282</f>
        <v>0</v>
      </c>
      <c r="I1282" s="552">
        <f>E1282+G1282</f>
        <v>0</v>
      </c>
      <c r="K1282" s="573"/>
    </row>
    <row r="1283" spans="1:11" ht="18" customHeight="1">
      <c r="A1283" s="530">
        <v>3147</v>
      </c>
      <c r="B1283" s="550"/>
      <c r="C1283" s="551" t="s">
        <v>261</v>
      </c>
      <c r="D1283" s="550" t="s">
        <v>200</v>
      </c>
      <c r="E1283" s="552">
        <v>12.36</v>
      </c>
      <c r="F1283" s="554">
        <v>2.82</v>
      </c>
      <c r="G1283" s="554">
        <v>3.53</v>
      </c>
      <c r="H1283" s="552">
        <f>E1283+F1283</f>
        <v>15.18</v>
      </c>
      <c r="I1283" s="552">
        <f>E1283+G1283</f>
        <v>15.889999999999999</v>
      </c>
      <c r="K1283" s="573"/>
    </row>
    <row r="1284" spans="1:11" ht="18" customHeight="1">
      <c r="A1284" s="530">
        <v>3148</v>
      </c>
      <c r="B1284" s="550"/>
      <c r="C1284" s="551" t="s">
        <v>262</v>
      </c>
      <c r="D1284" s="550" t="s">
        <v>200</v>
      </c>
      <c r="E1284" s="552">
        <v>9.57</v>
      </c>
      <c r="F1284" s="554">
        <v>2.2799999999999998</v>
      </c>
      <c r="G1284" s="554">
        <v>2.85</v>
      </c>
      <c r="H1284" s="552">
        <f>E1284+F1284</f>
        <v>11.85</v>
      </c>
      <c r="I1284" s="552">
        <f>E1284+G1284</f>
        <v>12.42</v>
      </c>
      <c r="K1284" s="573"/>
    </row>
    <row r="1285" spans="1:11" ht="18" customHeight="1">
      <c r="A1285" s="530">
        <v>3149</v>
      </c>
      <c r="B1285" s="550">
        <v>14</v>
      </c>
      <c r="C1285" s="551" t="s">
        <v>182</v>
      </c>
      <c r="D1285" s="550"/>
      <c r="E1285" s="557">
        <v>0</v>
      </c>
      <c r="F1285" s="551">
        <v>0</v>
      </c>
      <c r="G1285" s="551">
        <v>0</v>
      </c>
      <c r="H1285" s="552">
        <f>E1285+F1285</f>
        <v>0</v>
      </c>
      <c r="I1285" s="552">
        <f>E1285+G1285</f>
        <v>0</v>
      </c>
      <c r="K1285" s="573"/>
    </row>
    <row r="1286" spans="1:11" ht="18" customHeight="1">
      <c r="A1286" s="530">
        <v>3150</v>
      </c>
      <c r="B1286" s="550"/>
      <c r="C1286" s="565" t="s">
        <v>178</v>
      </c>
      <c r="D1286" s="566" t="s">
        <v>179</v>
      </c>
      <c r="E1286" s="567">
        <v>150000</v>
      </c>
      <c r="F1286" s="551">
        <v>0</v>
      </c>
      <c r="G1286" s="551">
        <v>0</v>
      </c>
      <c r="H1286" s="552"/>
      <c r="I1286" s="552"/>
      <c r="K1286" s="573"/>
    </row>
    <row r="1287" spans="1:11" ht="18" customHeight="1">
      <c r="A1287" s="530">
        <v>3151</v>
      </c>
      <c r="B1287" s="550"/>
      <c r="C1287" s="551" t="s">
        <v>263</v>
      </c>
      <c r="D1287" s="550" t="s">
        <v>264</v>
      </c>
      <c r="E1287" s="552">
        <v>163.63999999999999</v>
      </c>
      <c r="F1287" s="554">
        <v>35.15</v>
      </c>
      <c r="G1287" s="554">
        <v>43.94</v>
      </c>
      <c r="H1287" s="552">
        <f t="shared" ref="H1287:H1292" si="144">E1287+F1287</f>
        <v>198.79</v>
      </c>
      <c r="I1287" s="552">
        <f t="shared" ref="I1287:I1313" si="145">E1287+G1287</f>
        <v>207.57999999999998</v>
      </c>
      <c r="K1287" s="573"/>
    </row>
    <row r="1288" spans="1:11" ht="18" customHeight="1">
      <c r="A1288" s="530">
        <v>3152</v>
      </c>
      <c r="B1288" s="550"/>
      <c r="C1288" s="551" t="s">
        <v>265</v>
      </c>
      <c r="D1288" s="550" t="s">
        <v>186</v>
      </c>
      <c r="E1288" s="552">
        <v>13.16</v>
      </c>
      <c r="F1288" s="554">
        <v>1.74</v>
      </c>
      <c r="G1288" s="556">
        <v>2.1800000000000002</v>
      </c>
      <c r="H1288" s="552">
        <f t="shared" si="144"/>
        <v>14.9</v>
      </c>
      <c r="I1288" s="552">
        <f t="shared" si="145"/>
        <v>15.34</v>
      </c>
      <c r="K1288" s="573"/>
    </row>
    <row r="1289" spans="1:11" ht="18" customHeight="1">
      <c r="A1289" s="530">
        <v>3153</v>
      </c>
      <c r="B1289" s="550"/>
      <c r="C1289" s="551" t="s">
        <v>266</v>
      </c>
      <c r="D1289" s="550" t="s">
        <v>92</v>
      </c>
      <c r="E1289" s="552">
        <v>15.26</v>
      </c>
      <c r="F1289" s="554">
        <v>5.34</v>
      </c>
      <c r="G1289" s="554">
        <v>6.68</v>
      </c>
      <c r="H1289" s="552">
        <f t="shared" si="144"/>
        <v>20.6</v>
      </c>
      <c r="I1289" s="552">
        <f t="shared" si="145"/>
        <v>21.939999999999998</v>
      </c>
      <c r="K1289" s="573"/>
    </row>
    <row r="1290" spans="1:11" ht="18" customHeight="1">
      <c r="A1290" s="530">
        <v>3154</v>
      </c>
      <c r="B1290" s="550"/>
      <c r="C1290" s="551" t="s">
        <v>267</v>
      </c>
      <c r="D1290" s="550" t="s">
        <v>200</v>
      </c>
      <c r="E1290" s="552">
        <v>10.25</v>
      </c>
      <c r="F1290" s="554">
        <v>1.92</v>
      </c>
      <c r="G1290" s="554">
        <v>2.4</v>
      </c>
      <c r="H1290" s="552">
        <f t="shared" si="144"/>
        <v>12.17</v>
      </c>
      <c r="I1290" s="552">
        <f t="shared" si="145"/>
        <v>12.65</v>
      </c>
      <c r="K1290" s="573"/>
    </row>
    <row r="1291" spans="1:11" ht="18" customHeight="1">
      <c r="A1291" s="530">
        <v>3155</v>
      </c>
      <c r="B1291" s="550"/>
      <c r="C1291" s="551" t="s">
        <v>268</v>
      </c>
      <c r="D1291" s="550" t="s">
        <v>92</v>
      </c>
      <c r="E1291" s="552">
        <v>21.1</v>
      </c>
      <c r="F1291" s="554">
        <v>2.5299999999999998</v>
      </c>
      <c r="G1291" s="554">
        <v>3.16</v>
      </c>
      <c r="H1291" s="552">
        <f t="shared" si="144"/>
        <v>23.630000000000003</v>
      </c>
      <c r="I1291" s="552">
        <f t="shared" si="145"/>
        <v>24.26</v>
      </c>
      <c r="K1291" s="573"/>
    </row>
    <row r="1292" spans="1:11" ht="18" customHeight="1">
      <c r="A1292" s="530">
        <v>3156</v>
      </c>
      <c r="B1292" s="550"/>
      <c r="C1292" s="565" t="s">
        <v>191</v>
      </c>
      <c r="D1292" s="566" t="s">
        <v>188</v>
      </c>
      <c r="E1292" s="552">
        <v>12.38</v>
      </c>
      <c r="F1292" s="554">
        <v>2.39</v>
      </c>
      <c r="G1292" s="554">
        <v>2.99</v>
      </c>
      <c r="H1292" s="552">
        <f t="shared" si="144"/>
        <v>14.770000000000001</v>
      </c>
      <c r="I1292" s="552">
        <f t="shared" si="145"/>
        <v>15.370000000000001</v>
      </c>
      <c r="K1292" s="573"/>
    </row>
    <row r="1293" spans="1:11" ht="18" customHeight="1">
      <c r="A1293" s="530">
        <v>3157</v>
      </c>
      <c r="B1293" s="550"/>
      <c r="C1293" s="551" t="s">
        <v>269</v>
      </c>
      <c r="D1293" s="550" t="s">
        <v>200</v>
      </c>
      <c r="E1293" s="552">
        <v>8.35</v>
      </c>
      <c r="F1293" s="554">
        <v>1.06</v>
      </c>
      <c r="G1293" s="554">
        <v>1.33</v>
      </c>
      <c r="H1293" s="552">
        <f>(E1293+F1293)</f>
        <v>9.41</v>
      </c>
      <c r="I1293" s="552">
        <f t="shared" si="145"/>
        <v>9.68</v>
      </c>
      <c r="K1293" s="573"/>
    </row>
    <row r="1294" spans="1:11" ht="18" customHeight="1">
      <c r="A1294" s="530">
        <v>3158</v>
      </c>
      <c r="B1294" s="550">
        <v>15</v>
      </c>
      <c r="C1294" s="551" t="s">
        <v>270</v>
      </c>
      <c r="D1294" s="550"/>
      <c r="E1294" s="557">
        <v>0</v>
      </c>
      <c r="F1294" s="551">
        <v>0</v>
      </c>
      <c r="G1294" s="551">
        <v>0</v>
      </c>
      <c r="H1294" s="552">
        <f t="shared" ref="H1294:H1299" si="146">E1294+F1294</f>
        <v>0</v>
      </c>
      <c r="I1294" s="552">
        <f t="shared" si="145"/>
        <v>0</v>
      </c>
      <c r="K1294" s="573"/>
    </row>
    <row r="1295" spans="1:11" ht="18" customHeight="1">
      <c r="A1295" s="530">
        <v>3159</v>
      </c>
      <c r="B1295" s="550"/>
      <c r="C1295" s="551" t="s">
        <v>271</v>
      </c>
      <c r="D1295" s="550" t="s">
        <v>233</v>
      </c>
      <c r="E1295" s="552">
        <v>33.130000000000003</v>
      </c>
      <c r="F1295" s="554">
        <v>11.03</v>
      </c>
      <c r="G1295" s="554">
        <v>13.79</v>
      </c>
      <c r="H1295" s="552">
        <f t="shared" si="146"/>
        <v>44.160000000000004</v>
      </c>
      <c r="I1295" s="552">
        <f t="shared" si="145"/>
        <v>46.92</v>
      </c>
      <c r="K1295" s="573"/>
    </row>
    <row r="1296" spans="1:11" ht="18" customHeight="1">
      <c r="A1296" s="530">
        <v>3160</v>
      </c>
      <c r="B1296" s="550"/>
      <c r="C1296" s="551" t="s">
        <v>272</v>
      </c>
      <c r="D1296" s="550" t="s">
        <v>233</v>
      </c>
      <c r="E1296" s="552">
        <v>41.75</v>
      </c>
      <c r="F1296" s="554">
        <v>5.29</v>
      </c>
      <c r="G1296" s="554">
        <v>6.61</v>
      </c>
      <c r="H1296" s="552">
        <f t="shared" si="146"/>
        <v>47.04</v>
      </c>
      <c r="I1296" s="552">
        <f t="shared" si="145"/>
        <v>48.36</v>
      </c>
      <c r="K1296" s="573"/>
    </row>
    <row r="1297" spans="1:11" ht="18" customHeight="1">
      <c r="A1297" s="530">
        <v>3161</v>
      </c>
      <c r="B1297" s="574"/>
      <c r="C1297" s="575" t="s">
        <v>273</v>
      </c>
      <c r="D1297" s="574" t="s">
        <v>233</v>
      </c>
      <c r="E1297" s="576">
        <v>36.44</v>
      </c>
      <c r="F1297" s="577">
        <v>11.03</v>
      </c>
      <c r="G1297" s="577">
        <v>13.79</v>
      </c>
      <c r="H1297" s="552">
        <f t="shared" si="146"/>
        <v>47.47</v>
      </c>
      <c r="I1297" s="552">
        <f t="shared" si="145"/>
        <v>50.23</v>
      </c>
      <c r="K1297" s="573"/>
    </row>
    <row r="1298" spans="1:11" ht="18" customHeight="1">
      <c r="A1298" s="530">
        <v>3162</v>
      </c>
      <c r="B1298" s="550"/>
      <c r="C1298" s="551" t="s">
        <v>274</v>
      </c>
      <c r="D1298" s="550" t="s">
        <v>233</v>
      </c>
      <c r="E1298" s="552">
        <v>41.75</v>
      </c>
      <c r="F1298" s="554">
        <v>5.29</v>
      </c>
      <c r="G1298" s="554">
        <v>6.61</v>
      </c>
      <c r="H1298" s="552">
        <f t="shared" si="146"/>
        <v>47.04</v>
      </c>
      <c r="I1298" s="552">
        <f t="shared" si="145"/>
        <v>48.36</v>
      </c>
      <c r="K1298" s="573"/>
    </row>
    <row r="1299" spans="1:11" ht="18" customHeight="1">
      <c r="A1299" s="530">
        <v>3163</v>
      </c>
      <c r="B1299" s="550">
        <v>16</v>
      </c>
      <c r="C1299" s="551" t="s">
        <v>198</v>
      </c>
      <c r="D1299" s="550"/>
      <c r="E1299" s="552">
        <v>0</v>
      </c>
      <c r="F1299" s="554">
        <v>0</v>
      </c>
      <c r="G1299" s="554">
        <v>0</v>
      </c>
      <c r="H1299" s="552">
        <f t="shared" si="146"/>
        <v>0</v>
      </c>
      <c r="I1299" s="552">
        <f t="shared" si="145"/>
        <v>0</v>
      </c>
      <c r="K1299" s="573"/>
    </row>
    <row r="1300" spans="1:11" ht="18" customHeight="1">
      <c r="A1300" s="530">
        <v>3164</v>
      </c>
      <c r="B1300" s="578"/>
      <c r="C1300" s="579" t="s">
        <v>199</v>
      </c>
      <c r="D1300" s="578" t="s">
        <v>200</v>
      </c>
      <c r="E1300" s="563">
        <v>23.03</v>
      </c>
      <c r="F1300" s="580">
        <v>5.92</v>
      </c>
      <c r="G1300" s="580">
        <v>7.4</v>
      </c>
      <c r="H1300" s="552">
        <f>(E1300+F1300)</f>
        <v>28.950000000000003</v>
      </c>
      <c r="I1300" s="552">
        <f t="shared" si="145"/>
        <v>30.43</v>
      </c>
      <c r="K1300" s="573"/>
    </row>
    <row r="1301" spans="1:11" ht="18" customHeight="1">
      <c r="A1301" s="530">
        <v>3165</v>
      </c>
      <c r="B1301" s="550"/>
      <c r="C1301" s="551" t="s">
        <v>201</v>
      </c>
      <c r="D1301" s="550" t="s">
        <v>200</v>
      </c>
      <c r="E1301" s="552">
        <v>28.79</v>
      </c>
      <c r="F1301" s="554">
        <v>7.39</v>
      </c>
      <c r="G1301" s="554">
        <v>9.24</v>
      </c>
      <c r="H1301" s="552">
        <f>(E1301+F1301)</f>
        <v>36.18</v>
      </c>
      <c r="I1301" s="552">
        <f t="shared" si="145"/>
        <v>38.03</v>
      </c>
      <c r="K1301" s="573"/>
    </row>
    <row r="1302" spans="1:11" ht="18" customHeight="1">
      <c r="A1302" s="530">
        <v>3166</v>
      </c>
      <c r="B1302" s="551"/>
      <c r="C1302" s="551" t="s">
        <v>202</v>
      </c>
      <c r="D1302" s="550" t="s">
        <v>200</v>
      </c>
      <c r="E1302" s="552">
        <v>38.380000000000003</v>
      </c>
      <c r="F1302" s="554">
        <v>9.86</v>
      </c>
      <c r="G1302" s="554">
        <v>12.33</v>
      </c>
      <c r="H1302" s="552">
        <f>(E1302+F1302)</f>
        <v>48.24</v>
      </c>
      <c r="I1302" s="552">
        <f t="shared" si="145"/>
        <v>50.71</v>
      </c>
      <c r="K1302" s="573"/>
    </row>
    <row r="1303" spans="1:11" ht="18" customHeight="1">
      <c r="A1303" s="530">
        <v>3167</v>
      </c>
      <c r="B1303" s="551"/>
      <c r="C1303" s="551" t="s">
        <v>203</v>
      </c>
      <c r="D1303" s="550" t="s">
        <v>200</v>
      </c>
      <c r="E1303" s="552">
        <v>46.06</v>
      </c>
      <c r="F1303" s="554">
        <v>11.83</v>
      </c>
      <c r="G1303" s="554">
        <v>14.79</v>
      </c>
      <c r="H1303" s="552">
        <f>E1303+F1303</f>
        <v>57.89</v>
      </c>
      <c r="I1303" s="552">
        <f t="shared" si="145"/>
        <v>60.85</v>
      </c>
      <c r="K1303" s="573"/>
    </row>
    <row r="1304" spans="1:11" ht="18" customHeight="1">
      <c r="A1304" s="530">
        <v>3168</v>
      </c>
      <c r="B1304" s="550">
        <v>17</v>
      </c>
      <c r="C1304" s="551" t="s">
        <v>204</v>
      </c>
      <c r="D1304" s="550" t="s">
        <v>200</v>
      </c>
      <c r="E1304" s="552">
        <v>10.45</v>
      </c>
      <c r="F1304" s="554">
        <v>2.0699999999999998</v>
      </c>
      <c r="G1304" s="554">
        <v>2.59</v>
      </c>
      <c r="H1304" s="552">
        <f>(E1304+F1304)</f>
        <v>12.52</v>
      </c>
      <c r="I1304" s="552">
        <f t="shared" si="145"/>
        <v>13.04</v>
      </c>
      <c r="K1304" s="573"/>
    </row>
    <row r="1305" spans="1:11" ht="18" customHeight="1">
      <c r="A1305" s="530">
        <v>3169</v>
      </c>
      <c r="B1305" s="550">
        <v>18</v>
      </c>
      <c r="C1305" s="551" t="s">
        <v>205</v>
      </c>
      <c r="D1305" s="550" t="s">
        <v>200</v>
      </c>
      <c r="E1305" s="581">
        <v>2.4</v>
      </c>
      <c r="F1305" s="554">
        <v>0.39</v>
      </c>
      <c r="G1305" s="554">
        <v>0.49</v>
      </c>
      <c r="H1305" s="552">
        <f t="shared" ref="H1305:H1312" si="147">E1305+F1305</f>
        <v>2.79</v>
      </c>
      <c r="I1305" s="552">
        <f t="shared" si="145"/>
        <v>2.8899999999999997</v>
      </c>
      <c r="K1305" s="573"/>
    </row>
    <row r="1306" spans="1:11" ht="18" customHeight="1">
      <c r="A1306" s="530">
        <v>3170</v>
      </c>
      <c r="B1306" s="578">
        <v>19</v>
      </c>
      <c r="C1306" s="579" t="s">
        <v>206</v>
      </c>
      <c r="D1306" s="578"/>
      <c r="E1306" s="563">
        <v>0</v>
      </c>
      <c r="F1306" s="580">
        <v>0</v>
      </c>
      <c r="G1306" s="580">
        <v>0</v>
      </c>
      <c r="H1306" s="552">
        <f t="shared" si="147"/>
        <v>0</v>
      </c>
      <c r="I1306" s="552">
        <f t="shared" si="145"/>
        <v>0</v>
      </c>
      <c r="K1306" s="573"/>
    </row>
    <row r="1307" spans="1:11" ht="18" customHeight="1">
      <c r="A1307" s="530">
        <v>3171</v>
      </c>
      <c r="B1307" s="550"/>
      <c r="C1307" s="550" t="s">
        <v>207</v>
      </c>
      <c r="D1307" s="550" t="s">
        <v>200</v>
      </c>
      <c r="E1307" s="552">
        <v>44.71</v>
      </c>
      <c r="F1307" s="554">
        <v>5.86</v>
      </c>
      <c r="G1307" s="554">
        <v>7.33</v>
      </c>
      <c r="H1307" s="552">
        <f t="shared" si="147"/>
        <v>50.57</v>
      </c>
      <c r="I1307" s="552">
        <f t="shared" si="145"/>
        <v>52.04</v>
      </c>
      <c r="K1307" s="573"/>
    </row>
    <row r="1308" spans="1:11" ht="18" customHeight="1">
      <c r="A1308" s="530">
        <v>3172</v>
      </c>
      <c r="B1308" s="550"/>
      <c r="C1308" s="550" t="s">
        <v>208</v>
      </c>
      <c r="D1308" s="550" t="s">
        <v>200</v>
      </c>
      <c r="E1308" s="552">
        <v>60.94</v>
      </c>
      <c r="F1308" s="554">
        <v>7.39</v>
      </c>
      <c r="G1308" s="554">
        <v>9.24</v>
      </c>
      <c r="H1308" s="552">
        <f t="shared" si="147"/>
        <v>68.33</v>
      </c>
      <c r="I1308" s="552">
        <f t="shared" si="145"/>
        <v>70.179999999999993</v>
      </c>
      <c r="K1308" s="573"/>
    </row>
    <row r="1309" spans="1:11" ht="18" customHeight="1">
      <c r="A1309" s="530">
        <v>3173</v>
      </c>
      <c r="B1309" s="550"/>
      <c r="C1309" s="550" t="s">
        <v>209</v>
      </c>
      <c r="D1309" s="550" t="s">
        <v>200</v>
      </c>
      <c r="E1309" s="552">
        <v>73.819999999999993</v>
      </c>
      <c r="F1309" s="554">
        <v>8.11</v>
      </c>
      <c r="G1309" s="554">
        <v>10.14</v>
      </c>
      <c r="H1309" s="552">
        <f t="shared" si="147"/>
        <v>81.929999999999993</v>
      </c>
      <c r="I1309" s="552">
        <f t="shared" si="145"/>
        <v>83.96</v>
      </c>
      <c r="K1309" s="573"/>
    </row>
    <row r="1310" spans="1:11" ht="18" customHeight="1">
      <c r="A1310" s="530">
        <v>3174</v>
      </c>
      <c r="B1310" s="550"/>
      <c r="C1310" s="550" t="s">
        <v>210</v>
      </c>
      <c r="D1310" s="550" t="s">
        <v>200</v>
      </c>
      <c r="E1310" s="552">
        <v>89.5</v>
      </c>
      <c r="F1310" s="554">
        <v>9</v>
      </c>
      <c r="G1310" s="554">
        <v>11.25</v>
      </c>
      <c r="H1310" s="552">
        <f t="shared" si="147"/>
        <v>98.5</v>
      </c>
      <c r="I1310" s="552">
        <f t="shared" si="145"/>
        <v>100.75</v>
      </c>
      <c r="K1310" s="573"/>
    </row>
    <row r="1311" spans="1:11" ht="18" customHeight="1">
      <c r="A1311" s="530">
        <v>3175</v>
      </c>
      <c r="B1311" s="550">
        <v>20</v>
      </c>
      <c r="C1311" s="551" t="s">
        <v>211</v>
      </c>
      <c r="D1311" s="550"/>
      <c r="E1311" s="552">
        <v>0</v>
      </c>
      <c r="F1311" s="554">
        <v>0</v>
      </c>
      <c r="G1311" s="554">
        <v>0</v>
      </c>
      <c r="H1311" s="552">
        <f t="shared" si="147"/>
        <v>0</v>
      </c>
      <c r="I1311" s="552">
        <f t="shared" si="145"/>
        <v>0</v>
      </c>
      <c r="K1311" s="573"/>
    </row>
    <row r="1312" spans="1:11" ht="18" customHeight="1">
      <c r="A1312" s="530">
        <v>3176</v>
      </c>
      <c r="B1312" s="550"/>
      <c r="C1312" s="550" t="s">
        <v>209</v>
      </c>
      <c r="D1312" s="550" t="s">
        <v>29</v>
      </c>
      <c r="E1312" s="552">
        <v>10.83</v>
      </c>
      <c r="F1312" s="554">
        <v>1.97</v>
      </c>
      <c r="G1312" s="554">
        <v>2.46</v>
      </c>
      <c r="H1312" s="552">
        <f t="shared" si="147"/>
        <v>12.8</v>
      </c>
      <c r="I1312" s="552">
        <f t="shared" si="145"/>
        <v>13.29</v>
      </c>
      <c r="K1312" s="573"/>
    </row>
    <row r="1313" spans="1:11" ht="18" customHeight="1">
      <c r="A1313" s="530">
        <v>3177</v>
      </c>
      <c r="B1313" s="559"/>
      <c r="C1313" s="559" t="s">
        <v>212</v>
      </c>
      <c r="D1313" s="559" t="s">
        <v>29</v>
      </c>
      <c r="E1313" s="561">
        <v>12.64</v>
      </c>
      <c r="F1313" s="562">
        <v>2.2999999999999998</v>
      </c>
      <c r="G1313" s="562">
        <v>2.88</v>
      </c>
      <c r="H1313" s="552">
        <f>(E1313+F1313)</f>
        <v>14.940000000000001</v>
      </c>
      <c r="I1313" s="552">
        <f t="shared" si="145"/>
        <v>15.52</v>
      </c>
      <c r="K1313" s="573"/>
    </row>
    <row r="1314" spans="1:11" ht="18" customHeight="1">
      <c r="A1314" s="530">
        <v>3201</v>
      </c>
      <c r="B1314" s="547">
        <v>1</v>
      </c>
      <c r="C1314" s="548" t="s">
        <v>141</v>
      </c>
      <c r="D1314" s="547"/>
      <c r="E1314" s="549"/>
      <c r="F1314" s="547"/>
      <c r="G1314" s="548"/>
      <c r="H1314" s="549"/>
      <c r="I1314" s="549"/>
      <c r="K1314" s="570">
        <v>32</v>
      </c>
    </row>
    <row r="1315" spans="1:11" ht="18" customHeight="1">
      <c r="A1315" s="530">
        <v>3202</v>
      </c>
      <c r="B1315" s="550"/>
      <c r="C1315" s="551" t="s">
        <v>142</v>
      </c>
      <c r="D1315" s="550" t="s">
        <v>200</v>
      </c>
      <c r="E1315" s="552">
        <v>1.54</v>
      </c>
      <c r="F1315" s="553">
        <v>0.22</v>
      </c>
      <c r="G1315" s="554">
        <v>0.28000000000000003</v>
      </c>
      <c r="H1315" s="552">
        <f>(E1315+F1315)</f>
        <v>1.76</v>
      </c>
      <c r="I1315" s="552">
        <f t="shared" ref="I1315:I1357" si="148">E1315+G1315</f>
        <v>1.82</v>
      </c>
      <c r="K1315" s="573"/>
    </row>
    <row r="1316" spans="1:11" ht="18" customHeight="1">
      <c r="A1316" s="530">
        <v>3203</v>
      </c>
      <c r="B1316" s="550"/>
      <c r="C1316" s="551" t="s">
        <v>144</v>
      </c>
      <c r="D1316" s="550" t="s">
        <v>200</v>
      </c>
      <c r="E1316" s="555">
        <v>3.18</v>
      </c>
      <c r="F1316" s="554">
        <v>0.55000000000000004</v>
      </c>
      <c r="G1316" s="554">
        <v>0.69</v>
      </c>
      <c r="H1316" s="552">
        <f t="shared" ref="H1316:H1324" si="149">E1316+F1316</f>
        <v>3.7300000000000004</v>
      </c>
      <c r="I1316" s="552">
        <f t="shared" si="148"/>
        <v>3.87</v>
      </c>
      <c r="K1316" s="573"/>
    </row>
    <row r="1317" spans="1:11" ht="18" customHeight="1">
      <c r="A1317" s="530">
        <v>3204</v>
      </c>
      <c r="B1317" s="550"/>
      <c r="C1317" s="551" t="s">
        <v>145</v>
      </c>
      <c r="D1317" s="550" t="s">
        <v>200</v>
      </c>
      <c r="E1317" s="555">
        <v>4.84</v>
      </c>
      <c r="F1317" s="554">
        <v>0.78</v>
      </c>
      <c r="G1317" s="556">
        <v>0.98</v>
      </c>
      <c r="H1317" s="552">
        <f t="shared" si="149"/>
        <v>5.62</v>
      </c>
      <c r="I1317" s="552">
        <f t="shared" si="148"/>
        <v>5.82</v>
      </c>
      <c r="K1317" s="573"/>
    </row>
    <row r="1318" spans="1:11" ht="18" customHeight="1">
      <c r="A1318" s="530">
        <v>3205</v>
      </c>
      <c r="B1318" s="550">
        <v>2</v>
      </c>
      <c r="C1318" s="551" t="s">
        <v>146</v>
      </c>
      <c r="D1318" s="550"/>
      <c r="E1318" s="557">
        <v>0</v>
      </c>
      <c r="F1318" s="551">
        <v>0</v>
      </c>
      <c r="G1318" s="554">
        <v>0</v>
      </c>
      <c r="H1318" s="552">
        <f t="shared" si="149"/>
        <v>0</v>
      </c>
      <c r="I1318" s="552">
        <f t="shared" si="148"/>
        <v>0</v>
      </c>
      <c r="K1318" s="573"/>
    </row>
    <row r="1319" spans="1:11" ht="18" customHeight="1">
      <c r="A1319" s="530">
        <v>3206</v>
      </c>
      <c r="B1319" s="550"/>
      <c r="C1319" s="551" t="s">
        <v>231</v>
      </c>
      <c r="D1319" s="550" t="s">
        <v>232</v>
      </c>
      <c r="E1319" s="552">
        <v>18.690000000000001</v>
      </c>
      <c r="F1319" s="554">
        <v>3.51</v>
      </c>
      <c r="G1319" s="556">
        <v>4.3899999999999997</v>
      </c>
      <c r="H1319" s="552">
        <f t="shared" si="149"/>
        <v>22.200000000000003</v>
      </c>
      <c r="I1319" s="552">
        <f t="shared" si="148"/>
        <v>23.080000000000002</v>
      </c>
      <c r="K1319" s="573"/>
    </row>
    <row r="1320" spans="1:11" ht="18" customHeight="1">
      <c r="A1320" s="530">
        <v>3207</v>
      </c>
      <c r="B1320" s="550"/>
      <c r="C1320" s="551" t="s">
        <v>149</v>
      </c>
      <c r="D1320" s="550" t="s">
        <v>233</v>
      </c>
      <c r="E1320" s="552">
        <v>36.04</v>
      </c>
      <c r="F1320" s="554">
        <v>10.8</v>
      </c>
      <c r="G1320" s="554">
        <v>13.5</v>
      </c>
      <c r="H1320" s="552">
        <f t="shared" si="149"/>
        <v>46.84</v>
      </c>
      <c r="I1320" s="552">
        <f t="shared" si="148"/>
        <v>49.54</v>
      </c>
      <c r="K1320" s="573"/>
    </row>
    <row r="1321" spans="1:11" ht="18" customHeight="1">
      <c r="A1321" s="530">
        <v>3208</v>
      </c>
      <c r="B1321" s="550">
        <v>3</v>
      </c>
      <c r="C1321" s="551" t="s">
        <v>234</v>
      </c>
      <c r="D1321" s="550"/>
      <c r="E1321" s="557">
        <v>0</v>
      </c>
      <c r="F1321" s="551">
        <v>0</v>
      </c>
      <c r="G1321" s="554">
        <v>0</v>
      </c>
      <c r="H1321" s="552">
        <f t="shared" si="149"/>
        <v>0</v>
      </c>
      <c r="I1321" s="552">
        <f t="shared" si="148"/>
        <v>0</v>
      </c>
      <c r="K1321" s="573"/>
    </row>
    <row r="1322" spans="1:11" ht="18" customHeight="1">
      <c r="A1322" s="530">
        <v>3209</v>
      </c>
      <c r="B1322" s="550"/>
      <c r="C1322" s="551" t="s">
        <v>235</v>
      </c>
      <c r="D1322" s="550" t="s">
        <v>236</v>
      </c>
      <c r="E1322" s="552">
        <v>18.78</v>
      </c>
      <c r="F1322" s="554">
        <v>3.06</v>
      </c>
      <c r="G1322" s="554">
        <v>3.83</v>
      </c>
      <c r="H1322" s="552">
        <f t="shared" si="149"/>
        <v>21.84</v>
      </c>
      <c r="I1322" s="552">
        <f t="shared" si="148"/>
        <v>22.61</v>
      </c>
      <c r="K1322" s="573"/>
    </row>
    <row r="1323" spans="1:11" ht="18" customHeight="1">
      <c r="A1323" s="530">
        <v>3210</v>
      </c>
      <c r="B1323" s="550"/>
      <c r="C1323" s="551" t="s">
        <v>237</v>
      </c>
      <c r="D1323" s="550" t="s">
        <v>232</v>
      </c>
      <c r="E1323" s="552">
        <v>6.74</v>
      </c>
      <c r="F1323" s="554">
        <v>1.7</v>
      </c>
      <c r="G1323" s="556">
        <v>2.13</v>
      </c>
      <c r="H1323" s="552">
        <f t="shared" si="149"/>
        <v>8.44</v>
      </c>
      <c r="I1323" s="552">
        <f t="shared" si="148"/>
        <v>8.870000000000001</v>
      </c>
      <c r="K1323" s="573"/>
    </row>
    <row r="1324" spans="1:11" ht="18" customHeight="1">
      <c r="A1324" s="530">
        <v>3211</v>
      </c>
      <c r="B1324" s="550"/>
      <c r="C1324" s="551" t="s">
        <v>238</v>
      </c>
      <c r="D1324" s="550" t="s">
        <v>236</v>
      </c>
      <c r="E1324" s="552">
        <v>30.11</v>
      </c>
      <c r="F1324" s="554">
        <v>3.34</v>
      </c>
      <c r="G1324" s="554">
        <v>4.18</v>
      </c>
      <c r="H1324" s="552">
        <f t="shared" si="149"/>
        <v>33.450000000000003</v>
      </c>
      <c r="I1324" s="552">
        <f t="shared" si="148"/>
        <v>34.29</v>
      </c>
      <c r="K1324" s="573"/>
    </row>
    <row r="1325" spans="1:11" ht="18" customHeight="1">
      <c r="A1325" s="530">
        <v>3212</v>
      </c>
      <c r="B1325" s="550"/>
      <c r="C1325" s="551" t="s">
        <v>239</v>
      </c>
      <c r="D1325" s="550" t="s">
        <v>232</v>
      </c>
      <c r="E1325" s="552">
        <v>36.08</v>
      </c>
      <c r="F1325" s="554">
        <v>5.18</v>
      </c>
      <c r="G1325" s="556">
        <v>6.48</v>
      </c>
      <c r="H1325" s="552">
        <f>(E1325+F1325)</f>
        <v>41.26</v>
      </c>
      <c r="I1325" s="552">
        <f t="shared" si="148"/>
        <v>42.56</v>
      </c>
      <c r="K1325" s="573"/>
    </row>
    <row r="1326" spans="1:11" ht="18" customHeight="1">
      <c r="A1326" s="530">
        <v>3213</v>
      </c>
      <c r="B1326" s="558"/>
      <c r="C1326" s="551" t="s">
        <v>240</v>
      </c>
      <c r="D1326" s="550" t="s">
        <v>236</v>
      </c>
      <c r="E1326" s="552">
        <v>63.77</v>
      </c>
      <c r="F1326" s="554">
        <v>4.66</v>
      </c>
      <c r="G1326" s="556">
        <v>5.83</v>
      </c>
      <c r="H1326" s="552">
        <f t="shared" ref="H1326:H1332" si="150">E1326+F1326</f>
        <v>68.430000000000007</v>
      </c>
      <c r="I1326" s="552">
        <f t="shared" si="148"/>
        <v>69.600000000000009</v>
      </c>
      <c r="K1326" s="573"/>
    </row>
    <row r="1327" spans="1:11" ht="18" customHeight="1">
      <c r="A1327" s="530">
        <v>3214</v>
      </c>
      <c r="B1327" s="550"/>
      <c r="C1327" s="551" t="s">
        <v>239</v>
      </c>
      <c r="D1327" s="550" t="s">
        <v>232</v>
      </c>
      <c r="E1327" s="552">
        <v>59.58</v>
      </c>
      <c r="F1327" s="554">
        <v>19</v>
      </c>
      <c r="G1327" s="554">
        <v>23.75</v>
      </c>
      <c r="H1327" s="552">
        <f t="shared" si="150"/>
        <v>78.58</v>
      </c>
      <c r="I1327" s="552">
        <f t="shared" si="148"/>
        <v>83.33</v>
      </c>
      <c r="K1327" s="573"/>
    </row>
    <row r="1328" spans="1:11" ht="18" customHeight="1">
      <c r="A1328" s="530">
        <v>3215</v>
      </c>
      <c r="B1328" s="550">
        <v>4</v>
      </c>
      <c r="C1328" s="551" t="s">
        <v>157</v>
      </c>
      <c r="D1328" s="550"/>
      <c r="E1328" s="557">
        <v>0</v>
      </c>
      <c r="F1328" s="551">
        <v>0</v>
      </c>
      <c r="G1328" s="554">
        <v>0</v>
      </c>
      <c r="H1328" s="552">
        <f t="shared" si="150"/>
        <v>0</v>
      </c>
      <c r="I1328" s="552">
        <f t="shared" si="148"/>
        <v>0</v>
      </c>
      <c r="K1328" s="573"/>
    </row>
    <row r="1329" spans="1:11" ht="18" customHeight="1">
      <c r="A1329" s="530">
        <v>3216</v>
      </c>
      <c r="B1329" s="550"/>
      <c r="C1329" s="551" t="s">
        <v>231</v>
      </c>
      <c r="D1329" s="550" t="s">
        <v>232</v>
      </c>
      <c r="E1329" s="555">
        <v>26.16</v>
      </c>
      <c r="F1329" s="554">
        <v>6.52</v>
      </c>
      <c r="G1329" s="554">
        <v>8.15</v>
      </c>
      <c r="H1329" s="552">
        <f t="shared" si="150"/>
        <v>32.68</v>
      </c>
      <c r="I1329" s="552">
        <f t="shared" si="148"/>
        <v>34.31</v>
      </c>
      <c r="K1329" s="573"/>
    </row>
    <row r="1330" spans="1:11" ht="18" customHeight="1">
      <c r="A1330" s="530">
        <v>3217</v>
      </c>
      <c r="B1330" s="550"/>
      <c r="C1330" s="551" t="s">
        <v>241</v>
      </c>
      <c r="D1330" s="550" t="s">
        <v>233</v>
      </c>
      <c r="E1330" s="552">
        <v>8.4600000000000009</v>
      </c>
      <c r="F1330" s="554">
        <v>1.46</v>
      </c>
      <c r="G1330" s="554">
        <v>1.83</v>
      </c>
      <c r="H1330" s="552">
        <f t="shared" si="150"/>
        <v>9.9200000000000017</v>
      </c>
      <c r="I1330" s="552">
        <f t="shared" si="148"/>
        <v>10.290000000000001</v>
      </c>
      <c r="K1330" s="573"/>
    </row>
    <row r="1331" spans="1:11" ht="18" customHeight="1">
      <c r="A1331" s="530">
        <v>3218</v>
      </c>
      <c r="B1331" s="550"/>
      <c r="C1331" s="551" t="s">
        <v>149</v>
      </c>
      <c r="D1331" s="550" t="s">
        <v>233</v>
      </c>
      <c r="E1331" s="552">
        <v>43.25</v>
      </c>
      <c r="F1331" s="554">
        <v>12.96</v>
      </c>
      <c r="G1331" s="554">
        <v>16.2</v>
      </c>
      <c r="H1331" s="552">
        <f t="shared" si="150"/>
        <v>56.21</v>
      </c>
      <c r="I1331" s="552">
        <f t="shared" si="148"/>
        <v>59.45</v>
      </c>
      <c r="K1331" s="573"/>
    </row>
    <row r="1332" spans="1:11" ht="18" customHeight="1">
      <c r="A1332" s="530">
        <v>3219</v>
      </c>
      <c r="B1332" s="550">
        <v>5</v>
      </c>
      <c r="C1332" s="551" t="s">
        <v>242</v>
      </c>
      <c r="D1332" s="550"/>
      <c r="E1332" s="557">
        <v>0</v>
      </c>
      <c r="F1332" s="551">
        <v>0</v>
      </c>
      <c r="G1332" s="551">
        <v>0</v>
      </c>
      <c r="H1332" s="552">
        <f t="shared" si="150"/>
        <v>0</v>
      </c>
      <c r="I1332" s="552">
        <f t="shared" si="148"/>
        <v>0</v>
      </c>
      <c r="K1332" s="573"/>
    </row>
    <row r="1333" spans="1:11" ht="18" customHeight="1">
      <c r="A1333" s="530">
        <v>3220</v>
      </c>
      <c r="B1333" s="550"/>
      <c r="C1333" s="551" t="s">
        <v>241</v>
      </c>
      <c r="D1333" s="550" t="s">
        <v>233</v>
      </c>
      <c r="E1333" s="552">
        <v>15.92</v>
      </c>
      <c r="F1333" s="554">
        <v>2.75</v>
      </c>
      <c r="G1333" s="554">
        <v>3.44</v>
      </c>
      <c r="H1333" s="552">
        <f>(E1333+F1333)</f>
        <v>18.670000000000002</v>
      </c>
      <c r="I1333" s="552">
        <f t="shared" si="148"/>
        <v>19.36</v>
      </c>
      <c r="K1333" s="573"/>
    </row>
    <row r="1334" spans="1:11" ht="18" customHeight="1">
      <c r="A1334" s="530">
        <v>3221</v>
      </c>
      <c r="B1334" s="558"/>
      <c r="C1334" s="551" t="s">
        <v>149</v>
      </c>
      <c r="D1334" s="550" t="s">
        <v>233</v>
      </c>
      <c r="E1334" s="552">
        <v>51.48</v>
      </c>
      <c r="F1334" s="554">
        <v>20.9</v>
      </c>
      <c r="G1334" s="554">
        <v>26.13</v>
      </c>
      <c r="H1334" s="552">
        <f t="shared" ref="H1334:H1343" si="151">E1334+F1334</f>
        <v>72.38</v>
      </c>
      <c r="I1334" s="552">
        <f t="shared" si="148"/>
        <v>77.61</v>
      </c>
      <c r="K1334" s="573"/>
    </row>
    <row r="1335" spans="1:11" ht="18" customHeight="1">
      <c r="A1335" s="530">
        <v>3222</v>
      </c>
      <c r="B1335" s="550">
        <v>6</v>
      </c>
      <c r="C1335" s="551" t="s">
        <v>243</v>
      </c>
      <c r="D1335" s="550"/>
      <c r="E1335" s="557">
        <v>0</v>
      </c>
      <c r="F1335" s="551">
        <v>0</v>
      </c>
      <c r="G1335" s="554">
        <v>0</v>
      </c>
      <c r="H1335" s="552">
        <f t="shared" si="151"/>
        <v>0</v>
      </c>
      <c r="I1335" s="552">
        <f t="shared" si="148"/>
        <v>0</v>
      </c>
      <c r="K1335" s="573"/>
    </row>
    <row r="1336" spans="1:11" ht="18" customHeight="1">
      <c r="A1336" s="530">
        <v>3223</v>
      </c>
      <c r="B1336" s="550"/>
      <c r="C1336" s="551" t="s">
        <v>244</v>
      </c>
      <c r="D1336" s="550" t="s">
        <v>233</v>
      </c>
      <c r="E1336" s="552">
        <v>20.8</v>
      </c>
      <c r="F1336" s="554">
        <v>4.2</v>
      </c>
      <c r="G1336" s="556">
        <v>5.25</v>
      </c>
      <c r="H1336" s="552">
        <f t="shared" si="151"/>
        <v>25</v>
      </c>
      <c r="I1336" s="552">
        <f t="shared" si="148"/>
        <v>26.05</v>
      </c>
      <c r="K1336" s="573"/>
    </row>
    <row r="1337" spans="1:11" ht="18" customHeight="1">
      <c r="A1337" s="530">
        <v>3224</v>
      </c>
      <c r="B1337" s="550"/>
      <c r="C1337" s="551" t="s">
        <v>149</v>
      </c>
      <c r="D1337" s="550" t="s">
        <v>233</v>
      </c>
      <c r="E1337" s="552">
        <v>63.17</v>
      </c>
      <c r="F1337" s="554">
        <v>25.71</v>
      </c>
      <c r="G1337" s="554">
        <v>32.14</v>
      </c>
      <c r="H1337" s="552">
        <f t="shared" si="151"/>
        <v>88.88</v>
      </c>
      <c r="I1337" s="552">
        <f t="shared" si="148"/>
        <v>95.31</v>
      </c>
      <c r="K1337" s="573"/>
    </row>
    <row r="1338" spans="1:11" ht="18" customHeight="1">
      <c r="A1338" s="530">
        <v>3225</v>
      </c>
      <c r="B1338" s="550">
        <v>7</v>
      </c>
      <c r="C1338" s="551" t="s">
        <v>162</v>
      </c>
      <c r="D1338" s="550" t="s">
        <v>233</v>
      </c>
      <c r="E1338" s="552">
        <v>6.58</v>
      </c>
      <c r="F1338" s="554">
        <v>1.66</v>
      </c>
      <c r="G1338" s="554">
        <v>2.08</v>
      </c>
      <c r="H1338" s="552">
        <f t="shared" si="151"/>
        <v>8.24</v>
      </c>
      <c r="I1338" s="552">
        <f t="shared" si="148"/>
        <v>8.66</v>
      </c>
      <c r="K1338" s="573"/>
    </row>
    <row r="1339" spans="1:11" ht="18" customHeight="1">
      <c r="A1339" s="530">
        <v>3226</v>
      </c>
      <c r="B1339" s="550">
        <v>8</v>
      </c>
      <c r="C1339" s="551" t="s">
        <v>163</v>
      </c>
      <c r="D1339" s="550"/>
      <c r="E1339" s="557">
        <v>0</v>
      </c>
      <c r="F1339" s="551">
        <v>0</v>
      </c>
      <c r="G1339" s="554">
        <v>0</v>
      </c>
      <c r="H1339" s="552">
        <f t="shared" si="151"/>
        <v>0</v>
      </c>
      <c r="I1339" s="552">
        <f t="shared" si="148"/>
        <v>0</v>
      </c>
      <c r="K1339" s="573"/>
    </row>
    <row r="1340" spans="1:11" ht="18" customHeight="1">
      <c r="A1340" s="530">
        <v>3227</v>
      </c>
      <c r="B1340" s="550"/>
      <c r="C1340" s="551" t="s">
        <v>245</v>
      </c>
      <c r="D1340" s="550" t="s">
        <v>200</v>
      </c>
      <c r="E1340" s="552">
        <v>9.0299999999999994</v>
      </c>
      <c r="F1340" s="554">
        <v>2.11</v>
      </c>
      <c r="G1340" s="554">
        <v>2.64</v>
      </c>
      <c r="H1340" s="552">
        <f t="shared" si="151"/>
        <v>11.139999999999999</v>
      </c>
      <c r="I1340" s="552">
        <f t="shared" si="148"/>
        <v>11.67</v>
      </c>
      <c r="K1340" s="573"/>
    </row>
    <row r="1341" spans="1:11" ht="18" customHeight="1">
      <c r="A1341" s="530">
        <v>3228</v>
      </c>
      <c r="B1341" s="558"/>
      <c r="C1341" s="551" t="s">
        <v>246</v>
      </c>
      <c r="D1341" s="550" t="s">
        <v>200</v>
      </c>
      <c r="E1341" s="552">
        <v>11.02</v>
      </c>
      <c r="F1341" s="554">
        <v>3.38</v>
      </c>
      <c r="G1341" s="554">
        <v>4.2300000000000004</v>
      </c>
      <c r="H1341" s="552">
        <f t="shared" si="151"/>
        <v>14.399999999999999</v>
      </c>
      <c r="I1341" s="552">
        <f t="shared" si="148"/>
        <v>15.25</v>
      </c>
      <c r="K1341" s="573"/>
    </row>
    <row r="1342" spans="1:11" ht="18" customHeight="1">
      <c r="A1342" s="530">
        <v>3229</v>
      </c>
      <c r="B1342" s="550"/>
      <c r="C1342" s="551" t="s">
        <v>247</v>
      </c>
      <c r="D1342" s="550" t="s">
        <v>200</v>
      </c>
      <c r="E1342" s="552">
        <v>9.81</v>
      </c>
      <c r="F1342" s="554">
        <v>1.75</v>
      </c>
      <c r="G1342" s="554">
        <v>2.19</v>
      </c>
      <c r="H1342" s="552">
        <f t="shared" si="151"/>
        <v>11.56</v>
      </c>
      <c r="I1342" s="552">
        <f t="shared" si="148"/>
        <v>12</v>
      </c>
      <c r="K1342" s="573"/>
    </row>
    <row r="1343" spans="1:11" ht="18" customHeight="1">
      <c r="A1343" s="530">
        <v>3230</v>
      </c>
      <c r="B1343" s="550">
        <v>9</v>
      </c>
      <c r="C1343" s="551" t="s">
        <v>248</v>
      </c>
      <c r="D1343" s="550" t="s">
        <v>200</v>
      </c>
      <c r="E1343" s="552">
        <v>6.92</v>
      </c>
      <c r="F1343" s="554">
        <v>0.62</v>
      </c>
      <c r="G1343" s="554">
        <v>0.78</v>
      </c>
      <c r="H1343" s="552">
        <f t="shared" si="151"/>
        <v>7.54</v>
      </c>
      <c r="I1343" s="552">
        <f t="shared" si="148"/>
        <v>7.7</v>
      </c>
      <c r="K1343" s="573"/>
    </row>
    <row r="1344" spans="1:11" ht="18" customHeight="1">
      <c r="A1344" s="530">
        <v>3231</v>
      </c>
      <c r="B1344" s="550">
        <v>10</v>
      </c>
      <c r="C1344" s="551" t="s">
        <v>249</v>
      </c>
      <c r="D1344" s="550" t="s">
        <v>200</v>
      </c>
      <c r="E1344" s="552">
        <v>6.41</v>
      </c>
      <c r="F1344" s="554">
        <v>0.88</v>
      </c>
      <c r="G1344" s="554">
        <v>1.1000000000000001</v>
      </c>
      <c r="H1344" s="552">
        <f>(E1344+F1344)</f>
        <v>7.29</v>
      </c>
      <c r="I1344" s="552">
        <f t="shared" si="148"/>
        <v>7.51</v>
      </c>
      <c r="K1344" s="573"/>
    </row>
    <row r="1345" spans="1:11" ht="18" customHeight="1">
      <c r="A1345" s="530">
        <v>3232</v>
      </c>
      <c r="B1345" s="550">
        <v>11</v>
      </c>
      <c r="C1345" s="551" t="s">
        <v>168</v>
      </c>
      <c r="D1345" s="550"/>
      <c r="E1345" s="557">
        <v>0</v>
      </c>
      <c r="F1345" s="551">
        <v>0</v>
      </c>
      <c r="G1345" s="551">
        <v>0</v>
      </c>
      <c r="H1345" s="552">
        <f t="shared" ref="H1345:H1351" si="152">E1345+F1345</f>
        <v>0</v>
      </c>
      <c r="I1345" s="552">
        <f t="shared" si="148"/>
        <v>0</v>
      </c>
      <c r="K1345" s="573"/>
    </row>
    <row r="1346" spans="1:11" ht="18" customHeight="1">
      <c r="A1346" s="530">
        <v>3233</v>
      </c>
      <c r="B1346" s="550"/>
      <c r="C1346" s="551" t="s">
        <v>250</v>
      </c>
      <c r="D1346" s="550" t="s">
        <v>200</v>
      </c>
      <c r="E1346" s="552">
        <v>14.94</v>
      </c>
      <c r="F1346" s="554">
        <v>2.21</v>
      </c>
      <c r="G1346" s="554">
        <v>2.76</v>
      </c>
      <c r="H1346" s="552">
        <f t="shared" si="152"/>
        <v>17.149999999999999</v>
      </c>
      <c r="I1346" s="552">
        <f t="shared" si="148"/>
        <v>17.7</v>
      </c>
      <c r="K1346" s="573"/>
    </row>
    <row r="1347" spans="1:11" ht="18" customHeight="1">
      <c r="A1347" s="530">
        <v>3234</v>
      </c>
      <c r="B1347" s="550"/>
      <c r="C1347" s="551" t="s">
        <v>251</v>
      </c>
      <c r="D1347" s="550" t="s">
        <v>200</v>
      </c>
      <c r="E1347" s="552">
        <v>20.64</v>
      </c>
      <c r="F1347" s="554">
        <v>3.05</v>
      </c>
      <c r="G1347" s="554">
        <v>3.81</v>
      </c>
      <c r="H1347" s="552">
        <f t="shared" si="152"/>
        <v>23.69</v>
      </c>
      <c r="I1347" s="552">
        <f t="shared" si="148"/>
        <v>24.45</v>
      </c>
      <c r="K1347" s="573"/>
    </row>
    <row r="1348" spans="1:11" ht="18" customHeight="1">
      <c r="A1348" s="530">
        <v>3235</v>
      </c>
      <c r="B1348" s="550"/>
      <c r="C1348" s="551" t="s">
        <v>252</v>
      </c>
      <c r="D1348" s="550" t="s">
        <v>200</v>
      </c>
      <c r="E1348" s="555">
        <v>30.69</v>
      </c>
      <c r="F1348" s="554">
        <v>4.54</v>
      </c>
      <c r="G1348" s="554">
        <v>5.68</v>
      </c>
      <c r="H1348" s="552">
        <f t="shared" si="152"/>
        <v>35.230000000000004</v>
      </c>
      <c r="I1348" s="552">
        <f t="shared" si="148"/>
        <v>36.370000000000005</v>
      </c>
      <c r="K1348" s="573"/>
    </row>
    <row r="1349" spans="1:11" ht="18" customHeight="1">
      <c r="A1349" s="530">
        <v>3236</v>
      </c>
      <c r="B1349" s="550"/>
      <c r="C1349" s="551" t="s">
        <v>253</v>
      </c>
      <c r="D1349" s="550" t="s">
        <v>200</v>
      </c>
      <c r="E1349" s="552">
        <v>44.95</v>
      </c>
      <c r="F1349" s="554">
        <v>6.64</v>
      </c>
      <c r="G1349" s="554">
        <v>8.3000000000000007</v>
      </c>
      <c r="H1349" s="552">
        <f t="shared" si="152"/>
        <v>51.59</v>
      </c>
      <c r="I1349" s="552">
        <f t="shared" si="148"/>
        <v>53.25</v>
      </c>
      <c r="K1349" s="573"/>
    </row>
    <row r="1350" spans="1:11" ht="18" customHeight="1">
      <c r="A1350" s="530">
        <v>3237</v>
      </c>
      <c r="B1350" s="550">
        <v>12</v>
      </c>
      <c r="C1350" s="551" t="s">
        <v>254</v>
      </c>
      <c r="D1350" s="550"/>
      <c r="E1350" s="557">
        <v>0</v>
      </c>
      <c r="F1350" s="551">
        <v>0</v>
      </c>
      <c r="G1350" s="551">
        <v>0</v>
      </c>
      <c r="H1350" s="552">
        <f t="shared" si="152"/>
        <v>0</v>
      </c>
      <c r="I1350" s="552">
        <f t="shared" si="148"/>
        <v>0</v>
      </c>
      <c r="K1350" s="573"/>
    </row>
    <row r="1351" spans="1:11" ht="18" customHeight="1">
      <c r="A1351" s="530">
        <v>3238</v>
      </c>
      <c r="B1351" s="550"/>
      <c r="C1351" s="551" t="s">
        <v>250</v>
      </c>
      <c r="D1351" s="550" t="s">
        <v>232</v>
      </c>
      <c r="E1351" s="552">
        <v>1.84</v>
      </c>
      <c r="F1351" s="554">
        <v>0.49</v>
      </c>
      <c r="G1351" s="556">
        <v>0.61</v>
      </c>
      <c r="H1351" s="552">
        <f t="shared" si="152"/>
        <v>2.33</v>
      </c>
      <c r="I1351" s="552">
        <f t="shared" si="148"/>
        <v>2.4500000000000002</v>
      </c>
      <c r="K1351" s="573"/>
    </row>
    <row r="1352" spans="1:11" ht="18" customHeight="1">
      <c r="A1352" s="530">
        <v>3239</v>
      </c>
      <c r="B1352" s="550"/>
      <c r="C1352" s="551" t="s">
        <v>251</v>
      </c>
      <c r="D1352" s="550" t="s">
        <v>232</v>
      </c>
      <c r="E1352" s="552">
        <v>2.5499999999999998</v>
      </c>
      <c r="F1352" s="554">
        <v>0.68</v>
      </c>
      <c r="G1352" s="556">
        <v>0.85</v>
      </c>
      <c r="H1352" s="552">
        <f>(E1352+F1352)</f>
        <v>3.23</v>
      </c>
      <c r="I1352" s="552">
        <f t="shared" si="148"/>
        <v>3.4</v>
      </c>
      <c r="K1352" s="573"/>
    </row>
    <row r="1353" spans="1:11" ht="18" customHeight="1">
      <c r="A1353" s="530">
        <v>3240</v>
      </c>
      <c r="B1353" s="550"/>
      <c r="C1353" s="551" t="s">
        <v>252</v>
      </c>
      <c r="D1353" s="550" t="s">
        <v>232</v>
      </c>
      <c r="E1353" s="552">
        <v>3.79</v>
      </c>
      <c r="F1353" s="554">
        <v>1</v>
      </c>
      <c r="G1353" s="554">
        <v>1.25</v>
      </c>
      <c r="H1353" s="552">
        <f>(E1353+F1353)</f>
        <v>4.79</v>
      </c>
      <c r="I1353" s="552">
        <f t="shared" si="148"/>
        <v>5.04</v>
      </c>
      <c r="K1353" s="573"/>
    </row>
    <row r="1354" spans="1:11" ht="18" customHeight="1">
      <c r="A1354" s="530">
        <v>3241</v>
      </c>
      <c r="B1354" s="559"/>
      <c r="C1354" s="560" t="s">
        <v>253</v>
      </c>
      <c r="D1354" s="559" t="s">
        <v>232</v>
      </c>
      <c r="E1354" s="561">
        <v>5.55</v>
      </c>
      <c r="F1354" s="562">
        <v>1.47</v>
      </c>
      <c r="G1354" s="562">
        <v>1.84</v>
      </c>
      <c r="H1354" s="561">
        <f>E1354+F1354</f>
        <v>7.02</v>
      </c>
      <c r="I1354" s="561">
        <f t="shared" si="148"/>
        <v>7.39</v>
      </c>
      <c r="K1354" s="573"/>
    </row>
    <row r="1355" spans="1:11" ht="18" customHeight="1">
      <c r="A1355" s="530">
        <v>3242</v>
      </c>
      <c r="B1355" s="550">
        <v>13</v>
      </c>
      <c r="C1355" s="551" t="s">
        <v>255</v>
      </c>
      <c r="D1355" s="550"/>
      <c r="E1355" s="557">
        <v>0</v>
      </c>
      <c r="F1355" s="551">
        <v>0</v>
      </c>
      <c r="G1355" s="551">
        <v>0</v>
      </c>
      <c r="H1355" s="563">
        <f>E1355+F1355</f>
        <v>0</v>
      </c>
      <c r="I1355" s="563">
        <f t="shared" si="148"/>
        <v>0</v>
      </c>
      <c r="K1355" s="573"/>
    </row>
    <row r="1356" spans="1:11" ht="18" customHeight="1">
      <c r="A1356" s="530">
        <v>3243</v>
      </c>
      <c r="B1356" s="550"/>
      <c r="C1356" s="551" t="s">
        <v>256</v>
      </c>
      <c r="D1356" s="550" t="s">
        <v>93</v>
      </c>
      <c r="E1356" s="552">
        <v>388.01</v>
      </c>
      <c r="F1356" s="554">
        <v>16.77</v>
      </c>
      <c r="G1356" s="556">
        <v>20.96</v>
      </c>
      <c r="H1356" s="552">
        <f>E1356+F1356</f>
        <v>404.78</v>
      </c>
      <c r="I1356" s="552">
        <f t="shared" si="148"/>
        <v>408.96999999999997</v>
      </c>
      <c r="K1356" s="573"/>
    </row>
    <row r="1357" spans="1:11" ht="18" customHeight="1">
      <c r="A1357" s="530">
        <v>3244</v>
      </c>
      <c r="B1357" s="550"/>
      <c r="C1357" s="551" t="s">
        <v>257</v>
      </c>
      <c r="D1357" s="550"/>
      <c r="E1357" s="557">
        <v>0</v>
      </c>
      <c r="F1357" s="551">
        <v>0</v>
      </c>
      <c r="G1357" s="551">
        <v>0</v>
      </c>
      <c r="H1357" s="552">
        <f>E1357+F1357</f>
        <v>0</v>
      </c>
      <c r="I1357" s="552">
        <f t="shared" si="148"/>
        <v>0</v>
      </c>
      <c r="K1357" s="573"/>
    </row>
    <row r="1358" spans="1:11" ht="18" customHeight="1">
      <c r="A1358" s="530">
        <v>3245</v>
      </c>
      <c r="B1358" s="550"/>
      <c r="C1358" s="551" t="s">
        <v>258</v>
      </c>
      <c r="D1358" s="550" t="s">
        <v>259</v>
      </c>
      <c r="E1358" s="564">
        <v>250000</v>
      </c>
      <c r="F1358" s="551">
        <v>0</v>
      </c>
      <c r="G1358" s="551">
        <v>0</v>
      </c>
      <c r="H1358" s="552"/>
      <c r="I1358" s="552"/>
      <c r="K1358" s="573"/>
    </row>
    <row r="1359" spans="1:11" ht="18" customHeight="1">
      <c r="A1359" s="530">
        <v>3246</v>
      </c>
      <c r="B1359" s="550"/>
      <c r="C1359" s="551" t="s">
        <v>260</v>
      </c>
      <c r="D1359" s="550"/>
      <c r="E1359" s="557">
        <v>0</v>
      </c>
      <c r="F1359" s="551">
        <v>0</v>
      </c>
      <c r="G1359" s="551">
        <v>0</v>
      </c>
      <c r="H1359" s="552">
        <f>E1359+F1359</f>
        <v>0</v>
      </c>
      <c r="I1359" s="552">
        <f>E1359+G1359</f>
        <v>0</v>
      </c>
      <c r="K1359" s="573"/>
    </row>
    <row r="1360" spans="1:11" ht="18" customHeight="1">
      <c r="A1360" s="530">
        <v>3247</v>
      </c>
      <c r="B1360" s="550"/>
      <c r="C1360" s="551" t="s">
        <v>261</v>
      </c>
      <c r="D1360" s="550" t="s">
        <v>200</v>
      </c>
      <c r="E1360" s="552">
        <v>12.53</v>
      </c>
      <c r="F1360" s="554">
        <v>2.82</v>
      </c>
      <c r="G1360" s="554">
        <v>3.53</v>
      </c>
      <c r="H1360" s="552">
        <f>E1360+F1360</f>
        <v>15.35</v>
      </c>
      <c r="I1360" s="552">
        <f>E1360+G1360</f>
        <v>16.059999999999999</v>
      </c>
      <c r="K1360" s="573"/>
    </row>
    <row r="1361" spans="1:11" ht="18" customHeight="1">
      <c r="A1361" s="530">
        <v>3248</v>
      </c>
      <c r="B1361" s="550"/>
      <c r="C1361" s="551" t="s">
        <v>262</v>
      </c>
      <c r="D1361" s="550" t="s">
        <v>200</v>
      </c>
      <c r="E1361" s="552">
        <v>9.68</v>
      </c>
      <c r="F1361" s="554">
        <v>2.2799999999999998</v>
      </c>
      <c r="G1361" s="554">
        <v>2.85</v>
      </c>
      <c r="H1361" s="552">
        <f>E1361+F1361</f>
        <v>11.959999999999999</v>
      </c>
      <c r="I1361" s="552">
        <f>E1361+G1361</f>
        <v>12.53</v>
      </c>
      <c r="K1361" s="573"/>
    </row>
    <row r="1362" spans="1:11" ht="18" customHeight="1">
      <c r="A1362" s="530">
        <v>3249</v>
      </c>
      <c r="B1362" s="550">
        <v>14</v>
      </c>
      <c r="C1362" s="551" t="s">
        <v>182</v>
      </c>
      <c r="D1362" s="550"/>
      <c r="E1362" s="557">
        <v>0</v>
      </c>
      <c r="F1362" s="551">
        <v>0</v>
      </c>
      <c r="G1362" s="551">
        <v>0</v>
      </c>
      <c r="H1362" s="552">
        <f>E1362+F1362</f>
        <v>0</v>
      </c>
      <c r="I1362" s="552">
        <f>E1362+G1362</f>
        <v>0</v>
      </c>
      <c r="K1362" s="573"/>
    </row>
    <row r="1363" spans="1:11" ht="18" customHeight="1">
      <c r="A1363" s="530">
        <v>3250</v>
      </c>
      <c r="B1363" s="550"/>
      <c r="C1363" s="565" t="s">
        <v>178</v>
      </c>
      <c r="D1363" s="566" t="s">
        <v>179</v>
      </c>
      <c r="E1363" s="567">
        <v>150000</v>
      </c>
      <c r="F1363" s="551">
        <v>0</v>
      </c>
      <c r="G1363" s="551">
        <v>0</v>
      </c>
      <c r="H1363" s="552"/>
      <c r="I1363" s="552"/>
      <c r="K1363" s="573"/>
    </row>
    <row r="1364" spans="1:11" ht="18" customHeight="1">
      <c r="A1364" s="530">
        <v>3251</v>
      </c>
      <c r="B1364" s="550"/>
      <c r="C1364" s="551" t="s">
        <v>263</v>
      </c>
      <c r="D1364" s="550" t="s">
        <v>264</v>
      </c>
      <c r="E1364" s="552">
        <v>167.11</v>
      </c>
      <c r="F1364" s="554">
        <v>35.15</v>
      </c>
      <c r="G1364" s="554">
        <v>43.94</v>
      </c>
      <c r="H1364" s="552">
        <f t="shared" ref="H1364:H1369" si="153">E1364+F1364</f>
        <v>202.26000000000002</v>
      </c>
      <c r="I1364" s="552">
        <f t="shared" ref="I1364:I1390" si="154">E1364+G1364</f>
        <v>211.05</v>
      </c>
      <c r="K1364" s="573"/>
    </row>
    <row r="1365" spans="1:11" ht="18" customHeight="1">
      <c r="A1365" s="530">
        <v>3252</v>
      </c>
      <c r="B1365" s="550"/>
      <c r="C1365" s="551" t="s">
        <v>265</v>
      </c>
      <c r="D1365" s="550" t="s">
        <v>186</v>
      </c>
      <c r="E1365" s="552">
        <v>13.44</v>
      </c>
      <c r="F1365" s="554">
        <v>1.74</v>
      </c>
      <c r="G1365" s="556">
        <v>2.1800000000000002</v>
      </c>
      <c r="H1365" s="552">
        <f t="shared" si="153"/>
        <v>15.18</v>
      </c>
      <c r="I1365" s="552">
        <f t="shared" si="154"/>
        <v>15.62</v>
      </c>
      <c r="K1365" s="573"/>
    </row>
    <row r="1366" spans="1:11" ht="18" customHeight="1">
      <c r="A1366" s="530">
        <v>3253</v>
      </c>
      <c r="B1366" s="550"/>
      <c r="C1366" s="551" t="s">
        <v>266</v>
      </c>
      <c r="D1366" s="550" t="s">
        <v>92</v>
      </c>
      <c r="E1366" s="552">
        <v>15.26</v>
      </c>
      <c r="F1366" s="554">
        <v>5.34</v>
      </c>
      <c r="G1366" s="554">
        <v>6.68</v>
      </c>
      <c r="H1366" s="552">
        <f t="shared" si="153"/>
        <v>20.6</v>
      </c>
      <c r="I1366" s="552">
        <f t="shared" si="154"/>
        <v>21.939999999999998</v>
      </c>
      <c r="K1366" s="573"/>
    </row>
    <row r="1367" spans="1:11" ht="18" customHeight="1">
      <c r="A1367" s="530">
        <v>3254</v>
      </c>
      <c r="B1367" s="550"/>
      <c r="C1367" s="551" t="s">
        <v>267</v>
      </c>
      <c r="D1367" s="550" t="s">
        <v>200</v>
      </c>
      <c r="E1367" s="552">
        <v>10.29</v>
      </c>
      <c r="F1367" s="554">
        <v>1.92</v>
      </c>
      <c r="G1367" s="554">
        <v>2.4</v>
      </c>
      <c r="H1367" s="552">
        <f t="shared" si="153"/>
        <v>12.209999999999999</v>
      </c>
      <c r="I1367" s="552">
        <f t="shared" si="154"/>
        <v>12.69</v>
      </c>
      <c r="K1367" s="573"/>
    </row>
    <row r="1368" spans="1:11" ht="18" customHeight="1">
      <c r="A1368" s="530">
        <v>3255</v>
      </c>
      <c r="B1368" s="550"/>
      <c r="C1368" s="551" t="s">
        <v>268</v>
      </c>
      <c r="D1368" s="550" t="s">
        <v>92</v>
      </c>
      <c r="E1368" s="552">
        <v>21.34</v>
      </c>
      <c r="F1368" s="554">
        <v>2.5299999999999998</v>
      </c>
      <c r="G1368" s="554">
        <v>3.16</v>
      </c>
      <c r="H1368" s="552">
        <f t="shared" si="153"/>
        <v>23.87</v>
      </c>
      <c r="I1368" s="552">
        <f t="shared" si="154"/>
        <v>24.5</v>
      </c>
      <c r="K1368" s="573"/>
    </row>
    <row r="1369" spans="1:11" ht="18" customHeight="1">
      <c r="A1369" s="530">
        <v>3256</v>
      </c>
      <c r="B1369" s="550"/>
      <c r="C1369" s="565" t="s">
        <v>191</v>
      </c>
      <c r="D1369" s="566" t="s">
        <v>188</v>
      </c>
      <c r="E1369" s="552">
        <v>12.6</v>
      </c>
      <c r="F1369" s="554">
        <v>2.39</v>
      </c>
      <c r="G1369" s="554">
        <v>2.99</v>
      </c>
      <c r="H1369" s="552">
        <f t="shared" si="153"/>
        <v>14.99</v>
      </c>
      <c r="I1369" s="552">
        <f t="shared" si="154"/>
        <v>15.59</v>
      </c>
      <c r="K1369" s="573"/>
    </row>
    <row r="1370" spans="1:11" ht="18" customHeight="1">
      <c r="A1370" s="530">
        <v>3257</v>
      </c>
      <c r="B1370" s="550"/>
      <c r="C1370" s="551" t="s">
        <v>269</v>
      </c>
      <c r="D1370" s="550" t="s">
        <v>200</v>
      </c>
      <c r="E1370" s="552">
        <v>8.48</v>
      </c>
      <c r="F1370" s="554">
        <v>1.06</v>
      </c>
      <c r="G1370" s="554">
        <v>1.33</v>
      </c>
      <c r="H1370" s="552">
        <f>(E1370+F1370)</f>
        <v>9.5400000000000009</v>
      </c>
      <c r="I1370" s="552">
        <f t="shared" si="154"/>
        <v>9.81</v>
      </c>
      <c r="K1370" s="573"/>
    </row>
    <row r="1371" spans="1:11" ht="18" customHeight="1">
      <c r="A1371" s="530">
        <v>3258</v>
      </c>
      <c r="B1371" s="550">
        <v>15</v>
      </c>
      <c r="C1371" s="551" t="s">
        <v>270</v>
      </c>
      <c r="D1371" s="550"/>
      <c r="E1371" s="557">
        <v>0</v>
      </c>
      <c r="F1371" s="551">
        <v>0</v>
      </c>
      <c r="G1371" s="551">
        <v>0</v>
      </c>
      <c r="H1371" s="552">
        <f t="shared" ref="H1371:H1376" si="155">E1371+F1371</f>
        <v>0</v>
      </c>
      <c r="I1371" s="552">
        <f t="shared" si="154"/>
        <v>0</v>
      </c>
      <c r="K1371" s="573"/>
    </row>
    <row r="1372" spans="1:11" ht="18" customHeight="1">
      <c r="A1372" s="530">
        <v>3259</v>
      </c>
      <c r="B1372" s="550"/>
      <c r="C1372" s="551" t="s">
        <v>271</v>
      </c>
      <c r="D1372" s="550" t="s">
        <v>233</v>
      </c>
      <c r="E1372" s="552">
        <v>33.53</v>
      </c>
      <c r="F1372" s="554">
        <v>11.03</v>
      </c>
      <c r="G1372" s="554">
        <v>13.79</v>
      </c>
      <c r="H1372" s="552">
        <f t="shared" si="155"/>
        <v>44.56</v>
      </c>
      <c r="I1372" s="552">
        <f t="shared" si="154"/>
        <v>47.32</v>
      </c>
      <c r="K1372" s="573"/>
    </row>
    <row r="1373" spans="1:11" ht="18" customHeight="1">
      <c r="A1373" s="530">
        <v>3260</v>
      </c>
      <c r="B1373" s="550"/>
      <c r="C1373" s="551" t="s">
        <v>272</v>
      </c>
      <c r="D1373" s="550" t="s">
        <v>233</v>
      </c>
      <c r="E1373" s="552">
        <v>42.42</v>
      </c>
      <c r="F1373" s="554">
        <v>5.29</v>
      </c>
      <c r="G1373" s="554">
        <v>6.61</v>
      </c>
      <c r="H1373" s="552">
        <f t="shared" si="155"/>
        <v>47.71</v>
      </c>
      <c r="I1373" s="552">
        <f t="shared" si="154"/>
        <v>49.03</v>
      </c>
      <c r="K1373" s="573"/>
    </row>
    <row r="1374" spans="1:11" ht="18" customHeight="1">
      <c r="A1374" s="530">
        <v>3261</v>
      </c>
      <c r="B1374" s="574"/>
      <c r="C1374" s="575" t="s">
        <v>273</v>
      </c>
      <c r="D1374" s="574" t="s">
        <v>233</v>
      </c>
      <c r="E1374" s="576">
        <v>36.89</v>
      </c>
      <c r="F1374" s="577">
        <v>11.03</v>
      </c>
      <c r="G1374" s="577">
        <v>13.79</v>
      </c>
      <c r="H1374" s="552">
        <f t="shared" si="155"/>
        <v>47.92</v>
      </c>
      <c r="I1374" s="552">
        <f t="shared" si="154"/>
        <v>50.68</v>
      </c>
      <c r="K1374" s="573"/>
    </row>
    <row r="1375" spans="1:11" ht="18" customHeight="1">
      <c r="A1375" s="530">
        <v>3262</v>
      </c>
      <c r="B1375" s="550"/>
      <c r="C1375" s="551" t="s">
        <v>274</v>
      </c>
      <c r="D1375" s="550" t="s">
        <v>233</v>
      </c>
      <c r="E1375" s="552">
        <v>42.42</v>
      </c>
      <c r="F1375" s="554">
        <v>5.29</v>
      </c>
      <c r="G1375" s="554">
        <v>6.61</v>
      </c>
      <c r="H1375" s="552">
        <f t="shared" si="155"/>
        <v>47.71</v>
      </c>
      <c r="I1375" s="552">
        <f t="shared" si="154"/>
        <v>49.03</v>
      </c>
      <c r="K1375" s="573"/>
    </row>
    <row r="1376" spans="1:11" ht="18" customHeight="1">
      <c r="A1376" s="530">
        <v>3263</v>
      </c>
      <c r="B1376" s="550">
        <v>16</v>
      </c>
      <c r="C1376" s="551" t="s">
        <v>198</v>
      </c>
      <c r="D1376" s="550"/>
      <c r="E1376" s="552">
        <v>0</v>
      </c>
      <c r="F1376" s="554">
        <v>0</v>
      </c>
      <c r="G1376" s="554">
        <v>0</v>
      </c>
      <c r="H1376" s="552">
        <f t="shared" si="155"/>
        <v>0</v>
      </c>
      <c r="I1376" s="552">
        <f t="shared" si="154"/>
        <v>0</v>
      </c>
      <c r="K1376" s="573"/>
    </row>
    <row r="1377" spans="1:11" ht="18" customHeight="1">
      <c r="A1377" s="530">
        <v>3264</v>
      </c>
      <c r="B1377" s="578"/>
      <c r="C1377" s="579" t="s">
        <v>199</v>
      </c>
      <c r="D1377" s="578" t="s">
        <v>200</v>
      </c>
      <c r="E1377" s="563">
        <v>23.17</v>
      </c>
      <c r="F1377" s="580">
        <v>5.92</v>
      </c>
      <c r="G1377" s="580">
        <v>7.4</v>
      </c>
      <c r="H1377" s="552">
        <f>(E1377+F1377)</f>
        <v>29.090000000000003</v>
      </c>
      <c r="I1377" s="552">
        <f t="shared" si="154"/>
        <v>30.57</v>
      </c>
      <c r="K1377" s="573"/>
    </row>
    <row r="1378" spans="1:11" ht="18" customHeight="1">
      <c r="A1378" s="530">
        <v>3265</v>
      </c>
      <c r="B1378" s="550"/>
      <c r="C1378" s="551" t="s">
        <v>201</v>
      </c>
      <c r="D1378" s="550" t="s">
        <v>200</v>
      </c>
      <c r="E1378" s="552">
        <v>28.96</v>
      </c>
      <c r="F1378" s="554">
        <v>7.39</v>
      </c>
      <c r="G1378" s="554">
        <v>9.24</v>
      </c>
      <c r="H1378" s="552">
        <f>(E1378+F1378)</f>
        <v>36.35</v>
      </c>
      <c r="I1378" s="552">
        <f t="shared" si="154"/>
        <v>38.200000000000003</v>
      </c>
      <c r="K1378" s="573"/>
    </row>
    <row r="1379" spans="1:11" ht="18" customHeight="1">
      <c r="A1379" s="530">
        <v>3266</v>
      </c>
      <c r="B1379" s="551"/>
      <c r="C1379" s="551" t="s">
        <v>202</v>
      </c>
      <c r="D1379" s="550" t="s">
        <v>200</v>
      </c>
      <c r="E1379" s="552">
        <v>38.619999999999997</v>
      </c>
      <c r="F1379" s="554">
        <v>9.86</v>
      </c>
      <c r="G1379" s="554">
        <v>12.33</v>
      </c>
      <c r="H1379" s="552">
        <f>(E1379+F1379)</f>
        <v>48.48</v>
      </c>
      <c r="I1379" s="552">
        <f t="shared" si="154"/>
        <v>50.949999999999996</v>
      </c>
      <c r="K1379" s="573"/>
    </row>
    <row r="1380" spans="1:11" ht="18" customHeight="1">
      <c r="A1380" s="530">
        <v>3267</v>
      </c>
      <c r="B1380" s="551"/>
      <c r="C1380" s="551" t="s">
        <v>203</v>
      </c>
      <c r="D1380" s="550" t="s">
        <v>200</v>
      </c>
      <c r="E1380" s="552">
        <v>46.34</v>
      </c>
      <c r="F1380" s="554">
        <v>11.83</v>
      </c>
      <c r="G1380" s="554">
        <v>14.79</v>
      </c>
      <c r="H1380" s="552">
        <f>E1380+F1380</f>
        <v>58.17</v>
      </c>
      <c r="I1380" s="552">
        <f t="shared" si="154"/>
        <v>61.13</v>
      </c>
      <c r="K1380" s="573"/>
    </row>
    <row r="1381" spans="1:11" ht="18" customHeight="1">
      <c r="A1381" s="530">
        <v>3268</v>
      </c>
      <c r="B1381" s="550">
        <v>17</v>
      </c>
      <c r="C1381" s="551" t="s">
        <v>204</v>
      </c>
      <c r="D1381" s="550" t="s">
        <v>200</v>
      </c>
      <c r="E1381" s="552">
        <v>10.62</v>
      </c>
      <c r="F1381" s="554">
        <v>2.0699999999999998</v>
      </c>
      <c r="G1381" s="554">
        <v>2.59</v>
      </c>
      <c r="H1381" s="552">
        <f>(E1381+F1381)</f>
        <v>12.69</v>
      </c>
      <c r="I1381" s="552">
        <f t="shared" si="154"/>
        <v>13.209999999999999</v>
      </c>
      <c r="K1381" s="573"/>
    </row>
    <row r="1382" spans="1:11" ht="18" customHeight="1">
      <c r="A1382" s="530">
        <v>3269</v>
      </c>
      <c r="B1382" s="550">
        <v>18</v>
      </c>
      <c r="C1382" s="551" t="s">
        <v>205</v>
      </c>
      <c r="D1382" s="550" t="s">
        <v>200</v>
      </c>
      <c r="E1382" s="581">
        <v>2.4500000000000002</v>
      </c>
      <c r="F1382" s="554">
        <v>0.39</v>
      </c>
      <c r="G1382" s="554">
        <v>0.49</v>
      </c>
      <c r="H1382" s="552">
        <f t="shared" ref="H1382:H1389" si="156">E1382+F1382</f>
        <v>2.8400000000000003</v>
      </c>
      <c r="I1382" s="552">
        <f t="shared" si="154"/>
        <v>2.9400000000000004</v>
      </c>
      <c r="K1382" s="573"/>
    </row>
    <row r="1383" spans="1:11" ht="18" customHeight="1">
      <c r="A1383" s="530">
        <v>3270</v>
      </c>
      <c r="B1383" s="578">
        <v>19</v>
      </c>
      <c r="C1383" s="579" t="s">
        <v>206</v>
      </c>
      <c r="D1383" s="578"/>
      <c r="E1383" s="563">
        <v>0</v>
      </c>
      <c r="F1383" s="580">
        <v>0</v>
      </c>
      <c r="G1383" s="580">
        <v>0</v>
      </c>
      <c r="H1383" s="552">
        <f t="shared" si="156"/>
        <v>0</v>
      </c>
      <c r="I1383" s="552">
        <f t="shared" si="154"/>
        <v>0</v>
      </c>
      <c r="K1383" s="573"/>
    </row>
    <row r="1384" spans="1:11" ht="18" customHeight="1">
      <c r="A1384" s="530">
        <v>3271</v>
      </c>
      <c r="B1384" s="550"/>
      <c r="C1384" s="550" t="s">
        <v>207</v>
      </c>
      <c r="D1384" s="550" t="s">
        <v>200</v>
      </c>
      <c r="E1384" s="552">
        <v>45.04</v>
      </c>
      <c r="F1384" s="554">
        <v>5.86</v>
      </c>
      <c r="G1384" s="554">
        <v>7.33</v>
      </c>
      <c r="H1384" s="552">
        <f t="shared" si="156"/>
        <v>50.9</v>
      </c>
      <c r="I1384" s="552">
        <f t="shared" si="154"/>
        <v>52.37</v>
      </c>
      <c r="K1384" s="573"/>
    </row>
    <row r="1385" spans="1:11" ht="18" customHeight="1">
      <c r="A1385" s="530">
        <v>3272</v>
      </c>
      <c r="B1385" s="550"/>
      <c r="C1385" s="550" t="s">
        <v>208</v>
      </c>
      <c r="D1385" s="550" t="s">
        <v>200</v>
      </c>
      <c r="E1385" s="552">
        <v>61.32</v>
      </c>
      <c r="F1385" s="554">
        <v>7.39</v>
      </c>
      <c r="G1385" s="554">
        <v>9.24</v>
      </c>
      <c r="H1385" s="552">
        <f t="shared" si="156"/>
        <v>68.709999999999994</v>
      </c>
      <c r="I1385" s="552">
        <f t="shared" si="154"/>
        <v>70.56</v>
      </c>
      <c r="K1385" s="573"/>
    </row>
    <row r="1386" spans="1:11" ht="18" customHeight="1">
      <c r="A1386" s="530">
        <v>3273</v>
      </c>
      <c r="B1386" s="550"/>
      <c r="C1386" s="550" t="s">
        <v>209</v>
      </c>
      <c r="D1386" s="550" t="s">
        <v>200</v>
      </c>
      <c r="E1386" s="552">
        <v>74.290000000000006</v>
      </c>
      <c r="F1386" s="554">
        <v>8.11</v>
      </c>
      <c r="G1386" s="554">
        <v>10.14</v>
      </c>
      <c r="H1386" s="552">
        <f t="shared" si="156"/>
        <v>82.4</v>
      </c>
      <c r="I1386" s="552">
        <f t="shared" si="154"/>
        <v>84.43</v>
      </c>
      <c r="K1386" s="573"/>
    </row>
    <row r="1387" spans="1:11" ht="18" customHeight="1">
      <c r="A1387" s="530">
        <v>3274</v>
      </c>
      <c r="B1387" s="550"/>
      <c r="C1387" s="550" t="s">
        <v>210</v>
      </c>
      <c r="D1387" s="550" t="s">
        <v>200</v>
      </c>
      <c r="E1387" s="552">
        <v>90.07</v>
      </c>
      <c r="F1387" s="554">
        <v>9</v>
      </c>
      <c r="G1387" s="554">
        <v>11.25</v>
      </c>
      <c r="H1387" s="552">
        <f t="shared" si="156"/>
        <v>99.07</v>
      </c>
      <c r="I1387" s="552">
        <f t="shared" si="154"/>
        <v>101.32</v>
      </c>
      <c r="K1387" s="573"/>
    </row>
    <row r="1388" spans="1:11" ht="18" customHeight="1">
      <c r="A1388" s="530">
        <v>3275</v>
      </c>
      <c r="B1388" s="550">
        <v>20</v>
      </c>
      <c r="C1388" s="551" t="s">
        <v>211</v>
      </c>
      <c r="D1388" s="550"/>
      <c r="E1388" s="552">
        <v>0</v>
      </c>
      <c r="F1388" s="554">
        <v>0</v>
      </c>
      <c r="G1388" s="554">
        <v>0</v>
      </c>
      <c r="H1388" s="552">
        <f t="shared" si="156"/>
        <v>0</v>
      </c>
      <c r="I1388" s="552">
        <f t="shared" si="154"/>
        <v>0</v>
      </c>
      <c r="K1388" s="573"/>
    </row>
    <row r="1389" spans="1:11" ht="18" customHeight="1">
      <c r="A1389" s="530">
        <v>3276</v>
      </c>
      <c r="B1389" s="550"/>
      <c r="C1389" s="550" t="s">
        <v>209</v>
      </c>
      <c r="D1389" s="550" t="s">
        <v>29</v>
      </c>
      <c r="E1389" s="552">
        <v>11.03</v>
      </c>
      <c r="F1389" s="554">
        <v>1.97</v>
      </c>
      <c r="G1389" s="554">
        <v>2.46</v>
      </c>
      <c r="H1389" s="552">
        <f t="shared" si="156"/>
        <v>13</v>
      </c>
      <c r="I1389" s="552">
        <f t="shared" si="154"/>
        <v>13.489999999999998</v>
      </c>
      <c r="K1389" s="573"/>
    </row>
    <row r="1390" spans="1:11" ht="18" customHeight="1">
      <c r="A1390" s="530">
        <v>3277</v>
      </c>
      <c r="B1390" s="559"/>
      <c r="C1390" s="559" t="s">
        <v>212</v>
      </c>
      <c r="D1390" s="559" t="s">
        <v>29</v>
      </c>
      <c r="E1390" s="561">
        <v>12.87</v>
      </c>
      <c r="F1390" s="562">
        <v>2.2999999999999998</v>
      </c>
      <c r="G1390" s="562">
        <v>2.88</v>
      </c>
      <c r="H1390" s="552">
        <f>(E1390+F1390)</f>
        <v>15.169999999999998</v>
      </c>
      <c r="I1390" s="552">
        <f t="shared" si="154"/>
        <v>15.75</v>
      </c>
      <c r="K1390" s="573"/>
    </row>
    <row r="1391" spans="1:11" ht="18" customHeight="1">
      <c r="A1391" s="530">
        <v>3301</v>
      </c>
      <c r="B1391" s="547">
        <v>1</v>
      </c>
      <c r="C1391" s="548" t="s">
        <v>141</v>
      </c>
      <c r="D1391" s="547"/>
      <c r="E1391" s="549"/>
      <c r="F1391" s="547"/>
      <c r="G1391" s="548"/>
      <c r="H1391" s="549"/>
      <c r="I1391" s="549"/>
      <c r="K1391" s="570">
        <v>33</v>
      </c>
    </row>
    <row r="1392" spans="1:11" ht="18" customHeight="1">
      <c r="A1392" s="530">
        <v>3302</v>
      </c>
      <c r="B1392" s="550"/>
      <c r="C1392" s="551" t="s">
        <v>142</v>
      </c>
      <c r="D1392" s="550" t="s">
        <v>200</v>
      </c>
      <c r="E1392" s="552">
        <v>1.55</v>
      </c>
      <c r="F1392" s="553">
        <v>0.22</v>
      </c>
      <c r="G1392" s="554">
        <v>0.28000000000000003</v>
      </c>
      <c r="H1392" s="552">
        <f>(E1392+F1392)</f>
        <v>1.77</v>
      </c>
      <c r="I1392" s="552">
        <f t="shared" ref="I1392:I1434" si="157">E1392+G1392</f>
        <v>1.83</v>
      </c>
      <c r="K1392" s="573"/>
    </row>
    <row r="1393" spans="1:11" ht="18" customHeight="1">
      <c r="A1393" s="530">
        <v>3303</v>
      </c>
      <c r="B1393" s="550"/>
      <c r="C1393" s="551" t="s">
        <v>144</v>
      </c>
      <c r="D1393" s="550" t="s">
        <v>200</v>
      </c>
      <c r="E1393" s="555">
        <v>3.21</v>
      </c>
      <c r="F1393" s="554">
        <v>0.55000000000000004</v>
      </c>
      <c r="G1393" s="554">
        <v>0.69</v>
      </c>
      <c r="H1393" s="552">
        <f t="shared" ref="H1393:H1401" si="158">E1393+F1393</f>
        <v>3.76</v>
      </c>
      <c r="I1393" s="552">
        <f t="shared" si="157"/>
        <v>3.9</v>
      </c>
      <c r="K1393" s="573"/>
    </row>
    <row r="1394" spans="1:11" ht="18" customHeight="1">
      <c r="A1394" s="530">
        <v>3304</v>
      </c>
      <c r="B1394" s="550"/>
      <c r="C1394" s="551" t="s">
        <v>145</v>
      </c>
      <c r="D1394" s="550" t="s">
        <v>200</v>
      </c>
      <c r="E1394" s="555">
        <v>4.8899999999999997</v>
      </c>
      <c r="F1394" s="554">
        <v>0.78</v>
      </c>
      <c r="G1394" s="556">
        <v>0.98</v>
      </c>
      <c r="H1394" s="552">
        <f t="shared" si="158"/>
        <v>5.67</v>
      </c>
      <c r="I1394" s="552">
        <f t="shared" si="157"/>
        <v>5.8699999999999992</v>
      </c>
      <c r="K1394" s="573"/>
    </row>
    <row r="1395" spans="1:11" ht="18" customHeight="1">
      <c r="A1395" s="530">
        <v>3305</v>
      </c>
      <c r="B1395" s="550">
        <v>2</v>
      </c>
      <c r="C1395" s="551" t="s">
        <v>146</v>
      </c>
      <c r="D1395" s="550"/>
      <c r="E1395" s="557">
        <v>0</v>
      </c>
      <c r="F1395" s="551">
        <v>0</v>
      </c>
      <c r="G1395" s="554">
        <v>0</v>
      </c>
      <c r="H1395" s="552">
        <f t="shared" si="158"/>
        <v>0</v>
      </c>
      <c r="I1395" s="552">
        <f t="shared" si="157"/>
        <v>0</v>
      </c>
      <c r="K1395" s="573"/>
    </row>
    <row r="1396" spans="1:11" ht="18" customHeight="1">
      <c r="A1396" s="530">
        <v>3306</v>
      </c>
      <c r="B1396" s="550"/>
      <c r="C1396" s="551" t="s">
        <v>231</v>
      </c>
      <c r="D1396" s="550" t="s">
        <v>232</v>
      </c>
      <c r="E1396" s="552">
        <v>18.899999999999999</v>
      </c>
      <c r="F1396" s="554">
        <v>3.51</v>
      </c>
      <c r="G1396" s="556">
        <v>4.3899999999999997</v>
      </c>
      <c r="H1396" s="552">
        <f t="shared" si="158"/>
        <v>22.409999999999997</v>
      </c>
      <c r="I1396" s="552">
        <f t="shared" si="157"/>
        <v>23.29</v>
      </c>
      <c r="K1396" s="573"/>
    </row>
    <row r="1397" spans="1:11" ht="18" customHeight="1">
      <c r="A1397" s="530">
        <v>3307</v>
      </c>
      <c r="B1397" s="550"/>
      <c r="C1397" s="551" t="s">
        <v>149</v>
      </c>
      <c r="D1397" s="550" t="s">
        <v>233</v>
      </c>
      <c r="E1397" s="552">
        <v>36.49</v>
      </c>
      <c r="F1397" s="554">
        <v>10.8</v>
      </c>
      <c r="G1397" s="554">
        <v>13.5</v>
      </c>
      <c r="H1397" s="552">
        <f t="shared" si="158"/>
        <v>47.290000000000006</v>
      </c>
      <c r="I1397" s="552">
        <f t="shared" si="157"/>
        <v>49.99</v>
      </c>
      <c r="K1397" s="573"/>
    </row>
    <row r="1398" spans="1:11" ht="18" customHeight="1">
      <c r="A1398" s="530">
        <v>3308</v>
      </c>
      <c r="B1398" s="550">
        <v>3</v>
      </c>
      <c r="C1398" s="551" t="s">
        <v>234</v>
      </c>
      <c r="D1398" s="550"/>
      <c r="E1398" s="557">
        <v>0</v>
      </c>
      <c r="F1398" s="551">
        <v>0</v>
      </c>
      <c r="G1398" s="554">
        <v>0</v>
      </c>
      <c r="H1398" s="552">
        <f t="shared" si="158"/>
        <v>0</v>
      </c>
      <c r="I1398" s="552">
        <f t="shared" si="157"/>
        <v>0</v>
      </c>
      <c r="K1398" s="573"/>
    </row>
    <row r="1399" spans="1:11" ht="18" customHeight="1">
      <c r="A1399" s="530">
        <v>3309</v>
      </c>
      <c r="B1399" s="550"/>
      <c r="C1399" s="551" t="s">
        <v>235</v>
      </c>
      <c r="D1399" s="550" t="s">
        <v>236</v>
      </c>
      <c r="E1399" s="552">
        <v>18.97</v>
      </c>
      <c r="F1399" s="554">
        <v>3.06</v>
      </c>
      <c r="G1399" s="554">
        <v>3.83</v>
      </c>
      <c r="H1399" s="552">
        <f t="shared" si="158"/>
        <v>22.029999999999998</v>
      </c>
      <c r="I1399" s="552">
        <f t="shared" si="157"/>
        <v>22.799999999999997</v>
      </c>
      <c r="K1399" s="573"/>
    </row>
    <row r="1400" spans="1:11" ht="18" customHeight="1">
      <c r="A1400" s="530">
        <v>3310</v>
      </c>
      <c r="B1400" s="550"/>
      <c r="C1400" s="551" t="s">
        <v>237</v>
      </c>
      <c r="D1400" s="550" t="s">
        <v>232</v>
      </c>
      <c r="E1400" s="552">
        <v>6.83</v>
      </c>
      <c r="F1400" s="554">
        <v>1.7</v>
      </c>
      <c r="G1400" s="556">
        <v>2.13</v>
      </c>
      <c r="H1400" s="552">
        <f t="shared" si="158"/>
        <v>8.5299999999999994</v>
      </c>
      <c r="I1400" s="552">
        <f t="shared" si="157"/>
        <v>8.9600000000000009</v>
      </c>
      <c r="K1400" s="573"/>
    </row>
    <row r="1401" spans="1:11" ht="18" customHeight="1">
      <c r="A1401" s="530">
        <v>3311</v>
      </c>
      <c r="B1401" s="550"/>
      <c r="C1401" s="551" t="s">
        <v>238</v>
      </c>
      <c r="D1401" s="550" t="s">
        <v>236</v>
      </c>
      <c r="E1401" s="552">
        <v>30.49</v>
      </c>
      <c r="F1401" s="554">
        <v>3.34</v>
      </c>
      <c r="G1401" s="554">
        <v>4.18</v>
      </c>
      <c r="H1401" s="552">
        <f t="shared" si="158"/>
        <v>33.83</v>
      </c>
      <c r="I1401" s="552">
        <f t="shared" si="157"/>
        <v>34.67</v>
      </c>
      <c r="K1401" s="573"/>
    </row>
    <row r="1402" spans="1:11" ht="18" customHeight="1">
      <c r="A1402" s="530">
        <v>3312</v>
      </c>
      <c r="B1402" s="550"/>
      <c r="C1402" s="551" t="s">
        <v>239</v>
      </c>
      <c r="D1402" s="550" t="s">
        <v>232</v>
      </c>
      <c r="E1402" s="552">
        <v>36.53</v>
      </c>
      <c r="F1402" s="554">
        <v>5.18</v>
      </c>
      <c r="G1402" s="556">
        <v>6.48</v>
      </c>
      <c r="H1402" s="552">
        <f>(E1402+F1402)</f>
        <v>41.71</v>
      </c>
      <c r="I1402" s="552">
        <f t="shared" si="157"/>
        <v>43.010000000000005</v>
      </c>
      <c r="K1402" s="573"/>
    </row>
    <row r="1403" spans="1:11" ht="18" customHeight="1">
      <c r="A1403" s="530">
        <v>3313</v>
      </c>
      <c r="B1403" s="558"/>
      <c r="C1403" s="551" t="s">
        <v>240</v>
      </c>
      <c r="D1403" s="550" t="s">
        <v>236</v>
      </c>
      <c r="E1403" s="552">
        <v>64.2</v>
      </c>
      <c r="F1403" s="554">
        <v>4.66</v>
      </c>
      <c r="G1403" s="556">
        <v>5.83</v>
      </c>
      <c r="H1403" s="552">
        <f t="shared" ref="H1403:H1409" si="159">E1403+F1403</f>
        <v>68.86</v>
      </c>
      <c r="I1403" s="552">
        <f t="shared" si="157"/>
        <v>70.03</v>
      </c>
      <c r="K1403" s="573"/>
    </row>
    <row r="1404" spans="1:11" ht="18" customHeight="1">
      <c r="A1404" s="530">
        <v>3314</v>
      </c>
      <c r="B1404" s="550"/>
      <c r="C1404" s="551" t="s">
        <v>239</v>
      </c>
      <c r="D1404" s="550" t="s">
        <v>232</v>
      </c>
      <c r="E1404" s="552">
        <v>60.53</v>
      </c>
      <c r="F1404" s="554">
        <v>19</v>
      </c>
      <c r="G1404" s="554">
        <v>23.75</v>
      </c>
      <c r="H1404" s="552">
        <f t="shared" si="159"/>
        <v>79.53</v>
      </c>
      <c r="I1404" s="552">
        <f t="shared" si="157"/>
        <v>84.28</v>
      </c>
      <c r="K1404" s="573"/>
    </row>
    <row r="1405" spans="1:11" ht="18" customHeight="1">
      <c r="A1405" s="530">
        <v>3315</v>
      </c>
      <c r="B1405" s="550">
        <v>4</v>
      </c>
      <c r="C1405" s="551" t="s">
        <v>157</v>
      </c>
      <c r="D1405" s="550"/>
      <c r="E1405" s="557">
        <v>0</v>
      </c>
      <c r="F1405" s="551">
        <v>0</v>
      </c>
      <c r="G1405" s="554">
        <v>0</v>
      </c>
      <c r="H1405" s="552">
        <f t="shared" si="159"/>
        <v>0</v>
      </c>
      <c r="I1405" s="552">
        <f t="shared" si="157"/>
        <v>0</v>
      </c>
      <c r="K1405" s="573"/>
    </row>
    <row r="1406" spans="1:11" ht="18" customHeight="1">
      <c r="A1406" s="530">
        <v>3316</v>
      </c>
      <c r="B1406" s="550"/>
      <c r="C1406" s="551" t="s">
        <v>231</v>
      </c>
      <c r="D1406" s="550" t="s">
        <v>232</v>
      </c>
      <c r="E1406" s="555">
        <v>26.47</v>
      </c>
      <c r="F1406" s="554">
        <v>6.52</v>
      </c>
      <c r="G1406" s="554">
        <v>8.15</v>
      </c>
      <c r="H1406" s="552">
        <f t="shared" si="159"/>
        <v>32.989999999999995</v>
      </c>
      <c r="I1406" s="552">
        <f t="shared" si="157"/>
        <v>34.619999999999997</v>
      </c>
      <c r="K1406" s="573"/>
    </row>
    <row r="1407" spans="1:11" ht="18" customHeight="1">
      <c r="A1407" s="530">
        <v>3317</v>
      </c>
      <c r="B1407" s="550"/>
      <c r="C1407" s="551" t="s">
        <v>241</v>
      </c>
      <c r="D1407" s="550" t="s">
        <v>233</v>
      </c>
      <c r="E1407" s="552">
        <v>8.5399999999999991</v>
      </c>
      <c r="F1407" s="554">
        <v>1.46</v>
      </c>
      <c r="G1407" s="554">
        <v>1.83</v>
      </c>
      <c r="H1407" s="552">
        <f t="shared" si="159"/>
        <v>10</v>
      </c>
      <c r="I1407" s="552">
        <f t="shared" si="157"/>
        <v>10.37</v>
      </c>
      <c r="K1407" s="573"/>
    </row>
    <row r="1408" spans="1:11" ht="18" customHeight="1">
      <c r="A1408" s="530">
        <v>3318</v>
      </c>
      <c r="B1408" s="550"/>
      <c r="C1408" s="551" t="s">
        <v>149</v>
      </c>
      <c r="D1408" s="550" t="s">
        <v>233</v>
      </c>
      <c r="E1408" s="552">
        <v>43.79</v>
      </c>
      <c r="F1408" s="554">
        <v>12.96</v>
      </c>
      <c r="G1408" s="554">
        <v>16.2</v>
      </c>
      <c r="H1408" s="552">
        <f t="shared" si="159"/>
        <v>56.75</v>
      </c>
      <c r="I1408" s="552">
        <f t="shared" si="157"/>
        <v>59.989999999999995</v>
      </c>
      <c r="K1408" s="573"/>
    </row>
    <row r="1409" spans="1:11" ht="18" customHeight="1">
      <c r="A1409" s="530">
        <v>3319</v>
      </c>
      <c r="B1409" s="550">
        <v>5</v>
      </c>
      <c r="C1409" s="551" t="s">
        <v>242</v>
      </c>
      <c r="D1409" s="550"/>
      <c r="E1409" s="557">
        <v>0</v>
      </c>
      <c r="F1409" s="551">
        <v>0</v>
      </c>
      <c r="G1409" s="551">
        <v>0</v>
      </c>
      <c r="H1409" s="552">
        <f t="shared" si="159"/>
        <v>0</v>
      </c>
      <c r="I1409" s="552">
        <f t="shared" si="157"/>
        <v>0</v>
      </c>
      <c r="K1409" s="573"/>
    </row>
    <row r="1410" spans="1:11" ht="18" customHeight="1">
      <c r="A1410" s="530">
        <v>3320</v>
      </c>
      <c r="B1410" s="550"/>
      <c r="C1410" s="551" t="s">
        <v>241</v>
      </c>
      <c r="D1410" s="550" t="s">
        <v>233</v>
      </c>
      <c r="E1410" s="552">
        <v>16.079999999999998</v>
      </c>
      <c r="F1410" s="554">
        <v>2.75</v>
      </c>
      <c r="G1410" s="554">
        <v>3.44</v>
      </c>
      <c r="H1410" s="552">
        <f>(E1410+F1410)</f>
        <v>18.829999999999998</v>
      </c>
      <c r="I1410" s="552">
        <f t="shared" si="157"/>
        <v>19.52</v>
      </c>
      <c r="K1410" s="573"/>
    </row>
    <row r="1411" spans="1:11" ht="18" customHeight="1">
      <c r="A1411" s="530">
        <v>3321</v>
      </c>
      <c r="B1411" s="558"/>
      <c r="C1411" s="551" t="s">
        <v>149</v>
      </c>
      <c r="D1411" s="550" t="s">
        <v>233</v>
      </c>
      <c r="E1411" s="552">
        <v>52.1</v>
      </c>
      <c r="F1411" s="554">
        <v>20.9</v>
      </c>
      <c r="G1411" s="554">
        <v>26.13</v>
      </c>
      <c r="H1411" s="552">
        <f t="shared" ref="H1411:H1420" si="160">E1411+F1411</f>
        <v>73</v>
      </c>
      <c r="I1411" s="552">
        <f t="shared" si="157"/>
        <v>78.23</v>
      </c>
      <c r="K1411" s="573"/>
    </row>
    <row r="1412" spans="1:11" ht="18" customHeight="1">
      <c r="A1412" s="530">
        <v>3322</v>
      </c>
      <c r="B1412" s="550">
        <v>6</v>
      </c>
      <c r="C1412" s="551" t="s">
        <v>243</v>
      </c>
      <c r="D1412" s="550"/>
      <c r="E1412" s="557">
        <v>0</v>
      </c>
      <c r="F1412" s="551">
        <v>0</v>
      </c>
      <c r="G1412" s="554">
        <v>0</v>
      </c>
      <c r="H1412" s="552">
        <f t="shared" si="160"/>
        <v>0</v>
      </c>
      <c r="I1412" s="552">
        <f t="shared" si="157"/>
        <v>0</v>
      </c>
      <c r="K1412" s="573"/>
    </row>
    <row r="1413" spans="1:11" ht="18" customHeight="1">
      <c r="A1413" s="530">
        <v>3323</v>
      </c>
      <c r="B1413" s="550"/>
      <c r="C1413" s="551" t="s">
        <v>244</v>
      </c>
      <c r="D1413" s="550" t="s">
        <v>233</v>
      </c>
      <c r="E1413" s="552">
        <v>20.94</v>
      </c>
      <c r="F1413" s="554">
        <v>4.2</v>
      </c>
      <c r="G1413" s="556">
        <v>5.25</v>
      </c>
      <c r="H1413" s="552">
        <f t="shared" si="160"/>
        <v>25.14</v>
      </c>
      <c r="I1413" s="552">
        <f t="shared" si="157"/>
        <v>26.19</v>
      </c>
      <c r="K1413" s="573"/>
    </row>
    <row r="1414" spans="1:11" ht="18" customHeight="1">
      <c r="A1414" s="530">
        <v>3324</v>
      </c>
      <c r="B1414" s="550"/>
      <c r="C1414" s="551" t="s">
        <v>149</v>
      </c>
      <c r="D1414" s="550" t="s">
        <v>233</v>
      </c>
      <c r="E1414" s="552">
        <v>63.95</v>
      </c>
      <c r="F1414" s="554">
        <v>25.71</v>
      </c>
      <c r="G1414" s="554">
        <v>32.14</v>
      </c>
      <c r="H1414" s="552">
        <f t="shared" si="160"/>
        <v>89.66</v>
      </c>
      <c r="I1414" s="552">
        <f t="shared" si="157"/>
        <v>96.09</v>
      </c>
      <c r="K1414" s="573"/>
    </row>
    <row r="1415" spans="1:11" ht="18" customHeight="1">
      <c r="A1415" s="530">
        <v>3325</v>
      </c>
      <c r="B1415" s="550">
        <v>7</v>
      </c>
      <c r="C1415" s="551" t="s">
        <v>162</v>
      </c>
      <c r="D1415" s="550" t="s">
        <v>233</v>
      </c>
      <c r="E1415" s="552">
        <v>6.66</v>
      </c>
      <c r="F1415" s="554">
        <v>1.66</v>
      </c>
      <c r="G1415" s="554">
        <v>2.08</v>
      </c>
      <c r="H1415" s="552">
        <f t="shared" si="160"/>
        <v>8.32</v>
      </c>
      <c r="I1415" s="552">
        <f t="shared" si="157"/>
        <v>8.74</v>
      </c>
      <c r="K1415" s="573"/>
    </row>
    <row r="1416" spans="1:11" ht="18" customHeight="1">
      <c r="A1416" s="530">
        <v>3326</v>
      </c>
      <c r="B1416" s="550">
        <v>8</v>
      </c>
      <c r="C1416" s="551" t="s">
        <v>163</v>
      </c>
      <c r="D1416" s="550"/>
      <c r="E1416" s="557">
        <v>0</v>
      </c>
      <c r="F1416" s="551">
        <v>0</v>
      </c>
      <c r="G1416" s="554">
        <v>0</v>
      </c>
      <c r="H1416" s="552">
        <f t="shared" si="160"/>
        <v>0</v>
      </c>
      <c r="I1416" s="552">
        <f t="shared" si="157"/>
        <v>0</v>
      </c>
      <c r="K1416" s="573"/>
    </row>
    <row r="1417" spans="1:11" ht="18" customHeight="1">
      <c r="A1417" s="530">
        <v>3327</v>
      </c>
      <c r="B1417" s="550"/>
      <c r="C1417" s="551" t="s">
        <v>245</v>
      </c>
      <c r="D1417" s="550" t="s">
        <v>200</v>
      </c>
      <c r="E1417" s="552">
        <v>9.1300000000000008</v>
      </c>
      <c r="F1417" s="554">
        <v>2.11</v>
      </c>
      <c r="G1417" s="554">
        <v>2.64</v>
      </c>
      <c r="H1417" s="552">
        <f t="shared" si="160"/>
        <v>11.24</v>
      </c>
      <c r="I1417" s="552">
        <f t="shared" si="157"/>
        <v>11.770000000000001</v>
      </c>
      <c r="K1417" s="573"/>
    </row>
    <row r="1418" spans="1:11" ht="18" customHeight="1">
      <c r="A1418" s="530">
        <v>3328</v>
      </c>
      <c r="B1418" s="558"/>
      <c r="C1418" s="551" t="s">
        <v>246</v>
      </c>
      <c r="D1418" s="550" t="s">
        <v>200</v>
      </c>
      <c r="E1418" s="552">
        <v>11.14</v>
      </c>
      <c r="F1418" s="554">
        <v>3.38</v>
      </c>
      <c r="G1418" s="554">
        <v>4.2300000000000004</v>
      </c>
      <c r="H1418" s="552">
        <f t="shared" si="160"/>
        <v>14.52</v>
      </c>
      <c r="I1418" s="552">
        <f t="shared" si="157"/>
        <v>15.370000000000001</v>
      </c>
      <c r="K1418" s="573"/>
    </row>
    <row r="1419" spans="1:11" ht="18" customHeight="1">
      <c r="A1419" s="530">
        <v>3329</v>
      </c>
      <c r="B1419" s="550"/>
      <c r="C1419" s="551" t="s">
        <v>247</v>
      </c>
      <c r="D1419" s="550" t="s">
        <v>200</v>
      </c>
      <c r="E1419" s="552">
        <v>9.91</v>
      </c>
      <c r="F1419" s="554">
        <v>1.75</v>
      </c>
      <c r="G1419" s="554">
        <v>2.19</v>
      </c>
      <c r="H1419" s="552">
        <f t="shared" si="160"/>
        <v>11.66</v>
      </c>
      <c r="I1419" s="552">
        <f t="shared" si="157"/>
        <v>12.1</v>
      </c>
      <c r="K1419" s="573"/>
    </row>
    <row r="1420" spans="1:11" ht="18" customHeight="1">
      <c r="A1420" s="530">
        <v>3330</v>
      </c>
      <c r="B1420" s="550">
        <v>9</v>
      </c>
      <c r="C1420" s="551" t="s">
        <v>248</v>
      </c>
      <c r="D1420" s="550" t="s">
        <v>200</v>
      </c>
      <c r="E1420" s="552">
        <v>7.05</v>
      </c>
      <c r="F1420" s="554">
        <v>0.62</v>
      </c>
      <c r="G1420" s="554">
        <v>0.78</v>
      </c>
      <c r="H1420" s="552">
        <f t="shared" si="160"/>
        <v>7.67</v>
      </c>
      <c r="I1420" s="552">
        <f t="shared" si="157"/>
        <v>7.83</v>
      </c>
      <c r="K1420" s="573"/>
    </row>
    <row r="1421" spans="1:11" ht="18" customHeight="1">
      <c r="A1421" s="530">
        <v>3331</v>
      </c>
      <c r="B1421" s="550">
        <v>10</v>
      </c>
      <c r="C1421" s="551" t="s">
        <v>249</v>
      </c>
      <c r="D1421" s="550" t="s">
        <v>200</v>
      </c>
      <c r="E1421" s="552">
        <v>6.53</v>
      </c>
      <c r="F1421" s="554">
        <v>0.88</v>
      </c>
      <c r="G1421" s="554">
        <v>1.1000000000000001</v>
      </c>
      <c r="H1421" s="552">
        <f>(E1421+F1421)</f>
        <v>7.41</v>
      </c>
      <c r="I1421" s="552">
        <f t="shared" si="157"/>
        <v>7.6300000000000008</v>
      </c>
      <c r="K1421" s="573"/>
    </row>
    <row r="1422" spans="1:11" ht="18" customHeight="1">
      <c r="A1422" s="530">
        <v>3332</v>
      </c>
      <c r="B1422" s="550">
        <v>11</v>
      </c>
      <c r="C1422" s="551" t="s">
        <v>168</v>
      </c>
      <c r="D1422" s="550"/>
      <c r="E1422" s="557">
        <v>0</v>
      </c>
      <c r="F1422" s="551">
        <v>0</v>
      </c>
      <c r="G1422" s="551">
        <v>0</v>
      </c>
      <c r="H1422" s="552">
        <f t="shared" ref="H1422:H1428" si="161">E1422+F1422</f>
        <v>0</v>
      </c>
      <c r="I1422" s="552">
        <f t="shared" si="157"/>
        <v>0</v>
      </c>
      <c r="K1422" s="573"/>
    </row>
    <row r="1423" spans="1:11" ht="18" customHeight="1">
      <c r="A1423" s="530">
        <v>3333</v>
      </c>
      <c r="B1423" s="550"/>
      <c r="C1423" s="551" t="s">
        <v>250</v>
      </c>
      <c r="D1423" s="550" t="s">
        <v>200</v>
      </c>
      <c r="E1423" s="552">
        <v>15.2</v>
      </c>
      <c r="F1423" s="554">
        <v>2.21</v>
      </c>
      <c r="G1423" s="554">
        <v>2.76</v>
      </c>
      <c r="H1423" s="552">
        <f t="shared" si="161"/>
        <v>17.41</v>
      </c>
      <c r="I1423" s="552">
        <f t="shared" si="157"/>
        <v>17.96</v>
      </c>
      <c r="K1423" s="573"/>
    </row>
    <row r="1424" spans="1:11" ht="18" customHeight="1">
      <c r="A1424" s="530">
        <v>3334</v>
      </c>
      <c r="B1424" s="550"/>
      <c r="C1424" s="551" t="s">
        <v>251</v>
      </c>
      <c r="D1424" s="550" t="s">
        <v>200</v>
      </c>
      <c r="E1424" s="552">
        <v>21</v>
      </c>
      <c r="F1424" s="554">
        <v>3.05</v>
      </c>
      <c r="G1424" s="554">
        <v>3.81</v>
      </c>
      <c r="H1424" s="552">
        <f t="shared" si="161"/>
        <v>24.05</v>
      </c>
      <c r="I1424" s="552">
        <f t="shared" si="157"/>
        <v>24.81</v>
      </c>
      <c r="K1424" s="573"/>
    </row>
    <row r="1425" spans="1:11" ht="18" customHeight="1">
      <c r="A1425" s="530">
        <v>3335</v>
      </c>
      <c r="B1425" s="550"/>
      <c r="C1425" s="551" t="s">
        <v>252</v>
      </c>
      <c r="D1425" s="550" t="s">
        <v>200</v>
      </c>
      <c r="E1425" s="555">
        <v>31.23</v>
      </c>
      <c r="F1425" s="554">
        <v>4.54</v>
      </c>
      <c r="G1425" s="554">
        <v>5.68</v>
      </c>
      <c r="H1425" s="552">
        <f t="shared" si="161"/>
        <v>35.770000000000003</v>
      </c>
      <c r="I1425" s="552">
        <f t="shared" si="157"/>
        <v>36.909999999999997</v>
      </c>
      <c r="K1425" s="573"/>
    </row>
    <row r="1426" spans="1:11" ht="18" customHeight="1">
      <c r="A1426" s="530">
        <v>3336</v>
      </c>
      <c r="B1426" s="550"/>
      <c r="C1426" s="551" t="s">
        <v>253</v>
      </c>
      <c r="D1426" s="550" t="s">
        <v>200</v>
      </c>
      <c r="E1426" s="552">
        <v>45.74</v>
      </c>
      <c r="F1426" s="554">
        <v>6.64</v>
      </c>
      <c r="G1426" s="554">
        <v>8.3000000000000007</v>
      </c>
      <c r="H1426" s="552">
        <f t="shared" si="161"/>
        <v>52.38</v>
      </c>
      <c r="I1426" s="552">
        <f t="shared" si="157"/>
        <v>54.040000000000006</v>
      </c>
      <c r="K1426" s="573"/>
    </row>
    <row r="1427" spans="1:11" ht="18" customHeight="1">
      <c r="A1427" s="530">
        <v>3337</v>
      </c>
      <c r="B1427" s="550">
        <v>12</v>
      </c>
      <c r="C1427" s="551" t="s">
        <v>254</v>
      </c>
      <c r="D1427" s="550"/>
      <c r="E1427" s="557">
        <v>0</v>
      </c>
      <c r="F1427" s="551">
        <v>0</v>
      </c>
      <c r="G1427" s="551">
        <v>0</v>
      </c>
      <c r="H1427" s="552">
        <f t="shared" si="161"/>
        <v>0</v>
      </c>
      <c r="I1427" s="552">
        <f t="shared" si="157"/>
        <v>0</v>
      </c>
      <c r="K1427" s="573"/>
    </row>
    <row r="1428" spans="1:11" ht="18" customHeight="1">
      <c r="A1428" s="530">
        <v>3338</v>
      </c>
      <c r="B1428" s="550"/>
      <c r="C1428" s="551" t="s">
        <v>250</v>
      </c>
      <c r="D1428" s="550" t="s">
        <v>232</v>
      </c>
      <c r="E1428" s="552">
        <v>1.86</v>
      </c>
      <c r="F1428" s="554">
        <v>0.49</v>
      </c>
      <c r="G1428" s="556">
        <v>0.61</v>
      </c>
      <c r="H1428" s="552">
        <f t="shared" si="161"/>
        <v>2.35</v>
      </c>
      <c r="I1428" s="552">
        <f t="shared" si="157"/>
        <v>2.4700000000000002</v>
      </c>
      <c r="K1428" s="573"/>
    </row>
    <row r="1429" spans="1:11" ht="18" customHeight="1">
      <c r="A1429" s="530">
        <v>3339</v>
      </c>
      <c r="B1429" s="550"/>
      <c r="C1429" s="551" t="s">
        <v>251</v>
      </c>
      <c r="D1429" s="550" t="s">
        <v>232</v>
      </c>
      <c r="E1429" s="552">
        <v>2.57</v>
      </c>
      <c r="F1429" s="554">
        <v>0.68</v>
      </c>
      <c r="G1429" s="556">
        <v>0.85</v>
      </c>
      <c r="H1429" s="552">
        <f>(E1429+F1429)</f>
        <v>3.25</v>
      </c>
      <c r="I1429" s="552">
        <f t="shared" si="157"/>
        <v>3.42</v>
      </c>
      <c r="K1429" s="573"/>
    </row>
    <row r="1430" spans="1:11" ht="18" customHeight="1">
      <c r="A1430" s="530">
        <v>3340</v>
      </c>
      <c r="B1430" s="550"/>
      <c r="C1430" s="551" t="s">
        <v>252</v>
      </c>
      <c r="D1430" s="550" t="s">
        <v>232</v>
      </c>
      <c r="E1430" s="552">
        <v>3.83</v>
      </c>
      <c r="F1430" s="554">
        <v>1</v>
      </c>
      <c r="G1430" s="554">
        <v>1.25</v>
      </c>
      <c r="H1430" s="552">
        <f>(E1430+F1430)</f>
        <v>4.83</v>
      </c>
      <c r="I1430" s="552">
        <f t="shared" si="157"/>
        <v>5.08</v>
      </c>
      <c r="K1430" s="573"/>
    </row>
    <row r="1431" spans="1:11" ht="18" customHeight="1">
      <c r="A1431" s="530">
        <v>3341</v>
      </c>
      <c r="B1431" s="559"/>
      <c r="C1431" s="560" t="s">
        <v>253</v>
      </c>
      <c r="D1431" s="559" t="s">
        <v>232</v>
      </c>
      <c r="E1431" s="561">
        <v>5.6</v>
      </c>
      <c r="F1431" s="562">
        <v>1.47</v>
      </c>
      <c r="G1431" s="562">
        <v>1.84</v>
      </c>
      <c r="H1431" s="561">
        <f>E1431+F1431</f>
        <v>7.0699999999999994</v>
      </c>
      <c r="I1431" s="561">
        <f t="shared" si="157"/>
        <v>7.4399999999999995</v>
      </c>
      <c r="K1431" s="573"/>
    </row>
    <row r="1432" spans="1:11" ht="18" customHeight="1">
      <c r="A1432" s="530">
        <v>3342</v>
      </c>
      <c r="B1432" s="550">
        <v>13</v>
      </c>
      <c r="C1432" s="551" t="s">
        <v>255</v>
      </c>
      <c r="D1432" s="550"/>
      <c r="E1432" s="557">
        <v>0</v>
      </c>
      <c r="F1432" s="551">
        <v>0</v>
      </c>
      <c r="G1432" s="551">
        <v>0</v>
      </c>
      <c r="H1432" s="563">
        <f>E1432+F1432</f>
        <v>0</v>
      </c>
      <c r="I1432" s="563">
        <f t="shared" si="157"/>
        <v>0</v>
      </c>
      <c r="K1432" s="573"/>
    </row>
    <row r="1433" spans="1:11" ht="18" customHeight="1">
      <c r="A1433" s="530">
        <v>3343</v>
      </c>
      <c r="B1433" s="550"/>
      <c r="C1433" s="551" t="s">
        <v>256</v>
      </c>
      <c r="D1433" s="550" t="s">
        <v>93</v>
      </c>
      <c r="E1433" s="552">
        <v>398.79</v>
      </c>
      <c r="F1433" s="554">
        <v>16.77</v>
      </c>
      <c r="G1433" s="556">
        <v>20.96</v>
      </c>
      <c r="H1433" s="552">
        <f>E1433+F1433</f>
        <v>415.56</v>
      </c>
      <c r="I1433" s="552">
        <f t="shared" si="157"/>
        <v>419.75</v>
      </c>
      <c r="K1433" s="573"/>
    </row>
    <row r="1434" spans="1:11" ht="18" customHeight="1">
      <c r="A1434" s="530">
        <v>3344</v>
      </c>
      <c r="B1434" s="550"/>
      <c r="C1434" s="551" t="s">
        <v>257</v>
      </c>
      <c r="D1434" s="550"/>
      <c r="E1434" s="557">
        <v>0</v>
      </c>
      <c r="F1434" s="551">
        <v>0</v>
      </c>
      <c r="G1434" s="551">
        <v>0</v>
      </c>
      <c r="H1434" s="552">
        <f>E1434+F1434</f>
        <v>0</v>
      </c>
      <c r="I1434" s="552">
        <f t="shared" si="157"/>
        <v>0</v>
      </c>
      <c r="K1434" s="573"/>
    </row>
    <row r="1435" spans="1:11" ht="18" customHeight="1">
      <c r="A1435" s="530">
        <v>3345</v>
      </c>
      <c r="B1435" s="550"/>
      <c r="C1435" s="551" t="s">
        <v>258</v>
      </c>
      <c r="D1435" s="550" t="s">
        <v>259</v>
      </c>
      <c r="E1435" s="564">
        <v>250000</v>
      </c>
      <c r="F1435" s="551">
        <v>0</v>
      </c>
      <c r="G1435" s="551">
        <v>0</v>
      </c>
      <c r="H1435" s="552"/>
      <c r="I1435" s="552"/>
      <c r="K1435" s="573"/>
    </row>
    <row r="1436" spans="1:11" ht="18" customHeight="1">
      <c r="A1436" s="530">
        <v>3346</v>
      </c>
      <c r="B1436" s="550"/>
      <c r="C1436" s="551" t="s">
        <v>260</v>
      </c>
      <c r="D1436" s="550"/>
      <c r="E1436" s="557">
        <v>0</v>
      </c>
      <c r="F1436" s="551">
        <v>0</v>
      </c>
      <c r="G1436" s="551">
        <v>0</v>
      </c>
      <c r="H1436" s="552">
        <f>E1436+F1436</f>
        <v>0</v>
      </c>
      <c r="I1436" s="552">
        <f>E1436+G1436</f>
        <v>0</v>
      </c>
      <c r="K1436" s="573"/>
    </row>
    <row r="1437" spans="1:11" ht="18" customHeight="1">
      <c r="A1437" s="530">
        <v>3347</v>
      </c>
      <c r="B1437" s="550"/>
      <c r="C1437" s="551" t="s">
        <v>261</v>
      </c>
      <c r="D1437" s="550" t="s">
        <v>200</v>
      </c>
      <c r="E1437" s="552">
        <v>12.7</v>
      </c>
      <c r="F1437" s="554">
        <v>2.82</v>
      </c>
      <c r="G1437" s="554">
        <v>3.53</v>
      </c>
      <c r="H1437" s="552">
        <f>E1437+F1437</f>
        <v>15.52</v>
      </c>
      <c r="I1437" s="552">
        <f>E1437+G1437</f>
        <v>16.23</v>
      </c>
      <c r="K1437" s="573"/>
    </row>
    <row r="1438" spans="1:11" ht="18" customHeight="1">
      <c r="A1438" s="530">
        <v>3348</v>
      </c>
      <c r="B1438" s="550"/>
      <c r="C1438" s="551" t="s">
        <v>262</v>
      </c>
      <c r="D1438" s="550" t="s">
        <v>200</v>
      </c>
      <c r="E1438" s="552">
        <v>9.7899999999999991</v>
      </c>
      <c r="F1438" s="554">
        <v>2.2799999999999998</v>
      </c>
      <c r="G1438" s="554">
        <v>2.85</v>
      </c>
      <c r="H1438" s="552">
        <f>E1438+F1438</f>
        <v>12.069999999999999</v>
      </c>
      <c r="I1438" s="552">
        <f>E1438+G1438</f>
        <v>12.639999999999999</v>
      </c>
      <c r="K1438" s="573"/>
    </row>
    <row r="1439" spans="1:11" ht="18" customHeight="1">
      <c r="A1439" s="530">
        <v>3349</v>
      </c>
      <c r="B1439" s="550">
        <v>14</v>
      </c>
      <c r="C1439" s="551" t="s">
        <v>182</v>
      </c>
      <c r="D1439" s="550"/>
      <c r="E1439" s="557">
        <v>0</v>
      </c>
      <c r="F1439" s="551">
        <v>0</v>
      </c>
      <c r="G1439" s="551">
        <v>0</v>
      </c>
      <c r="H1439" s="552">
        <f>E1439+F1439</f>
        <v>0</v>
      </c>
      <c r="I1439" s="552">
        <f>E1439+G1439</f>
        <v>0</v>
      </c>
      <c r="K1439" s="573"/>
    </row>
    <row r="1440" spans="1:11" ht="18" customHeight="1">
      <c r="A1440" s="530">
        <v>3350</v>
      </c>
      <c r="B1440" s="550"/>
      <c r="C1440" s="565" t="s">
        <v>178</v>
      </c>
      <c r="D1440" s="566" t="s">
        <v>179</v>
      </c>
      <c r="E1440" s="567">
        <v>150000</v>
      </c>
      <c r="F1440" s="551">
        <v>0</v>
      </c>
      <c r="G1440" s="551">
        <v>0</v>
      </c>
      <c r="H1440" s="552"/>
      <c r="I1440" s="552"/>
      <c r="K1440" s="573"/>
    </row>
    <row r="1441" spans="1:11" ht="18" customHeight="1">
      <c r="A1441" s="530">
        <v>3351</v>
      </c>
      <c r="B1441" s="550"/>
      <c r="C1441" s="551" t="s">
        <v>263</v>
      </c>
      <c r="D1441" s="550" t="s">
        <v>264</v>
      </c>
      <c r="E1441" s="552">
        <v>170.57</v>
      </c>
      <c r="F1441" s="554">
        <v>35.15</v>
      </c>
      <c r="G1441" s="554">
        <v>43.94</v>
      </c>
      <c r="H1441" s="552">
        <f t="shared" ref="H1441:H1446" si="162">E1441+F1441</f>
        <v>205.72</v>
      </c>
      <c r="I1441" s="552">
        <f t="shared" ref="I1441:I1467" si="163">E1441+G1441</f>
        <v>214.51</v>
      </c>
      <c r="K1441" s="573"/>
    </row>
    <row r="1442" spans="1:11" ht="18" customHeight="1">
      <c r="A1442" s="530">
        <v>3352</v>
      </c>
      <c r="B1442" s="550"/>
      <c r="C1442" s="551" t="s">
        <v>265</v>
      </c>
      <c r="D1442" s="550" t="s">
        <v>186</v>
      </c>
      <c r="E1442" s="552">
        <v>13.72</v>
      </c>
      <c r="F1442" s="554">
        <v>1.74</v>
      </c>
      <c r="G1442" s="556">
        <v>2.1800000000000002</v>
      </c>
      <c r="H1442" s="552">
        <f t="shared" si="162"/>
        <v>15.46</v>
      </c>
      <c r="I1442" s="552">
        <f t="shared" si="163"/>
        <v>15.9</v>
      </c>
      <c r="K1442" s="573"/>
    </row>
    <row r="1443" spans="1:11" ht="18" customHeight="1">
      <c r="A1443" s="530">
        <v>3353</v>
      </c>
      <c r="B1443" s="550"/>
      <c r="C1443" s="551" t="s">
        <v>266</v>
      </c>
      <c r="D1443" s="550" t="s">
        <v>92</v>
      </c>
      <c r="E1443" s="552">
        <v>15.26</v>
      </c>
      <c r="F1443" s="554">
        <v>5.34</v>
      </c>
      <c r="G1443" s="554">
        <v>6.68</v>
      </c>
      <c r="H1443" s="552">
        <f t="shared" si="162"/>
        <v>20.6</v>
      </c>
      <c r="I1443" s="552">
        <f t="shared" si="163"/>
        <v>21.939999999999998</v>
      </c>
      <c r="K1443" s="573"/>
    </row>
    <row r="1444" spans="1:11" ht="18" customHeight="1">
      <c r="A1444" s="530">
        <v>3354</v>
      </c>
      <c r="B1444" s="550"/>
      <c r="C1444" s="551" t="s">
        <v>267</v>
      </c>
      <c r="D1444" s="550" t="s">
        <v>200</v>
      </c>
      <c r="E1444" s="552">
        <v>10.34</v>
      </c>
      <c r="F1444" s="554">
        <v>1.92</v>
      </c>
      <c r="G1444" s="554">
        <v>2.4</v>
      </c>
      <c r="H1444" s="552">
        <f t="shared" si="162"/>
        <v>12.26</v>
      </c>
      <c r="I1444" s="552">
        <f t="shared" si="163"/>
        <v>12.74</v>
      </c>
      <c r="K1444" s="573"/>
    </row>
    <row r="1445" spans="1:11" ht="18" customHeight="1">
      <c r="A1445" s="530">
        <v>3355</v>
      </c>
      <c r="B1445" s="550"/>
      <c r="C1445" s="551" t="s">
        <v>268</v>
      </c>
      <c r="D1445" s="550" t="s">
        <v>92</v>
      </c>
      <c r="E1445" s="552">
        <v>21.59</v>
      </c>
      <c r="F1445" s="554">
        <v>2.5299999999999998</v>
      </c>
      <c r="G1445" s="554">
        <v>3.16</v>
      </c>
      <c r="H1445" s="552">
        <f t="shared" si="162"/>
        <v>24.12</v>
      </c>
      <c r="I1445" s="552">
        <f t="shared" si="163"/>
        <v>24.75</v>
      </c>
      <c r="K1445" s="573"/>
    </row>
    <row r="1446" spans="1:11" ht="18" customHeight="1">
      <c r="A1446" s="530">
        <v>3356</v>
      </c>
      <c r="B1446" s="550"/>
      <c r="C1446" s="565" t="s">
        <v>191</v>
      </c>
      <c r="D1446" s="566" t="s">
        <v>188</v>
      </c>
      <c r="E1446" s="552">
        <v>12.83</v>
      </c>
      <c r="F1446" s="554">
        <v>2.39</v>
      </c>
      <c r="G1446" s="554">
        <v>2.99</v>
      </c>
      <c r="H1446" s="552">
        <f t="shared" si="162"/>
        <v>15.22</v>
      </c>
      <c r="I1446" s="552">
        <f t="shared" si="163"/>
        <v>15.82</v>
      </c>
      <c r="K1446" s="573"/>
    </row>
    <row r="1447" spans="1:11" ht="18" customHeight="1">
      <c r="A1447" s="530">
        <v>3357</v>
      </c>
      <c r="B1447" s="550"/>
      <c r="C1447" s="551" t="s">
        <v>269</v>
      </c>
      <c r="D1447" s="550" t="s">
        <v>200</v>
      </c>
      <c r="E1447" s="552">
        <v>8.6199999999999992</v>
      </c>
      <c r="F1447" s="554">
        <v>1.06</v>
      </c>
      <c r="G1447" s="554">
        <v>1.33</v>
      </c>
      <c r="H1447" s="552">
        <f>(E1447+F1447)</f>
        <v>9.68</v>
      </c>
      <c r="I1447" s="552">
        <f t="shared" si="163"/>
        <v>9.9499999999999993</v>
      </c>
      <c r="K1447" s="573"/>
    </row>
    <row r="1448" spans="1:11" ht="18" customHeight="1">
      <c r="A1448" s="530">
        <v>3358</v>
      </c>
      <c r="B1448" s="550">
        <v>15</v>
      </c>
      <c r="C1448" s="551" t="s">
        <v>270</v>
      </c>
      <c r="D1448" s="550"/>
      <c r="E1448" s="557">
        <v>0</v>
      </c>
      <c r="F1448" s="551">
        <v>0</v>
      </c>
      <c r="G1448" s="551">
        <v>0</v>
      </c>
      <c r="H1448" s="552">
        <f t="shared" ref="H1448:H1453" si="164">E1448+F1448</f>
        <v>0</v>
      </c>
      <c r="I1448" s="552">
        <f t="shared" si="163"/>
        <v>0</v>
      </c>
      <c r="K1448" s="573"/>
    </row>
    <row r="1449" spans="1:11" ht="18" customHeight="1">
      <c r="A1449" s="530">
        <v>3359</v>
      </c>
      <c r="B1449" s="550"/>
      <c r="C1449" s="551" t="s">
        <v>271</v>
      </c>
      <c r="D1449" s="550" t="s">
        <v>233</v>
      </c>
      <c r="E1449" s="552">
        <v>33.93</v>
      </c>
      <c r="F1449" s="554">
        <v>11.03</v>
      </c>
      <c r="G1449" s="554">
        <v>13.79</v>
      </c>
      <c r="H1449" s="552">
        <f t="shared" si="164"/>
        <v>44.96</v>
      </c>
      <c r="I1449" s="552">
        <f t="shared" si="163"/>
        <v>47.72</v>
      </c>
      <c r="K1449" s="573"/>
    </row>
    <row r="1450" spans="1:11" ht="18" customHeight="1">
      <c r="A1450" s="530">
        <v>3360</v>
      </c>
      <c r="B1450" s="550"/>
      <c r="C1450" s="551" t="s">
        <v>272</v>
      </c>
      <c r="D1450" s="550" t="s">
        <v>233</v>
      </c>
      <c r="E1450" s="552">
        <v>43.1</v>
      </c>
      <c r="F1450" s="554">
        <v>5.29</v>
      </c>
      <c r="G1450" s="554">
        <v>6.61</v>
      </c>
      <c r="H1450" s="552">
        <f t="shared" si="164"/>
        <v>48.39</v>
      </c>
      <c r="I1450" s="552">
        <f t="shared" si="163"/>
        <v>49.71</v>
      </c>
      <c r="K1450" s="573"/>
    </row>
    <row r="1451" spans="1:11" ht="18" customHeight="1">
      <c r="A1451" s="530">
        <v>3361</v>
      </c>
      <c r="B1451" s="574"/>
      <c r="C1451" s="575" t="s">
        <v>273</v>
      </c>
      <c r="D1451" s="574" t="s">
        <v>233</v>
      </c>
      <c r="E1451" s="576">
        <v>37.33</v>
      </c>
      <c r="F1451" s="577">
        <v>11.03</v>
      </c>
      <c r="G1451" s="577">
        <v>13.79</v>
      </c>
      <c r="H1451" s="552">
        <f t="shared" si="164"/>
        <v>48.36</v>
      </c>
      <c r="I1451" s="552">
        <f t="shared" si="163"/>
        <v>51.12</v>
      </c>
      <c r="K1451" s="573"/>
    </row>
    <row r="1452" spans="1:11" ht="18" customHeight="1">
      <c r="A1452" s="530">
        <v>3362</v>
      </c>
      <c r="B1452" s="550"/>
      <c r="C1452" s="551" t="s">
        <v>274</v>
      </c>
      <c r="D1452" s="550" t="s">
        <v>233</v>
      </c>
      <c r="E1452" s="552">
        <v>43.1</v>
      </c>
      <c r="F1452" s="554">
        <v>5.29</v>
      </c>
      <c r="G1452" s="554">
        <v>6.61</v>
      </c>
      <c r="H1452" s="552">
        <f t="shared" si="164"/>
        <v>48.39</v>
      </c>
      <c r="I1452" s="552">
        <f t="shared" si="163"/>
        <v>49.71</v>
      </c>
      <c r="K1452" s="573"/>
    </row>
    <row r="1453" spans="1:11" ht="18" customHeight="1">
      <c r="A1453" s="530">
        <v>3363</v>
      </c>
      <c r="B1453" s="550">
        <v>16</v>
      </c>
      <c r="C1453" s="551" t="s">
        <v>198</v>
      </c>
      <c r="D1453" s="550"/>
      <c r="E1453" s="552">
        <v>0</v>
      </c>
      <c r="F1453" s="554">
        <v>0</v>
      </c>
      <c r="G1453" s="554">
        <v>0</v>
      </c>
      <c r="H1453" s="552">
        <f t="shared" si="164"/>
        <v>0</v>
      </c>
      <c r="I1453" s="552">
        <f t="shared" si="163"/>
        <v>0</v>
      </c>
      <c r="K1453" s="573"/>
    </row>
    <row r="1454" spans="1:11" ht="18" customHeight="1">
      <c r="A1454" s="530">
        <v>3364</v>
      </c>
      <c r="B1454" s="578"/>
      <c r="C1454" s="579" t="s">
        <v>199</v>
      </c>
      <c r="D1454" s="578" t="s">
        <v>200</v>
      </c>
      <c r="E1454" s="563">
        <v>23.31</v>
      </c>
      <c r="F1454" s="580">
        <v>5.92</v>
      </c>
      <c r="G1454" s="580">
        <v>7.4</v>
      </c>
      <c r="H1454" s="552">
        <f>(E1454+F1454)</f>
        <v>29.229999999999997</v>
      </c>
      <c r="I1454" s="552">
        <f t="shared" si="163"/>
        <v>30.71</v>
      </c>
      <c r="K1454" s="573"/>
    </row>
    <row r="1455" spans="1:11" ht="18" customHeight="1">
      <c r="A1455" s="530">
        <v>3365</v>
      </c>
      <c r="B1455" s="550"/>
      <c r="C1455" s="551" t="s">
        <v>201</v>
      </c>
      <c r="D1455" s="550" t="s">
        <v>200</v>
      </c>
      <c r="E1455" s="552">
        <v>29.14</v>
      </c>
      <c r="F1455" s="554">
        <v>7.39</v>
      </c>
      <c r="G1455" s="554">
        <v>9.24</v>
      </c>
      <c r="H1455" s="552">
        <f>(E1455+F1455)</f>
        <v>36.53</v>
      </c>
      <c r="I1455" s="552">
        <f t="shared" si="163"/>
        <v>38.380000000000003</v>
      </c>
      <c r="K1455" s="573"/>
    </row>
    <row r="1456" spans="1:11" ht="18" customHeight="1">
      <c r="A1456" s="530">
        <v>3366</v>
      </c>
      <c r="B1456" s="551"/>
      <c r="C1456" s="551" t="s">
        <v>202</v>
      </c>
      <c r="D1456" s="550" t="s">
        <v>200</v>
      </c>
      <c r="E1456" s="552">
        <v>38.86</v>
      </c>
      <c r="F1456" s="554">
        <v>9.86</v>
      </c>
      <c r="G1456" s="554">
        <v>12.33</v>
      </c>
      <c r="H1456" s="552">
        <f>(E1456+F1456)</f>
        <v>48.72</v>
      </c>
      <c r="I1456" s="552">
        <f t="shared" si="163"/>
        <v>51.19</v>
      </c>
      <c r="K1456" s="573"/>
    </row>
    <row r="1457" spans="1:11" ht="18" customHeight="1">
      <c r="A1457" s="530">
        <v>3367</v>
      </c>
      <c r="B1457" s="551"/>
      <c r="C1457" s="551" t="s">
        <v>203</v>
      </c>
      <c r="D1457" s="550" t="s">
        <v>200</v>
      </c>
      <c r="E1457" s="552">
        <v>46.63</v>
      </c>
      <c r="F1457" s="554">
        <v>11.83</v>
      </c>
      <c r="G1457" s="554">
        <v>14.79</v>
      </c>
      <c r="H1457" s="552">
        <f>E1457+F1457</f>
        <v>58.46</v>
      </c>
      <c r="I1457" s="552">
        <f t="shared" si="163"/>
        <v>61.42</v>
      </c>
      <c r="K1457" s="573"/>
    </row>
    <row r="1458" spans="1:11" ht="18" customHeight="1">
      <c r="A1458" s="530">
        <v>3368</v>
      </c>
      <c r="B1458" s="550">
        <v>17</v>
      </c>
      <c r="C1458" s="551" t="s">
        <v>204</v>
      </c>
      <c r="D1458" s="550" t="s">
        <v>200</v>
      </c>
      <c r="E1458" s="552">
        <v>10.79</v>
      </c>
      <c r="F1458" s="554">
        <v>2.0699999999999998</v>
      </c>
      <c r="G1458" s="554">
        <v>2.59</v>
      </c>
      <c r="H1458" s="552">
        <f>(E1458+F1458)</f>
        <v>12.86</v>
      </c>
      <c r="I1458" s="552">
        <f t="shared" si="163"/>
        <v>13.379999999999999</v>
      </c>
      <c r="K1458" s="573"/>
    </row>
    <row r="1459" spans="1:11" ht="18" customHeight="1">
      <c r="A1459" s="530">
        <v>3369</v>
      </c>
      <c r="B1459" s="550">
        <v>18</v>
      </c>
      <c r="C1459" s="551" t="s">
        <v>205</v>
      </c>
      <c r="D1459" s="550" t="s">
        <v>200</v>
      </c>
      <c r="E1459" s="581">
        <v>2.4900000000000002</v>
      </c>
      <c r="F1459" s="554">
        <v>0.39</v>
      </c>
      <c r="G1459" s="554">
        <v>0.49</v>
      </c>
      <c r="H1459" s="552">
        <f t="shared" ref="H1459:H1466" si="165">E1459+F1459</f>
        <v>2.8800000000000003</v>
      </c>
      <c r="I1459" s="552">
        <f t="shared" si="163"/>
        <v>2.9800000000000004</v>
      </c>
      <c r="K1459" s="573"/>
    </row>
    <row r="1460" spans="1:11" ht="18" customHeight="1">
      <c r="A1460" s="530">
        <v>3370</v>
      </c>
      <c r="B1460" s="578">
        <v>19</v>
      </c>
      <c r="C1460" s="579" t="s">
        <v>206</v>
      </c>
      <c r="D1460" s="578"/>
      <c r="E1460" s="563">
        <v>0</v>
      </c>
      <c r="F1460" s="580">
        <v>0</v>
      </c>
      <c r="G1460" s="580">
        <v>0</v>
      </c>
      <c r="H1460" s="552">
        <f t="shared" si="165"/>
        <v>0</v>
      </c>
      <c r="I1460" s="552">
        <f t="shared" si="163"/>
        <v>0</v>
      </c>
      <c r="K1460" s="573"/>
    </row>
    <row r="1461" spans="1:11" ht="18" customHeight="1">
      <c r="A1461" s="530">
        <v>3371</v>
      </c>
      <c r="B1461" s="550"/>
      <c r="C1461" s="550" t="s">
        <v>207</v>
      </c>
      <c r="D1461" s="550" t="s">
        <v>200</v>
      </c>
      <c r="E1461" s="552">
        <v>45.36</v>
      </c>
      <c r="F1461" s="554">
        <v>5.86</v>
      </c>
      <c r="G1461" s="554">
        <v>7.33</v>
      </c>
      <c r="H1461" s="552">
        <f t="shared" si="165"/>
        <v>51.22</v>
      </c>
      <c r="I1461" s="552">
        <f t="shared" si="163"/>
        <v>52.69</v>
      </c>
      <c r="K1461" s="573"/>
    </row>
    <row r="1462" spans="1:11" ht="18" customHeight="1">
      <c r="A1462" s="530">
        <v>3372</v>
      </c>
      <c r="B1462" s="550"/>
      <c r="C1462" s="550" t="s">
        <v>208</v>
      </c>
      <c r="D1462" s="550" t="s">
        <v>200</v>
      </c>
      <c r="E1462" s="552">
        <v>61.71</v>
      </c>
      <c r="F1462" s="554">
        <v>7.39</v>
      </c>
      <c r="G1462" s="554">
        <v>9.24</v>
      </c>
      <c r="H1462" s="552">
        <f t="shared" si="165"/>
        <v>69.099999999999994</v>
      </c>
      <c r="I1462" s="552">
        <f t="shared" si="163"/>
        <v>70.95</v>
      </c>
      <c r="K1462" s="573"/>
    </row>
    <row r="1463" spans="1:11" ht="18" customHeight="1">
      <c r="A1463" s="530">
        <v>3373</v>
      </c>
      <c r="B1463" s="550"/>
      <c r="C1463" s="550" t="s">
        <v>209</v>
      </c>
      <c r="D1463" s="550" t="s">
        <v>200</v>
      </c>
      <c r="E1463" s="552">
        <v>74.75</v>
      </c>
      <c r="F1463" s="554">
        <v>8.11</v>
      </c>
      <c r="G1463" s="554">
        <v>10.14</v>
      </c>
      <c r="H1463" s="552">
        <f t="shared" si="165"/>
        <v>82.86</v>
      </c>
      <c r="I1463" s="552">
        <f t="shared" si="163"/>
        <v>84.89</v>
      </c>
      <c r="K1463" s="573"/>
    </row>
    <row r="1464" spans="1:11" ht="18" customHeight="1">
      <c r="A1464" s="530">
        <v>3374</v>
      </c>
      <c r="B1464" s="550"/>
      <c r="C1464" s="550" t="s">
        <v>210</v>
      </c>
      <c r="D1464" s="550" t="s">
        <v>200</v>
      </c>
      <c r="E1464" s="552">
        <v>90.64</v>
      </c>
      <c r="F1464" s="554">
        <v>9</v>
      </c>
      <c r="G1464" s="554">
        <v>11.25</v>
      </c>
      <c r="H1464" s="552">
        <f t="shared" si="165"/>
        <v>99.64</v>
      </c>
      <c r="I1464" s="552">
        <f t="shared" si="163"/>
        <v>101.89</v>
      </c>
      <c r="K1464" s="573"/>
    </row>
    <row r="1465" spans="1:11" ht="18" customHeight="1">
      <c r="A1465" s="530">
        <v>3375</v>
      </c>
      <c r="B1465" s="550">
        <v>20</v>
      </c>
      <c r="C1465" s="551" t="s">
        <v>211</v>
      </c>
      <c r="D1465" s="550"/>
      <c r="E1465" s="552">
        <v>0</v>
      </c>
      <c r="F1465" s="554">
        <v>0</v>
      </c>
      <c r="G1465" s="554">
        <v>0</v>
      </c>
      <c r="H1465" s="552">
        <f t="shared" si="165"/>
        <v>0</v>
      </c>
      <c r="I1465" s="552">
        <f t="shared" si="163"/>
        <v>0</v>
      </c>
      <c r="K1465" s="573"/>
    </row>
    <row r="1466" spans="1:11" ht="18" customHeight="1">
      <c r="A1466" s="530">
        <v>3376</v>
      </c>
      <c r="B1466" s="550"/>
      <c r="C1466" s="550" t="s">
        <v>209</v>
      </c>
      <c r="D1466" s="550" t="s">
        <v>29</v>
      </c>
      <c r="E1466" s="552">
        <v>11.22</v>
      </c>
      <c r="F1466" s="554">
        <v>1.97</v>
      </c>
      <c r="G1466" s="554">
        <v>2.46</v>
      </c>
      <c r="H1466" s="552">
        <f t="shared" si="165"/>
        <v>13.190000000000001</v>
      </c>
      <c r="I1466" s="552">
        <f t="shared" si="163"/>
        <v>13.68</v>
      </c>
      <c r="K1466" s="573"/>
    </row>
    <row r="1467" spans="1:11" ht="18" customHeight="1">
      <c r="A1467" s="530">
        <v>3377</v>
      </c>
      <c r="B1467" s="559"/>
      <c r="C1467" s="559" t="s">
        <v>212</v>
      </c>
      <c r="D1467" s="559" t="s">
        <v>29</v>
      </c>
      <c r="E1467" s="561">
        <v>13.09</v>
      </c>
      <c r="F1467" s="562">
        <v>2.2999999999999998</v>
      </c>
      <c r="G1467" s="562">
        <v>2.88</v>
      </c>
      <c r="H1467" s="552">
        <f>(E1467+F1467)</f>
        <v>15.39</v>
      </c>
      <c r="I1467" s="552">
        <f t="shared" si="163"/>
        <v>15.969999999999999</v>
      </c>
      <c r="K1467" s="573"/>
    </row>
    <row r="1468" spans="1:11" ht="18" customHeight="1">
      <c r="A1468" s="530">
        <v>3401</v>
      </c>
      <c r="B1468" s="547">
        <v>1</v>
      </c>
      <c r="C1468" s="548" t="s">
        <v>141</v>
      </c>
      <c r="D1468" s="547"/>
      <c r="E1468" s="549"/>
      <c r="F1468" s="547"/>
      <c r="G1468" s="548"/>
      <c r="H1468" s="549"/>
      <c r="I1468" s="549"/>
      <c r="K1468" s="570">
        <v>34</v>
      </c>
    </row>
    <row r="1469" spans="1:11" ht="18" customHeight="1">
      <c r="A1469" s="530">
        <v>3402</v>
      </c>
      <c r="B1469" s="550"/>
      <c r="C1469" s="551" t="s">
        <v>142</v>
      </c>
      <c r="D1469" s="550" t="s">
        <v>200</v>
      </c>
      <c r="E1469" s="552">
        <v>1.56</v>
      </c>
      <c r="F1469" s="553">
        <v>0.22</v>
      </c>
      <c r="G1469" s="554">
        <v>0.28000000000000003</v>
      </c>
      <c r="H1469" s="552">
        <f>(E1469+F1469)</f>
        <v>1.78</v>
      </c>
      <c r="I1469" s="552">
        <f t="shared" ref="I1469:I1511" si="166">E1469+G1469</f>
        <v>1.84</v>
      </c>
      <c r="K1469" s="573"/>
    </row>
    <row r="1470" spans="1:11" ht="18" customHeight="1">
      <c r="A1470" s="530">
        <v>3403</v>
      </c>
      <c r="B1470" s="550"/>
      <c r="C1470" s="551" t="s">
        <v>144</v>
      </c>
      <c r="D1470" s="550" t="s">
        <v>200</v>
      </c>
      <c r="E1470" s="555">
        <v>3.24</v>
      </c>
      <c r="F1470" s="554">
        <v>0.55000000000000004</v>
      </c>
      <c r="G1470" s="554">
        <v>0.69</v>
      </c>
      <c r="H1470" s="552">
        <f t="shared" ref="H1470:H1478" si="167">E1470+F1470</f>
        <v>3.79</v>
      </c>
      <c r="I1470" s="552">
        <f t="shared" si="166"/>
        <v>3.93</v>
      </c>
      <c r="K1470" s="573"/>
    </row>
    <row r="1471" spans="1:11" ht="18" customHeight="1">
      <c r="A1471" s="530">
        <v>3404</v>
      </c>
      <c r="B1471" s="550"/>
      <c r="C1471" s="551" t="s">
        <v>145</v>
      </c>
      <c r="D1471" s="550" t="s">
        <v>200</v>
      </c>
      <c r="E1471" s="555">
        <v>4.9400000000000004</v>
      </c>
      <c r="F1471" s="554">
        <v>0.78</v>
      </c>
      <c r="G1471" s="556">
        <v>0.98</v>
      </c>
      <c r="H1471" s="552">
        <f t="shared" si="167"/>
        <v>5.7200000000000006</v>
      </c>
      <c r="I1471" s="552">
        <f t="shared" si="166"/>
        <v>5.92</v>
      </c>
      <c r="K1471" s="573"/>
    </row>
    <row r="1472" spans="1:11" ht="18" customHeight="1">
      <c r="A1472" s="530">
        <v>3405</v>
      </c>
      <c r="B1472" s="550">
        <v>2</v>
      </c>
      <c r="C1472" s="551" t="s">
        <v>146</v>
      </c>
      <c r="D1472" s="550"/>
      <c r="E1472" s="557">
        <v>0</v>
      </c>
      <c r="F1472" s="551">
        <v>0</v>
      </c>
      <c r="G1472" s="554">
        <v>0</v>
      </c>
      <c r="H1472" s="552">
        <f t="shared" si="167"/>
        <v>0</v>
      </c>
      <c r="I1472" s="552">
        <f t="shared" si="166"/>
        <v>0</v>
      </c>
      <c r="K1472" s="573"/>
    </row>
    <row r="1473" spans="1:11" ht="18" customHeight="1">
      <c r="A1473" s="530">
        <v>3406</v>
      </c>
      <c r="B1473" s="550"/>
      <c r="C1473" s="551" t="s">
        <v>231</v>
      </c>
      <c r="D1473" s="550" t="s">
        <v>232</v>
      </c>
      <c r="E1473" s="552">
        <v>19.12</v>
      </c>
      <c r="F1473" s="554">
        <v>3.51</v>
      </c>
      <c r="G1473" s="556">
        <v>4.3899999999999997</v>
      </c>
      <c r="H1473" s="552">
        <f t="shared" si="167"/>
        <v>22.630000000000003</v>
      </c>
      <c r="I1473" s="552">
        <f t="shared" si="166"/>
        <v>23.51</v>
      </c>
      <c r="K1473" s="573"/>
    </row>
    <row r="1474" spans="1:11" ht="18" customHeight="1">
      <c r="A1474" s="530">
        <v>3407</v>
      </c>
      <c r="B1474" s="550"/>
      <c r="C1474" s="551" t="s">
        <v>149</v>
      </c>
      <c r="D1474" s="550" t="s">
        <v>233</v>
      </c>
      <c r="E1474" s="552">
        <v>36.94</v>
      </c>
      <c r="F1474" s="554">
        <v>10.8</v>
      </c>
      <c r="G1474" s="554">
        <v>13.5</v>
      </c>
      <c r="H1474" s="552">
        <f t="shared" si="167"/>
        <v>47.739999999999995</v>
      </c>
      <c r="I1474" s="552">
        <f t="shared" si="166"/>
        <v>50.44</v>
      </c>
      <c r="K1474" s="573"/>
    </row>
    <row r="1475" spans="1:11" ht="18" customHeight="1">
      <c r="A1475" s="530">
        <v>3408</v>
      </c>
      <c r="B1475" s="550">
        <v>3</v>
      </c>
      <c r="C1475" s="551" t="s">
        <v>234</v>
      </c>
      <c r="D1475" s="550"/>
      <c r="E1475" s="557">
        <v>0</v>
      </c>
      <c r="F1475" s="551">
        <v>0</v>
      </c>
      <c r="G1475" s="554">
        <v>0</v>
      </c>
      <c r="H1475" s="552">
        <f t="shared" si="167"/>
        <v>0</v>
      </c>
      <c r="I1475" s="552">
        <f t="shared" si="166"/>
        <v>0</v>
      </c>
      <c r="K1475" s="573"/>
    </row>
    <row r="1476" spans="1:11" ht="18" customHeight="1">
      <c r="A1476" s="530">
        <v>3409</v>
      </c>
      <c r="B1476" s="550"/>
      <c r="C1476" s="551" t="s">
        <v>235</v>
      </c>
      <c r="D1476" s="550" t="s">
        <v>236</v>
      </c>
      <c r="E1476" s="552">
        <v>19.16</v>
      </c>
      <c r="F1476" s="554">
        <v>3.06</v>
      </c>
      <c r="G1476" s="554">
        <v>3.83</v>
      </c>
      <c r="H1476" s="552">
        <f t="shared" si="167"/>
        <v>22.22</v>
      </c>
      <c r="I1476" s="552">
        <f t="shared" si="166"/>
        <v>22.990000000000002</v>
      </c>
      <c r="K1476" s="573"/>
    </row>
    <row r="1477" spans="1:11" ht="18" customHeight="1">
      <c r="A1477" s="530">
        <v>3410</v>
      </c>
      <c r="B1477" s="550"/>
      <c r="C1477" s="551" t="s">
        <v>237</v>
      </c>
      <c r="D1477" s="550" t="s">
        <v>232</v>
      </c>
      <c r="E1477" s="552">
        <v>6.91</v>
      </c>
      <c r="F1477" s="554">
        <v>1.7</v>
      </c>
      <c r="G1477" s="556">
        <v>2.13</v>
      </c>
      <c r="H1477" s="552">
        <f t="shared" si="167"/>
        <v>8.61</v>
      </c>
      <c r="I1477" s="552">
        <f t="shared" si="166"/>
        <v>9.0399999999999991</v>
      </c>
      <c r="K1477" s="573"/>
    </row>
    <row r="1478" spans="1:11" ht="18" customHeight="1">
      <c r="A1478" s="530">
        <v>3411</v>
      </c>
      <c r="B1478" s="550"/>
      <c r="C1478" s="551" t="s">
        <v>238</v>
      </c>
      <c r="D1478" s="550" t="s">
        <v>236</v>
      </c>
      <c r="E1478" s="552">
        <v>30.88</v>
      </c>
      <c r="F1478" s="554">
        <v>3.34</v>
      </c>
      <c r="G1478" s="554">
        <v>4.18</v>
      </c>
      <c r="H1478" s="552">
        <f t="shared" si="167"/>
        <v>34.22</v>
      </c>
      <c r="I1478" s="552">
        <f t="shared" si="166"/>
        <v>35.06</v>
      </c>
      <c r="K1478" s="573"/>
    </row>
    <row r="1479" spans="1:11" ht="18" customHeight="1">
      <c r="A1479" s="530">
        <v>3412</v>
      </c>
      <c r="B1479" s="550"/>
      <c r="C1479" s="551" t="s">
        <v>239</v>
      </c>
      <c r="D1479" s="550" t="s">
        <v>232</v>
      </c>
      <c r="E1479" s="552">
        <v>36.979999999999997</v>
      </c>
      <c r="F1479" s="554">
        <v>5.18</v>
      </c>
      <c r="G1479" s="556">
        <v>6.48</v>
      </c>
      <c r="H1479" s="552">
        <f>(E1479+F1479)</f>
        <v>42.16</v>
      </c>
      <c r="I1479" s="552">
        <f t="shared" si="166"/>
        <v>43.459999999999994</v>
      </c>
      <c r="K1479" s="573"/>
    </row>
    <row r="1480" spans="1:11" ht="18" customHeight="1">
      <c r="A1480" s="530">
        <v>3413</v>
      </c>
      <c r="B1480" s="558"/>
      <c r="C1480" s="551" t="s">
        <v>240</v>
      </c>
      <c r="D1480" s="550" t="s">
        <v>236</v>
      </c>
      <c r="E1480" s="552">
        <v>64.64</v>
      </c>
      <c r="F1480" s="554">
        <v>4.66</v>
      </c>
      <c r="G1480" s="556">
        <v>5.83</v>
      </c>
      <c r="H1480" s="552">
        <f t="shared" ref="H1480:H1486" si="168">E1480+F1480</f>
        <v>69.3</v>
      </c>
      <c r="I1480" s="552">
        <f t="shared" si="166"/>
        <v>70.47</v>
      </c>
      <c r="K1480" s="573"/>
    </row>
    <row r="1481" spans="1:11" ht="18" customHeight="1">
      <c r="A1481" s="530">
        <v>3414</v>
      </c>
      <c r="B1481" s="550"/>
      <c r="C1481" s="551" t="s">
        <v>239</v>
      </c>
      <c r="D1481" s="550" t="s">
        <v>232</v>
      </c>
      <c r="E1481" s="552">
        <v>61.48</v>
      </c>
      <c r="F1481" s="554">
        <v>19</v>
      </c>
      <c r="G1481" s="554">
        <v>23.75</v>
      </c>
      <c r="H1481" s="552">
        <f t="shared" si="168"/>
        <v>80.47999999999999</v>
      </c>
      <c r="I1481" s="552">
        <f t="shared" si="166"/>
        <v>85.22999999999999</v>
      </c>
      <c r="K1481" s="573"/>
    </row>
    <row r="1482" spans="1:11" ht="18" customHeight="1">
      <c r="A1482" s="530">
        <v>3415</v>
      </c>
      <c r="B1482" s="550">
        <v>4</v>
      </c>
      <c r="C1482" s="551" t="s">
        <v>157</v>
      </c>
      <c r="D1482" s="550"/>
      <c r="E1482" s="557">
        <v>0</v>
      </c>
      <c r="F1482" s="551">
        <v>0</v>
      </c>
      <c r="G1482" s="554">
        <v>0</v>
      </c>
      <c r="H1482" s="552">
        <f t="shared" si="168"/>
        <v>0</v>
      </c>
      <c r="I1482" s="552">
        <f t="shared" si="166"/>
        <v>0</v>
      </c>
      <c r="K1482" s="573"/>
    </row>
    <row r="1483" spans="1:11" ht="18" customHeight="1">
      <c r="A1483" s="530">
        <v>3416</v>
      </c>
      <c r="B1483" s="550"/>
      <c r="C1483" s="551" t="s">
        <v>231</v>
      </c>
      <c r="D1483" s="550" t="s">
        <v>232</v>
      </c>
      <c r="E1483" s="555">
        <v>26.77</v>
      </c>
      <c r="F1483" s="554">
        <v>6.52</v>
      </c>
      <c r="G1483" s="554">
        <v>8.15</v>
      </c>
      <c r="H1483" s="552">
        <f t="shared" si="168"/>
        <v>33.29</v>
      </c>
      <c r="I1483" s="552">
        <f t="shared" si="166"/>
        <v>34.92</v>
      </c>
      <c r="K1483" s="573"/>
    </row>
    <row r="1484" spans="1:11" ht="18" customHeight="1">
      <c r="A1484" s="530">
        <v>3417</v>
      </c>
      <c r="B1484" s="550"/>
      <c r="C1484" s="551" t="s">
        <v>241</v>
      </c>
      <c r="D1484" s="550" t="s">
        <v>233</v>
      </c>
      <c r="E1484" s="552">
        <v>8.6300000000000008</v>
      </c>
      <c r="F1484" s="554">
        <v>1.46</v>
      </c>
      <c r="G1484" s="554">
        <v>1.83</v>
      </c>
      <c r="H1484" s="552">
        <f t="shared" si="168"/>
        <v>10.09</v>
      </c>
      <c r="I1484" s="552">
        <f t="shared" si="166"/>
        <v>10.46</v>
      </c>
      <c r="K1484" s="573"/>
    </row>
    <row r="1485" spans="1:11" ht="18" customHeight="1">
      <c r="A1485" s="530">
        <v>3418</v>
      </c>
      <c r="B1485" s="550"/>
      <c r="C1485" s="551" t="s">
        <v>149</v>
      </c>
      <c r="D1485" s="550" t="s">
        <v>233</v>
      </c>
      <c r="E1485" s="552">
        <v>44.33</v>
      </c>
      <c r="F1485" s="554">
        <v>12.96</v>
      </c>
      <c r="G1485" s="554">
        <v>16.2</v>
      </c>
      <c r="H1485" s="552">
        <f t="shared" si="168"/>
        <v>57.29</v>
      </c>
      <c r="I1485" s="552">
        <f t="shared" si="166"/>
        <v>60.53</v>
      </c>
      <c r="K1485" s="573"/>
    </row>
    <row r="1486" spans="1:11" ht="18" customHeight="1">
      <c r="A1486" s="530">
        <v>3419</v>
      </c>
      <c r="B1486" s="550">
        <v>5</v>
      </c>
      <c r="C1486" s="551" t="s">
        <v>242</v>
      </c>
      <c r="D1486" s="550"/>
      <c r="E1486" s="557">
        <v>0</v>
      </c>
      <c r="F1486" s="551">
        <v>0</v>
      </c>
      <c r="G1486" s="551">
        <v>0</v>
      </c>
      <c r="H1486" s="552">
        <f t="shared" si="168"/>
        <v>0</v>
      </c>
      <c r="I1486" s="552">
        <f t="shared" si="166"/>
        <v>0</v>
      </c>
      <c r="K1486" s="573"/>
    </row>
    <row r="1487" spans="1:11" ht="18" customHeight="1">
      <c r="A1487" s="530">
        <v>3420</v>
      </c>
      <c r="B1487" s="550"/>
      <c r="C1487" s="551" t="s">
        <v>241</v>
      </c>
      <c r="D1487" s="550" t="s">
        <v>233</v>
      </c>
      <c r="E1487" s="552">
        <v>16.23</v>
      </c>
      <c r="F1487" s="554">
        <v>2.75</v>
      </c>
      <c r="G1487" s="554">
        <v>3.44</v>
      </c>
      <c r="H1487" s="552">
        <f>(E1487+F1487)</f>
        <v>18.98</v>
      </c>
      <c r="I1487" s="552">
        <f t="shared" si="166"/>
        <v>19.670000000000002</v>
      </c>
      <c r="K1487" s="573"/>
    </row>
    <row r="1488" spans="1:11" ht="18" customHeight="1">
      <c r="A1488" s="530">
        <v>3421</v>
      </c>
      <c r="B1488" s="558"/>
      <c r="C1488" s="551" t="s">
        <v>149</v>
      </c>
      <c r="D1488" s="550" t="s">
        <v>233</v>
      </c>
      <c r="E1488" s="552">
        <v>52.73</v>
      </c>
      <c r="F1488" s="554">
        <v>20.9</v>
      </c>
      <c r="G1488" s="554">
        <v>26.13</v>
      </c>
      <c r="H1488" s="552">
        <f t="shared" ref="H1488:H1497" si="169">E1488+F1488</f>
        <v>73.63</v>
      </c>
      <c r="I1488" s="552">
        <f t="shared" si="166"/>
        <v>78.86</v>
      </c>
      <c r="K1488" s="573"/>
    </row>
    <row r="1489" spans="1:11" ht="18" customHeight="1">
      <c r="A1489" s="530">
        <v>3422</v>
      </c>
      <c r="B1489" s="550">
        <v>6</v>
      </c>
      <c r="C1489" s="551" t="s">
        <v>243</v>
      </c>
      <c r="D1489" s="550"/>
      <c r="E1489" s="557">
        <v>0</v>
      </c>
      <c r="F1489" s="551">
        <v>0</v>
      </c>
      <c r="G1489" s="554">
        <v>0</v>
      </c>
      <c r="H1489" s="552">
        <f t="shared" si="169"/>
        <v>0</v>
      </c>
      <c r="I1489" s="552">
        <f t="shared" si="166"/>
        <v>0</v>
      </c>
      <c r="K1489" s="573"/>
    </row>
    <row r="1490" spans="1:11" ht="18" customHeight="1">
      <c r="A1490" s="530">
        <v>3423</v>
      </c>
      <c r="B1490" s="550"/>
      <c r="C1490" s="551" t="s">
        <v>244</v>
      </c>
      <c r="D1490" s="550" t="s">
        <v>233</v>
      </c>
      <c r="E1490" s="552">
        <v>21.08</v>
      </c>
      <c r="F1490" s="554">
        <v>4.2</v>
      </c>
      <c r="G1490" s="556">
        <v>5.25</v>
      </c>
      <c r="H1490" s="552">
        <f t="shared" si="169"/>
        <v>25.279999999999998</v>
      </c>
      <c r="I1490" s="552">
        <f t="shared" si="166"/>
        <v>26.33</v>
      </c>
      <c r="K1490" s="573"/>
    </row>
    <row r="1491" spans="1:11" ht="18" customHeight="1">
      <c r="A1491" s="530">
        <v>3424</v>
      </c>
      <c r="B1491" s="550"/>
      <c r="C1491" s="551" t="s">
        <v>149</v>
      </c>
      <c r="D1491" s="550" t="s">
        <v>233</v>
      </c>
      <c r="E1491" s="552">
        <v>64.72</v>
      </c>
      <c r="F1491" s="554">
        <v>25.71</v>
      </c>
      <c r="G1491" s="554">
        <v>32.14</v>
      </c>
      <c r="H1491" s="552">
        <f t="shared" si="169"/>
        <v>90.43</v>
      </c>
      <c r="I1491" s="552">
        <f t="shared" si="166"/>
        <v>96.86</v>
      </c>
      <c r="K1491" s="573"/>
    </row>
    <row r="1492" spans="1:11" ht="18" customHeight="1">
      <c r="A1492" s="530">
        <v>3425</v>
      </c>
      <c r="B1492" s="550">
        <v>7</v>
      </c>
      <c r="C1492" s="551" t="s">
        <v>162</v>
      </c>
      <c r="D1492" s="550" t="s">
        <v>233</v>
      </c>
      <c r="E1492" s="552">
        <v>6.73</v>
      </c>
      <c r="F1492" s="554">
        <v>1.66</v>
      </c>
      <c r="G1492" s="554">
        <v>2.08</v>
      </c>
      <c r="H1492" s="552">
        <f t="shared" si="169"/>
        <v>8.39</v>
      </c>
      <c r="I1492" s="552">
        <f t="shared" si="166"/>
        <v>8.81</v>
      </c>
      <c r="K1492" s="573"/>
    </row>
    <row r="1493" spans="1:11" ht="18" customHeight="1">
      <c r="A1493" s="530">
        <v>3426</v>
      </c>
      <c r="B1493" s="550">
        <v>8</v>
      </c>
      <c r="C1493" s="551" t="s">
        <v>163</v>
      </c>
      <c r="D1493" s="550"/>
      <c r="E1493" s="557">
        <v>0</v>
      </c>
      <c r="F1493" s="551">
        <v>0</v>
      </c>
      <c r="G1493" s="554">
        <v>0</v>
      </c>
      <c r="H1493" s="552">
        <f t="shared" si="169"/>
        <v>0</v>
      </c>
      <c r="I1493" s="552">
        <f t="shared" si="166"/>
        <v>0</v>
      </c>
      <c r="K1493" s="573"/>
    </row>
    <row r="1494" spans="1:11" ht="18" customHeight="1">
      <c r="A1494" s="530">
        <v>3427</v>
      </c>
      <c r="B1494" s="550"/>
      <c r="C1494" s="551" t="s">
        <v>245</v>
      </c>
      <c r="D1494" s="550" t="s">
        <v>200</v>
      </c>
      <c r="E1494" s="552">
        <v>9.23</v>
      </c>
      <c r="F1494" s="554">
        <v>2.11</v>
      </c>
      <c r="G1494" s="554">
        <v>2.64</v>
      </c>
      <c r="H1494" s="552">
        <f t="shared" si="169"/>
        <v>11.34</v>
      </c>
      <c r="I1494" s="552">
        <f t="shared" si="166"/>
        <v>11.870000000000001</v>
      </c>
      <c r="K1494" s="573"/>
    </row>
    <row r="1495" spans="1:11" ht="18" customHeight="1">
      <c r="A1495" s="530">
        <v>3428</v>
      </c>
      <c r="B1495" s="558"/>
      <c r="C1495" s="551" t="s">
        <v>246</v>
      </c>
      <c r="D1495" s="550" t="s">
        <v>200</v>
      </c>
      <c r="E1495" s="552">
        <v>11.27</v>
      </c>
      <c r="F1495" s="554">
        <v>3.38</v>
      </c>
      <c r="G1495" s="554">
        <v>4.2300000000000004</v>
      </c>
      <c r="H1495" s="552">
        <f t="shared" si="169"/>
        <v>14.649999999999999</v>
      </c>
      <c r="I1495" s="552">
        <f t="shared" si="166"/>
        <v>15.5</v>
      </c>
      <c r="K1495" s="573"/>
    </row>
    <row r="1496" spans="1:11" ht="18" customHeight="1">
      <c r="A1496" s="530">
        <v>3429</v>
      </c>
      <c r="B1496" s="550"/>
      <c r="C1496" s="551" t="s">
        <v>247</v>
      </c>
      <c r="D1496" s="550" t="s">
        <v>200</v>
      </c>
      <c r="E1496" s="552">
        <v>10</v>
      </c>
      <c r="F1496" s="554">
        <v>1.75</v>
      </c>
      <c r="G1496" s="554">
        <v>2.19</v>
      </c>
      <c r="H1496" s="552">
        <f t="shared" si="169"/>
        <v>11.75</v>
      </c>
      <c r="I1496" s="552">
        <f t="shared" si="166"/>
        <v>12.19</v>
      </c>
      <c r="K1496" s="573"/>
    </row>
    <row r="1497" spans="1:11" ht="18" customHeight="1">
      <c r="A1497" s="530">
        <v>3430</v>
      </c>
      <c r="B1497" s="550">
        <v>9</v>
      </c>
      <c r="C1497" s="551" t="s">
        <v>248</v>
      </c>
      <c r="D1497" s="550" t="s">
        <v>200</v>
      </c>
      <c r="E1497" s="552">
        <v>7.17</v>
      </c>
      <c r="F1497" s="554">
        <v>0.62</v>
      </c>
      <c r="G1497" s="554">
        <v>0.78</v>
      </c>
      <c r="H1497" s="552">
        <f t="shared" si="169"/>
        <v>7.79</v>
      </c>
      <c r="I1497" s="552">
        <f t="shared" si="166"/>
        <v>7.95</v>
      </c>
      <c r="K1497" s="573"/>
    </row>
    <row r="1498" spans="1:11" ht="18" customHeight="1">
      <c r="A1498" s="530">
        <v>3431</v>
      </c>
      <c r="B1498" s="550">
        <v>10</v>
      </c>
      <c r="C1498" s="551" t="s">
        <v>249</v>
      </c>
      <c r="D1498" s="550" t="s">
        <v>200</v>
      </c>
      <c r="E1498" s="552">
        <v>6.65</v>
      </c>
      <c r="F1498" s="554">
        <v>0.88</v>
      </c>
      <c r="G1498" s="554">
        <v>1.1000000000000001</v>
      </c>
      <c r="H1498" s="552">
        <f>(E1498+F1498)</f>
        <v>7.53</v>
      </c>
      <c r="I1498" s="552">
        <f t="shared" si="166"/>
        <v>7.75</v>
      </c>
      <c r="K1498" s="573"/>
    </row>
    <row r="1499" spans="1:11" ht="18" customHeight="1">
      <c r="A1499" s="530">
        <v>3432</v>
      </c>
      <c r="B1499" s="550">
        <v>11</v>
      </c>
      <c r="C1499" s="551" t="s">
        <v>168</v>
      </c>
      <c r="D1499" s="550"/>
      <c r="E1499" s="557">
        <v>0</v>
      </c>
      <c r="F1499" s="551">
        <v>0</v>
      </c>
      <c r="G1499" s="551">
        <v>0</v>
      </c>
      <c r="H1499" s="552">
        <f t="shared" ref="H1499:H1505" si="170">E1499+F1499</f>
        <v>0</v>
      </c>
      <c r="I1499" s="552">
        <f t="shared" si="166"/>
        <v>0</v>
      </c>
      <c r="K1499" s="573"/>
    </row>
    <row r="1500" spans="1:11" ht="18" customHeight="1">
      <c r="A1500" s="530">
        <v>3433</v>
      </c>
      <c r="B1500" s="550"/>
      <c r="C1500" s="551" t="s">
        <v>250</v>
      </c>
      <c r="D1500" s="550" t="s">
        <v>200</v>
      </c>
      <c r="E1500" s="552">
        <v>15.46</v>
      </c>
      <c r="F1500" s="554">
        <v>2.21</v>
      </c>
      <c r="G1500" s="554">
        <v>2.76</v>
      </c>
      <c r="H1500" s="552">
        <f t="shared" si="170"/>
        <v>17.670000000000002</v>
      </c>
      <c r="I1500" s="552">
        <f t="shared" si="166"/>
        <v>18.22</v>
      </c>
      <c r="K1500" s="573"/>
    </row>
    <row r="1501" spans="1:11" ht="18" customHeight="1">
      <c r="A1501" s="530">
        <v>3434</v>
      </c>
      <c r="B1501" s="550"/>
      <c r="C1501" s="551" t="s">
        <v>251</v>
      </c>
      <c r="D1501" s="550" t="s">
        <v>200</v>
      </c>
      <c r="E1501" s="552">
        <v>21.36</v>
      </c>
      <c r="F1501" s="554">
        <v>3.05</v>
      </c>
      <c r="G1501" s="554">
        <v>3.81</v>
      </c>
      <c r="H1501" s="552">
        <f t="shared" si="170"/>
        <v>24.41</v>
      </c>
      <c r="I1501" s="552">
        <f t="shared" si="166"/>
        <v>25.169999999999998</v>
      </c>
      <c r="K1501" s="573"/>
    </row>
    <row r="1502" spans="1:11" ht="18" customHeight="1">
      <c r="A1502" s="530">
        <v>3435</v>
      </c>
      <c r="B1502" s="550"/>
      <c r="C1502" s="551" t="s">
        <v>252</v>
      </c>
      <c r="D1502" s="550" t="s">
        <v>200</v>
      </c>
      <c r="E1502" s="555">
        <v>31.76</v>
      </c>
      <c r="F1502" s="554">
        <v>4.54</v>
      </c>
      <c r="G1502" s="554">
        <v>5.68</v>
      </c>
      <c r="H1502" s="552">
        <f t="shared" si="170"/>
        <v>36.300000000000004</v>
      </c>
      <c r="I1502" s="552">
        <f t="shared" si="166"/>
        <v>37.44</v>
      </c>
      <c r="K1502" s="573"/>
    </row>
    <row r="1503" spans="1:11" ht="18" customHeight="1">
      <c r="A1503" s="530">
        <v>3436</v>
      </c>
      <c r="B1503" s="550"/>
      <c r="C1503" s="551" t="s">
        <v>253</v>
      </c>
      <c r="D1503" s="550" t="s">
        <v>200</v>
      </c>
      <c r="E1503" s="552">
        <v>46.52</v>
      </c>
      <c r="F1503" s="554">
        <v>6.64</v>
      </c>
      <c r="G1503" s="554">
        <v>8.3000000000000007</v>
      </c>
      <c r="H1503" s="552">
        <f t="shared" si="170"/>
        <v>53.160000000000004</v>
      </c>
      <c r="I1503" s="552">
        <f t="shared" si="166"/>
        <v>54.820000000000007</v>
      </c>
      <c r="K1503" s="573"/>
    </row>
    <row r="1504" spans="1:11" ht="18" customHeight="1">
      <c r="A1504" s="530">
        <v>3437</v>
      </c>
      <c r="B1504" s="550">
        <v>12</v>
      </c>
      <c r="C1504" s="551" t="s">
        <v>254</v>
      </c>
      <c r="D1504" s="550"/>
      <c r="E1504" s="557">
        <v>0</v>
      </c>
      <c r="F1504" s="551">
        <v>0</v>
      </c>
      <c r="G1504" s="551">
        <v>0</v>
      </c>
      <c r="H1504" s="552">
        <f t="shared" si="170"/>
        <v>0</v>
      </c>
      <c r="I1504" s="552">
        <f t="shared" si="166"/>
        <v>0</v>
      </c>
      <c r="K1504" s="573"/>
    </row>
    <row r="1505" spans="1:11" ht="18" customHeight="1">
      <c r="A1505" s="530">
        <v>3438</v>
      </c>
      <c r="B1505" s="550"/>
      <c r="C1505" s="551" t="s">
        <v>250</v>
      </c>
      <c r="D1505" s="550" t="s">
        <v>232</v>
      </c>
      <c r="E1505" s="552">
        <v>1.88</v>
      </c>
      <c r="F1505" s="554">
        <v>0.49</v>
      </c>
      <c r="G1505" s="556">
        <v>0.61</v>
      </c>
      <c r="H1505" s="552">
        <f t="shared" si="170"/>
        <v>2.37</v>
      </c>
      <c r="I1505" s="552">
        <f t="shared" si="166"/>
        <v>2.4899999999999998</v>
      </c>
      <c r="K1505" s="573"/>
    </row>
    <row r="1506" spans="1:11" ht="18" customHeight="1">
      <c r="A1506" s="530">
        <v>3439</v>
      </c>
      <c r="B1506" s="550"/>
      <c r="C1506" s="551" t="s">
        <v>251</v>
      </c>
      <c r="D1506" s="550" t="s">
        <v>232</v>
      </c>
      <c r="E1506" s="552">
        <v>2.6</v>
      </c>
      <c r="F1506" s="554">
        <v>0.68</v>
      </c>
      <c r="G1506" s="556">
        <v>0.85</v>
      </c>
      <c r="H1506" s="552">
        <f>(E1506+F1506)</f>
        <v>3.2800000000000002</v>
      </c>
      <c r="I1506" s="552">
        <f t="shared" si="166"/>
        <v>3.45</v>
      </c>
      <c r="K1506" s="573"/>
    </row>
    <row r="1507" spans="1:11" ht="18" customHeight="1">
      <c r="A1507" s="530">
        <v>3440</v>
      </c>
      <c r="B1507" s="550"/>
      <c r="C1507" s="551" t="s">
        <v>252</v>
      </c>
      <c r="D1507" s="550" t="s">
        <v>232</v>
      </c>
      <c r="E1507" s="552">
        <v>3.86</v>
      </c>
      <c r="F1507" s="554">
        <v>1</v>
      </c>
      <c r="G1507" s="554">
        <v>1.25</v>
      </c>
      <c r="H1507" s="552">
        <f>(E1507+F1507)</f>
        <v>4.8599999999999994</v>
      </c>
      <c r="I1507" s="552">
        <f t="shared" si="166"/>
        <v>5.1099999999999994</v>
      </c>
      <c r="K1507" s="573"/>
    </row>
    <row r="1508" spans="1:11" ht="18" customHeight="1">
      <c r="A1508" s="530">
        <v>3441</v>
      </c>
      <c r="B1508" s="559"/>
      <c r="C1508" s="560" t="s">
        <v>253</v>
      </c>
      <c r="D1508" s="559" t="s">
        <v>232</v>
      </c>
      <c r="E1508" s="561">
        <v>5.66</v>
      </c>
      <c r="F1508" s="562">
        <v>1.47</v>
      </c>
      <c r="G1508" s="562">
        <v>1.84</v>
      </c>
      <c r="H1508" s="561">
        <f>E1508+F1508</f>
        <v>7.13</v>
      </c>
      <c r="I1508" s="561">
        <f t="shared" si="166"/>
        <v>7.5</v>
      </c>
      <c r="K1508" s="573"/>
    </row>
    <row r="1509" spans="1:11" ht="18" customHeight="1">
      <c r="A1509" s="530">
        <v>3442</v>
      </c>
      <c r="B1509" s="550">
        <v>13</v>
      </c>
      <c r="C1509" s="551" t="s">
        <v>255</v>
      </c>
      <c r="D1509" s="550"/>
      <c r="E1509" s="557">
        <v>0</v>
      </c>
      <c r="F1509" s="551">
        <v>0</v>
      </c>
      <c r="G1509" s="551">
        <v>0</v>
      </c>
      <c r="H1509" s="563">
        <f>E1509+F1509</f>
        <v>0</v>
      </c>
      <c r="I1509" s="563">
        <f t="shared" si="166"/>
        <v>0</v>
      </c>
      <c r="K1509" s="573"/>
    </row>
    <row r="1510" spans="1:11" ht="18" customHeight="1">
      <c r="A1510" s="530">
        <v>3443</v>
      </c>
      <c r="B1510" s="550"/>
      <c r="C1510" s="551" t="s">
        <v>256</v>
      </c>
      <c r="D1510" s="550" t="s">
        <v>93</v>
      </c>
      <c r="E1510" s="552">
        <v>409.58</v>
      </c>
      <c r="F1510" s="554">
        <v>16.77</v>
      </c>
      <c r="G1510" s="556">
        <v>20.96</v>
      </c>
      <c r="H1510" s="552">
        <f>E1510+F1510</f>
        <v>426.34999999999997</v>
      </c>
      <c r="I1510" s="552">
        <f t="shared" si="166"/>
        <v>430.53999999999996</v>
      </c>
      <c r="K1510" s="573"/>
    </row>
    <row r="1511" spans="1:11" ht="18" customHeight="1">
      <c r="A1511" s="530">
        <v>3444</v>
      </c>
      <c r="B1511" s="550"/>
      <c r="C1511" s="551" t="s">
        <v>257</v>
      </c>
      <c r="D1511" s="550"/>
      <c r="E1511" s="557">
        <v>0</v>
      </c>
      <c r="F1511" s="551">
        <v>0</v>
      </c>
      <c r="G1511" s="551">
        <v>0</v>
      </c>
      <c r="H1511" s="552">
        <f>E1511+F1511</f>
        <v>0</v>
      </c>
      <c r="I1511" s="552">
        <f t="shared" si="166"/>
        <v>0</v>
      </c>
      <c r="K1511" s="573"/>
    </row>
    <row r="1512" spans="1:11" ht="18" customHeight="1">
      <c r="A1512" s="530">
        <v>3445</v>
      </c>
      <c r="B1512" s="550"/>
      <c r="C1512" s="551" t="s">
        <v>258</v>
      </c>
      <c r="D1512" s="550" t="s">
        <v>259</v>
      </c>
      <c r="E1512" s="564">
        <v>250000</v>
      </c>
      <c r="F1512" s="551">
        <v>0</v>
      </c>
      <c r="G1512" s="551">
        <v>0</v>
      </c>
      <c r="H1512" s="552"/>
      <c r="I1512" s="552"/>
      <c r="K1512" s="573"/>
    </row>
    <row r="1513" spans="1:11" ht="18" customHeight="1">
      <c r="A1513" s="530">
        <v>3446</v>
      </c>
      <c r="B1513" s="550"/>
      <c r="C1513" s="551" t="s">
        <v>260</v>
      </c>
      <c r="D1513" s="550"/>
      <c r="E1513" s="557">
        <v>0</v>
      </c>
      <c r="F1513" s="551">
        <v>0</v>
      </c>
      <c r="G1513" s="551">
        <v>0</v>
      </c>
      <c r="H1513" s="552">
        <f>E1513+F1513</f>
        <v>0</v>
      </c>
      <c r="I1513" s="552">
        <f>E1513+G1513</f>
        <v>0</v>
      </c>
      <c r="K1513" s="573"/>
    </row>
    <row r="1514" spans="1:11" ht="18" customHeight="1">
      <c r="A1514" s="530">
        <v>3447</v>
      </c>
      <c r="B1514" s="550"/>
      <c r="C1514" s="551" t="s">
        <v>261</v>
      </c>
      <c r="D1514" s="550" t="s">
        <v>200</v>
      </c>
      <c r="E1514" s="552">
        <v>12.86</v>
      </c>
      <c r="F1514" s="554">
        <v>2.82</v>
      </c>
      <c r="G1514" s="554">
        <v>3.53</v>
      </c>
      <c r="H1514" s="552">
        <f>E1514+F1514</f>
        <v>15.68</v>
      </c>
      <c r="I1514" s="552">
        <f>E1514+G1514</f>
        <v>16.39</v>
      </c>
      <c r="K1514" s="573"/>
    </row>
    <row r="1515" spans="1:11" ht="18" customHeight="1">
      <c r="A1515" s="530">
        <v>3448</v>
      </c>
      <c r="B1515" s="550"/>
      <c r="C1515" s="551" t="s">
        <v>262</v>
      </c>
      <c r="D1515" s="550" t="s">
        <v>200</v>
      </c>
      <c r="E1515" s="552">
        <v>9.9</v>
      </c>
      <c r="F1515" s="554">
        <v>2.2799999999999998</v>
      </c>
      <c r="G1515" s="554">
        <v>2.85</v>
      </c>
      <c r="H1515" s="552">
        <f>E1515+F1515</f>
        <v>12.18</v>
      </c>
      <c r="I1515" s="552">
        <f>E1515+G1515</f>
        <v>12.75</v>
      </c>
      <c r="K1515" s="573"/>
    </row>
    <row r="1516" spans="1:11" ht="18" customHeight="1">
      <c r="A1516" s="530">
        <v>3449</v>
      </c>
      <c r="B1516" s="550">
        <v>14</v>
      </c>
      <c r="C1516" s="551" t="s">
        <v>182</v>
      </c>
      <c r="D1516" s="550"/>
      <c r="E1516" s="557">
        <v>0</v>
      </c>
      <c r="F1516" s="551">
        <v>0</v>
      </c>
      <c r="G1516" s="551">
        <v>0</v>
      </c>
      <c r="H1516" s="552">
        <f>E1516+F1516</f>
        <v>0</v>
      </c>
      <c r="I1516" s="552">
        <f>E1516+G1516</f>
        <v>0</v>
      </c>
      <c r="K1516" s="573"/>
    </row>
    <row r="1517" spans="1:11" ht="18" customHeight="1">
      <c r="A1517" s="530">
        <v>3450</v>
      </c>
      <c r="B1517" s="550"/>
      <c r="C1517" s="565" t="s">
        <v>178</v>
      </c>
      <c r="D1517" s="566" t="s">
        <v>179</v>
      </c>
      <c r="E1517" s="567">
        <v>150000</v>
      </c>
      <c r="F1517" s="551">
        <v>0</v>
      </c>
      <c r="G1517" s="551">
        <v>0</v>
      </c>
      <c r="H1517" s="552"/>
      <c r="I1517" s="552"/>
      <c r="K1517" s="573"/>
    </row>
    <row r="1518" spans="1:11" ht="18" customHeight="1">
      <c r="A1518" s="530">
        <v>3451</v>
      </c>
      <c r="B1518" s="550"/>
      <c r="C1518" s="551" t="s">
        <v>263</v>
      </c>
      <c r="D1518" s="550" t="s">
        <v>264</v>
      </c>
      <c r="E1518" s="552">
        <v>174.04</v>
      </c>
      <c r="F1518" s="554">
        <v>35.15</v>
      </c>
      <c r="G1518" s="554">
        <v>43.94</v>
      </c>
      <c r="H1518" s="552">
        <f t="shared" ref="H1518:H1523" si="171">E1518+F1518</f>
        <v>209.19</v>
      </c>
      <c r="I1518" s="552">
        <f t="shared" ref="I1518:I1544" si="172">E1518+G1518</f>
        <v>217.98</v>
      </c>
      <c r="K1518" s="573"/>
    </row>
    <row r="1519" spans="1:11" ht="18" customHeight="1">
      <c r="A1519" s="530">
        <v>3452</v>
      </c>
      <c r="B1519" s="550"/>
      <c r="C1519" s="551" t="s">
        <v>265</v>
      </c>
      <c r="D1519" s="550" t="s">
        <v>186</v>
      </c>
      <c r="E1519" s="552">
        <v>13.99</v>
      </c>
      <c r="F1519" s="554">
        <v>1.74</v>
      </c>
      <c r="G1519" s="556">
        <v>2.1800000000000002</v>
      </c>
      <c r="H1519" s="552">
        <f t="shared" si="171"/>
        <v>15.73</v>
      </c>
      <c r="I1519" s="552">
        <f t="shared" si="172"/>
        <v>16.170000000000002</v>
      </c>
      <c r="K1519" s="573"/>
    </row>
    <row r="1520" spans="1:11" ht="18" customHeight="1">
      <c r="A1520" s="530">
        <v>3453</v>
      </c>
      <c r="B1520" s="550"/>
      <c r="C1520" s="551" t="s">
        <v>266</v>
      </c>
      <c r="D1520" s="550" t="s">
        <v>92</v>
      </c>
      <c r="E1520" s="552">
        <v>15.26</v>
      </c>
      <c r="F1520" s="554">
        <v>5.34</v>
      </c>
      <c r="G1520" s="554">
        <v>6.68</v>
      </c>
      <c r="H1520" s="552">
        <f t="shared" si="171"/>
        <v>20.6</v>
      </c>
      <c r="I1520" s="552">
        <f t="shared" si="172"/>
        <v>21.939999999999998</v>
      </c>
      <c r="K1520" s="573"/>
    </row>
    <row r="1521" spans="1:11" ht="18" customHeight="1">
      <c r="A1521" s="530">
        <v>3454</v>
      </c>
      <c r="B1521" s="550"/>
      <c r="C1521" s="551" t="s">
        <v>267</v>
      </c>
      <c r="D1521" s="550" t="s">
        <v>200</v>
      </c>
      <c r="E1521" s="552">
        <v>10.39</v>
      </c>
      <c r="F1521" s="554">
        <v>1.92</v>
      </c>
      <c r="G1521" s="554">
        <v>2.4</v>
      </c>
      <c r="H1521" s="552">
        <f t="shared" si="171"/>
        <v>12.31</v>
      </c>
      <c r="I1521" s="552">
        <f t="shared" si="172"/>
        <v>12.790000000000001</v>
      </c>
      <c r="K1521" s="573"/>
    </row>
    <row r="1522" spans="1:11" ht="18" customHeight="1">
      <c r="A1522" s="530">
        <v>3455</v>
      </c>
      <c r="B1522" s="550"/>
      <c r="C1522" s="551" t="s">
        <v>268</v>
      </c>
      <c r="D1522" s="550" t="s">
        <v>92</v>
      </c>
      <c r="E1522" s="552">
        <v>21.83</v>
      </c>
      <c r="F1522" s="554">
        <v>2.5299999999999998</v>
      </c>
      <c r="G1522" s="554">
        <v>3.16</v>
      </c>
      <c r="H1522" s="552">
        <f t="shared" si="171"/>
        <v>24.36</v>
      </c>
      <c r="I1522" s="552">
        <f t="shared" si="172"/>
        <v>24.99</v>
      </c>
      <c r="K1522" s="573"/>
    </row>
    <row r="1523" spans="1:11" ht="18" customHeight="1">
      <c r="A1523" s="530">
        <v>3456</v>
      </c>
      <c r="B1523" s="550"/>
      <c r="C1523" s="565" t="s">
        <v>191</v>
      </c>
      <c r="D1523" s="566" t="s">
        <v>188</v>
      </c>
      <c r="E1523" s="552">
        <v>13.05</v>
      </c>
      <c r="F1523" s="554">
        <v>2.39</v>
      </c>
      <c r="G1523" s="554">
        <v>2.99</v>
      </c>
      <c r="H1523" s="552">
        <f t="shared" si="171"/>
        <v>15.440000000000001</v>
      </c>
      <c r="I1523" s="552">
        <f t="shared" si="172"/>
        <v>16.04</v>
      </c>
      <c r="K1523" s="573"/>
    </row>
    <row r="1524" spans="1:11" ht="18" customHeight="1">
      <c r="A1524" s="530">
        <v>3457</v>
      </c>
      <c r="B1524" s="550"/>
      <c r="C1524" s="551" t="s">
        <v>269</v>
      </c>
      <c r="D1524" s="550" t="s">
        <v>200</v>
      </c>
      <c r="E1524" s="552">
        <v>8.76</v>
      </c>
      <c r="F1524" s="554">
        <v>1.06</v>
      </c>
      <c r="G1524" s="554">
        <v>1.33</v>
      </c>
      <c r="H1524" s="552">
        <f>(E1524+F1524)</f>
        <v>9.82</v>
      </c>
      <c r="I1524" s="552">
        <f t="shared" si="172"/>
        <v>10.09</v>
      </c>
      <c r="K1524" s="573"/>
    </row>
    <row r="1525" spans="1:11" ht="18" customHeight="1">
      <c r="A1525" s="530">
        <v>3458</v>
      </c>
      <c r="B1525" s="550">
        <v>15</v>
      </c>
      <c r="C1525" s="551" t="s">
        <v>270</v>
      </c>
      <c r="D1525" s="550"/>
      <c r="E1525" s="557">
        <v>0</v>
      </c>
      <c r="F1525" s="551">
        <v>0</v>
      </c>
      <c r="G1525" s="551">
        <v>0</v>
      </c>
      <c r="H1525" s="552">
        <f t="shared" ref="H1525:H1530" si="173">E1525+F1525</f>
        <v>0</v>
      </c>
      <c r="I1525" s="552">
        <f t="shared" si="172"/>
        <v>0</v>
      </c>
      <c r="K1525" s="573"/>
    </row>
    <row r="1526" spans="1:11" ht="18" customHeight="1">
      <c r="A1526" s="530">
        <v>3459</v>
      </c>
      <c r="B1526" s="550"/>
      <c r="C1526" s="551" t="s">
        <v>271</v>
      </c>
      <c r="D1526" s="550" t="s">
        <v>233</v>
      </c>
      <c r="E1526" s="552">
        <v>34.340000000000003</v>
      </c>
      <c r="F1526" s="554">
        <v>11.03</v>
      </c>
      <c r="G1526" s="554">
        <v>13.79</v>
      </c>
      <c r="H1526" s="552">
        <f t="shared" si="173"/>
        <v>45.370000000000005</v>
      </c>
      <c r="I1526" s="552">
        <f t="shared" si="172"/>
        <v>48.13</v>
      </c>
      <c r="K1526" s="573"/>
    </row>
    <row r="1527" spans="1:11" ht="18" customHeight="1">
      <c r="A1527" s="530">
        <v>3460</v>
      </c>
      <c r="B1527" s="550"/>
      <c r="C1527" s="551" t="s">
        <v>272</v>
      </c>
      <c r="D1527" s="550" t="s">
        <v>233</v>
      </c>
      <c r="E1527" s="552">
        <v>43.78</v>
      </c>
      <c r="F1527" s="554">
        <v>5.29</v>
      </c>
      <c r="G1527" s="554">
        <v>6.61</v>
      </c>
      <c r="H1527" s="552">
        <f t="shared" si="173"/>
        <v>49.07</v>
      </c>
      <c r="I1527" s="552">
        <f t="shared" si="172"/>
        <v>50.39</v>
      </c>
      <c r="K1527" s="573"/>
    </row>
    <row r="1528" spans="1:11" ht="18" customHeight="1">
      <c r="A1528" s="530">
        <v>3461</v>
      </c>
      <c r="B1528" s="574"/>
      <c r="C1528" s="575" t="s">
        <v>273</v>
      </c>
      <c r="D1528" s="574" t="s">
        <v>233</v>
      </c>
      <c r="E1528" s="576">
        <v>37.770000000000003</v>
      </c>
      <c r="F1528" s="577">
        <v>11.03</v>
      </c>
      <c r="G1528" s="577">
        <v>13.79</v>
      </c>
      <c r="H1528" s="552">
        <f t="shared" si="173"/>
        <v>48.800000000000004</v>
      </c>
      <c r="I1528" s="552">
        <f t="shared" si="172"/>
        <v>51.56</v>
      </c>
      <c r="K1528" s="573"/>
    </row>
    <row r="1529" spans="1:11" ht="18" customHeight="1">
      <c r="A1529" s="530">
        <v>3462</v>
      </c>
      <c r="B1529" s="550"/>
      <c r="C1529" s="551" t="s">
        <v>274</v>
      </c>
      <c r="D1529" s="550" t="s">
        <v>233</v>
      </c>
      <c r="E1529" s="552">
        <v>43.78</v>
      </c>
      <c r="F1529" s="554">
        <v>5.29</v>
      </c>
      <c r="G1529" s="554">
        <v>6.61</v>
      </c>
      <c r="H1529" s="552">
        <f t="shared" si="173"/>
        <v>49.07</v>
      </c>
      <c r="I1529" s="552">
        <f t="shared" si="172"/>
        <v>50.39</v>
      </c>
      <c r="K1529" s="573"/>
    </row>
    <row r="1530" spans="1:11" ht="18" customHeight="1">
      <c r="A1530" s="530">
        <v>3463</v>
      </c>
      <c r="B1530" s="550">
        <v>16</v>
      </c>
      <c r="C1530" s="551" t="s">
        <v>198</v>
      </c>
      <c r="D1530" s="550"/>
      <c r="E1530" s="552">
        <v>0</v>
      </c>
      <c r="F1530" s="554">
        <v>0</v>
      </c>
      <c r="G1530" s="554">
        <v>0</v>
      </c>
      <c r="H1530" s="552">
        <f t="shared" si="173"/>
        <v>0</v>
      </c>
      <c r="I1530" s="552">
        <f t="shared" si="172"/>
        <v>0</v>
      </c>
      <c r="K1530" s="573"/>
    </row>
    <row r="1531" spans="1:11" ht="18" customHeight="1">
      <c r="A1531" s="530">
        <v>3464</v>
      </c>
      <c r="B1531" s="578"/>
      <c r="C1531" s="579" t="s">
        <v>199</v>
      </c>
      <c r="D1531" s="578" t="s">
        <v>200</v>
      </c>
      <c r="E1531" s="563">
        <v>23.46</v>
      </c>
      <c r="F1531" s="580">
        <v>5.92</v>
      </c>
      <c r="G1531" s="580">
        <v>7.4</v>
      </c>
      <c r="H1531" s="552">
        <f>(E1531+F1531)</f>
        <v>29.380000000000003</v>
      </c>
      <c r="I1531" s="552">
        <f t="shared" si="172"/>
        <v>30.86</v>
      </c>
      <c r="K1531" s="573"/>
    </row>
    <row r="1532" spans="1:11" ht="18" customHeight="1">
      <c r="A1532" s="530">
        <v>3465</v>
      </c>
      <c r="B1532" s="550"/>
      <c r="C1532" s="551" t="s">
        <v>201</v>
      </c>
      <c r="D1532" s="550" t="s">
        <v>200</v>
      </c>
      <c r="E1532" s="552">
        <v>29.32</v>
      </c>
      <c r="F1532" s="554">
        <v>7.39</v>
      </c>
      <c r="G1532" s="554">
        <v>9.24</v>
      </c>
      <c r="H1532" s="552">
        <f>(E1532+F1532)</f>
        <v>36.71</v>
      </c>
      <c r="I1532" s="552">
        <f t="shared" si="172"/>
        <v>38.56</v>
      </c>
      <c r="K1532" s="573"/>
    </row>
    <row r="1533" spans="1:11" ht="18" customHeight="1">
      <c r="A1533" s="530">
        <v>3466</v>
      </c>
      <c r="B1533" s="551"/>
      <c r="C1533" s="551" t="s">
        <v>202</v>
      </c>
      <c r="D1533" s="550" t="s">
        <v>200</v>
      </c>
      <c r="E1533" s="552">
        <v>39.090000000000003</v>
      </c>
      <c r="F1533" s="554">
        <v>9.86</v>
      </c>
      <c r="G1533" s="554">
        <v>12.33</v>
      </c>
      <c r="H1533" s="552">
        <f>(E1533+F1533)</f>
        <v>48.95</v>
      </c>
      <c r="I1533" s="552">
        <f t="shared" si="172"/>
        <v>51.42</v>
      </c>
      <c r="K1533" s="573"/>
    </row>
    <row r="1534" spans="1:11" ht="18" customHeight="1">
      <c r="A1534" s="530">
        <v>3467</v>
      </c>
      <c r="B1534" s="551"/>
      <c r="C1534" s="551" t="s">
        <v>203</v>
      </c>
      <c r="D1534" s="550" t="s">
        <v>200</v>
      </c>
      <c r="E1534" s="552">
        <v>46.91</v>
      </c>
      <c r="F1534" s="554">
        <v>11.83</v>
      </c>
      <c r="G1534" s="554">
        <v>14.79</v>
      </c>
      <c r="H1534" s="552">
        <f>E1534+F1534</f>
        <v>58.739999999999995</v>
      </c>
      <c r="I1534" s="552">
        <f t="shared" si="172"/>
        <v>61.699999999999996</v>
      </c>
      <c r="K1534" s="573"/>
    </row>
    <row r="1535" spans="1:11" ht="18" customHeight="1">
      <c r="A1535" s="530">
        <v>3468</v>
      </c>
      <c r="B1535" s="550">
        <v>17</v>
      </c>
      <c r="C1535" s="551" t="s">
        <v>204</v>
      </c>
      <c r="D1535" s="550" t="s">
        <v>200</v>
      </c>
      <c r="E1535" s="552">
        <v>10.96</v>
      </c>
      <c r="F1535" s="554">
        <v>2.0699999999999998</v>
      </c>
      <c r="G1535" s="554">
        <v>2.59</v>
      </c>
      <c r="H1535" s="552">
        <f>(E1535+F1535)</f>
        <v>13.030000000000001</v>
      </c>
      <c r="I1535" s="552">
        <f t="shared" si="172"/>
        <v>13.55</v>
      </c>
      <c r="K1535" s="573"/>
    </row>
    <row r="1536" spans="1:11" ht="18" customHeight="1">
      <c r="A1536" s="530">
        <v>3469</v>
      </c>
      <c r="B1536" s="550">
        <v>18</v>
      </c>
      <c r="C1536" s="551" t="s">
        <v>205</v>
      </c>
      <c r="D1536" s="550" t="s">
        <v>200</v>
      </c>
      <c r="E1536" s="581">
        <v>2.5299999999999998</v>
      </c>
      <c r="F1536" s="554">
        <v>0.39</v>
      </c>
      <c r="G1536" s="554">
        <v>0.49</v>
      </c>
      <c r="H1536" s="552">
        <f t="shared" ref="H1536:H1543" si="174">E1536+F1536</f>
        <v>2.92</v>
      </c>
      <c r="I1536" s="552">
        <f t="shared" si="172"/>
        <v>3.0199999999999996</v>
      </c>
      <c r="K1536" s="573"/>
    </row>
    <row r="1537" spans="1:11" ht="18" customHeight="1">
      <c r="A1537" s="530">
        <v>3470</v>
      </c>
      <c r="B1537" s="578">
        <v>19</v>
      </c>
      <c r="C1537" s="579" t="s">
        <v>206</v>
      </c>
      <c r="D1537" s="578"/>
      <c r="E1537" s="563">
        <v>0</v>
      </c>
      <c r="F1537" s="580">
        <v>0</v>
      </c>
      <c r="G1537" s="580">
        <v>0</v>
      </c>
      <c r="H1537" s="552">
        <f t="shared" si="174"/>
        <v>0</v>
      </c>
      <c r="I1537" s="552">
        <f t="shared" si="172"/>
        <v>0</v>
      </c>
      <c r="K1537" s="573"/>
    </row>
    <row r="1538" spans="1:11" ht="18" customHeight="1">
      <c r="A1538" s="530">
        <v>3471</v>
      </c>
      <c r="B1538" s="550"/>
      <c r="C1538" s="550" t="s">
        <v>207</v>
      </c>
      <c r="D1538" s="550" t="s">
        <v>200</v>
      </c>
      <c r="E1538" s="552">
        <v>45.68</v>
      </c>
      <c r="F1538" s="554">
        <v>5.86</v>
      </c>
      <c r="G1538" s="554">
        <v>7.33</v>
      </c>
      <c r="H1538" s="552">
        <f t="shared" si="174"/>
        <v>51.54</v>
      </c>
      <c r="I1538" s="552">
        <f t="shared" si="172"/>
        <v>53.01</v>
      </c>
      <c r="K1538" s="573"/>
    </row>
    <row r="1539" spans="1:11" ht="18" customHeight="1">
      <c r="A1539" s="530">
        <v>3472</v>
      </c>
      <c r="B1539" s="550"/>
      <c r="C1539" s="550" t="s">
        <v>208</v>
      </c>
      <c r="D1539" s="550" t="s">
        <v>200</v>
      </c>
      <c r="E1539" s="552">
        <v>62.09</v>
      </c>
      <c r="F1539" s="554">
        <v>7.39</v>
      </c>
      <c r="G1539" s="554">
        <v>9.24</v>
      </c>
      <c r="H1539" s="552">
        <f t="shared" si="174"/>
        <v>69.48</v>
      </c>
      <c r="I1539" s="552">
        <f t="shared" si="172"/>
        <v>71.33</v>
      </c>
      <c r="K1539" s="573"/>
    </row>
    <row r="1540" spans="1:11" ht="18" customHeight="1">
      <c r="A1540" s="530">
        <v>3473</v>
      </c>
      <c r="B1540" s="550"/>
      <c r="C1540" s="550" t="s">
        <v>209</v>
      </c>
      <c r="D1540" s="550" t="s">
        <v>200</v>
      </c>
      <c r="E1540" s="552">
        <v>75.22</v>
      </c>
      <c r="F1540" s="554">
        <v>8.11</v>
      </c>
      <c r="G1540" s="554">
        <v>10.14</v>
      </c>
      <c r="H1540" s="552">
        <f t="shared" si="174"/>
        <v>83.33</v>
      </c>
      <c r="I1540" s="552">
        <f t="shared" si="172"/>
        <v>85.36</v>
      </c>
      <c r="K1540" s="573"/>
    </row>
    <row r="1541" spans="1:11" ht="18" customHeight="1">
      <c r="A1541" s="530">
        <v>3474</v>
      </c>
      <c r="B1541" s="550"/>
      <c r="C1541" s="550" t="s">
        <v>210</v>
      </c>
      <c r="D1541" s="550" t="s">
        <v>200</v>
      </c>
      <c r="E1541" s="552">
        <v>91.21</v>
      </c>
      <c r="F1541" s="554">
        <v>9</v>
      </c>
      <c r="G1541" s="554">
        <v>11.25</v>
      </c>
      <c r="H1541" s="552">
        <f t="shared" si="174"/>
        <v>100.21</v>
      </c>
      <c r="I1541" s="552">
        <f t="shared" si="172"/>
        <v>102.46</v>
      </c>
      <c r="K1541" s="573"/>
    </row>
    <row r="1542" spans="1:11" ht="18" customHeight="1">
      <c r="A1542" s="530">
        <v>3475</v>
      </c>
      <c r="B1542" s="550">
        <v>20</v>
      </c>
      <c r="C1542" s="551" t="s">
        <v>211</v>
      </c>
      <c r="D1542" s="550"/>
      <c r="E1542" s="552">
        <v>0</v>
      </c>
      <c r="F1542" s="554">
        <v>0</v>
      </c>
      <c r="G1542" s="554">
        <v>0</v>
      </c>
      <c r="H1542" s="552">
        <f t="shared" si="174"/>
        <v>0</v>
      </c>
      <c r="I1542" s="552">
        <f t="shared" si="172"/>
        <v>0</v>
      </c>
      <c r="K1542" s="573"/>
    </row>
    <row r="1543" spans="1:11" ht="18" customHeight="1">
      <c r="A1543" s="530">
        <v>3476</v>
      </c>
      <c r="B1543" s="550"/>
      <c r="C1543" s="550" t="s">
        <v>209</v>
      </c>
      <c r="D1543" s="550" t="s">
        <v>29</v>
      </c>
      <c r="E1543" s="552">
        <v>11.42</v>
      </c>
      <c r="F1543" s="554">
        <v>1.97</v>
      </c>
      <c r="G1543" s="554">
        <v>2.46</v>
      </c>
      <c r="H1543" s="552">
        <f t="shared" si="174"/>
        <v>13.39</v>
      </c>
      <c r="I1543" s="552">
        <f t="shared" si="172"/>
        <v>13.879999999999999</v>
      </c>
      <c r="K1543" s="573"/>
    </row>
    <row r="1544" spans="1:11" ht="18" customHeight="1">
      <c r="A1544" s="530">
        <v>3477</v>
      </c>
      <c r="B1544" s="559"/>
      <c r="C1544" s="559" t="s">
        <v>212</v>
      </c>
      <c r="D1544" s="559" t="s">
        <v>29</v>
      </c>
      <c r="E1544" s="561">
        <v>13.32</v>
      </c>
      <c r="F1544" s="562">
        <v>2.2999999999999998</v>
      </c>
      <c r="G1544" s="562">
        <v>2.88</v>
      </c>
      <c r="H1544" s="552">
        <f>(E1544+F1544)</f>
        <v>15.620000000000001</v>
      </c>
      <c r="I1544" s="552">
        <f t="shared" si="172"/>
        <v>16.2</v>
      </c>
      <c r="K1544" s="573"/>
    </row>
    <row r="1545" spans="1:11" ht="18" customHeight="1">
      <c r="A1545" s="530">
        <v>3501</v>
      </c>
      <c r="B1545" s="547">
        <v>1</v>
      </c>
      <c r="C1545" s="548" t="s">
        <v>141</v>
      </c>
      <c r="D1545" s="547"/>
      <c r="E1545" s="549"/>
      <c r="F1545" s="547"/>
      <c r="G1545" s="548"/>
      <c r="H1545" s="549"/>
      <c r="I1545" s="549"/>
      <c r="K1545" s="570">
        <v>35</v>
      </c>
    </row>
    <row r="1546" spans="1:11" ht="18" customHeight="1">
      <c r="A1546" s="530">
        <v>3502</v>
      </c>
      <c r="B1546" s="550"/>
      <c r="C1546" s="551" t="s">
        <v>142</v>
      </c>
      <c r="D1546" s="550" t="s">
        <v>200</v>
      </c>
      <c r="E1546" s="552">
        <v>1.57</v>
      </c>
      <c r="F1546" s="553">
        <v>0.22</v>
      </c>
      <c r="G1546" s="554">
        <v>0.28000000000000003</v>
      </c>
      <c r="H1546" s="552">
        <f>(E1546+F1546)</f>
        <v>1.79</v>
      </c>
      <c r="I1546" s="552">
        <f t="shared" ref="I1546:I1588" si="175">E1546+G1546</f>
        <v>1.85</v>
      </c>
      <c r="K1546" s="573"/>
    </row>
    <row r="1547" spans="1:11" ht="18" customHeight="1">
      <c r="A1547" s="530">
        <v>3503</v>
      </c>
      <c r="B1547" s="550"/>
      <c r="C1547" s="551" t="s">
        <v>144</v>
      </c>
      <c r="D1547" s="550" t="s">
        <v>200</v>
      </c>
      <c r="E1547" s="555">
        <v>3.28</v>
      </c>
      <c r="F1547" s="554">
        <v>0.55000000000000004</v>
      </c>
      <c r="G1547" s="554">
        <v>0.69</v>
      </c>
      <c r="H1547" s="552">
        <f t="shared" ref="H1547:H1555" si="176">E1547+F1547</f>
        <v>3.83</v>
      </c>
      <c r="I1547" s="552">
        <f t="shared" si="175"/>
        <v>3.9699999999999998</v>
      </c>
      <c r="K1547" s="573"/>
    </row>
    <row r="1548" spans="1:11" ht="18" customHeight="1">
      <c r="A1548" s="530">
        <v>3504</v>
      </c>
      <c r="B1548" s="550"/>
      <c r="C1548" s="551" t="s">
        <v>145</v>
      </c>
      <c r="D1548" s="550" t="s">
        <v>200</v>
      </c>
      <c r="E1548" s="555">
        <v>4.99</v>
      </c>
      <c r="F1548" s="554">
        <v>0.78</v>
      </c>
      <c r="G1548" s="556">
        <v>0.98</v>
      </c>
      <c r="H1548" s="552">
        <f t="shared" si="176"/>
        <v>5.7700000000000005</v>
      </c>
      <c r="I1548" s="552">
        <f t="shared" si="175"/>
        <v>5.9700000000000006</v>
      </c>
      <c r="K1548" s="573"/>
    </row>
    <row r="1549" spans="1:11" ht="18" customHeight="1">
      <c r="A1549" s="530">
        <v>3505</v>
      </c>
      <c r="B1549" s="550">
        <v>2</v>
      </c>
      <c r="C1549" s="551" t="s">
        <v>146</v>
      </c>
      <c r="D1549" s="550"/>
      <c r="E1549" s="557">
        <v>0</v>
      </c>
      <c r="F1549" s="551">
        <v>0</v>
      </c>
      <c r="G1549" s="554">
        <v>0</v>
      </c>
      <c r="H1549" s="552">
        <f t="shared" si="176"/>
        <v>0</v>
      </c>
      <c r="I1549" s="552">
        <f t="shared" si="175"/>
        <v>0</v>
      </c>
      <c r="K1549" s="573"/>
    </row>
    <row r="1550" spans="1:11" ht="18" customHeight="1">
      <c r="A1550" s="530">
        <v>3506</v>
      </c>
      <c r="B1550" s="550"/>
      <c r="C1550" s="551" t="s">
        <v>231</v>
      </c>
      <c r="D1550" s="550" t="s">
        <v>232</v>
      </c>
      <c r="E1550" s="552">
        <v>19.329999999999998</v>
      </c>
      <c r="F1550" s="554">
        <v>3.51</v>
      </c>
      <c r="G1550" s="556">
        <v>4.3899999999999997</v>
      </c>
      <c r="H1550" s="552">
        <f t="shared" si="176"/>
        <v>22.839999999999996</v>
      </c>
      <c r="I1550" s="552">
        <f t="shared" si="175"/>
        <v>23.72</v>
      </c>
      <c r="K1550" s="573"/>
    </row>
    <row r="1551" spans="1:11" ht="18" customHeight="1">
      <c r="A1551" s="530">
        <v>3507</v>
      </c>
      <c r="B1551" s="550"/>
      <c r="C1551" s="551" t="s">
        <v>149</v>
      </c>
      <c r="D1551" s="550" t="s">
        <v>233</v>
      </c>
      <c r="E1551" s="552">
        <v>37.39</v>
      </c>
      <c r="F1551" s="554">
        <v>10.8</v>
      </c>
      <c r="G1551" s="554">
        <v>13.5</v>
      </c>
      <c r="H1551" s="552">
        <f t="shared" si="176"/>
        <v>48.19</v>
      </c>
      <c r="I1551" s="552">
        <f t="shared" si="175"/>
        <v>50.89</v>
      </c>
      <c r="K1551" s="573"/>
    </row>
    <row r="1552" spans="1:11" ht="18" customHeight="1">
      <c r="A1552" s="530">
        <v>3508</v>
      </c>
      <c r="B1552" s="550">
        <v>3</v>
      </c>
      <c r="C1552" s="551" t="s">
        <v>234</v>
      </c>
      <c r="D1552" s="550"/>
      <c r="E1552" s="557">
        <v>0</v>
      </c>
      <c r="F1552" s="551">
        <v>0</v>
      </c>
      <c r="G1552" s="554">
        <v>0</v>
      </c>
      <c r="H1552" s="552">
        <f t="shared" si="176"/>
        <v>0</v>
      </c>
      <c r="I1552" s="552">
        <f t="shared" si="175"/>
        <v>0</v>
      </c>
      <c r="K1552" s="573"/>
    </row>
    <row r="1553" spans="1:11" ht="18" customHeight="1">
      <c r="A1553" s="530">
        <v>3509</v>
      </c>
      <c r="B1553" s="550"/>
      <c r="C1553" s="551" t="s">
        <v>235</v>
      </c>
      <c r="D1553" s="550" t="s">
        <v>236</v>
      </c>
      <c r="E1553" s="552">
        <v>19.350000000000001</v>
      </c>
      <c r="F1553" s="554">
        <v>3.06</v>
      </c>
      <c r="G1553" s="554">
        <v>3.83</v>
      </c>
      <c r="H1553" s="552">
        <f t="shared" si="176"/>
        <v>22.41</v>
      </c>
      <c r="I1553" s="552">
        <f t="shared" si="175"/>
        <v>23.18</v>
      </c>
      <c r="K1553" s="573"/>
    </row>
    <row r="1554" spans="1:11" ht="18" customHeight="1">
      <c r="A1554" s="530">
        <v>3510</v>
      </c>
      <c r="B1554" s="550"/>
      <c r="C1554" s="551" t="s">
        <v>237</v>
      </c>
      <c r="D1554" s="550" t="s">
        <v>232</v>
      </c>
      <c r="E1554" s="552">
        <v>6.99</v>
      </c>
      <c r="F1554" s="554">
        <v>1.7</v>
      </c>
      <c r="G1554" s="556">
        <v>2.13</v>
      </c>
      <c r="H1554" s="552">
        <f t="shared" si="176"/>
        <v>8.69</v>
      </c>
      <c r="I1554" s="552">
        <f t="shared" si="175"/>
        <v>9.120000000000001</v>
      </c>
      <c r="K1554" s="573"/>
    </row>
    <row r="1555" spans="1:11" ht="18" customHeight="1">
      <c r="A1555" s="530">
        <v>3511</v>
      </c>
      <c r="B1555" s="550"/>
      <c r="C1555" s="551" t="s">
        <v>238</v>
      </c>
      <c r="D1555" s="550" t="s">
        <v>236</v>
      </c>
      <c r="E1555" s="552">
        <v>31.27</v>
      </c>
      <c r="F1555" s="554">
        <v>3.34</v>
      </c>
      <c r="G1555" s="554">
        <v>4.18</v>
      </c>
      <c r="H1555" s="552">
        <f t="shared" si="176"/>
        <v>34.61</v>
      </c>
      <c r="I1555" s="552">
        <f t="shared" si="175"/>
        <v>35.450000000000003</v>
      </c>
      <c r="K1555" s="573"/>
    </row>
    <row r="1556" spans="1:11" ht="18" customHeight="1">
      <c r="A1556" s="530">
        <v>3512</v>
      </c>
      <c r="B1556" s="550"/>
      <c r="C1556" s="551" t="s">
        <v>239</v>
      </c>
      <c r="D1556" s="550" t="s">
        <v>232</v>
      </c>
      <c r="E1556" s="552">
        <v>37.42</v>
      </c>
      <c r="F1556" s="554">
        <v>5.18</v>
      </c>
      <c r="G1556" s="556">
        <v>6.48</v>
      </c>
      <c r="H1556" s="552">
        <f>(E1556+F1556)</f>
        <v>42.6</v>
      </c>
      <c r="I1556" s="552">
        <f t="shared" si="175"/>
        <v>43.900000000000006</v>
      </c>
      <c r="K1556" s="573"/>
    </row>
    <row r="1557" spans="1:11" ht="18" customHeight="1">
      <c r="A1557" s="530">
        <v>3513</v>
      </c>
      <c r="B1557" s="558"/>
      <c r="C1557" s="551" t="s">
        <v>240</v>
      </c>
      <c r="D1557" s="550" t="s">
        <v>236</v>
      </c>
      <c r="E1557" s="552">
        <v>65.069999999999993</v>
      </c>
      <c r="F1557" s="554">
        <v>4.66</v>
      </c>
      <c r="G1557" s="556">
        <v>5.83</v>
      </c>
      <c r="H1557" s="552">
        <f t="shared" ref="H1557:H1563" si="177">E1557+F1557</f>
        <v>69.72999999999999</v>
      </c>
      <c r="I1557" s="552">
        <f t="shared" si="175"/>
        <v>70.899999999999991</v>
      </c>
      <c r="K1557" s="573"/>
    </row>
    <row r="1558" spans="1:11" ht="18" customHeight="1">
      <c r="A1558" s="530">
        <v>3514</v>
      </c>
      <c r="B1558" s="550"/>
      <c r="C1558" s="551" t="s">
        <v>239</v>
      </c>
      <c r="D1558" s="550" t="s">
        <v>232</v>
      </c>
      <c r="E1558" s="552">
        <v>62.43</v>
      </c>
      <c r="F1558" s="554">
        <v>19</v>
      </c>
      <c r="G1558" s="554">
        <v>23.75</v>
      </c>
      <c r="H1558" s="552">
        <f t="shared" si="177"/>
        <v>81.430000000000007</v>
      </c>
      <c r="I1558" s="552">
        <f t="shared" si="175"/>
        <v>86.18</v>
      </c>
      <c r="K1558" s="573"/>
    </row>
    <row r="1559" spans="1:11" ht="18" customHeight="1">
      <c r="A1559" s="530">
        <v>3515</v>
      </c>
      <c r="B1559" s="550">
        <v>4</v>
      </c>
      <c r="C1559" s="551" t="s">
        <v>157</v>
      </c>
      <c r="D1559" s="550"/>
      <c r="E1559" s="557">
        <v>0</v>
      </c>
      <c r="F1559" s="551">
        <v>0</v>
      </c>
      <c r="G1559" s="554">
        <v>0</v>
      </c>
      <c r="H1559" s="552">
        <f t="shared" si="177"/>
        <v>0</v>
      </c>
      <c r="I1559" s="552">
        <f t="shared" si="175"/>
        <v>0</v>
      </c>
      <c r="K1559" s="573"/>
    </row>
    <row r="1560" spans="1:11" ht="18" customHeight="1">
      <c r="A1560" s="530">
        <v>3516</v>
      </c>
      <c r="B1560" s="550"/>
      <c r="C1560" s="551" t="s">
        <v>231</v>
      </c>
      <c r="D1560" s="550" t="s">
        <v>232</v>
      </c>
      <c r="E1560" s="555">
        <v>27.07</v>
      </c>
      <c r="F1560" s="554">
        <v>6.52</v>
      </c>
      <c r="G1560" s="554">
        <v>8.15</v>
      </c>
      <c r="H1560" s="552">
        <f t="shared" si="177"/>
        <v>33.590000000000003</v>
      </c>
      <c r="I1560" s="552">
        <f t="shared" si="175"/>
        <v>35.22</v>
      </c>
      <c r="K1560" s="573"/>
    </row>
    <row r="1561" spans="1:11" ht="18" customHeight="1">
      <c r="A1561" s="530">
        <v>3517</v>
      </c>
      <c r="B1561" s="550"/>
      <c r="C1561" s="551" t="s">
        <v>241</v>
      </c>
      <c r="D1561" s="550" t="s">
        <v>233</v>
      </c>
      <c r="E1561" s="552">
        <v>8.7100000000000009</v>
      </c>
      <c r="F1561" s="554">
        <v>1.46</v>
      </c>
      <c r="G1561" s="554">
        <v>1.83</v>
      </c>
      <c r="H1561" s="552">
        <f t="shared" si="177"/>
        <v>10.170000000000002</v>
      </c>
      <c r="I1561" s="552">
        <f t="shared" si="175"/>
        <v>10.540000000000001</v>
      </c>
      <c r="K1561" s="573"/>
    </row>
    <row r="1562" spans="1:11" ht="18" customHeight="1">
      <c r="A1562" s="530">
        <v>3518</v>
      </c>
      <c r="B1562" s="550"/>
      <c r="C1562" s="551" t="s">
        <v>149</v>
      </c>
      <c r="D1562" s="550" t="s">
        <v>233</v>
      </c>
      <c r="E1562" s="552">
        <v>44.87</v>
      </c>
      <c r="F1562" s="554">
        <v>12.96</v>
      </c>
      <c r="G1562" s="554">
        <v>16.2</v>
      </c>
      <c r="H1562" s="552">
        <f t="shared" si="177"/>
        <v>57.83</v>
      </c>
      <c r="I1562" s="552">
        <f t="shared" si="175"/>
        <v>61.069999999999993</v>
      </c>
      <c r="K1562" s="573"/>
    </row>
    <row r="1563" spans="1:11" ht="18" customHeight="1">
      <c r="A1563" s="530">
        <v>3519</v>
      </c>
      <c r="B1563" s="550">
        <v>5</v>
      </c>
      <c r="C1563" s="551" t="s">
        <v>242</v>
      </c>
      <c r="D1563" s="550"/>
      <c r="E1563" s="557">
        <v>0</v>
      </c>
      <c r="F1563" s="551">
        <v>0</v>
      </c>
      <c r="G1563" s="551">
        <v>0</v>
      </c>
      <c r="H1563" s="552">
        <f t="shared" si="177"/>
        <v>0</v>
      </c>
      <c r="I1563" s="552">
        <f t="shared" si="175"/>
        <v>0</v>
      </c>
      <c r="K1563" s="573"/>
    </row>
    <row r="1564" spans="1:11" ht="18" customHeight="1">
      <c r="A1564" s="530">
        <v>3520</v>
      </c>
      <c r="B1564" s="550"/>
      <c r="C1564" s="551" t="s">
        <v>241</v>
      </c>
      <c r="D1564" s="550" t="s">
        <v>233</v>
      </c>
      <c r="E1564" s="552">
        <v>16.39</v>
      </c>
      <c r="F1564" s="554">
        <v>2.75</v>
      </c>
      <c r="G1564" s="554">
        <v>3.44</v>
      </c>
      <c r="H1564" s="552">
        <f>(E1564+F1564)</f>
        <v>19.14</v>
      </c>
      <c r="I1564" s="552">
        <f t="shared" si="175"/>
        <v>19.830000000000002</v>
      </c>
      <c r="K1564" s="573"/>
    </row>
    <row r="1565" spans="1:11" ht="18" customHeight="1">
      <c r="A1565" s="530">
        <v>3521</v>
      </c>
      <c r="B1565" s="558"/>
      <c r="C1565" s="551" t="s">
        <v>149</v>
      </c>
      <c r="D1565" s="550" t="s">
        <v>233</v>
      </c>
      <c r="E1565" s="552">
        <v>53.35</v>
      </c>
      <c r="F1565" s="554">
        <v>20.9</v>
      </c>
      <c r="G1565" s="554">
        <v>26.13</v>
      </c>
      <c r="H1565" s="552">
        <f t="shared" ref="H1565:H1574" si="178">E1565+F1565</f>
        <v>74.25</v>
      </c>
      <c r="I1565" s="552">
        <f t="shared" si="175"/>
        <v>79.48</v>
      </c>
      <c r="K1565" s="573"/>
    </row>
    <row r="1566" spans="1:11" ht="18" customHeight="1">
      <c r="A1566" s="530">
        <v>3522</v>
      </c>
      <c r="B1566" s="550">
        <v>6</v>
      </c>
      <c r="C1566" s="551" t="s">
        <v>243</v>
      </c>
      <c r="D1566" s="550"/>
      <c r="E1566" s="557">
        <v>0</v>
      </c>
      <c r="F1566" s="551">
        <v>0</v>
      </c>
      <c r="G1566" s="554">
        <v>0</v>
      </c>
      <c r="H1566" s="552">
        <f t="shared" si="178"/>
        <v>0</v>
      </c>
      <c r="I1566" s="552">
        <f t="shared" si="175"/>
        <v>0</v>
      </c>
      <c r="K1566" s="573"/>
    </row>
    <row r="1567" spans="1:11" ht="18" customHeight="1">
      <c r="A1567" s="530">
        <v>3523</v>
      </c>
      <c r="B1567" s="550"/>
      <c r="C1567" s="551" t="s">
        <v>244</v>
      </c>
      <c r="D1567" s="550" t="s">
        <v>233</v>
      </c>
      <c r="E1567" s="552">
        <v>21.22</v>
      </c>
      <c r="F1567" s="554">
        <v>4.2</v>
      </c>
      <c r="G1567" s="556">
        <v>5.25</v>
      </c>
      <c r="H1567" s="552">
        <f t="shared" si="178"/>
        <v>25.419999999999998</v>
      </c>
      <c r="I1567" s="552">
        <f t="shared" si="175"/>
        <v>26.47</v>
      </c>
      <c r="K1567" s="573"/>
    </row>
    <row r="1568" spans="1:11" ht="18" customHeight="1">
      <c r="A1568" s="530">
        <v>3524</v>
      </c>
      <c r="B1568" s="550"/>
      <c r="C1568" s="551" t="s">
        <v>149</v>
      </c>
      <c r="D1568" s="550" t="s">
        <v>233</v>
      </c>
      <c r="E1568" s="552">
        <v>65.5</v>
      </c>
      <c r="F1568" s="554">
        <v>25.71</v>
      </c>
      <c r="G1568" s="554">
        <v>32.14</v>
      </c>
      <c r="H1568" s="552">
        <f t="shared" si="178"/>
        <v>91.210000000000008</v>
      </c>
      <c r="I1568" s="552">
        <f t="shared" si="175"/>
        <v>97.64</v>
      </c>
      <c r="K1568" s="573"/>
    </row>
    <row r="1569" spans="1:11" ht="18" customHeight="1">
      <c r="A1569" s="530">
        <v>3525</v>
      </c>
      <c r="B1569" s="550">
        <v>7</v>
      </c>
      <c r="C1569" s="551" t="s">
        <v>162</v>
      </c>
      <c r="D1569" s="550" t="s">
        <v>233</v>
      </c>
      <c r="E1569" s="552">
        <v>6.81</v>
      </c>
      <c r="F1569" s="554">
        <v>1.66</v>
      </c>
      <c r="G1569" s="554">
        <v>2.08</v>
      </c>
      <c r="H1569" s="552">
        <f t="shared" si="178"/>
        <v>8.4699999999999989</v>
      </c>
      <c r="I1569" s="552">
        <f t="shared" si="175"/>
        <v>8.89</v>
      </c>
      <c r="K1569" s="573"/>
    </row>
    <row r="1570" spans="1:11" ht="18" customHeight="1">
      <c r="A1570" s="530">
        <v>3526</v>
      </c>
      <c r="B1570" s="550">
        <v>8</v>
      </c>
      <c r="C1570" s="551" t="s">
        <v>163</v>
      </c>
      <c r="D1570" s="550"/>
      <c r="E1570" s="557">
        <v>0</v>
      </c>
      <c r="F1570" s="551">
        <v>0</v>
      </c>
      <c r="G1570" s="554">
        <v>0</v>
      </c>
      <c r="H1570" s="552">
        <f t="shared" si="178"/>
        <v>0</v>
      </c>
      <c r="I1570" s="552">
        <f t="shared" si="175"/>
        <v>0</v>
      </c>
      <c r="K1570" s="573"/>
    </row>
    <row r="1571" spans="1:11" ht="18" customHeight="1">
      <c r="A1571" s="530">
        <v>3527</v>
      </c>
      <c r="B1571" s="550"/>
      <c r="C1571" s="551" t="s">
        <v>245</v>
      </c>
      <c r="D1571" s="550" t="s">
        <v>200</v>
      </c>
      <c r="E1571" s="552">
        <v>9.33</v>
      </c>
      <c r="F1571" s="554">
        <v>2.11</v>
      </c>
      <c r="G1571" s="554">
        <v>2.64</v>
      </c>
      <c r="H1571" s="552">
        <f t="shared" si="178"/>
        <v>11.44</v>
      </c>
      <c r="I1571" s="552">
        <f t="shared" si="175"/>
        <v>11.97</v>
      </c>
      <c r="K1571" s="573"/>
    </row>
    <row r="1572" spans="1:11" ht="18" customHeight="1">
      <c r="A1572" s="530">
        <v>3528</v>
      </c>
      <c r="B1572" s="558"/>
      <c r="C1572" s="551" t="s">
        <v>246</v>
      </c>
      <c r="D1572" s="550" t="s">
        <v>200</v>
      </c>
      <c r="E1572" s="552">
        <v>11.39</v>
      </c>
      <c r="F1572" s="554">
        <v>3.38</v>
      </c>
      <c r="G1572" s="554">
        <v>4.2300000000000004</v>
      </c>
      <c r="H1572" s="552">
        <f t="shared" si="178"/>
        <v>14.77</v>
      </c>
      <c r="I1572" s="552">
        <f t="shared" si="175"/>
        <v>15.620000000000001</v>
      </c>
      <c r="K1572" s="573"/>
    </row>
    <row r="1573" spans="1:11" ht="18" customHeight="1">
      <c r="A1573" s="530">
        <v>3529</v>
      </c>
      <c r="B1573" s="550"/>
      <c r="C1573" s="551" t="s">
        <v>247</v>
      </c>
      <c r="D1573" s="550" t="s">
        <v>200</v>
      </c>
      <c r="E1573" s="552">
        <v>10.1</v>
      </c>
      <c r="F1573" s="554">
        <v>1.75</v>
      </c>
      <c r="G1573" s="554">
        <v>2.19</v>
      </c>
      <c r="H1573" s="552">
        <f t="shared" si="178"/>
        <v>11.85</v>
      </c>
      <c r="I1573" s="552">
        <f t="shared" si="175"/>
        <v>12.29</v>
      </c>
      <c r="K1573" s="573"/>
    </row>
    <row r="1574" spans="1:11" ht="18" customHeight="1">
      <c r="A1574" s="530">
        <v>3530</v>
      </c>
      <c r="B1574" s="550">
        <v>9</v>
      </c>
      <c r="C1574" s="551" t="s">
        <v>248</v>
      </c>
      <c r="D1574" s="550" t="s">
        <v>200</v>
      </c>
      <c r="E1574" s="552">
        <v>7.3</v>
      </c>
      <c r="F1574" s="554">
        <v>0.62</v>
      </c>
      <c r="G1574" s="554">
        <v>0.78</v>
      </c>
      <c r="H1574" s="552">
        <f t="shared" si="178"/>
        <v>7.92</v>
      </c>
      <c r="I1574" s="552">
        <f t="shared" si="175"/>
        <v>8.08</v>
      </c>
      <c r="K1574" s="573"/>
    </row>
    <row r="1575" spans="1:11" ht="18" customHeight="1">
      <c r="A1575" s="530">
        <v>3531</v>
      </c>
      <c r="B1575" s="550">
        <v>10</v>
      </c>
      <c r="C1575" s="551" t="s">
        <v>249</v>
      </c>
      <c r="D1575" s="550" t="s">
        <v>200</v>
      </c>
      <c r="E1575" s="552">
        <v>6.77</v>
      </c>
      <c r="F1575" s="554">
        <v>0.88</v>
      </c>
      <c r="G1575" s="554">
        <v>1.1000000000000001</v>
      </c>
      <c r="H1575" s="552">
        <f>(E1575+F1575)</f>
        <v>7.6499999999999995</v>
      </c>
      <c r="I1575" s="552">
        <f t="shared" si="175"/>
        <v>7.8699999999999992</v>
      </c>
      <c r="K1575" s="573"/>
    </row>
    <row r="1576" spans="1:11" ht="18" customHeight="1">
      <c r="A1576" s="530">
        <v>3532</v>
      </c>
      <c r="B1576" s="550">
        <v>11</v>
      </c>
      <c r="C1576" s="551" t="s">
        <v>168</v>
      </c>
      <c r="D1576" s="550"/>
      <c r="E1576" s="557">
        <v>0</v>
      </c>
      <c r="F1576" s="551">
        <v>0</v>
      </c>
      <c r="G1576" s="551">
        <v>0</v>
      </c>
      <c r="H1576" s="552">
        <f t="shared" ref="H1576:H1582" si="179">E1576+F1576</f>
        <v>0</v>
      </c>
      <c r="I1576" s="552">
        <f t="shared" si="175"/>
        <v>0</v>
      </c>
      <c r="K1576" s="573"/>
    </row>
    <row r="1577" spans="1:11" ht="18" customHeight="1">
      <c r="A1577" s="530">
        <v>3533</v>
      </c>
      <c r="B1577" s="550"/>
      <c r="C1577" s="551" t="s">
        <v>250</v>
      </c>
      <c r="D1577" s="550" t="s">
        <v>200</v>
      </c>
      <c r="E1577" s="552">
        <v>15.72</v>
      </c>
      <c r="F1577" s="554">
        <v>2.21</v>
      </c>
      <c r="G1577" s="554">
        <v>2.76</v>
      </c>
      <c r="H1577" s="552">
        <f t="shared" si="179"/>
        <v>17.93</v>
      </c>
      <c r="I1577" s="552">
        <f t="shared" si="175"/>
        <v>18.48</v>
      </c>
      <c r="K1577" s="573"/>
    </row>
    <row r="1578" spans="1:11" ht="18" customHeight="1">
      <c r="A1578" s="530">
        <v>3534</v>
      </c>
      <c r="B1578" s="550"/>
      <c r="C1578" s="551" t="s">
        <v>251</v>
      </c>
      <c r="D1578" s="550" t="s">
        <v>200</v>
      </c>
      <c r="E1578" s="552">
        <v>21.72</v>
      </c>
      <c r="F1578" s="554">
        <v>3.05</v>
      </c>
      <c r="G1578" s="554">
        <v>3.81</v>
      </c>
      <c r="H1578" s="552">
        <f t="shared" si="179"/>
        <v>24.77</v>
      </c>
      <c r="I1578" s="552">
        <f t="shared" si="175"/>
        <v>25.529999999999998</v>
      </c>
      <c r="K1578" s="573"/>
    </row>
    <row r="1579" spans="1:11" ht="18" customHeight="1">
      <c r="A1579" s="530">
        <v>3535</v>
      </c>
      <c r="B1579" s="550"/>
      <c r="C1579" s="551" t="s">
        <v>252</v>
      </c>
      <c r="D1579" s="550" t="s">
        <v>200</v>
      </c>
      <c r="E1579" s="555">
        <v>32.299999999999997</v>
      </c>
      <c r="F1579" s="554">
        <v>4.54</v>
      </c>
      <c r="G1579" s="554">
        <v>5.68</v>
      </c>
      <c r="H1579" s="552">
        <f t="shared" si="179"/>
        <v>36.839999999999996</v>
      </c>
      <c r="I1579" s="552">
        <f t="shared" si="175"/>
        <v>37.979999999999997</v>
      </c>
      <c r="K1579" s="573"/>
    </row>
    <row r="1580" spans="1:11" ht="18" customHeight="1">
      <c r="A1580" s="530">
        <v>3536</v>
      </c>
      <c r="B1580" s="550"/>
      <c r="C1580" s="551" t="s">
        <v>253</v>
      </c>
      <c r="D1580" s="550" t="s">
        <v>200</v>
      </c>
      <c r="E1580" s="552">
        <v>47.3</v>
      </c>
      <c r="F1580" s="554">
        <v>6.64</v>
      </c>
      <c r="G1580" s="554">
        <v>8.3000000000000007</v>
      </c>
      <c r="H1580" s="552">
        <f t="shared" si="179"/>
        <v>53.94</v>
      </c>
      <c r="I1580" s="552">
        <f t="shared" si="175"/>
        <v>55.599999999999994</v>
      </c>
      <c r="K1580" s="573"/>
    </row>
    <row r="1581" spans="1:11" ht="18" customHeight="1">
      <c r="A1581" s="530">
        <v>3537</v>
      </c>
      <c r="B1581" s="550">
        <v>12</v>
      </c>
      <c r="C1581" s="551" t="s">
        <v>254</v>
      </c>
      <c r="D1581" s="550"/>
      <c r="E1581" s="557">
        <v>0</v>
      </c>
      <c r="F1581" s="551">
        <v>0</v>
      </c>
      <c r="G1581" s="551">
        <v>0</v>
      </c>
      <c r="H1581" s="552">
        <f t="shared" si="179"/>
        <v>0</v>
      </c>
      <c r="I1581" s="552">
        <f t="shared" si="175"/>
        <v>0</v>
      </c>
      <c r="K1581" s="573"/>
    </row>
    <row r="1582" spans="1:11" ht="18" customHeight="1">
      <c r="A1582" s="530">
        <v>3538</v>
      </c>
      <c r="B1582" s="550"/>
      <c r="C1582" s="551" t="s">
        <v>250</v>
      </c>
      <c r="D1582" s="550" t="s">
        <v>232</v>
      </c>
      <c r="E1582" s="552">
        <v>1.9</v>
      </c>
      <c r="F1582" s="554">
        <v>0.49</v>
      </c>
      <c r="G1582" s="556">
        <v>0.61</v>
      </c>
      <c r="H1582" s="552">
        <f t="shared" si="179"/>
        <v>2.3899999999999997</v>
      </c>
      <c r="I1582" s="552">
        <f t="shared" si="175"/>
        <v>2.5099999999999998</v>
      </c>
      <c r="K1582" s="573"/>
    </row>
    <row r="1583" spans="1:11" ht="18" customHeight="1">
      <c r="A1583" s="530">
        <v>3539</v>
      </c>
      <c r="B1583" s="550"/>
      <c r="C1583" s="551" t="s">
        <v>251</v>
      </c>
      <c r="D1583" s="550" t="s">
        <v>232</v>
      </c>
      <c r="E1583" s="552">
        <v>2.62</v>
      </c>
      <c r="F1583" s="554">
        <v>0.68</v>
      </c>
      <c r="G1583" s="556">
        <v>0.85</v>
      </c>
      <c r="H1583" s="552">
        <f>(E1583+F1583)</f>
        <v>3.3000000000000003</v>
      </c>
      <c r="I1583" s="552">
        <f t="shared" si="175"/>
        <v>3.47</v>
      </c>
      <c r="K1583" s="573"/>
    </row>
    <row r="1584" spans="1:11" ht="18" customHeight="1">
      <c r="A1584" s="530">
        <v>3540</v>
      </c>
      <c r="B1584" s="550"/>
      <c r="C1584" s="551" t="s">
        <v>252</v>
      </c>
      <c r="D1584" s="550" t="s">
        <v>232</v>
      </c>
      <c r="E1584" s="552">
        <v>3.9</v>
      </c>
      <c r="F1584" s="554">
        <v>1</v>
      </c>
      <c r="G1584" s="554">
        <v>1.25</v>
      </c>
      <c r="H1584" s="552">
        <f>(E1584+F1584)</f>
        <v>4.9000000000000004</v>
      </c>
      <c r="I1584" s="552">
        <f t="shared" si="175"/>
        <v>5.15</v>
      </c>
      <c r="K1584" s="573"/>
    </row>
    <row r="1585" spans="1:11" ht="18" customHeight="1">
      <c r="A1585" s="530">
        <v>3541</v>
      </c>
      <c r="B1585" s="559"/>
      <c r="C1585" s="560" t="s">
        <v>253</v>
      </c>
      <c r="D1585" s="559" t="s">
        <v>232</v>
      </c>
      <c r="E1585" s="561">
        <v>5.71</v>
      </c>
      <c r="F1585" s="562">
        <v>1.47</v>
      </c>
      <c r="G1585" s="562">
        <v>1.84</v>
      </c>
      <c r="H1585" s="561">
        <f>E1585+F1585</f>
        <v>7.18</v>
      </c>
      <c r="I1585" s="561">
        <f t="shared" si="175"/>
        <v>7.55</v>
      </c>
      <c r="K1585" s="573"/>
    </row>
    <row r="1586" spans="1:11" ht="18" customHeight="1">
      <c r="A1586" s="530">
        <v>3542</v>
      </c>
      <c r="B1586" s="550">
        <v>13</v>
      </c>
      <c r="C1586" s="551" t="s">
        <v>255</v>
      </c>
      <c r="D1586" s="550"/>
      <c r="E1586" s="557">
        <v>0</v>
      </c>
      <c r="F1586" s="551">
        <v>0</v>
      </c>
      <c r="G1586" s="551">
        <v>0</v>
      </c>
      <c r="H1586" s="563">
        <f>E1586+F1586</f>
        <v>0</v>
      </c>
      <c r="I1586" s="563">
        <f t="shared" si="175"/>
        <v>0</v>
      </c>
      <c r="K1586" s="573"/>
    </row>
    <row r="1587" spans="1:11" ht="18" customHeight="1">
      <c r="A1587" s="530">
        <v>3543</v>
      </c>
      <c r="B1587" s="550"/>
      <c r="C1587" s="551" t="s">
        <v>256</v>
      </c>
      <c r="D1587" s="550" t="s">
        <v>93</v>
      </c>
      <c r="E1587" s="552">
        <v>420.36</v>
      </c>
      <c r="F1587" s="554">
        <v>16.77</v>
      </c>
      <c r="G1587" s="556">
        <v>20.96</v>
      </c>
      <c r="H1587" s="552">
        <f>E1587+F1587</f>
        <v>437.13</v>
      </c>
      <c r="I1587" s="552">
        <f t="shared" si="175"/>
        <v>441.32</v>
      </c>
      <c r="K1587" s="573"/>
    </row>
    <row r="1588" spans="1:11" ht="18" customHeight="1">
      <c r="A1588" s="530">
        <v>3544</v>
      </c>
      <c r="B1588" s="550"/>
      <c r="C1588" s="551" t="s">
        <v>257</v>
      </c>
      <c r="D1588" s="550"/>
      <c r="E1588" s="557">
        <v>0</v>
      </c>
      <c r="F1588" s="551">
        <v>0</v>
      </c>
      <c r="G1588" s="551">
        <v>0</v>
      </c>
      <c r="H1588" s="552">
        <f>E1588+F1588</f>
        <v>0</v>
      </c>
      <c r="I1588" s="552">
        <f t="shared" si="175"/>
        <v>0</v>
      </c>
      <c r="K1588" s="573"/>
    </row>
    <row r="1589" spans="1:11" ht="18" customHeight="1">
      <c r="A1589" s="530">
        <v>3545</v>
      </c>
      <c r="B1589" s="550"/>
      <c r="C1589" s="551" t="s">
        <v>258</v>
      </c>
      <c r="D1589" s="550" t="s">
        <v>259</v>
      </c>
      <c r="E1589" s="564">
        <v>250000</v>
      </c>
      <c r="F1589" s="551">
        <v>0</v>
      </c>
      <c r="G1589" s="551">
        <v>0</v>
      </c>
      <c r="H1589" s="552"/>
      <c r="I1589" s="552"/>
      <c r="K1589" s="573"/>
    </row>
    <row r="1590" spans="1:11" ht="18" customHeight="1">
      <c r="A1590" s="530">
        <v>3546</v>
      </c>
      <c r="B1590" s="550"/>
      <c r="C1590" s="551" t="s">
        <v>260</v>
      </c>
      <c r="D1590" s="550"/>
      <c r="E1590" s="557">
        <v>0</v>
      </c>
      <c r="F1590" s="551">
        <v>0</v>
      </c>
      <c r="G1590" s="551">
        <v>0</v>
      </c>
      <c r="H1590" s="552">
        <f>E1590+F1590</f>
        <v>0</v>
      </c>
      <c r="I1590" s="552">
        <f>E1590+G1590</f>
        <v>0</v>
      </c>
      <c r="K1590" s="573"/>
    </row>
    <row r="1591" spans="1:11" ht="18" customHeight="1">
      <c r="A1591" s="530">
        <v>3547</v>
      </c>
      <c r="B1591" s="550"/>
      <c r="C1591" s="551" t="s">
        <v>261</v>
      </c>
      <c r="D1591" s="550" t="s">
        <v>200</v>
      </c>
      <c r="E1591" s="552">
        <v>13.03</v>
      </c>
      <c r="F1591" s="554">
        <v>2.82</v>
      </c>
      <c r="G1591" s="554">
        <v>3.53</v>
      </c>
      <c r="H1591" s="552">
        <f>E1591+F1591</f>
        <v>15.85</v>
      </c>
      <c r="I1591" s="552">
        <f>E1591+G1591</f>
        <v>16.559999999999999</v>
      </c>
      <c r="K1591" s="573"/>
    </row>
    <row r="1592" spans="1:11" ht="18" customHeight="1">
      <c r="A1592" s="530">
        <v>3548</v>
      </c>
      <c r="B1592" s="550"/>
      <c r="C1592" s="551" t="s">
        <v>262</v>
      </c>
      <c r="D1592" s="550" t="s">
        <v>200</v>
      </c>
      <c r="E1592" s="552">
        <v>10.01</v>
      </c>
      <c r="F1592" s="554">
        <v>2.2799999999999998</v>
      </c>
      <c r="G1592" s="554">
        <v>2.85</v>
      </c>
      <c r="H1592" s="552">
        <f>E1592+F1592</f>
        <v>12.29</v>
      </c>
      <c r="I1592" s="552">
        <f>E1592+G1592</f>
        <v>12.86</v>
      </c>
      <c r="K1592" s="573"/>
    </row>
    <row r="1593" spans="1:11" ht="18" customHeight="1">
      <c r="A1593" s="530">
        <v>3549</v>
      </c>
      <c r="B1593" s="550">
        <v>14</v>
      </c>
      <c r="C1593" s="551" t="s">
        <v>182</v>
      </c>
      <c r="D1593" s="550"/>
      <c r="E1593" s="557">
        <v>0</v>
      </c>
      <c r="F1593" s="551">
        <v>0</v>
      </c>
      <c r="G1593" s="551">
        <v>0</v>
      </c>
      <c r="H1593" s="552">
        <f>E1593+F1593</f>
        <v>0</v>
      </c>
      <c r="I1593" s="552">
        <f>E1593+G1593</f>
        <v>0</v>
      </c>
      <c r="K1593" s="573"/>
    </row>
    <row r="1594" spans="1:11" ht="18" customHeight="1">
      <c r="A1594" s="530">
        <v>3550</v>
      </c>
      <c r="B1594" s="550"/>
      <c r="C1594" s="565" t="s">
        <v>178</v>
      </c>
      <c r="D1594" s="566" t="s">
        <v>179</v>
      </c>
      <c r="E1594" s="567">
        <v>150000</v>
      </c>
      <c r="F1594" s="551">
        <v>0</v>
      </c>
      <c r="G1594" s="551">
        <v>0</v>
      </c>
      <c r="H1594" s="552"/>
      <c r="I1594" s="552"/>
      <c r="K1594" s="573"/>
    </row>
    <row r="1595" spans="1:11" ht="18" customHeight="1">
      <c r="A1595" s="530">
        <v>3551</v>
      </c>
      <c r="B1595" s="550"/>
      <c r="C1595" s="551" t="s">
        <v>263</v>
      </c>
      <c r="D1595" s="550" t="s">
        <v>264</v>
      </c>
      <c r="E1595" s="552">
        <v>177.5</v>
      </c>
      <c r="F1595" s="554">
        <v>35.15</v>
      </c>
      <c r="G1595" s="554">
        <v>43.94</v>
      </c>
      <c r="H1595" s="552">
        <f t="shared" ref="H1595:H1600" si="180">E1595+F1595</f>
        <v>212.65</v>
      </c>
      <c r="I1595" s="552">
        <f t="shared" ref="I1595:I1621" si="181">E1595+G1595</f>
        <v>221.44</v>
      </c>
      <c r="K1595" s="573"/>
    </row>
    <row r="1596" spans="1:11" ht="18" customHeight="1">
      <c r="A1596" s="530">
        <v>3552</v>
      </c>
      <c r="B1596" s="550"/>
      <c r="C1596" s="551" t="s">
        <v>265</v>
      </c>
      <c r="D1596" s="550" t="s">
        <v>186</v>
      </c>
      <c r="E1596" s="552">
        <v>14.27</v>
      </c>
      <c r="F1596" s="554">
        <v>1.74</v>
      </c>
      <c r="G1596" s="556">
        <v>2.1800000000000002</v>
      </c>
      <c r="H1596" s="552">
        <f t="shared" si="180"/>
        <v>16.009999999999998</v>
      </c>
      <c r="I1596" s="552">
        <f t="shared" si="181"/>
        <v>16.45</v>
      </c>
      <c r="K1596" s="573"/>
    </row>
    <row r="1597" spans="1:11" ht="18" customHeight="1">
      <c r="A1597" s="530">
        <v>3553</v>
      </c>
      <c r="B1597" s="550"/>
      <c r="C1597" s="551" t="s">
        <v>266</v>
      </c>
      <c r="D1597" s="550" t="s">
        <v>92</v>
      </c>
      <c r="E1597" s="552">
        <v>15.26</v>
      </c>
      <c r="F1597" s="554">
        <v>5.34</v>
      </c>
      <c r="G1597" s="554">
        <v>6.68</v>
      </c>
      <c r="H1597" s="552">
        <f t="shared" si="180"/>
        <v>20.6</v>
      </c>
      <c r="I1597" s="552">
        <f t="shared" si="181"/>
        <v>21.939999999999998</v>
      </c>
      <c r="K1597" s="573"/>
    </row>
    <row r="1598" spans="1:11" ht="18" customHeight="1">
      <c r="A1598" s="530">
        <v>3554</v>
      </c>
      <c r="B1598" s="550"/>
      <c r="C1598" s="551" t="s">
        <v>267</v>
      </c>
      <c r="D1598" s="550" t="s">
        <v>200</v>
      </c>
      <c r="E1598" s="552">
        <v>10.44</v>
      </c>
      <c r="F1598" s="554">
        <v>1.92</v>
      </c>
      <c r="G1598" s="554">
        <v>2.4</v>
      </c>
      <c r="H1598" s="552">
        <f t="shared" si="180"/>
        <v>12.36</v>
      </c>
      <c r="I1598" s="552">
        <f t="shared" si="181"/>
        <v>12.84</v>
      </c>
      <c r="K1598" s="573"/>
    </row>
    <row r="1599" spans="1:11" ht="18" customHeight="1">
      <c r="A1599" s="530">
        <v>3555</v>
      </c>
      <c r="B1599" s="550"/>
      <c r="C1599" s="551" t="s">
        <v>268</v>
      </c>
      <c r="D1599" s="550" t="s">
        <v>92</v>
      </c>
      <c r="E1599" s="552">
        <v>22.08</v>
      </c>
      <c r="F1599" s="554">
        <v>2.5299999999999998</v>
      </c>
      <c r="G1599" s="554">
        <v>3.16</v>
      </c>
      <c r="H1599" s="552">
        <f t="shared" si="180"/>
        <v>24.61</v>
      </c>
      <c r="I1599" s="552">
        <f t="shared" si="181"/>
        <v>25.24</v>
      </c>
      <c r="K1599" s="573"/>
    </row>
    <row r="1600" spans="1:11" ht="18" customHeight="1">
      <c r="A1600" s="530">
        <v>3556</v>
      </c>
      <c r="B1600" s="550"/>
      <c r="C1600" s="565" t="s">
        <v>191</v>
      </c>
      <c r="D1600" s="566" t="s">
        <v>188</v>
      </c>
      <c r="E1600" s="552">
        <v>13.28</v>
      </c>
      <c r="F1600" s="554">
        <v>2.39</v>
      </c>
      <c r="G1600" s="554">
        <v>2.99</v>
      </c>
      <c r="H1600" s="552">
        <f t="shared" si="180"/>
        <v>15.67</v>
      </c>
      <c r="I1600" s="552">
        <f t="shared" si="181"/>
        <v>16.27</v>
      </c>
      <c r="K1600" s="573"/>
    </row>
    <row r="1601" spans="1:11" ht="18" customHeight="1">
      <c r="A1601" s="530">
        <v>3557</v>
      </c>
      <c r="B1601" s="550"/>
      <c r="C1601" s="551" t="s">
        <v>269</v>
      </c>
      <c r="D1601" s="550" t="s">
        <v>200</v>
      </c>
      <c r="E1601" s="552">
        <v>8.89</v>
      </c>
      <c r="F1601" s="554">
        <v>1.06</v>
      </c>
      <c r="G1601" s="554">
        <v>1.33</v>
      </c>
      <c r="H1601" s="552">
        <f>(E1601+F1601)</f>
        <v>9.9500000000000011</v>
      </c>
      <c r="I1601" s="552">
        <f t="shared" si="181"/>
        <v>10.220000000000001</v>
      </c>
      <c r="K1601" s="573"/>
    </row>
    <row r="1602" spans="1:11" ht="18" customHeight="1">
      <c r="A1602" s="530">
        <v>3558</v>
      </c>
      <c r="B1602" s="550">
        <v>15</v>
      </c>
      <c r="C1602" s="551" t="s">
        <v>270</v>
      </c>
      <c r="D1602" s="550"/>
      <c r="E1602" s="557">
        <v>0</v>
      </c>
      <c r="F1602" s="551">
        <v>0</v>
      </c>
      <c r="G1602" s="551">
        <v>0</v>
      </c>
      <c r="H1602" s="552">
        <f t="shared" ref="H1602:H1607" si="182">E1602+F1602</f>
        <v>0</v>
      </c>
      <c r="I1602" s="552">
        <f t="shared" si="181"/>
        <v>0</v>
      </c>
      <c r="K1602" s="573"/>
    </row>
    <row r="1603" spans="1:11" ht="18" customHeight="1">
      <c r="A1603" s="530">
        <v>3559</v>
      </c>
      <c r="B1603" s="550"/>
      <c r="C1603" s="551" t="s">
        <v>271</v>
      </c>
      <c r="D1603" s="550" t="s">
        <v>233</v>
      </c>
      <c r="E1603" s="552">
        <v>34.74</v>
      </c>
      <c r="F1603" s="554">
        <v>11.03</v>
      </c>
      <c r="G1603" s="554">
        <v>13.79</v>
      </c>
      <c r="H1603" s="552">
        <f t="shared" si="182"/>
        <v>45.77</v>
      </c>
      <c r="I1603" s="552">
        <f t="shared" si="181"/>
        <v>48.53</v>
      </c>
      <c r="K1603" s="573"/>
    </row>
    <row r="1604" spans="1:11" ht="18" customHeight="1">
      <c r="A1604" s="530">
        <v>3560</v>
      </c>
      <c r="B1604" s="550"/>
      <c r="C1604" s="551" t="s">
        <v>272</v>
      </c>
      <c r="D1604" s="550" t="s">
        <v>233</v>
      </c>
      <c r="E1604" s="552">
        <v>44.45</v>
      </c>
      <c r="F1604" s="554">
        <v>5.29</v>
      </c>
      <c r="G1604" s="554">
        <v>6.61</v>
      </c>
      <c r="H1604" s="552">
        <f t="shared" si="182"/>
        <v>49.74</v>
      </c>
      <c r="I1604" s="552">
        <f t="shared" si="181"/>
        <v>51.06</v>
      </c>
      <c r="K1604" s="573"/>
    </row>
    <row r="1605" spans="1:11" ht="18" customHeight="1">
      <c r="A1605" s="530">
        <v>3561</v>
      </c>
      <c r="B1605" s="574"/>
      <c r="C1605" s="575" t="s">
        <v>273</v>
      </c>
      <c r="D1605" s="574" t="s">
        <v>233</v>
      </c>
      <c r="E1605" s="576">
        <v>38.21</v>
      </c>
      <c r="F1605" s="577">
        <v>11.03</v>
      </c>
      <c r="G1605" s="577">
        <v>13.79</v>
      </c>
      <c r="H1605" s="552">
        <f t="shared" si="182"/>
        <v>49.24</v>
      </c>
      <c r="I1605" s="552">
        <f t="shared" si="181"/>
        <v>52</v>
      </c>
      <c r="K1605" s="573"/>
    </row>
    <row r="1606" spans="1:11" ht="18" customHeight="1">
      <c r="A1606" s="530">
        <v>3562</v>
      </c>
      <c r="B1606" s="550"/>
      <c r="C1606" s="551" t="s">
        <v>274</v>
      </c>
      <c r="D1606" s="550" t="s">
        <v>233</v>
      </c>
      <c r="E1606" s="552">
        <v>44.45</v>
      </c>
      <c r="F1606" s="554">
        <v>5.29</v>
      </c>
      <c r="G1606" s="554">
        <v>6.61</v>
      </c>
      <c r="H1606" s="552">
        <f t="shared" si="182"/>
        <v>49.74</v>
      </c>
      <c r="I1606" s="552">
        <f t="shared" si="181"/>
        <v>51.06</v>
      </c>
      <c r="K1606" s="573"/>
    </row>
    <row r="1607" spans="1:11" ht="18" customHeight="1">
      <c r="A1607" s="530">
        <v>3563</v>
      </c>
      <c r="B1607" s="550">
        <v>16</v>
      </c>
      <c r="C1607" s="551" t="s">
        <v>198</v>
      </c>
      <c r="D1607" s="550"/>
      <c r="E1607" s="552">
        <v>0</v>
      </c>
      <c r="F1607" s="554">
        <v>0</v>
      </c>
      <c r="G1607" s="554">
        <v>0</v>
      </c>
      <c r="H1607" s="552">
        <f t="shared" si="182"/>
        <v>0</v>
      </c>
      <c r="I1607" s="552">
        <f t="shared" si="181"/>
        <v>0</v>
      </c>
      <c r="K1607" s="573"/>
    </row>
    <row r="1608" spans="1:11" ht="18" customHeight="1">
      <c r="A1608" s="530">
        <v>3564</v>
      </c>
      <c r="B1608" s="578"/>
      <c r="C1608" s="579" t="s">
        <v>199</v>
      </c>
      <c r="D1608" s="578" t="s">
        <v>200</v>
      </c>
      <c r="E1608" s="563">
        <v>23.6</v>
      </c>
      <c r="F1608" s="580">
        <v>5.92</v>
      </c>
      <c r="G1608" s="580">
        <v>7.4</v>
      </c>
      <c r="H1608" s="552">
        <f>(E1608+F1608)</f>
        <v>29.520000000000003</v>
      </c>
      <c r="I1608" s="552">
        <f t="shared" si="181"/>
        <v>31</v>
      </c>
      <c r="K1608" s="573"/>
    </row>
    <row r="1609" spans="1:11" ht="18" customHeight="1">
      <c r="A1609" s="530">
        <v>3565</v>
      </c>
      <c r="B1609" s="550"/>
      <c r="C1609" s="551" t="s">
        <v>201</v>
      </c>
      <c r="D1609" s="550" t="s">
        <v>200</v>
      </c>
      <c r="E1609" s="552">
        <v>29.5</v>
      </c>
      <c r="F1609" s="554">
        <v>7.39</v>
      </c>
      <c r="G1609" s="554">
        <v>9.24</v>
      </c>
      <c r="H1609" s="552">
        <f>(E1609+F1609)</f>
        <v>36.89</v>
      </c>
      <c r="I1609" s="552">
        <f t="shared" si="181"/>
        <v>38.74</v>
      </c>
      <c r="K1609" s="573"/>
    </row>
    <row r="1610" spans="1:11" ht="18" customHeight="1">
      <c r="A1610" s="530">
        <v>3566</v>
      </c>
      <c r="B1610" s="551"/>
      <c r="C1610" s="551" t="s">
        <v>202</v>
      </c>
      <c r="D1610" s="550" t="s">
        <v>200</v>
      </c>
      <c r="E1610" s="552">
        <v>39.33</v>
      </c>
      <c r="F1610" s="554">
        <v>9.86</v>
      </c>
      <c r="G1610" s="554">
        <v>12.33</v>
      </c>
      <c r="H1610" s="552">
        <f>(E1610+F1610)</f>
        <v>49.19</v>
      </c>
      <c r="I1610" s="552">
        <f t="shared" si="181"/>
        <v>51.66</v>
      </c>
      <c r="K1610" s="573"/>
    </row>
    <row r="1611" spans="1:11" ht="18" customHeight="1">
      <c r="A1611" s="530">
        <v>3567</v>
      </c>
      <c r="B1611" s="551"/>
      <c r="C1611" s="551" t="s">
        <v>203</v>
      </c>
      <c r="D1611" s="550" t="s">
        <v>200</v>
      </c>
      <c r="E1611" s="552">
        <v>47.19</v>
      </c>
      <c r="F1611" s="554">
        <v>11.83</v>
      </c>
      <c r="G1611" s="554">
        <v>14.79</v>
      </c>
      <c r="H1611" s="552">
        <f>E1611+F1611</f>
        <v>59.019999999999996</v>
      </c>
      <c r="I1611" s="552">
        <f t="shared" si="181"/>
        <v>61.98</v>
      </c>
      <c r="K1611" s="573"/>
    </row>
    <row r="1612" spans="1:11" ht="18" customHeight="1">
      <c r="A1612" s="530">
        <v>3568</v>
      </c>
      <c r="B1612" s="550">
        <v>17</v>
      </c>
      <c r="C1612" s="551" t="s">
        <v>204</v>
      </c>
      <c r="D1612" s="550" t="s">
        <v>200</v>
      </c>
      <c r="E1612" s="552">
        <v>11.14</v>
      </c>
      <c r="F1612" s="554">
        <v>2.0699999999999998</v>
      </c>
      <c r="G1612" s="554">
        <v>2.59</v>
      </c>
      <c r="H1612" s="552">
        <f>(E1612+F1612)</f>
        <v>13.21</v>
      </c>
      <c r="I1612" s="552">
        <f t="shared" si="181"/>
        <v>13.73</v>
      </c>
      <c r="K1612" s="573"/>
    </row>
    <row r="1613" spans="1:11" ht="18" customHeight="1">
      <c r="A1613" s="530">
        <v>3569</v>
      </c>
      <c r="B1613" s="550">
        <v>18</v>
      </c>
      <c r="C1613" s="551" t="s">
        <v>205</v>
      </c>
      <c r="D1613" s="550" t="s">
        <v>200</v>
      </c>
      <c r="E1613" s="581">
        <v>2.58</v>
      </c>
      <c r="F1613" s="554">
        <v>0.39</v>
      </c>
      <c r="G1613" s="554">
        <v>0.49</v>
      </c>
      <c r="H1613" s="552">
        <f t="shared" ref="H1613:H1620" si="183">E1613+F1613</f>
        <v>2.97</v>
      </c>
      <c r="I1613" s="552">
        <f t="shared" si="181"/>
        <v>3.0700000000000003</v>
      </c>
      <c r="K1613" s="573"/>
    </row>
    <row r="1614" spans="1:11" ht="18" customHeight="1">
      <c r="A1614" s="530">
        <v>3570</v>
      </c>
      <c r="B1614" s="578">
        <v>19</v>
      </c>
      <c r="C1614" s="579" t="s">
        <v>206</v>
      </c>
      <c r="D1614" s="578"/>
      <c r="E1614" s="563">
        <v>0</v>
      </c>
      <c r="F1614" s="580">
        <v>0</v>
      </c>
      <c r="G1614" s="580">
        <v>0</v>
      </c>
      <c r="H1614" s="552">
        <f t="shared" si="183"/>
        <v>0</v>
      </c>
      <c r="I1614" s="552">
        <f t="shared" si="181"/>
        <v>0</v>
      </c>
      <c r="K1614" s="573"/>
    </row>
    <row r="1615" spans="1:11" ht="18" customHeight="1">
      <c r="A1615" s="530">
        <v>3571</v>
      </c>
      <c r="B1615" s="550"/>
      <c r="C1615" s="550" t="s">
        <v>207</v>
      </c>
      <c r="D1615" s="550" t="s">
        <v>200</v>
      </c>
      <c r="E1615" s="552">
        <v>46.01</v>
      </c>
      <c r="F1615" s="554">
        <v>5.86</v>
      </c>
      <c r="G1615" s="554">
        <v>7.33</v>
      </c>
      <c r="H1615" s="552">
        <f t="shared" si="183"/>
        <v>51.87</v>
      </c>
      <c r="I1615" s="552">
        <f t="shared" si="181"/>
        <v>53.339999999999996</v>
      </c>
      <c r="K1615" s="573"/>
    </row>
    <row r="1616" spans="1:11" ht="18" customHeight="1">
      <c r="A1616" s="530">
        <v>3572</v>
      </c>
      <c r="B1616" s="550"/>
      <c r="C1616" s="550" t="s">
        <v>208</v>
      </c>
      <c r="D1616" s="550" t="s">
        <v>200</v>
      </c>
      <c r="E1616" s="552">
        <v>62.47</v>
      </c>
      <c r="F1616" s="554">
        <v>7.39</v>
      </c>
      <c r="G1616" s="554">
        <v>9.24</v>
      </c>
      <c r="H1616" s="552">
        <f t="shared" si="183"/>
        <v>69.86</v>
      </c>
      <c r="I1616" s="552">
        <f t="shared" si="181"/>
        <v>71.709999999999994</v>
      </c>
      <c r="K1616" s="573"/>
    </row>
    <row r="1617" spans="1:11" ht="18" customHeight="1">
      <c r="A1617" s="530">
        <v>3573</v>
      </c>
      <c r="B1617" s="550"/>
      <c r="C1617" s="550" t="s">
        <v>209</v>
      </c>
      <c r="D1617" s="550" t="s">
        <v>200</v>
      </c>
      <c r="E1617" s="552">
        <v>75.69</v>
      </c>
      <c r="F1617" s="554">
        <v>8.11</v>
      </c>
      <c r="G1617" s="554">
        <v>10.14</v>
      </c>
      <c r="H1617" s="552">
        <f t="shared" si="183"/>
        <v>83.8</v>
      </c>
      <c r="I1617" s="552">
        <f t="shared" si="181"/>
        <v>85.83</v>
      </c>
      <c r="K1617" s="573"/>
    </row>
    <row r="1618" spans="1:11" ht="18" customHeight="1">
      <c r="A1618" s="530">
        <v>3574</v>
      </c>
      <c r="B1618" s="550"/>
      <c r="C1618" s="550" t="s">
        <v>210</v>
      </c>
      <c r="D1618" s="550" t="s">
        <v>200</v>
      </c>
      <c r="E1618" s="552">
        <v>91.77</v>
      </c>
      <c r="F1618" s="554">
        <v>9</v>
      </c>
      <c r="G1618" s="554">
        <v>11.25</v>
      </c>
      <c r="H1618" s="552">
        <f t="shared" si="183"/>
        <v>100.77</v>
      </c>
      <c r="I1618" s="552">
        <f t="shared" si="181"/>
        <v>103.02</v>
      </c>
      <c r="K1618" s="573"/>
    </row>
    <row r="1619" spans="1:11" ht="18" customHeight="1">
      <c r="A1619" s="530">
        <v>3575</v>
      </c>
      <c r="B1619" s="550">
        <v>20</v>
      </c>
      <c r="C1619" s="551" t="s">
        <v>211</v>
      </c>
      <c r="D1619" s="550"/>
      <c r="E1619" s="552">
        <v>0</v>
      </c>
      <c r="F1619" s="554">
        <v>0</v>
      </c>
      <c r="G1619" s="554">
        <v>0</v>
      </c>
      <c r="H1619" s="552">
        <f t="shared" si="183"/>
        <v>0</v>
      </c>
      <c r="I1619" s="552">
        <f t="shared" si="181"/>
        <v>0</v>
      </c>
      <c r="K1619" s="573"/>
    </row>
    <row r="1620" spans="1:11" ht="18" customHeight="1">
      <c r="A1620" s="530">
        <v>3576</v>
      </c>
      <c r="B1620" s="550"/>
      <c r="C1620" s="550" t="s">
        <v>209</v>
      </c>
      <c r="D1620" s="550" t="s">
        <v>29</v>
      </c>
      <c r="E1620" s="552">
        <v>11.61</v>
      </c>
      <c r="F1620" s="554">
        <v>1.97</v>
      </c>
      <c r="G1620" s="554">
        <v>2.46</v>
      </c>
      <c r="H1620" s="552">
        <f t="shared" si="183"/>
        <v>13.58</v>
      </c>
      <c r="I1620" s="552">
        <f t="shared" si="181"/>
        <v>14.07</v>
      </c>
      <c r="K1620" s="573"/>
    </row>
    <row r="1621" spans="1:11" ht="18" customHeight="1">
      <c r="A1621" s="530">
        <v>3577</v>
      </c>
      <c r="B1621" s="559"/>
      <c r="C1621" s="559" t="s">
        <v>212</v>
      </c>
      <c r="D1621" s="559" t="s">
        <v>29</v>
      </c>
      <c r="E1621" s="561">
        <v>13.54</v>
      </c>
      <c r="F1621" s="562">
        <v>2.2999999999999998</v>
      </c>
      <c r="G1621" s="562">
        <v>2.88</v>
      </c>
      <c r="H1621" s="552">
        <f>(E1621+F1621)</f>
        <v>15.84</v>
      </c>
      <c r="I1621" s="552">
        <f t="shared" si="181"/>
        <v>16.419999999999998</v>
      </c>
      <c r="K1621" s="573"/>
    </row>
    <row r="1622" spans="1:11" ht="18" customHeight="1">
      <c r="A1622" s="530">
        <v>3601</v>
      </c>
      <c r="B1622" s="547">
        <v>1</v>
      </c>
      <c r="C1622" s="548" t="s">
        <v>141</v>
      </c>
      <c r="D1622" s="547"/>
      <c r="E1622" s="549"/>
      <c r="F1622" s="547"/>
      <c r="G1622" s="548"/>
      <c r="H1622" s="549"/>
      <c r="I1622" s="549"/>
      <c r="K1622" s="570">
        <v>36</v>
      </c>
    </row>
    <row r="1623" spans="1:11" ht="18" customHeight="1">
      <c r="A1623" s="530">
        <v>3602</v>
      </c>
      <c r="B1623" s="550"/>
      <c r="C1623" s="551" t="s">
        <v>142</v>
      </c>
      <c r="D1623" s="550" t="s">
        <v>200</v>
      </c>
      <c r="E1623" s="552">
        <v>1.59</v>
      </c>
      <c r="F1623" s="553">
        <v>0.22</v>
      </c>
      <c r="G1623" s="554">
        <v>0.28000000000000003</v>
      </c>
      <c r="H1623" s="552">
        <f>(E1623+F1623)</f>
        <v>1.81</v>
      </c>
      <c r="I1623" s="552">
        <f t="shared" ref="I1623:I1665" si="184">E1623+G1623</f>
        <v>1.87</v>
      </c>
      <c r="K1623" s="573"/>
    </row>
    <row r="1624" spans="1:11" ht="18" customHeight="1">
      <c r="A1624" s="530">
        <v>3603</v>
      </c>
      <c r="B1624" s="550"/>
      <c r="C1624" s="551" t="s">
        <v>144</v>
      </c>
      <c r="D1624" s="550" t="s">
        <v>200</v>
      </c>
      <c r="E1624" s="555">
        <v>3.31</v>
      </c>
      <c r="F1624" s="554">
        <v>0.55000000000000004</v>
      </c>
      <c r="G1624" s="554">
        <v>0.69</v>
      </c>
      <c r="H1624" s="552">
        <f t="shared" ref="H1624:H1632" si="185">E1624+F1624</f>
        <v>3.8600000000000003</v>
      </c>
      <c r="I1624" s="552">
        <f t="shared" si="184"/>
        <v>4</v>
      </c>
      <c r="K1624" s="573"/>
    </row>
    <row r="1625" spans="1:11" ht="18" customHeight="1">
      <c r="A1625" s="530">
        <v>3604</v>
      </c>
      <c r="B1625" s="550"/>
      <c r="C1625" s="551" t="s">
        <v>145</v>
      </c>
      <c r="D1625" s="550" t="s">
        <v>200</v>
      </c>
      <c r="E1625" s="555">
        <v>5.04</v>
      </c>
      <c r="F1625" s="554">
        <v>0.78</v>
      </c>
      <c r="G1625" s="556">
        <v>0.98</v>
      </c>
      <c r="H1625" s="552">
        <f t="shared" si="185"/>
        <v>5.82</v>
      </c>
      <c r="I1625" s="552">
        <f t="shared" si="184"/>
        <v>6.02</v>
      </c>
      <c r="K1625" s="573"/>
    </row>
    <row r="1626" spans="1:11" ht="18" customHeight="1">
      <c r="A1626" s="530">
        <v>3605</v>
      </c>
      <c r="B1626" s="550">
        <v>2</v>
      </c>
      <c r="C1626" s="551" t="s">
        <v>146</v>
      </c>
      <c r="D1626" s="550"/>
      <c r="E1626" s="557">
        <v>0</v>
      </c>
      <c r="F1626" s="551">
        <v>0</v>
      </c>
      <c r="G1626" s="554">
        <v>0</v>
      </c>
      <c r="H1626" s="552">
        <f t="shared" si="185"/>
        <v>0</v>
      </c>
      <c r="I1626" s="552">
        <f t="shared" si="184"/>
        <v>0</v>
      </c>
      <c r="K1626" s="573"/>
    </row>
    <row r="1627" spans="1:11" ht="18" customHeight="1">
      <c r="A1627" s="530">
        <v>3606</v>
      </c>
      <c r="B1627" s="550"/>
      <c r="C1627" s="551" t="s">
        <v>231</v>
      </c>
      <c r="D1627" s="550" t="s">
        <v>232</v>
      </c>
      <c r="E1627" s="552">
        <v>19.55</v>
      </c>
      <c r="F1627" s="554">
        <v>3.51</v>
      </c>
      <c r="G1627" s="556">
        <v>4.3899999999999997</v>
      </c>
      <c r="H1627" s="552">
        <f t="shared" si="185"/>
        <v>23.060000000000002</v>
      </c>
      <c r="I1627" s="552">
        <f t="shared" si="184"/>
        <v>23.94</v>
      </c>
      <c r="K1627" s="573"/>
    </row>
    <row r="1628" spans="1:11" ht="18" customHeight="1">
      <c r="A1628" s="530">
        <v>3607</v>
      </c>
      <c r="B1628" s="550"/>
      <c r="C1628" s="551" t="s">
        <v>149</v>
      </c>
      <c r="D1628" s="550" t="s">
        <v>233</v>
      </c>
      <c r="E1628" s="552">
        <v>37.840000000000003</v>
      </c>
      <c r="F1628" s="554">
        <v>10.8</v>
      </c>
      <c r="G1628" s="554">
        <v>13.5</v>
      </c>
      <c r="H1628" s="552">
        <f t="shared" si="185"/>
        <v>48.64</v>
      </c>
      <c r="I1628" s="552">
        <f t="shared" si="184"/>
        <v>51.34</v>
      </c>
      <c r="K1628" s="573"/>
    </row>
    <row r="1629" spans="1:11" ht="18" customHeight="1">
      <c r="A1629" s="530">
        <v>3608</v>
      </c>
      <c r="B1629" s="550">
        <v>3</v>
      </c>
      <c r="C1629" s="551" t="s">
        <v>234</v>
      </c>
      <c r="D1629" s="550"/>
      <c r="E1629" s="557">
        <v>0</v>
      </c>
      <c r="F1629" s="551">
        <v>0</v>
      </c>
      <c r="G1629" s="554">
        <v>0</v>
      </c>
      <c r="H1629" s="552">
        <f t="shared" si="185"/>
        <v>0</v>
      </c>
      <c r="I1629" s="552">
        <f t="shared" si="184"/>
        <v>0</v>
      </c>
      <c r="K1629" s="573"/>
    </row>
    <row r="1630" spans="1:11" ht="18" customHeight="1">
      <c r="A1630" s="530">
        <v>3609</v>
      </c>
      <c r="B1630" s="550"/>
      <c r="C1630" s="551" t="s">
        <v>235</v>
      </c>
      <c r="D1630" s="550" t="s">
        <v>236</v>
      </c>
      <c r="E1630" s="552">
        <v>19.53</v>
      </c>
      <c r="F1630" s="554">
        <v>3.06</v>
      </c>
      <c r="G1630" s="554">
        <v>3.83</v>
      </c>
      <c r="H1630" s="552">
        <f t="shared" si="185"/>
        <v>22.59</v>
      </c>
      <c r="I1630" s="552">
        <f t="shared" si="184"/>
        <v>23.36</v>
      </c>
      <c r="K1630" s="573"/>
    </row>
    <row r="1631" spans="1:11" ht="18" customHeight="1">
      <c r="A1631" s="530">
        <v>3610</v>
      </c>
      <c r="B1631" s="550"/>
      <c r="C1631" s="551" t="s">
        <v>237</v>
      </c>
      <c r="D1631" s="550" t="s">
        <v>232</v>
      </c>
      <c r="E1631" s="552">
        <v>7.07</v>
      </c>
      <c r="F1631" s="554">
        <v>1.7</v>
      </c>
      <c r="G1631" s="556">
        <v>2.13</v>
      </c>
      <c r="H1631" s="552">
        <f t="shared" si="185"/>
        <v>8.77</v>
      </c>
      <c r="I1631" s="552">
        <f t="shared" si="184"/>
        <v>9.1999999999999993</v>
      </c>
      <c r="K1631" s="573"/>
    </row>
    <row r="1632" spans="1:11" ht="18" customHeight="1">
      <c r="A1632" s="530">
        <v>3611</v>
      </c>
      <c r="B1632" s="550"/>
      <c r="C1632" s="551" t="s">
        <v>238</v>
      </c>
      <c r="D1632" s="550" t="s">
        <v>236</v>
      </c>
      <c r="E1632" s="552">
        <v>31.65</v>
      </c>
      <c r="F1632" s="554">
        <v>3.34</v>
      </c>
      <c r="G1632" s="554">
        <v>4.18</v>
      </c>
      <c r="H1632" s="552">
        <f t="shared" si="185"/>
        <v>34.989999999999995</v>
      </c>
      <c r="I1632" s="552">
        <f t="shared" si="184"/>
        <v>35.83</v>
      </c>
      <c r="K1632" s="573"/>
    </row>
    <row r="1633" spans="1:11" ht="18" customHeight="1">
      <c r="A1633" s="530">
        <v>3612</v>
      </c>
      <c r="B1633" s="550"/>
      <c r="C1633" s="551" t="s">
        <v>239</v>
      </c>
      <c r="D1633" s="550" t="s">
        <v>232</v>
      </c>
      <c r="E1633" s="552">
        <v>37.869999999999997</v>
      </c>
      <c r="F1633" s="554">
        <v>5.18</v>
      </c>
      <c r="G1633" s="556">
        <v>6.48</v>
      </c>
      <c r="H1633" s="552">
        <f>(E1633+F1633)</f>
        <v>43.05</v>
      </c>
      <c r="I1633" s="552">
        <f t="shared" si="184"/>
        <v>44.349999999999994</v>
      </c>
      <c r="K1633" s="573"/>
    </row>
    <row r="1634" spans="1:11" ht="18" customHeight="1">
      <c r="A1634" s="530">
        <v>3613</v>
      </c>
      <c r="B1634" s="558"/>
      <c r="C1634" s="551" t="s">
        <v>240</v>
      </c>
      <c r="D1634" s="550" t="s">
        <v>236</v>
      </c>
      <c r="E1634" s="552">
        <v>65.5</v>
      </c>
      <c r="F1634" s="554">
        <v>4.66</v>
      </c>
      <c r="G1634" s="556">
        <v>5.83</v>
      </c>
      <c r="H1634" s="552">
        <f t="shared" ref="H1634:H1640" si="186">E1634+F1634</f>
        <v>70.16</v>
      </c>
      <c r="I1634" s="552">
        <f t="shared" si="184"/>
        <v>71.33</v>
      </c>
      <c r="K1634" s="573"/>
    </row>
    <row r="1635" spans="1:11" ht="18" customHeight="1">
      <c r="A1635" s="530">
        <v>3614</v>
      </c>
      <c r="B1635" s="550"/>
      <c r="C1635" s="551" t="s">
        <v>239</v>
      </c>
      <c r="D1635" s="550" t="s">
        <v>232</v>
      </c>
      <c r="E1635" s="552">
        <v>63.37</v>
      </c>
      <c r="F1635" s="554">
        <v>19</v>
      </c>
      <c r="G1635" s="554">
        <v>23.75</v>
      </c>
      <c r="H1635" s="552">
        <f t="shared" si="186"/>
        <v>82.37</v>
      </c>
      <c r="I1635" s="552">
        <f t="shared" si="184"/>
        <v>87.12</v>
      </c>
      <c r="K1635" s="573"/>
    </row>
    <row r="1636" spans="1:11" ht="18" customHeight="1">
      <c r="A1636" s="530">
        <v>3615</v>
      </c>
      <c r="B1636" s="550">
        <v>4</v>
      </c>
      <c r="C1636" s="551" t="s">
        <v>157</v>
      </c>
      <c r="D1636" s="550"/>
      <c r="E1636" s="557">
        <v>0</v>
      </c>
      <c r="F1636" s="551">
        <v>0</v>
      </c>
      <c r="G1636" s="554">
        <v>0</v>
      </c>
      <c r="H1636" s="552">
        <f t="shared" si="186"/>
        <v>0</v>
      </c>
      <c r="I1636" s="552">
        <f t="shared" si="184"/>
        <v>0</v>
      </c>
      <c r="K1636" s="573"/>
    </row>
    <row r="1637" spans="1:11" ht="18" customHeight="1">
      <c r="A1637" s="530">
        <v>3616</v>
      </c>
      <c r="B1637" s="550"/>
      <c r="C1637" s="551" t="s">
        <v>231</v>
      </c>
      <c r="D1637" s="550" t="s">
        <v>232</v>
      </c>
      <c r="E1637" s="555">
        <v>27.38</v>
      </c>
      <c r="F1637" s="554">
        <v>6.52</v>
      </c>
      <c r="G1637" s="554">
        <v>8.15</v>
      </c>
      <c r="H1637" s="552">
        <f t="shared" si="186"/>
        <v>33.9</v>
      </c>
      <c r="I1637" s="552">
        <f t="shared" si="184"/>
        <v>35.53</v>
      </c>
      <c r="K1637" s="573"/>
    </row>
    <row r="1638" spans="1:11" ht="18" customHeight="1">
      <c r="A1638" s="530">
        <v>3617</v>
      </c>
      <c r="B1638" s="550"/>
      <c r="C1638" s="551" t="s">
        <v>241</v>
      </c>
      <c r="D1638" s="550" t="s">
        <v>233</v>
      </c>
      <c r="E1638" s="552">
        <v>8.7899999999999991</v>
      </c>
      <c r="F1638" s="554">
        <v>1.46</v>
      </c>
      <c r="G1638" s="554">
        <v>1.83</v>
      </c>
      <c r="H1638" s="552">
        <f t="shared" si="186"/>
        <v>10.25</v>
      </c>
      <c r="I1638" s="552">
        <f t="shared" si="184"/>
        <v>10.62</v>
      </c>
      <c r="K1638" s="573"/>
    </row>
    <row r="1639" spans="1:11" ht="18" customHeight="1">
      <c r="A1639" s="530">
        <v>3618</v>
      </c>
      <c r="B1639" s="550"/>
      <c r="C1639" s="551" t="s">
        <v>149</v>
      </c>
      <c r="D1639" s="550" t="s">
        <v>233</v>
      </c>
      <c r="E1639" s="552">
        <v>45.41</v>
      </c>
      <c r="F1639" s="554">
        <v>12.96</v>
      </c>
      <c r="G1639" s="554">
        <v>16.2</v>
      </c>
      <c r="H1639" s="552">
        <f t="shared" si="186"/>
        <v>58.37</v>
      </c>
      <c r="I1639" s="552">
        <f t="shared" si="184"/>
        <v>61.61</v>
      </c>
      <c r="K1639" s="573"/>
    </row>
    <row r="1640" spans="1:11" ht="18" customHeight="1">
      <c r="A1640" s="530">
        <v>3619</v>
      </c>
      <c r="B1640" s="550">
        <v>5</v>
      </c>
      <c r="C1640" s="551" t="s">
        <v>242</v>
      </c>
      <c r="D1640" s="550"/>
      <c r="E1640" s="557">
        <v>0</v>
      </c>
      <c r="F1640" s="551">
        <v>0</v>
      </c>
      <c r="G1640" s="551">
        <v>0</v>
      </c>
      <c r="H1640" s="552">
        <f t="shared" si="186"/>
        <v>0</v>
      </c>
      <c r="I1640" s="552">
        <f t="shared" si="184"/>
        <v>0</v>
      </c>
      <c r="K1640" s="573"/>
    </row>
    <row r="1641" spans="1:11" ht="18" customHeight="1">
      <c r="A1641" s="530">
        <v>3620</v>
      </c>
      <c r="B1641" s="550"/>
      <c r="C1641" s="551" t="s">
        <v>241</v>
      </c>
      <c r="D1641" s="550" t="s">
        <v>233</v>
      </c>
      <c r="E1641" s="552">
        <v>16.55</v>
      </c>
      <c r="F1641" s="554">
        <v>2.75</v>
      </c>
      <c r="G1641" s="554">
        <v>3.44</v>
      </c>
      <c r="H1641" s="552">
        <f>(E1641+F1641)</f>
        <v>19.3</v>
      </c>
      <c r="I1641" s="552">
        <f t="shared" si="184"/>
        <v>19.990000000000002</v>
      </c>
      <c r="K1641" s="573"/>
    </row>
    <row r="1642" spans="1:11" ht="18" customHeight="1">
      <c r="A1642" s="530">
        <v>3621</v>
      </c>
      <c r="B1642" s="558"/>
      <c r="C1642" s="551" t="s">
        <v>149</v>
      </c>
      <c r="D1642" s="550" t="s">
        <v>233</v>
      </c>
      <c r="E1642" s="552">
        <v>53.97</v>
      </c>
      <c r="F1642" s="554">
        <v>20.9</v>
      </c>
      <c r="G1642" s="554">
        <v>26.13</v>
      </c>
      <c r="H1642" s="552">
        <f t="shared" ref="H1642:H1651" si="187">E1642+F1642</f>
        <v>74.87</v>
      </c>
      <c r="I1642" s="552">
        <f t="shared" si="184"/>
        <v>80.099999999999994</v>
      </c>
      <c r="K1642" s="573"/>
    </row>
    <row r="1643" spans="1:11" ht="18" customHeight="1">
      <c r="A1643" s="530">
        <v>3622</v>
      </c>
      <c r="B1643" s="550">
        <v>6</v>
      </c>
      <c r="C1643" s="551" t="s">
        <v>243</v>
      </c>
      <c r="D1643" s="550"/>
      <c r="E1643" s="557">
        <v>0</v>
      </c>
      <c r="F1643" s="551">
        <v>0</v>
      </c>
      <c r="G1643" s="554">
        <v>0</v>
      </c>
      <c r="H1643" s="552">
        <f t="shared" si="187"/>
        <v>0</v>
      </c>
      <c r="I1643" s="552">
        <f t="shared" si="184"/>
        <v>0</v>
      </c>
      <c r="K1643" s="573"/>
    </row>
    <row r="1644" spans="1:11" ht="18" customHeight="1">
      <c r="A1644" s="530">
        <v>3623</v>
      </c>
      <c r="B1644" s="550"/>
      <c r="C1644" s="551" t="s">
        <v>244</v>
      </c>
      <c r="D1644" s="550" t="s">
        <v>233</v>
      </c>
      <c r="E1644" s="552">
        <v>21.37</v>
      </c>
      <c r="F1644" s="554">
        <v>4.2</v>
      </c>
      <c r="G1644" s="556">
        <v>5.25</v>
      </c>
      <c r="H1644" s="552">
        <f t="shared" si="187"/>
        <v>25.57</v>
      </c>
      <c r="I1644" s="552">
        <f t="shared" si="184"/>
        <v>26.62</v>
      </c>
      <c r="K1644" s="573"/>
    </row>
    <row r="1645" spans="1:11" ht="18" customHeight="1">
      <c r="A1645" s="530">
        <v>3624</v>
      </c>
      <c r="B1645" s="550"/>
      <c r="C1645" s="551" t="s">
        <v>149</v>
      </c>
      <c r="D1645" s="550" t="s">
        <v>233</v>
      </c>
      <c r="E1645" s="552">
        <v>66.28</v>
      </c>
      <c r="F1645" s="554">
        <v>25.71</v>
      </c>
      <c r="G1645" s="554">
        <v>32.14</v>
      </c>
      <c r="H1645" s="552">
        <f t="shared" si="187"/>
        <v>91.990000000000009</v>
      </c>
      <c r="I1645" s="552">
        <f t="shared" si="184"/>
        <v>98.42</v>
      </c>
      <c r="K1645" s="573"/>
    </row>
    <row r="1646" spans="1:11" ht="18" customHeight="1">
      <c r="A1646" s="530">
        <v>3625</v>
      </c>
      <c r="B1646" s="550">
        <v>7</v>
      </c>
      <c r="C1646" s="551" t="s">
        <v>162</v>
      </c>
      <c r="D1646" s="550" t="s">
        <v>233</v>
      </c>
      <c r="E1646" s="552">
        <v>6.88</v>
      </c>
      <c r="F1646" s="554">
        <v>1.66</v>
      </c>
      <c r="G1646" s="554">
        <v>2.08</v>
      </c>
      <c r="H1646" s="552">
        <f t="shared" si="187"/>
        <v>8.5399999999999991</v>
      </c>
      <c r="I1646" s="552">
        <f t="shared" si="184"/>
        <v>8.9600000000000009</v>
      </c>
      <c r="K1646" s="573"/>
    </row>
    <row r="1647" spans="1:11" ht="18" customHeight="1">
      <c r="A1647" s="530">
        <v>3626</v>
      </c>
      <c r="B1647" s="550">
        <v>8</v>
      </c>
      <c r="C1647" s="551" t="s">
        <v>163</v>
      </c>
      <c r="D1647" s="550"/>
      <c r="E1647" s="557">
        <v>0</v>
      </c>
      <c r="F1647" s="551">
        <v>0</v>
      </c>
      <c r="G1647" s="554">
        <v>0</v>
      </c>
      <c r="H1647" s="552">
        <f t="shared" si="187"/>
        <v>0</v>
      </c>
      <c r="I1647" s="552">
        <f t="shared" si="184"/>
        <v>0</v>
      </c>
      <c r="K1647" s="573"/>
    </row>
    <row r="1648" spans="1:11" ht="18" customHeight="1">
      <c r="A1648" s="530">
        <v>3627</v>
      </c>
      <c r="B1648" s="550"/>
      <c r="C1648" s="551" t="s">
        <v>245</v>
      </c>
      <c r="D1648" s="550" t="s">
        <v>200</v>
      </c>
      <c r="E1648" s="552">
        <v>9.43</v>
      </c>
      <c r="F1648" s="554">
        <v>2.11</v>
      </c>
      <c r="G1648" s="554">
        <v>2.64</v>
      </c>
      <c r="H1648" s="552">
        <f t="shared" si="187"/>
        <v>11.54</v>
      </c>
      <c r="I1648" s="552">
        <f t="shared" si="184"/>
        <v>12.07</v>
      </c>
      <c r="K1648" s="573"/>
    </row>
    <row r="1649" spans="1:11" ht="18" customHeight="1">
      <c r="A1649" s="530">
        <v>3628</v>
      </c>
      <c r="B1649" s="558"/>
      <c r="C1649" s="551" t="s">
        <v>246</v>
      </c>
      <c r="D1649" s="550" t="s">
        <v>200</v>
      </c>
      <c r="E1649" s="552">
        <v>11.51</v>
      </c>
      <c r="F1649" s="554">
        <v>3.38</v>
      </c>
      <c r="G1649" s="554">
        <v>4.2300000000000004</v>
      </c>
      <c r="H1649" s="552">
        <f t="shared" si="187"/>
        <v>14.89</v>
      </c>
      <c r="I1649" s="552">
        <f t="shared" si="184"/>
        <v>15.74</v>
      </c>
      <c r="K1649" s="573"/>
    </row>
    <row r="1650" spans="1:11" ht="18" customHeight="1">
      <c r="A1650" s="530">
        <v>3629</v>
      </c>
      <c r="B1650" s="550"/>
      <c r="C1650" s="551" t="s">
        <v>247</v>
      </c>
      <c r="D1650" s="550" t="s">
        <v>200</v>
      </c>
      <c r="E1650" s="552">
        <v>10.199999999999999</v>
      </c>
      <c r="F1650" s="554">
        <v>1.75</v>
      </c>
      <c r="G1650" s="554">
        <v>2.19</v>
      </c>
      <c r="H1650" s="552">
        <f t="shared" si="187"/>
        <v>11.95</v>
      </c>
      <c r="I1650" s="552">
        <f t="shared" si="184"/>
        <v>12.389999999999999</v>
      </c>
      <c r="K1650" s="573"/>
    </row>
    <row r="1651" spans="1:11" ht="18" customHeight="1">
      <c r="A1651" s="530">
        <v>3630</v>
      </c>
      <c r="B1651" s="550">
        <v>9</v>
      </c>
      <c r="C1651" s="551" t="s">
        <v>248</v>
      </c>
      <c r="D1651" s="550" t="s">
        <v>200</v>
      </c>
      <c r="E1651" s="552">
        <v>7.43</v>
      </c>
      <c r="F1651" s="554">
        <v>0.62</v>
      </c>
      <c r="G1651" s="554">
        <v>0.78</v>
      </c>
      <c r="H1651" s="552">
        <f t="shared" si="187"/>
        <v>8.0499999999999989</v>
      </c>
      <c r="I1651" s="552">
        <f t="shared" si="184"/>
        <v>8.2099999999999991</v>
      </c>
      <c r="K1651" s="573"/>
    </row>
    <row r="1652" spans="1:11" ht="18" customHeight="1">
      <c r="A1652" s="530">
        <v>3631</v>
      </c>
      <c r="B1652" s="550">
        <v>10</v>
      </c>
      <c r="C1652" s="551" t="s">
        <v>249</v>
      </c>
      <c r="D1652" s="550" t="s">
        <v>200</v>
      </c>
      <c r="E1652" s="552">
        <v>6.89</v>
      </c>
      <c r="F1652" s="554">
        <v>0.88</v>
      </c>
      <c r="G1652" s="554">
        <v>1.1000000000000001</v>
      </c>
      <c r="H1652" s="552">
        <f>(E1652+F1652)</f>
        <v>7.77</v>
      </c>
      <c r="I1652" s="552">
        <f t="shared" si="184"/>
        <v>7.99</v>
      </c>
      <c r="K1652" s="573"/>
    </row>
    <row r="1653" spans="1:11" ht="18" customHeight="1">
      <c r="A1653" s="530">
        <v>3632</v>
      </c>
      <c r="B1653" s="550">
        <v>11</v>
      </c>
      <c r="C1653" s="551" t="s">
        <v>168</v>
      </c>
      <c r="D1653" s="550"/>
      <c r="E1653" s="557">
        <v>0</v>
      </c>
      <c r="F1653" s="551">
        <v>0</v>
      </c>
      <c r="G1653" s="551">
        <v>0</v>
      </c>
      <c r="H1653" s="552">
        <f t="shared" ref="H1653:H1659" si="188">E1653+F1653</f>
        <v>0</v>
      </c>
      <c r="I1653" s="552">
        <f t="shared" si="184"/>
        <v>0</v>
      </c>
      <c r="K1653" s="573"/>
    </row>
    <row r="1654" spans="1:11" ht="18" customHeight="1">
      <c r="A1654" s="530">
        <v>3633</v>
      </c>
      <c r="B1654" s="550"/>
      <c r="C1654" s="551" t="s">
        <v>250</v>
      </c>
      <c r="D1654" s="550" t="s">
        <v>200</v>
      </c>
      <c r="E1654" s="552">
        <v>15.98</v>
      </c>
      <c r="F1654" s="554">
        <v>2.21</v>
      </c>
      <c r="G1654" s="554">
        <v>2.76</v>
      </c>
      <c r="H1654" s="552">
        <f t="shared" si="188"/>
        <v>18.190000000000001</v>
      </c>
      <c r="I1654" s="552">
        <f t="shared" si="184"/>
        <v>18.740000000000002</v>
      </c>
      <c r="K1654" s="573"/>
    </row>
    <row r="1655" spans="1:11" ht="18" customHeight="1">
      <c r="A1655" s="530">
        <v>3634</v>
      </c>
      <c r="B1655" s="550"/>
      <c r="C1655" s="551" t="s">
        <v>251</v>
      </c>
      <c r="D1655" s="550" t="s">
        <v>200</v>
      </c>
      <c r="E1655" s="552">
        <v>22.08</v>
      </c>
      <c r="F1655" s="554">
        <v>3.05</v>
      </c>
      <c r="G1655" s="554">
        <v>3.81</v>
      </c>
      <c r="H1655" s="552">
        <f t="shared" si="188"/>
        <v>25.13</v>
      </c>
      <c r="I1655" s="552">
        <f t="shared" si="184"/>
        <v>25.889999999999997</v>
      </c>
      <c r="K1655" s="573"/>
    </row>
    <row r="1656" spans="1:11" ht="18" customHeight="1">
      <c r="A1656" s="530">
        <v>3635</v>
      </c>
      <c r="B1656" s="550"/>
      <c r="C1656" s="551" t="s">
        <v>252</v>
      </c>
      <c r="D1656" s="550" t="s">
        <v>200</v>
      </c>
      <c r="E1656" s="555">
        <v>32.83</v>
      </c>
      <c r="F1656" s="554">
        <v>4.54</v>
      </c>
      <c r="G1656" s="554">
        <v>5.68</v>
      </c>
      <c r="H1656" s="552">
        <f t="shared" si="188"/>
        <v>37.369999999999997</v>
      </c>
      <c r="I1656" s="552">
        <f t="shared" si="184"/>
        <v>38.51</v>
      </c>
      <c r="K1656" s="573"/>
    </row>
    <row r="1657" spans="1:11" ht="18" customHeight="1">
      <c r="A1657" s="530">
        <v>3636</v>
      </c>
      <c r="B1657" s="550"/>
      <c r="C1657" s="551" t="s">
        <v>253</v>
      </c>
      <c r="D1657" s="550" t="s">
        <v>200</v>
      </c>
      <c r="E1657" s="552">
        <v>48.08</v>
      </c>
      <c r="F1657" s="554">
        <v>6.64</v>
      </c>
      <c r="G1657" s="554">
        <v>8.3000000000000007</v>
      </c>
      <c r="H1657" s="552">
        <f t="shared" si="188"/>
        <v>54.72</v>
      </c>
      <c r="I1657" s="552">
        <f t="shared" si="184"/>
        <v>56.379999999999995</v>
      </c>
      <c r="K1657" s="573"/>
    </row>
    <row r="1658" spans="1:11" ht="18" customHeight="1">
      <c r="A1658" s="530">
        <v>3637</v>
      </c>
      <c r="B1658" s="550">
        <v>12</v>
      </c>
      <c r="C1658" s="551" t="s">
        <v>254</v>
      </c>
      <c r="D1658" s="550"/>
      <c r="E1658" s="557">
        <v>0</v>
      </c>
      <c r="F1658" s="551">
        <v>0</v>
      </c>
      <c r="G1658" s="551">
        <v>0</v>
      </c>
      <c r="H1658" s="552">
        <f t="shared" si="188"/>
        <v>0</v>
      </c>
      <c r="I1658" s="552">
        <f t="shared" si="184"/>
        <v>0</v>
      </c>
      <c r="K1658" s="573"/>
    </row>
    <row r="1659" spans="1:11" ht="18" customHeight="1">
      <c r="A1659" s="530">
        <v>3638</v>
      </c>
      <c r="B1659" s="550"/>
      <c r="C1659" s="551" t="s">
        <v>250</v>
      </c>
      <c r="D1659" s="550" t="s">
        <v>232</v>
      </c>
      <c r="E1659" s="552">
        <v>1.92</v>
      </c>
      <c r="F1659" s="554">
        <v>0.49</v>
      </c>
      <c r="G1659" s="556">
        <v>0.61</v>
      </c>
      <c r="H1659" s="552">
        <f t="shared" si="188"/>
        <v>2.41</v>
      </c>
      <c r="I1659" s="552">
        <f t="shared" si="184"/>
        <v>2.5299999999999998</v>
      </c>
      <c r="K1659" s="573"/>
    </row>
    <row r="1660" spans="1:11" ht="18" customHeight="1">
      <c r="A1660" s="530">
        <v>3639</v>
      </c>
      <c r="B1660" s="550"/>
      <c r="C1660" s="551" t="s">
        <v>251</v>
      </c>
      <c r="D1660" s="550" t="s">
        <v>232</v>
      </c>
      <c r="E1660" s="552">
        <v>2.65</v>
      </c>
      <c r="F1660" s="554">
        <v>0.68</v>
      </c>
      <c r="G1660" s="556">
        <v>0.85</v>
      </c>
      <c r="H1660" s="552">
        <f>(E1660+F1660)</f>
        <v>3.33</v>
      </c>
      <c r="I1660" s="552">
        <f t="shared" si="184"/>
        <v>3.5</v>
      </c>
      <c r="K1660" s="573"/>
    </row>
    <row r="1661" spans="1:11" ht="18" customHeight="1">
      <c r="A1661" s="530">
        <v>3640</v>
      </c>
      <c r="B1661" s="550"/>
      <c r="C1661" s="551" t="s">
        <v>252</v>
      </c>
      <c r="D1661" s="550" t="s">
        <v>232</v>
      </c>
      <c r="E1661" s="552">
        <v>3.94</v>
      </c>
      <c r="F1661" s="554">
        <v>1</v>
      </c>
      <c r="G1661" s="554">
        <v>1.25</v>
      </c>
      <c r="H1661" s="552">
        <f>(E1661+F1661)</f>
        <v>4.9399999999999995</v>
      </c>
      <c r="I1661" s="552">
        <f t="shared" si="184"/>
        <v>5.1899999999999995</v>
      </c>
      <c r="K1661" s="573"/>
    </row>
    <row r="1662" spans="1:11" ht="18" customHeight="1">
      <c r="A1662" s="530">
        <v>3641</v>
      </c>
      <c r="B1662" s="559"/>
      <c r="C1662" s="560" t="s">
        <v>253</v>
      </c>
      <c r="D1662" s="559" t="s">
        <v>232</v>
      </c>
      <c r="E1662" s="561">
        <v>5.77</v>
      </c>
      <c r="F1662" s="562">
        <v>1.47</v>
      </c>
      <c r="G1662" s="562">
        <v>1.84</v>
      </c>
      <c r="H1662" s="561">
        <f>E1662+F1662</f>
        <v>7.2399999999999993</v>
      </c>
      <c r="I1662" s="561">
        <f t="shared" si="184"/>
        <v>7.6099999999999994</v>
      </c>
      <c r="K1662" s="573"/>
    </row>
    <row r="1663" spans="1:11" ht="18" customHeight="1">
      <c r="A1663" s="530">
        <v>3642</v>
      </c>
      <c r="B1663" s="550">
        <v>13</v>
      </c>
      <c r="C1663" s="551" t="s">
        <v>255</v>
      </c>
      <c r="D1663" s="550"/>
      <c r="E1663" s="557">
        <v>0</v>
      </c>
      <c r="F1663" s="551">
        <v>0</v>
      </c>
      <c r="G1663" s="551">
        <v>0</v>
      </c>
      <c r="H1663" s="563">
        <f>E1663+F1663</f>
        <v>0</v>
      </c>
      <c r="I1663" s="563">
        <f t="shared" si="184"/>
        <v>0</v>
      </c>
      <c r="K1663" s="573"/>
    </row>
    <row r="1664" spans="1:11" ht="18" customHeight="1">
      <c r="A1664" s="530">
        <v>3643</v>
      </c>
      <c r="B1664" s="550"/>
      <c r="C1664" s="551" t="s">
        <v>256</v>
      </c>
      <c r="D1664" s="550" t="s">
        <v>93</v>
      </c>
      <c r="E1664" s="552">
        <v>431.14</v>
      </c>
      <c r="F1664" s="554">
        <v>16.77</v>
      </c>
      <c r="G1664" s="556">
        <v>20.96</v>
      </c>
      <c r="H1664" s="552">
        <f>E1664+F1664</f>
        <v>447.90999999999997</v>
      </c>
      <c r="I1664" s="552">
        <f t="shared" si="184"/>
        <v>452.09999999999997</v>
      </c>
      <c r="K1664" s="573"/>
    </row>
    <row r="1665" spans="1:11" ht="18" customHeight="1">
      <c r="A1665" s="530">
        <v>3644</v>
      </c>
      <c r="B1665" s="550"/>
      <c r="C1665" s="551" t="s">
        <v>257</v>
      </c>
      <c r="D1665" s="550"/>
      <c r="E1665" s="557">
        <v>0</v>
      </c>
      <c r="F1665" s="551">
        <v>0</v>
      </c>
      <c r="G1665" s="551">
        <v>0</v>
      </c>
      <c r="H1665" s="552">
        <f>E1665+F1665</f>
        <v>0</v>
      </c>
      <c r="I1665" s="552">
        <f t="shared" si="184"/>
        <v>0</v>
      </c>
      <c r="K1665" s="573"/>
    </row>
    <row r="1666" spans="1:11" ht="18" customHeight="1">
      <c r="A1666" s="530">
        <v>3645</v>
      </c>
      <c r="B1666" s="550"/>
      <c r="C1666" s="551" t="s">
        <v>258</v>
      </c>
      <c r="D1666" s="550" t="s">
        <v>259</v>
      </c>
      <c r="E1666" s="564">
        <v>250000</v>
      </c>
      <c r="F1666" s="551">
        <v>0</v>
      </c>
      <c r="G1666" s="551">
        <v>0</v>
      </c>
      <c r="H1666" s="552"/>
      <c r="I1666" s="552"/>
      <c r="K1666" s="573"/>
    </row>
    <row r="1667" spans="1:11" ht="18" customHeight="1">
      <c r="A1667" s="530">
        <v>3646</v>
      </c>
      <c r="B1667" s="550"/>
      <c r="C1667" s="551" t="s">
        <v>260</v>
      </c>
      <c r="D1667" s="550"/>
      <c r="E1667" s="557">
        <v>0</v>
      </c>
      <c r="F1667" s="551">
        <v>0</v>
      </c>
      <c r="G1667" s="551">
        <v>0</v>
      </c>
      <c r="H1667" s="552">
        <f>E1667+F1667</f>
        <v>0</v>
      </c>
      <c r="I1667" s="552">
        <f>E1667+G1667</f>
        <v>0</v>
      </c>
      <c r="K1667" s="573"/>
    </row>
    <row r="1668" spans="1:11" ht="18" customHeight="1">
      <c r="A1668" s="530">
        <v>3647</v>
      </c>
      <c r="B1668" s="550"/>
      <c r="C1668" s="551" t="s">
        <v>261</v>
      </c>
      <c r="D1668" s="550" t="s">
        <v>200</v>
      </c>
      <c r="E1668" s="552">
        <v>13.19</v>
      </c>
      <c r="F1668" s="554">
        <v>2.82</v>
      </c>
      <c r="G1668" s="554">
        <v>3.53</v>
      </c>
      <c r="H1668" s="552">
        <f>E1668+F1668</f>
        <v>16.009999999999998</v>
      </c>
      <c r="I1668" s="552">
        <f>E1668+G1668</f>
        <v>16.72</v>
      </c>
      <c r="K1668" s="573"/>
    </row>
    <row r="1669" spans="1:11" ht="18" customHeight="1">
      <c r="A1669" s="530">
        <v>3648</v>
      </c>
      <c r="B1669" s="550"/>
      <c r="C1669" s="551" t="s">
        <v>262</v>
      </c>
      <c r="D1669" s="550" t="s">
        <v>200</v>
      </c>
      <c r="E1669" s="552">
        <v>10.130000000000001</v>
      </c>
      <c r="F1669" s="554">
        <v>2.2799999999999998</v>
      </c>
      <c r="G1669" s="554">
        <v>2.85</v>
      </c>
      <c r="H1669" s="552">
        <f>E1669+F1669</f>
        <v>12.41</v>
      </c>
      <c r="I1669" s="552">
        <f>E1669+G1669</f>
        <v>12.98</v>
      </c>
      <c r="K1669" s="573"/>
    </row>
    <row r="1670" spans="1:11" ht="18" customHeight="1">
      <c r="A1670" s="530">
        <v>3649</v>
      </c>
      <c r="B1670" s="550">
        <v>14</v>
      </c>
      <c r="C1670" s="551" t="s">
        <v>182</v>
      </c>
      <c r="D1670" s="550"/>
      <c r="E1670" s="557">
        <v>0</v>
      </c>
      <c r="F1670" s="551">
        <v>0</v>
      </c>
      <c r="G1670" s="551">
        <v>0</v>
      </c>
      <c r="H1670" s="552">
        <f>E1670+F1670</f>
        <v>0</v>
      </c>
      <c r="I1670" s="552">
        <f>E1670+G1670</f>
        <v>0</v>
      </c>
      <c r="K1670" s="573"/>
    </row>
    <row r="1671" spans="1:11" ht="18" customHeight="1">
      <c r="A1671" s="530">
        <v>3650</v>
      </c>
      <c r="B1671" s="550"/>
      <c r="C1671" s="565" t="s">
        <v>178</v>
      </c>
      <c r="D1671" s="566" t="s">
        <v>179</v>
      </c>
      <c r="E1671" s="567">
        <v>150000</v>
      </c>
      <c r="F1671" s="551">
        <v>0</v>
      </c>
      <c r="G1671" s="551">
        <v>0</v>
      </c>
      <c r="H1671" s="552"/>
      <c r="I1671" s="552"/>
      <c r="K1671" s="573"/>
    </row>
    <row r="1672" spans="1:11" ht="18" customHeight="1">
      <c r="A1672" s="530">
        <v>3651</v>
      </c>
      <c r="B1672" s="550"/>
      <c r="C1672" s="551" t="s">
        <v>263</v>
      </c>
      <c r="D1672" s="550" t="s">
        <v>264</v>
      </c>
      <c r="E1672" s="552">
        <v>180.97</v>
      </c>
      <c r="F1672" s="554">
        <v>35.15</v>
      </c>
      <c r="G1672" s="554">
        <v>43.94</v>
      </c>
      <c r="H1672" s="552">
        <f t="shared" ref="H1672:H1677" si="189">E1672+F1672</f>
        <v>216.12</v>
      </c>
      <c r="I1672" s="552">
        <f t="shared" ref="I1672:I1698" si="190">E1672+G1672</f>
        <v>224.91</v>
      </c>
      <c r="K1672" s="573"/>
    </row>
    <row r="1673" spans="1:11" ht="18" customHeight="1">
      <c r="A1673" s="530">
        <v>3652</v>
      </c>
      <c r="B1673" s="550"/>
      <c r="C1673" s="551" t="s">
        <v>265</v>
      </c>
      <c r="D1673" s="550" t="s">
        <v>186</v>
      </c>
      <c r="E1673" s="552">
        <v>14.54</v>
      </c>
      <c r="F1673" s="554">
        <v>1.74</v>
      </c>
      <c r="G1673" s="556">
        <v>2.1800000000000002</v>
      </c>
      <c r="H1673" s="552">
        <f t="shared" si="189"/>
        <v>16.279999999999998</v>
      </c>
      <c r="I1673" s="552">
        <f t="shared" si="190"/>
        <v>16.72</v>
      </c>
      <c r="K1673" s="573"/>
    </row>
    <row r="1674" spans="1:11" ht="18" customHeight="1">
      <c r="A1674" s="530">
        <v>3653</v>
      </c>
      <c r="B1674" s="550"/>
      <c r="C1674" s="551" t="s">
        <v>266</v>
      </c>
      <c r="D1674" s="550" t="s">
        <v>92</v>
      </c>
      <c r="E1674" s="552">
        <v>15.26</v>
      </c>
      <c r="F1674" s="554">
        <v>5.34</v>
      </c>
      <c r="G1674" s="554">
        <v>6.68</v>
      </c>
      <c r="H1674" s="552">
        <f t="shared" si="189"/>
        <v>20.6</v>
      </c>
      <c r="I1674" s="552">
        <f t="shared" si="190"/>
        <v>21.939999999999998</v>
      </c>
      <c r="K1674" s="573"/>
    </row>
    <row r="1675" spans="1:11" ht="18" customHeight="1">
      <c r="A1675" s="530">
        <v>3654</v>
      </c>
      <c r="B1675" s="550"/>
      <c r="C1675" s="551" t="s">
        <v>267</v>
      </c>
      <c r="D1675" s="550" t="s">
        <v>200</v>
      </c>
      <c r="E1675" s="552">
        <v>10.49</v>
      </c>
      <c r="F1675" s="554">
        <v>1.92</v>
      </c>
      <c r="G1675" s="554">
        <v>2.4</v>
      </c>
      <c r="H1675" s="552">
        <f t="shared" si="189"/>
        <v>12.41</v>
      </c>
      <c r="I1675" s="552">
        <f t="shared" si="190"/>
        <v>12.89</v>
      </c>
      <c r="K1675" s="573"/>
    </row>
    <row r="1676" spans="1:11" ht="18" customHeight="1">
      <c r="A1676" s="530">
        <v>3655</v>
      </c>
      <c r="B1676" s="550"/>
      <c r="C1676" s="551" t="s">
        <v>268</v>
      </c>
      <c r="D1676" s="550" t="s">
        <v>92</v>
      </c>
      <c r="E1676" s="552">
        <v>22.32</v>
      </c>
      <c r="F1676" s="554">
        <v>2.5299999999999998</v>
      </c>
      <c r="G1676" s="554">
        <v>3.16</v>
      </c>
      <c r="H1676" s="552">
        <f t="shared" si="189"/>
        <v>24.85</v>
      </c>
      <c r="I1676" s="552">
        <f t="shared" si="190"/>
        <v>25.48</v>
      </c>
      <c r="K1676" s="573"/>
    </row>
    <row r="1677" spans="1:11" ht="18" customHeight="1">
      <c r="A1677" s="530">
        <v>3656</v>
      </c>
      <c r="B1677" s="550"/>
      <c r="C1677" s="565" t="s">
        <v>191</v>
      </c>
      <c r="D1677" s="566" t="s">
        <v>188</v>
      </c>
      <c r="E1677" s="552">
        <v>13.5</v>
      </c>
      <c r="F1677" s="554">
        <v>2.39</v>
      </c>
      <c r="G1677" s="554">
        <v>2.99</v>
      </c>
      <c r="H1677" s="552">
        <f t="shared" si="189"/>
        <v>15.89</v>
      </c>
      <c r="I1677" s="552">
        <f t="shared" si="190"/>
        <v>16.490000000000002</v>
      </c>
      <c r="K1677" s="573"/>
    </row>
    <row r="1678" spans="1:11" ht="18" customHeight="1">
      <c r="A1678" s="530">
        <v>3657</v>
      </c>
      <c r="B1678" s="550"/>
      <c r="C1678" s="551" t="s">
        <v>269</v>
      </c>
      <c r="D1678" s="550" t="s">
        <v>200</v>
      </c>
      <c r="E1678" s="552">
        <v>9.0299999999999994</v>
      </c>
      <c r="F1678" s="554">
        <v>1.06</v>
      </c>
      <c r="G1678" s="554">
        <v>1.33</v>
      </c>
      <c r="H1678" s="552">
        <f>(E1678+F1678)</f>
        <v>10.09</v>
      </c>
      <c r="I1678" s="552">
        <f t="shared" si="190"/>
        <v>10.36</v>
      </c>
      <c r="K1678" s="573"/>
    </row>
    <row r="1679" spans="1:11" ht="18" customHeight="1">
      <c r="A1679" s="530">
        <v>3658</v>
      </c>
      <c r="B1679" s="550">
        <v>15</v>
      </c>
      <c r="C1679" s="551" t="s">
        <v>270</v>
      </c>
      <c r="D1679" s="550"/>
      <c r="E1679" s="557">
        <v>0</v>
      </c>
      <c r="F1679" s="551">
        <v>0</v>
      </c>
      <c r="G1679" s="551">
        <v>0</v>
      </c>
      <c r="H1679" s="552">
        <f t="shared" ref="H1679:H1684" si="191">E1679+F1679</f>
        <v>0</v>
      </c>
      <c r="I1679" s="552">
        <f t="shared" si="190"/>
        <v>0</v>
      </c>
      <c r="K1679" s="573"/>
    </row>
    <row r="1680" spans="1:11" ht="18" customHeight="1">
      <c r="A1680" s="530">
        <v>3659</v>
      </c>
      <c r="B1680" s="550"/>
      <c r="C1680" s="551" t="s">
        <v>271</v>
      </c>
      <c r="D1680" s="550" t="s">
        <v>233</v>
      </c>
      <c r="E1680" s="552">
        <v>35.14</v>
      </c>
      <c r="F1680" s="554">
        <v>11.03</v>
      </c>
      <c r="G1680" s="554">
        <v>13.79</v>
      </c>
      <c r="H1680" s="552">
        <f t="shared" si="191"/>
        <v>46.17</v>
      </c>
      <c r="I1680" s="552">
        <f t="shared" si="190"/>
        <v>48.93</v>
      </c>
      <c r="K1680" s="573"/>
    </row>
    <row r="1681" spans="1:11" ht="18" customHeight="1">
      <c r="A1681" s="530">
        <v>3660</v>
      </c>
      <c r="B1681" s="550"/>
      <c r="C1681" s="551" t="s">
        <v>272</v>
      </c>
      <c r="D1681" s="550" t="s">
        <v>233</v>
      </c>
      <c r="E1681" s="552">
        <v>45.13</v>
      </c>
      <c r="F1681" s="554">
        <v>5.29</v>
      </c>
      <c r="G1681" s="554">
        <v>6.61</v>
      </c>
      <c r="H1681" s="552">
        <f t="shared" si="191"/>
        <v>50.42</v>
      </c>
      <c r="I1681" s="552">
        <f t="shared" si="190"/>
        <v>51.74</v>
      </c>
      <c r="K1681" s="573"/>
    </row>
    <row r="1682" spans="1:11" ht="18" customHeight="1">
      <c r="A1682" s="530">
        <v>3661</v>
      </c>
      <c r="B1682" s="574"/>
      <c r="C1682" s="575" t="s">
        <v>273</v>
      </c>
      <c r="D1682" s="574" t="s">
        <v>233</v>
      </c>
      <c r="E1682" s="576">
        <v>38.659999999999997</v>
      </c>
      <c r="F1682" s="577">
        <v>11.03</v>
      </c>
      <c r="G1682" s="577">
        <v>13.79</v>
      </c>
      <c r="H1682" s="552">
        <f t="shared" si="191"/>
        <v>49.69</v>
      </c>
      <c r="I1682" s="552">
        <f t="shared" si="190"/>
        <v>52.449999999999996</v>
      </c>
      <c r="K1682" s="573"/>
    </row>
    <row r="1683" spans="1:11" ht="18" customHeight="1">
      <c r="A1683" s="530">
        <v>3662</v>
      </c>
      <c r="B1683" s="550"/>
      <c r="C1683" s="551" t="s">
        <v>274</v>
      </c>
      <c r="D1683" s="550" t="s">
        <v>233</v>
      </c>
      <c r="E1683" s="552">
        <v>45.13</v>
      </c>
      <c r="F1683" s="554">
        <v>5.29</v>
      </c>
      <c r="G1683" s="554">
        <v>6.61</v>
      </c>
      <c r="H1683" s="552">
        <f t="shared" si="191"/>
        <v>50.42</v>
      </c>
      <c r="I1683" s="552">
        <f t="shared" si="190"/>
        <v>51.74</v>
      </c>
      <c r="K1683" s="573"/>
    </row>
    <row r="1684" spans="1:11" ht="18" customHeight="1">
      <c r="A1684" s="530">
        <v>3663</v>
      </c>
      <c r="B1684" s="550">
        <v>16</v>
      </c>
      <c r="C1684" s="551" t="s">
        <v>198</v>
      </c>
      <c r="D1684" s="550"/>
      <c r="E1684" s="552">
        <v>0</v>
      </c>
      <c r="F1684" s="554">
        <v>0</v>
      </c>
      <c r="G1684" s="554">
        <v>0</v>
      </c>
      <c r="H1684" s="552">
        <f t="shared" si="191"/>
        <v>0</v>
      </c>
      <c r="I1684" s="552">
        <f t="shared" si="190"/>
        <v>0</v>
      </c>
      <c r="K1684" s="573"/>
    </row>
    <row r="1685" spans="1:11" ht="18" customHeight="1">
      <c r="A1685" s="530">
        <v>3664</v>
      </c>
      <c r="B1685" s="578"/>
      <c r="C1685" s="579" t="s">
        <v>199</v>
      </c>
      <c r="D1685" s="578" t="s">
        <v>200</v>
      </c>
      <c r="E1685" s="563">
        <v>23.74</v>
      </c>
      <c r="F1685" s="580">
        <v>5.92</v>
      </c>
      <c r="G1685" s="580">
        <v>7.4</v>
      </c>
      <c r="H1685" s="552">
        <f>(E1685+F1685)</f>
        <v>29.659999999999997</v>
      </c>
      <c r="I1685" s="552">
        <f t="shared" si="190"/>
        <v>31.14</v>
      </c>
      <c r="K1685" s="573"/>
    </row>
    <row r="1686" spans="1:11" ht="18" customHeight="1">
      <c r="A1686" s="530">
        <v>3665</v>
      </c>
      <c r="B1686" s="550"/>
      <c r="C1686" s="551" t="s">
        <v>201</v>
      </c>
      <c r="D1686" s="550" t="s">
        <v>200</v>
      </c>
      <c r="E1686" s="552">
        <v>29.67</v>
      </c>
      <c r="F1686" s="554">
        <v>7.39</v>
      </c>
      <c r="G1686" s="554">
        <v>9.24</v>
      </c>
      <c r="H1686" s="552">
        <f>(E1686+F1686)</f>
        <v>37.06</v>
      </c>
      <c r="I1686" s="552">
        <f t="shared" si="190"/>
        <v>38.910000000000004</v>
      </c>
      <c r="K1686" s="573"/>
    </row>
    <row r="1687" spans="1:11" ht="18" customHeight="1">
      <c r="A1687" s="530">
        <v>3666</v>
      </c>
      <c r="B1687" s="551"/>
      <c r="C1687" s="551" t="s">
        <v>202</v>
      </c>
      <c r="D1687" s="550" t="s">
        <v>200</v>
      </c>
      <c r="E1687" s="552">
        <v>39.57</v>
      </c>
      <c r="F1687" s="554">
        <v>9.86</v>
      </c>
      <c r="G1687" s="554">
        <v>12.33</v>
      </c>
      <c r="H1687" s="552">
        <f>(E1687+F1687)</f>
        <v>49.43</v>
      </c>
      <c r="I1687" s="552">
        <f t="shared" si="190"/>
        <v>51.9</v>
      </c>
      <c r="K1687" s="573"/>
    </row>
    <row r="1688" spans="1:11" ht="18" customHeight="1">
      <c r="A1688" s="530">
        <v>3667</v>
      </c>
      <c r="B1688" s="551"/>
      <c r="C1688" s="551" t="s">
        <v>203</v>
      </c>
      <c r="D1688" s="550" t="s">
        <v>200</v>
      </c>
      <c r="E1688" s="552">
        <v>47.48</v>
      </c>
      <c r="F1688" s="554">
        <v>11.83</v>
      </c>
      <c r="G1688" s="554">
        <v>14.79</v>
      </c>
      <c r="H1688" s="552">
        <f>E1688+F1688</f>
        <v>59.309999999999995</v>
      </c>
      <c r="I1688" s="552">
        <f t="shared" si="190"/>
        <v>62.269999999999996</v>
      </c>
      <c r="K1688" s="573"/>
    </row>
    <row r="1689" spans="1:11" ht="18" customHeight="1">
      <c r="A1689" s="530">
        <v>3668</v>
      </c>
      <c r="B1689" s="550">
        <v>17</v>
      </c>
      <c r="C1689" s="551" t="s">
        <v>204</v>
      </c>
      <c r="D1689" s="550" t="s">
        <v>200</v>
      </c>
      <c r="E1689" s="552">
        <v>11.31</v>
      </c>
      <c r="F1689" s="554">
        <v>2.0699999999999998</v>
      </c>
      <c r="G1689" s="554">
        <v>2.59</v>
      </c>
      <c r="H1689" s="552">
        <f>(E1689+F1689)</f>
        <v>13.38</v>
      </c>
      <c r="I1689" s="552">
        <f t="shared" si="190"/>
        <v>13.9</v>
      </c>
      <c r="K1689" s="573"/>
    </row>
    <row r="1690" spans="1:11" ht="18" customHeight="1">
      <c r="A1690" s="530">
        <v>3669</v>
      </c>
      <c r="B1690" s="550">
        <v>18</v>
      </c>
      <c r="C1690" s="551" t="s">
        <v>205</v>
      </c>
      <c r="D1690" s="550" t="s">
        <v>200</v>
      </c>
      <c r="E1690" s="581">
        <v>2.62</v>
      </c>
      <c r="F1690" s="554">
        <v>0.39</v>
      </c>
      <c r="G1690" s="554">
        <v>0.49</v>
      </c>
      <c r="H1690" s="552">
        <f t="shared" ref="H1690:H1697" si="192">E1690+F1690</f>
        <v>3.0100000000000002</v>
      </c>
      <c r="I1690" s="552">
        <f t="shared" si="190"/>
        <v>3.1100000000000003</v>
      </c>
      <c r="K1690" s="573"/>
    </row>
    <row r="1691" spans="1:11" ht="18" customHeight="1">
      <c r="A1691" s="530">
        <v>3670</v>
      </c>
      <c r="B1691" s="578">
        <v>19</v>
      </c>
      <c r="C1691" s="579" t="s">
        <v>206</v>
      </c>
      <c r="D1691" s="578"/>
      <c r="E1691" s="563">
        <v>0</v>
      </c>
      <c r="F1691" s="580">
        <v>0</v>
      </c>
      <c r="G1691" s="580">
        <v>0</v>
      </c>
      <c r="H1691" s="552">
        <f t="shared" si="192"/>
        <v>0</v>
      </c>
      <c r="I1691" s="552">
        <f t="shared" si="190"/>
        <v>0</v>
      </c>
      <c r="K1691" s="573"/>
    </row>
    <row r="1692" spans="1:11" ht="18" customHeight="1">
      <c r="A1692" s="530">
        <v>3671</v>
      </c>
      <c r="B1692" s="550"/>
      <c r="C1692" s="550" t="s">
        <v>207</v>
      </c>
      <c r="D1692" s="550" t="s">
        <v>200</v>
      </c>
      <c r="E1692" s="552">
        <v>46.33</v>
      </c>
      <c r="F1692" s="554">
        <v>5.86</v>
      </c>
      <c r="G1692" s="554">
        <v>7.33</v>
      </c>
      <c r="H1692" s="552">
        <f t="shared" si="192"/>
        <v>52.19</v>
      </c>
      <c r="I1692" s="552">
        <f t="shared" si="190"/>
        <v>53.66</v>
      </c>
      <c r="K1692" s="573"/>
    </row>
    <row r="1693" spans="1:11" ht="18" customHeight="1">
      <c r="A1693" s="530">
        <v>3672</v>
      </c>
      <c r="B1693" s="550"/>
      <c r="C1693" s="550" t="s">
        <v>208</v>
      </c>
      <c r="D1693" s="550" t="s">
        <v>200</v>
      </c>
      <c r="E1693" s="552">
        <v>62.85</v>
      </c>
      <c r="F1693" s="554">
        <v>7.39</v>
      </c>
      <c r="G1693" s="554">
        <v>9.24</v>
      </c>
      <c r="H1693" s="552">
        <f t="shared" si="192"/>
        <v>70.239999999999995</v>
      </c>
      <c r="I1693" s="552">
        <f t="shared" si="190"/>
        <v>72.09</v>
      </c>
      <c r="K1693" s="573"/>
    </row>
    <row r="1694" spans="1:11" ht="18" customHeight="1">
      <c r="A1694" s="530">
        <v>3673</v>
      </c>
      <c r="B1694" s="550"/>
      <c r="C1694" s="550" t="s">
        <v>209</v>
      </c>
      <c r="D1694" s="550" t="s">
        <v>200</v>
      </c>
      <c r="E1694" s="552">
        <v>76.150000000000006</v>
      </c>
      <c r="F1694" s="554">
        <v>8.11</v>
      </c>
      <c r="G1694" s="554">
        <v>10.14</v>
      </c>
      <c r="H1694" s="552">
        <f t="shared" si="192"/>
        <v>84.26</v>
      </c>
      <c r="I1694" s="552">
        <f t="shared" si="190"/>
        <v>86.29</v>
      </c>
      <c r="K1694" s="573"/>
    </row>
    <row r="1695" spans="1:11" ht="18" customHeight="1">
      <c r="A1695" s="530">
        <v>3674</v>
      </c>
      <c r="B1695" s="550"/>
      <c r="C1695" s="550" t="s">
        <v>210</v>
      </c>
      <c r="D1695" s="550" t="s">
        <v>200</v>
      </c>
      <c r="E1695" s="552">
        <v>92.34</v>
      </c>
      <c r="F1695" s="554">
        <v>9</v>
      </c>
      <c r="G1695" s="554">
        <v>11.25</v>
      </c>
      <c r="H1695" s="552">
        <f t="shared" si="192"/>
        <v>101.34</v>
      </c>
      <c r="I1695" s="552">
        <f t="shared" si="190"/>
        <v>103.59</v>
      </c>
      <c r="K1695" s="573"/>
    </row>
    <row r="1696" spans="1:11" ht="18" customHeight="1">
      <c r="A1696" s="530">
        <v>3675</v>
      </c>
      <c r="B1696" s="550">
        <v>20</v>
      </c>
      <c r="C1696" s="551" t="s">
        <v>211</v>
      </c>
      <c r="D1696" s="550"/>
      <c r="E1696" s="552">
        <v>0</v>
      </c>
      <c r="F1696" s="554">
        <v>0</v>
      </c>
      <c r="G1696" s="554">
        <v>0</v>
      </c>
      <c r="H1696" s="552">
        <f t="shared" si="192"/>
        <v>0</v>
      </c>
      <c r="I1696" s="552">
        <f t="shared" si="190"/>
        <v>0</v>
      </c>
      <c r="K1696" s="573"/>
    </row>
    <row r="1697" spans="1:11" ht="18" customHeight="1">
      <c r="A1697" s="530">
        <v>3676</v>
      </c>
      <c r="B1697" s="550"/>
      <c r="C1697" s="550" t="s">
        <v>209</v>
      </c>
      <c r="D1697" s="550" t="s">
        <v>29</v>
      </c>
      <c r="E1697" s="552">
        <v>11.8</v>
      </c>
      <c r="F1697" s="554">
        <v>1.97</v>
      </c>
      <c r="G1697" s="554">
        <v>2.46</v>
      </c>
      <c r="H1697" s="552">
        <f t="shared" si="192"/>
        <v>13.770000000000001</v>
      </c>
      <c r="I1697" s="552">
        <f t="shared" si="190"/>
        <v>14.260000000000002</v>
      </c>
      <c r="K1697" s="573"/>
    </row>
    <row r="1698" spans="1:11" ht="18" customHeight="1">
      <c r="A1698" s="530">
        <v>3677</v>
      </c>
      <c r="B1698" s="559"/>
      <c r="C1698" s="559" t="s">
        <v>212</v>
      </c>
      <c r="D1698" s="559" t="s">
        <v>29</v>
      </c>
      <c r="E1698" s="561">
        <v>13.77</v>
      </c>
      <c r="F1698" s="562">
        <v>2.2999999999999998</v>
      </c>
      <c r="G1698" s="562">
        <v>2.88</v>
      </c>
      <c r="H1698" s="552">
        <f>(E1698+F1698)</f>
        <v>16.07</v>
      </c>
      <c r="I1698" s="552">
        <f t="shared" si="190"/>
        <v>16.649999999999999</v>
      </c>
      <c r="K1698" s="573"/>
    </row>
    <row r="1699" spans="1:11" ht="18" customHeight="1">
      <c r="A1699" s="530">
        <v>3701</v>
      </c>
      <c r="B1699" s="547">
        <v>1</v>
      </c>
      <c r="C1699" s="548" t="s">
        <v>141</v>
      </c>
      <c r="D1699" s="547"/>
      <c r="E1699" s="549"/>
      <c r="F1699" s="547"/>
      <c r="G1699" s="548"/>
      <c r="H1699" s="549"/>
      <c r="I1699" s="549"/>
      <c r="K1699" s="570">
        <v>37</v>
      </c>
    </row>
    <row r="1700" spans="1:11" ht="18" customHeight="1">
      <c r="A1700" s="530">
        <v>3702</v>
      </c>
      <c r="B1700" s="550"/>
      <c r="C1700" s="551" t="s">
        <v>142</v>
      </c>
      <c r="D1700" s="550" t="s">
        <v>200</v>
      </c>
      <c r="E1700" s="552">
        <v>1.6</v>
      </c>
      <c r="F1700" s="553">
        <v>0.22</v>
      </c>
      <c r="G1700" s="554">
        <v>0.28000000000000003</v>
      </c>
      <c r="H1700" s="552">
        <f>(E1700+F1700)</f>
        <v>1.82</v>
      </c>
      <c r="I1700" s="552">
        <f t="shared" ref="I1700:I1742" si="193">E1700+G1700</f>
        <v>1.8800000000000001</v>
      </c>
      <c r="K1700" s="573"/>
    </row>
    <row r="1701" spans="1:11" ht="18" customHeight="1">
      <c r="A1701" s="530">
        <v>3703</v>
      </c>
      <c r="B1701" s="550"/>
      <c r="C1701" s="551" t="s">
        <v>144</v>
      </c>
      <c r="D1701" s="550" t="s">
        <v>200</v>
      </c>
      <c r="E1701" s="555">
        <v>3.34</v>
      </c>
      <c r="F1701" s="554">
        <v>0.55000000000000004</v>
      </c>
      <c r="G1701" s="554">
        <v>0.69</v>
      </c>
      <c r="H1701" s="552">
        <f t="shared" ref="H1701:H1709" si="194">E1701+F1701</f>
        <v>3.8899999999999997</v>
      </c>
      <c r="I1701" s="552">
        <f t="shared" si="193"/>
        <v>4.0299999999999994</v>
      </c>
      <c r="K1701" s="573"/>
    </row>
    <row r="1702" spans="1:11" ht="18" customHeight="1">
      <c r="A1702" s="530">
        <v>3704</v>
      </c>
      <c r="B1702" s="550"/>
      <c r="C1702" s="551" t="s">
        <v>145</v>
      </c>
      <c r="D1702" s="550" t="s">
        <v>200</v>
      </c>
      <c r="E1702" s="555">
        <v>5.0999999999999996</v>
      </c>
      <c r="F1702" s="554">
        <v>0.78</v>
      </c>
      <c r="G1702" s="556">
        <v>0.98</v>
      </c>
      <c r="H1702" s="552">
        <f t="shared" si="194"/>
        <v>5.88</v>
      </c>
      <c r="I1702" s="552">
        <f t="shared" si="193"/>
        <v>6.08</v>
      </c>
      <c r="K1702" s="573"/>
    </row>
    <row r="1703" spans="1:11" ht="18" customHeight="1">
      <c r="A1703" s="530">
        <v>3705</v>
      </c>
      <c r="B1703" s="550">
        <v>2</v>
      </c>
      <c r="C1703" s="551" t="s">
        <v>146</v>
      </c>
      <c r="D1703" s="550"/>
      <c r="E1703" s="557">
        <v>0</v>
      </c>
      <c r="F1703" s="551">
        <v>0</v>
      </c>
      <c r="G1703" s="554">
        <v>0</v>
      </c>
      <c r="H1703" s="552">
        <f t="shared" si="194"/>
        <v>0</v>
      </c>
      <c r="I1703" s="552">
        <f t="shared" si="193"/>
        <v>0</v>
      </c>
      <c r="K1703" s="573"/>
    </row>
    <row r="1704" spans="1:11" ht="18" customHeight="1">
      <c r="A1704" s="530">
        <v>3706</v>
      </c>
      <c r="B1704" s="550"/>
      <c r="C1704" s="551" t="s">
        <v>231</v>
      </c>
      <c r="D1704" s="550" t="s">
        <v>232</v>
      </c>
      <c r="E1704" s="552">
        <v>19.77</v>
      </c>
      <c r="F1704" s="554">
        <v>3.51</v>
      </c>
      <c r="G1704" s="556">
        <v>4.3899999999999997</v>
      </c>
      <c r="H1704" s="552">
        <f t="shared" si="194"/>
        <v>23.28</v>
      </c>
      <c r="I1704" s="552">
        <f t="shared" si="193"/>
        <v>24.16</v>
      </c>
      <c r="K1704" s="573"/>
    </row>
    <row r="1705" spans="1:11" ht="18" customHeight="1">
      <c r="A1705" s="530">
        <v>3707</v>
      </c>
      <c r="B1705" s="550"/>
      <c r="C1705" s="551" t="s">
        <v>149</v>
      </c>
      <c r="D1705" s="550" t="s">
        <v>233</v>
      </c>
      <c r="E1705" s="552">
        <v>38.29</v>
      </c>
      <c r="F1705" s="554">
        <v>10.8</v>
      </c>
      <c r="G1705" s="554">
        <v>13.5</v>
      </c>
      <c r="H1705" s="552">
        <f t="shared" si="194"/>
        <v>49.09</v>
      </c>
      <c r="I1705" s="552">
        <f t="shared" si="193"/>
        <v>51.79</v>
      </c>
      <c r="K1705" s="573"/>
    </row>
    <row r="1706" spans="1:11" ht="18" customHeight="1">
      <c r="A1706" s="530">
        <v>3708</v>
      </c>
      <c r="B1706" s="550">
        <v>3</v>
      </c>
      <c r="C1706" s="551" t="s">
        <v>234</v>
      </c>
      <c r="D1706" s="550"/>
      <c r="E1706" s="557">
        <v>0</v>
      </c>
      <c r="F1706" s="551">
        <v>0</v>
      </c>
      <c r="G1706" s="554">
        <v>0</v>
      </c>
      <c r="H1706" s="552">
        <f t="shared" si="194"/>
        <v>0</v>
      </c>
      <c r="I1706" s="552">
        <f t="shared" si="193"/>
        <v>0</v>
      </c>
      <c r="K1706" s="573"/>
    </row>
    <row r="1707" spans="1:11" ht="18" customHeight="1">
      <c r="A1707" s="530">
        <v>3709</v>
      </c>
      <c r="B1707" s="550"/>
      <c r="C1707" s="551" t="s">
        <v>235</v>
      </c>
      <c r="D1707" s="550" t="s">
        <v>236</v>
      </c>
      <c r="E1707" s="552">
        <v>19.72</v>
      </c>
      <c r="F1707" s="554">
        <v>3.06</v>
      </c>
      <c r="G1707" s="554">
        <v>3.83</v>
      </c>
      <c r="H1707" s="552">
        <f t="shared" si="194"/>
        <v>22.779999999999998</v>
      </c>
      <c r="I1707" s="552">
        <f t="shared" si="193"/>
        <v>23.549999999999997</v>
      </c>
      <c r="K1707" s="573"/>
    </row>
    <row r="1708" spans="1:11" ht="18" customHeight="1">
      <c r="A1708" s="530">
        <v>3710</v>
      </c>
      <c r="B1708" s="550"/>
      <c r="C1708" s="551" t="s">
        <v>237</v>
      </c>
      <c r="D1708" s="550" t="s">
        <v>232</v>
      </c>
      <c r="E1708" s="552">
        <v>7.15</v>
      </c>
      <c r="F1708" s="554">
        <v>1.7</v>
      </c>
      <c r="G1708" s="556">
        <v>2.13</v>
      </c>
      <c r="H1708" s="552">
        <f t="shared" si="194"/>
        <v>8.85</v>
      </c>
      <c r="I1708" s="552">
        <f t="shared" si="193"/>
        <v>9.2800000000000011</v>
      </c>
      <c r="K1708" s="573"/>
    </row>
    <row r="1709" spans="1:11" ht="18" customHeight="1">
      <c r="A1709" s="530">
        <v>3711</v>
      </c>
      <c r="B1709" s="550"/>
      <c r="C1709" s="551" t="s">
        <v>238</v>
      </c>
      <c r="D1709" s="550" t="s">
        <v>236</v>
      </c>
      <c r="E1709" s="552">
        <v>32.04</v>
      </c>
      <c r="F1709" s="554">
        <v>3.34</v>
      </c>
      <c r="G1709" s="554">
        <v>4.18</v>
      </c>
      <c r="H1709" s="552">
        <f t="shared" si="194"/>
        <v>35.379999999999995</v>
      </c>
      <c r="I1709" s="552">
        <f t="shared" si="193"/>
        <v>36.22</v>
      </c>
      <c r="K1709" s="573"/>
    </row>
    <row r="1710" spans="1:11" ht="18" customHeight="1">
      <c r="A1710" s="530">
        <v>3712</v>
      </c>
      <c r="B1710" s="550"/>
      <c r="C1710" s="551" t="s">
        <v>239</v>
      </c>
      <c r="D1710" s="550" t="s">
        <v>232</v>
      </c>
      <c r="E1710" s="552">
        <v>38.32</v>
      </c>
      <c r="F1710" s="554">
        <v>5.18</v>
      </c>
      <c r="G1710" s="556">
        <v>6.48</v>
      </c>
      <c r="H1710" s="552">
        <f>(E1710+F1710)</f>
        <v>43.5</v>
      </c>
      <c r="I1710" s="552">
        <f t="shared" si="193"/>
        <v>44.8</v>
      </c>
      <c r="K1710" s="573"/>
    </row>
    <row r="1711" spans="1:11" ht="18" customHeight="1">
      <c r="A1711" s="530">
        <v>3713</v>
      </c>
      <c r="B1711" s="558"/>
      <c r="C1711" s="551" t="s">
        <v>240</v>
      </c>
      <c r="D1711" s="550" t="s">
        <v>236</v>
      </c>
      <c r="E1711" s="552">
        <v>65.930000000000007</v>
      </c>
      <c r="F1711" s="554">
        <v>4.66</v>
      </c>
      <c r="G1711" s="556">
        <v>5.83</v>
      </c>
      <c r="H1711" s="552">
        <f t="shared" ref="H1711:H1717" si="195">E1711+F1711</f>
        <v>70.59</v>
      </c>
      <c r="I1711" s="552">
        <f t="shared" si="193"/>
        <v>71.760000000000005</v>
      </c>
      <c r="K1711" s="573"/>
    </row>
    <row r="1712" spans="1:11" ht="18" customHeight="1">
      <c r="A1712" s="530">
        <v>3714</v>
      </c>
      <c r="B1712" s="550"/>
      <c r="C1712" s="551" t="s">
        <v>239</v>
      </c>
      <c r="D1712" s="550" t="s">
        <v>232</v>
      </c>
      <c r="E1712" s="552">
        <v>64.319999999999993</v>
      </c>
      <c r="F1712" s="554">
        <v>19</v>
      </c>
      <c r="G1712" s="554">
        <v>23.75</v>
      </c>
      <c r="H1712" s="552">
        <f t="shared" si="195"/>
        <v>83.32</v>
      </c>
      <c r="I1712" s="552">
        <f t="shared" si="193"/>
        <v>88.07</v>
      </c>
      <c r="K1712" s="573"/>
    </row>
    <row r="1713" spans="1:11" ht="18" customHeight="1">
      <c r="A1713" s="530">
        <v>3715</v>
      </c>
      <c r="B1713" s="550">
        <v>4</v>
      </c>
      <c r="C1713" s="551" t="s">
        <v>157</v>
      </c>
      <c r="D1713" s="550"/>
      <c r="E1713" s="557">
        <v>0</v>
      </c>
      <c r="F1713" s="551">
        <v>0</v>
      </c>
      <c r="G1713" s="554">
        <v>0</v>
      </c>
      <c r="H1713" s="552">
        <f t="shared" si="195"/>
        <v>0</v>
      </c>
      <c r="I1713" s="552">
        <f t="shared" si="193"/>
        <v>0</v>
      </c>
      <c r="K1713" s="573"/>
    </row>
    <row r="1714" spans="1:11" ht="18" customHeight="1">
      <c r="A1714" s="530">
        <v>3716</v>
      </c>
      <c r="B1714" s="550"/>
      <c r="C1714" s="551" t="s">
        <v>231</v>
      </c>
      <c r="D1714" s="550" t="s">
        <v>232</v>
      </c>
      <c r="E1714" s="555">
        <v>27.68</v>
      </c>
      <c r="F1714" s="554">
        <v>6.52</v>
      </c>
      <c r="G1714" s="554">
        <v>8.15</v>
      </c>
      <c r="H1714" s="552">
        <f t="shared" si="195"/>
        <v>34.200000000000003</v>
      </c>
      <c r="I1714" s="552">
        <f t="shared" si="193"/>
        <v>35.83</v>
      </c>
      <c r="K1714" s="573"/>
    </row>
    <row r="1715" spans="1:11" ht="18" customHeight="1">
      <c r="A1715" s="530">
        <v>3717</v>
      </c>
      <c r="B1715" s="550"/>
      <c r="C1715" s="551" t="s">
        <v>241</v>
      </c>
      <c r="D1715" s="550" t="s">
        <v>233</v>
      </c>
      <c r="E1715" s="552">
        <v>8.8800000000000008</v>
      </c>
      <c r="F1715" s="554">
        <v>1.46</v>
      </c>
      <c r="G1715" s="554">
        <v>1.83</v>
      </c>
      <c r="H1715" s="552">
        <f t="shared" si="195"/>
        <v>10.34</v>
      </c>
      <c r="I1715" s="552">
        <f t="shared" si="193"/>
        <v>10.71</v>
      </c>
      <c r="K1715" s="573"/>
    </row>
    <row r="1716" spans="1:11" ht="18" customHeight="1">
      <c r="A1716" s="530">
        <v>3718</v>
      </c>
      <c r="B1716" s="550"/>
      <c r="C1716" s="551" t="s">
        <v>149</v>
      </c>
      <c r="D1716" s="550" t="s">
        <v>233</v>
      </c>
      <c r="E1716" s="552">
        <v>45.95</v>
      </c>
      <c r="F1716" s="554">
        <v>12.96</v>
      </c>
      <c r="G1716" s="554">
        <v>16.2</v>
      </c>
      <c r="H1716" s="552">
        <f t="shared" si="195"/>
        <v>58.910000000000004</v>
      </c>
      <c r="I1716" s="552">
        <f t="shared" si="193"/>
        <v>62.150000000000006</v>
      </c>
      <c r="K1716" s="573"/>
    </row>
    <row r="1717" spans="1:11" ht="18" customHeight="1">
      <c r="A1717" s="530">
        <v>3719</v>
      </c>
      <c r="B1717" s="550">
        <v>5</v>
      </c>
      <c r="C1717" s="551" t="s">
        <v>242</v>
      </c>
      <c r="D1717" s="550"/>
      <c r="E1717" s="557">
        <v>0</v>
      </c>
      <c r="F1717" s="551">
        <v>0</v>
      </c>
      <c r="G1717" s="551">
        <v>0</v>
      </c>
      <c r="H1717" s="552">
        <f t="shared" si="195"/>
        <v>0</v>
      </c>
      <c r="I1717" s="552">
        <f t="shared" si="193"/>
        <v>0</v>
      </c>
      <c r="K1717" s="573"/>
    </row>
    <row r="1718" spans="1:11" ht="18" customHeight="1">
      <c r="A1718" s="530">
        <v>3720</v>
      </c>
      <c r="B1718" s="550"/>
      <c r="C1718" s="551" t="s">
        <v>241</v>
      </c>
      <c r="D1718" s="550" t="s">
        <v>233</v>
      </c>
      <c r="E1718" s="552">
        <v>16.7</v>
      </c>
      <c r="F1718" s="554">
        <v>2.75</v>
      </c>
      <c r="G1718" s="554">
        <v>3.44</v>
      </c>
      <c r="H1718" s="552">
        <f>(E1718+F1718)</f>
        <v>19.45</v>
      </c>
      <c r="I1718" s="552">
        <f t="shared" si="193"/>
        <v>20.14</v>
      </c>
      <c r="K1718" s="573"/>
    </row>
    <row r="1719" spans="1:11" ht="18" customHeight="1">
      <c r="A1719" s="530">
        <v>3721</v>
      </c>
      <c r="B1719" s="558"/>
      <c r="C1719" s="551" t="s">
        <v>149</v>
      </c>
      <c r="D1719" s="550" t="s">
        <v>233</v>
      </c>
      <c r="E1719" s="552">
        <v>54.6</v>
      </c>
      <c r="F1719" s="554">
        <v>20.9</v>
      </c>
      <c r="G1719" s="554">
        <v>26.13</v>
      </c>
      <c r="H1719" s="552">
        <f t="shared" ref="H1719:H1728" si="196">E1719+F1719</f>
        <v>75.5</v>
      </c>
      <c r="I1719" s="552">
        <f t="shared" si="193"/>
        <v>80.73</v>
      </c>
      <c r="K1719" s="573"/>
    </row>
    <row r="1720" spans="1:11" ht="18" customHeight="1">
      <c r="A1720" s="530">
        <v>3722</v>
      </c>
      <c r="B1720" s="550">
        <v>6</v>
      </c>
      <c r="C1720" s="551" t="s">
        <v>243</v>
      </c>
      <c r="D1720" s="550"/>
      <c r="E1720" s="557">
        <v>0</v>
      </c>
      <c r="F1720" s="551">
        <v>0</v>
      </c>
      <c r="G1720" s="554">
        <v>0</v>
      </c>
      <c r="H1720" s="552">
        <f t="shared" si="196"/>
        <v>0</v>
      </c>
      <c r="I1720" s="552">
        <f t="shared" si="193"/>
        <v>0</v>
      </c>
      <c r="K1720" s="573"/>
    </row>
    <row r="1721" spans="1:11" ht="18" customHeight="1">
      <c r="A1721" s="530">
        <v>3723</v>
      </c>
      <c r="B1721" s="550"/>
      <c r="C1721" s="551" t="s">
        <v>244</v>
      </c>
      <c r="D1721" s="550" t="s">
        <v>233</v>
      </c>
      <c r="E1721" s="552">
        <v>21.51</v>
      </c>
      <c r="F1721" s="554">
        <v>4.2</v>
      </c>
      <c r="G1721" s="556">
        <v>5.25</v>
      </c>
      <c r="H1721" s="552">
        <f t="shared" si="196"/>
        <v>25.71</v>
      </c>
      <c r="I1721" s="552">
        <f t="shared" si="193"/>
        <v>26.76</v>
      </c>
      <c r="K1721" s="573"/>
    </row>
    <row r="1722" spans="1:11" ht="18" customHeight="1">
      <c r="A1722" s="530">
        <v>3724</v>
      </c>
      <c r="B1722" s="550"/>
      <c r="C1722" s="551" t="s">
        <v>149</v>
      </c>
      <c r="D1722" s="550" t="s">
        <v>233</v>
      </c>
      <c r="E1722" s="552">
        <v>67.06</v>
      </c>
      <c r="F1722" s="554">
        <v>25.71</v>
      </c>
      <c r="G1722" s="554">
        <v>32.14</v>
      </c>
      <c r="H1722" s="552">
        <f t="shared" si="196"/>
        <v>92.77000000000001</v>
      </c>
      <c r="I1722" s="552">
        <f t="shared" si="193"/>
        <v>99.2</v>
      </c>
      <c r="K1722" s="573"/>
    </row>
    <row r="1723" spans="1:11" ht="18" customHeight="1">
      <c r="A1723" s="530">
        <v>3725</v>
      </c>
      <c r="B1723" s="550">
        <v>7</v>
      </c>
      <c r="C1723" s="551" t="s">
        <v>162</v>
      </c>
      <c r="D1723" s="550" t="s">
        <v>233</v>
      </c>
      <c r="E1723" s="552">
        <v>6.96</v>
      </c>
      <c r="F1723" s="554">
        <v>1.66</v>
      </c>
      <c r="G1723" s="554">
        <v>2.08</v>
      </c>
      <c r="H1723" s="552">
        <f t="shared" si="196"/>
        <v>8.6199999999999992</v>
      </c>
      <c r="I1723" s="552">
        <f t="shared" si="193"/>
        <v>9.0399999999999991</v>
      </c>
      <c r="K1723" s="573"/>
    </row>
    <row r="1724" spans="1:11" ht="18" customHeight="1">
      <c r="A1724" s="530">
        <v>3726</v>
      </c>
      <c r="B1724" s="550">
        <v>8</v>
      </c>
      <c r="C1724" s="551" t="s">
        <v>163</v>
      </c>
      <c r="D1724" s="550"/>
      <c r="E1724" s="557">
        <v>0</v>
      </c>
      <c r="F1724" s="551">
        <v>0</v>
      </c>
      <c r="G1724" s="554">
        <v>0</v>
      </c>
      <c r="H1724" s="552">
        <f t="shared" si="196"/>
        <v>0</v>
      </c>
      <c r="I1724" s="552">
        <f t="shared" si="193"/>
        <v>0</v>
      </c>
      <c r="K1724" s="573"/>
    </row>
    <row r="1725" spans="1:11" ht="18" customHeight="1">
      <c r="A1725" s="530">
        <v>3727</v>
      </c>
      <c r="B1725" s="550"/>
      <c r="C1725" s="551" t="s">
        <v>245</v>
      </c>
      <c r="D1725" s="550" t="s">
        <v>200</v>
      </c>
      <c r="E1725" s="552">
        <v>9.5299999999999994</v>
      </c>
      <c r="F1725" s="554">
        <v>2.11</v>
      </c>
      <c r="G1725" s="554">
        <v>2.64</v>
      </c>
      <c r="H1725" s="552">
        <f t="shared" si="196"/>
        <v>11.639999999999999</v>
      </c>
      <c r="I1725" s="552">
        <f t="shared" si="193"/>
        <v>12.17</v>
      </c>
      <c r="K1725" s="573"/>
    </row>
    <row r="1726" spans="1:11" ht="18" customHeight="1">
      <c r="A1726" s="530">
        <v>3728</v>
      </c>
      <c r="B1726" s="558"/>
      <c r="C1726" s="551" t="s">
        <v>246</v>
      </c>
      <c r="D1726" s="550" t="s">
        <v>200</v>
      </c>
      <c r="E1726" s="552">
        <v>11.64</v>
      </c>
      <c r="F1726" s="554">
        <v>3.38</v>
      </c>
      <c r="G1726" s="554">
        <v>4.2300000000000004</v>
      </c>
      <c r="H1726" s="552">
        <f t="shared" si="196"/>
        <v>15.02</v>
      </c>
      <c r="I1726" s="552">
        <f t="shared" si="193"/>
        <v>15.870000000000001</v>
      </c>
      <c r="K1726" s="573"/>
    </row>
    <row r="1727" spans="1:11" ht="18" customHeight="1">
      <c r="A1727" s="530">
        <v>3729</v>
      </c>
      <c r="B1727" s="550"/>
      <c r="C1727" s="551" t="s">
        <v>247</v>
      </c>
      <c r="D1727" s="550" t="s">
        <v>200</v>
      </c>
      <c r="E1727" s="552">
        <v>10.3</v>
      </c>
      <c r="F1727" s="554">
        <v>1.75</v>
      </c>
      <c r="G1727" s="554">
        <v>2.19</v>
      </c>
      <c r="H1727" s="552">
        <f t="shared" si="196"/>
        <v>12.05</v>
      </c>
      <c r="I1727" s="552">
        <f t="shared" si="193"/>
        <v>12.49</v>
      </c>
      <c r="K1727" s="573"/>
    </row>
    <row r="1728" spans="1:11" ht="18" customHeight="1">
      <c r="A1728" s="530">
        <v>3730</v>
      </c>
      <c r="B1728" s="550">
        <v>9</v>
      </c>
      <c r="C1728" s="551" t="s">
        <v>248</v>
      </c>
      <c r="D1728" s="550" t="s">
        <v>200</v>
      </c>
      <c r="E1728" s="552">
        <v>7.56</v>
      </c>
      <c r="F1728" s="554">
        <v>0.62</v>
      </c>
      <c r="G1728" s="554">
        <v>0.78</v>
      </c>
      <c r="H1728" s="552">
        <f t="shared" si="196"/>
        <v>8.18</v>
      </c>
      <c r="I1728" s="552">
        <f t="shared" si="193"/>
        <v>8.34</v>
      </c>
      <c r="K1728" s="573"/>
    </row>
    <row r="1729" spans="1:11" ht="18" customHeight="1">
      <c r="A1729" s="530">
        <v>3731</v>
      </c>
      <c r="B1729" s="550">
        <v>10</v>
      </c>
      <c r="C1729" s="551" t="s">
        <v>249</v>
      </c>
      <c r="D1729" s="550" t="s">
        <v>200</v>
      </c>
      <c r="E1729" s="552">
        <v>7.01</v>
      </c>
      <c r="F1729" s="554">
        <v>0.88</v>
      </c>
      <c r="G1729" s="554">
        <v>1.1000000000000001</v>
      </c>
      <c r="H1729" s="552">
        <f>(E1729+F1729)</f>
        <v>7.89</v>
      </c>
      <c r="I1729" s="552">
        <f t="shared" si="193"/>
        <v>8.11</v>
      </c>
      <c r="K1729" s="573"/>
    </row>
    <row r="1730" spans="1:11" ht="18" customHeight="1">
      <c r="A1730" s="530">
        <v>3732</v>
      </c>
      <c r="B1730" s="550">
        <v>11</v>
      </c>
      <c r="C1730" s="551" t="s">
        <v>168</v>
      </c>
      <c r="D1730" s="550"/>
      <c r="E1730" s="557">
        <v>0</v>
      </c>
      <c r="F1730" s="551">
        <v>0</v>
      </c>
      <c r="G1730" s="551">
        <v>0</v>
      </c>
      <c r="H1730" s="552">
        <f t="shared" ref="H1730:H1736" si="197">E1730+F1730</f>
        <v>0</v>
      </c>
      <c r="I1730" s="552">
        <f t="shared" si="193"/>
        <v>0</v>
      </c>
      <c r="K1730" s="573"/>
    </row>
    <row r="1731" spans="1:11" ht="18" customHeight="1">
      <c r="A1731" s="530">
        <v>3733</v>
      </c>
      <c r="B1731" s="550"/>
      <c r="C1731" s="551" t="s">
        <v>250</v>
      </c>
      <c r="D1731" s="550" t="s">
        <v>200</v>
      </c>
      <c r="E1731" s="552">
        <v>16.239999999999998</v>
      </c>
      <c r="F1731" s="554">
        <v>2.21</v>
      </c>
      <c r="G1731" s="554">
        <v>2.76</v>
      </c>
      <c r="H1731" s="552">
        <f t="shared" si="197"/>
        <v>18.45</v>
      </c>
      <c r="I1731" s="552">
        <f t="shared" si="193"/>
        <v>19</v>
      </c>
      <c r="K1731" s="573"/>
    </row>
    <row r="1732" spans="1:11" ht="18" customHeight="1">
      <c r="A1732" s="530">
        <v>3734</v>
      </c>
      <c r="B1732" s="550"/>
      <c r="C1732" s="551" t="s">
        <v>251</v>
      </c>
      <c r="D1732" s="550" t="s">
        <v>200</v>
      </c>
      <c r="E1732" s="552">
        <v>22.44</v>
      </c>
      <c r="F1732" s="554">
        <v>3.05</v>
      </c>
      <c r="G1732" s="554">
        <v>3.81</v>
      </c>
      <c r="H1732" s="552">
        <f t="shared" si="197"/>
        <v>25.490000000000002</v>
      </c>
      <c r="I1732" s="552">
        <f t="shared" si="193"/>
        <v>26.25</v>
      </c>
      <c r="K1732" s="573"/>
    </row>
    <row r="1733" spans="1:11" ht="18" customHeight="1">
      <c r="A1733" s="530">
        <v>3735</v>
      </c>
      <c r="B1733" s="550"/>
      <c r="C1733" s="551" t="s">
        <v>252</v>
      </c>
      <c r="D1733" s="550" t="s">
        <v>200</v>
      </c>
      <c r="E1733" s="555">
        <v>33.369999999999997</v>
      </c>
      <c r="F1733" s="554">
        <v>4.54</v>
      </c>
      <c r="G1733" s="554">
        <v>5.68</v>
      </c>
      <c r="H1733" s="552">
        <f t="shared" si="197"/>
        <v>37.909999999999997</v>
      </c>
      <c r="I1733" s="552">
        <f t="shared" si="193"/>
        <v>39.049999999999997</v>
      </c>
      <c r="K1733" s="573"/>
    </row>
    <row r="1734" spans="1:11" ht="18" customHeight="1">
      <c r="A1734" s="530">
        <v>3736</v>
      </c>
      <c r="B1734" s="550"/>
      <c r="C1734" s="551" t="s">
        <v>253</v>
      </c>
      <c r="D1734" s="550" t="s">
        <v>200</v>
      </c>
      <c r="E1734" s="552">
        <v>48.87</v>
      </c>
      <c r="F1734" s="554">
        <v>6.64</v>
      </c>
      <c r="G1734" s="554">
        <v>8.3000000000000007</v>
      </c>
      <c r="H1734" s="552">
        <f t="shared" si="197"/>
        <v>55.51</v>
      </c>
      <c r="I1734" s="552">
        <f t="shared" si="193"/>
        <v>57.17</v>
      </c>
      <c r="K1734" s="573"/>
    </row>
    <row r="1735" spans="1:11" ht="18" customHeight="1">
      <c r="A1735" s="530">
        <v>3737</v>
      </c>
      <c r="B1735" s="550">
        <v>12</v>
      </c>
      <c r="C1735" s="551" t="s">
        <v>254</v>
      </c>
      <c r="D1735" s="550"/>
      <c r="E1735" s="557">
        <v>0</v>
      </c>
      <c r="F1735" s="551">
        <v>0</v>
      </c>
      <c r="G1735" s="551">
        <v>0</v>
      </c>
      <c r="H1735" s="552">
        <f t="shared" si="197"/>
        <v>0</v>
      </c>
      <c r="I1735" s="552">
        <f t="shared" si="193"/>
        <v>0</v>
      </c>
      <c r="K1735" s="573"/>
    </row>
    <row r="1736" spans="1:11" ht="18" customHeight="1">
      <c r="A1736" s="530">
        <v>3738</v>
      </c>
      <c r="B1736" s="550"/>
      <c r="C1736" s="551" t="s">
        <v>250</v>
      </c>
      <c r="D1736" s="550" t="s">
        <v>232</v>
      </c>
      <c r="E1736" s="552">
        <v>1.93</v>
      </c>
      <c r="F1736" s="554">
        <v>0.49</v>
      </c>
      <c r="G1736" s="556">
        <v>0.61</v>
      </c>
      <c r="H1736" s="552">
        <f t="shared" si="197"/>
        <v>2.42</v>
      </c>
      <c r="I1736" s="552">
        <f t="shared" si="193"/>
        <v>2.54</v>
      </c>
      <c r="K1736" s="573"/>
    </row>
    <row r="1737" spans="1:11" ht="18" customHeight="1">
      <c r="A1737" s="530">
        <v>3739</v>
      </c>
      <c r="B1737" s="550"/>
      <c r="C1737" s="551" t="s">
        <v>251</v>
      </c>
      <c r="D1737" s="550" t="s">
        <v>232</v>
      </c>
      <c r="E1737" s="552">
        <v>2.67</v>
      </c>
      <c r="F1737" s="554">
        <v>0.68</v>
      </c>
      <c r="G1737" s="556">
        <v>0.85</v>
      </c>
      <c r="H1737" s="552">
        <f>(E1737+F1737)</f>
        <v>3.35</v>
      </c>
      <c r="I1737" s="552">
        <f t="shared" si="193"/>
        <v>3.52</v>
      </c>
      <c r="K1737" s="573"/>
    </row>
    <row r="1738" spans="1:11" ht="18" customHeight="1">
      <c r="A1738" s="530">
        <v>3740</v>
      </c>
      <c r="B1738" s="550"/>
      <c r="C1738" s="551" t="s">
        <v>252</v>
      </c>
      <c r="D1738" s="550" t="s">
        <v>232</v>
      </c>
      <c r="E1738" s="552">
        <v>3.97</v>
      </c>
      <c r="F1738" s="554">
        <v>1</v>
      </c>
      <c r="G1738" s="554">
        <v>1.25</v>
      </c>
      <c r="H1738" s="552">
        <f>(E1738+F1738)</f>
        <v>4.9700000000000006</v>
      </c>
      <c r="I1738" s="552">
        <f t="shared" si="193"/>
        <v>5.2200000000000006</v>
      </c>
      <c r="K1738" s="573"/>
    </row>
    <row r="1739" spans="1:11" ht="18" customHeight="1">
      <c r="A1739" s="530">
        <v>3741</v>
      </c>
      <c r="B1739" s="559"/>
      <c r="C1739" s="560" t="s">
        <v>253</v>
      </c>
      <c r="D1739" s="559" t="s">
        <v>232</v>
      </c>
      <c r="E1739" s="561">
        <v>5.82</v>
      </c>
      <c r="F1739" s="562">
        <v>1.47</v>
      </c>
      <c r="G1739" s="562">
        <v>1.84</v>
      </c>
      <c r="H1739" s="561">
        <f>E1739+F1739</f>
        <v>7.29</v>
      </c>
      <c r="I1739" s="561">
        <f t="shared" si="193"/>
        <v>7.66</v>
      </c>
      <c r="K1739" s="573"/>
    </row>
    <row r="1740" spans="1:11" ht="18" customHeight="1">
      <c r="A1740" s="530">
        <v>3742</v>
      </c>
      <c r="B1740" s="550">
        <v>13</v>
      </c>
      <c r="C1740" s="551" t="s">
        <v>255</v>
      </c>
      <c r="D1740" s="550"/>
      <c r="E1740" s="557">
        <v>0</v>
      </c>
      <c r="F1740" s="551">
        <v>0</v>
      </c>
      <c r="G1740" s="551">
        <v>0</v>
      </c>
      <c r="H1740" s="563">
        <f>E1740+F1740</f>
        <v>0</v>
      </c>
      <c r="I1740" s="563">
        <f t="shared" si="193"/>
        <v>0</v>
      </c>
      <c r="K1740" s="573"/>
    </row>
    <row r="1741" spans="1:11" ht="18" customHeight="1">
      <c r="A1741" s="530">
        <v>3743</v>
      </c>
      <c r="B1741" s="550"/>
      <c r="C1741" s="551" t="s">
        <v>256</v>
      </c>
      <c r="D1741" s="550" t="s">
        <v>93</v>
      </c>
      <c r="E1741" s="552">
        <v>441.93</v>
      </c>
      <c r="F1741" s="554">
        <v>16.77</v>
      </c>
      <c r="G1741" s="556">
        <v>20.96</v>
      </c>
      <c r="H1741" s="552">
        <f>E1741+F1741</f>
        <v>458.7</v>
      </c>
      <c r="I1741" s="552">
        <f t="shared" si="193"/>
        <v>462.89</v>
      </c>
      <c r="K1741" s="573"/>
    </row>
    <row r="1742" spans="1:11" ht="18" customHeight="1">
      <c r="A1742" s="530">
        <v>3744</v>
      </c>
      <c r="B1742" s="550"/>
      <c r="C1742" s="551" t="s">
        <v>257</v>
      </c>
      <c r="D1742" s="550"/>
      <c r="E1742" s="557">
        <v>0</v>
      </c>
      <c r="F1742" s="551">
        <v>0</v>
      </c>
      <c r="G1742" s="551">
        <v>0</v>
      </c>
      <c r="H1742" s="552">
        <f>E1742+F1742</f>
        <v>0</v>
      </c>
      <c r="I1742" s="552">
        <f t="shared" si="193"/>
        <v>0</v>
      </c>
      <c r="K1742" s="573"/>
    </row>
    <row r="1743" spans="1:11" ht="18" customHeight="1">
      <c r="A1743" s="530">
        <v>3745</v>
      </c>
      <c r="B1743" s="550"/>
      <c r="C1743" s="551" t="s">
        <v>258</v>
      </c>
      <c r="D1743" s="550" t="s">
        <v>259</v>
      </c>
      <c r="E1743" s="564">
        <v>250000</v>
      </c>
      <c r="F1743" s="551">
        <v>0</v>
      </c>
      <c r="G1743" s="551">
        <v>0</v>
      </c>
      <c r="H1743" s="552"/>
      <c r="I1743" s="552"/>
      <c r="K1743" s="573"/>
    </row>
    <row r="1744" spans="1:11" ht="18" customHeight="1">
      <c r="A1744" s="530">
        <v>3746</v>
      </c>
      <c r="B1744" s="550"/>
      <c r="C1744" s="551" t="s">
        <v>260</v>
      </c>
      <c r="D1744" s="550"/>
      <c r="E1744" s="557">
        <v>0</v>
      </c>
      <c r="F1744" s="551">
        <v>0</v>
      </c>
      <c r="G1744" s="551">
        <v>0</v>
      </c>
      <c r="H1744" s="552">
        <f>E1744+F1744</f>
        <v>0</v>
      </c>
      <c r="I1744" s="552">
        <f>E1744+G1744</f>
        <v>0</v>
      </c>
      <c r="K1744" s="573"/>
    </row>
    <row r="1745" spans="1:11" ht="18" customHeight="1">
      <c r="A1745" s="530">
        <v>3747</v>
      </c>
      <c r="B1745" s="550"/>
      <c r="C1745" s="551" t="s">
        <v>261</v>
      </c>
      <c r="D1745" s="550" t="s">
        <v>200</v>
      </c>
      <c r="E1745" s="552">
        <v>13.36</v>
      </c>
      <c r="F1745" s="554">
        <v>2.82</v>
      </c>
      <c r="G1745" s="554">
        <v>3.53</v>
      </c>
      <c r="H1745" s="552">
        <f>E1745+F1745</f>
        <v>16.18</v>
      </c>
      <c r="I1745" s="552">
        <f>E1745+G1745</f>
        <v>16.89</v>
      </c>
      <c r="K1745" s="573"/>
    </row>
    <row r="1746" spans="1:11" ht="18" customHeight="1">
      <c r="A1746" s="530">
        <v>3748</v>
      </c>
      <c r="B1746" s="550"/>
      <c r="C1746" s="551" t="s">
        <v>262</v>
      </c>
      <c r="D1746" s="550" t="s">
        <v>200</v>
      </c>
      <c r="E1746" s="552">
        <v>10.24</v>
      </c>
      <c r="F1746" s="554">
        <v>2.2799999999999998</v>
      </c>
      <c r="G1746" s="554">
        <v>2.85</v>
      </c>
      <c r="H1746" s="552">
        <f>E1746+F1746</f>
        <v>12.52</v>
      </c>
      <c r="I1746" s="552">
        <f>E1746+G1746</f>
        <v>13.09</v>
      </c>
      <c r="K1746" s="573"/>
    </row>
    <row r="1747" spans="1:11" ht="18" customHeight="1">
      <c r="A1747" s="530">
        <v>3749</v>
      </c>
      <c r="B1747" s="550">
        <v>14</v>
      </c>
      <c r="C1747" s="551" t="s">
        <v>182</v>
      </c>
      <c r="D1747" s="550"/>
      <c r="E1747" s="557">
        <v>0</v>
      </c>
      <c r="F1747" s="551">
        <v>0</v>
      </c>
      <c r="G1747" s="551">
        <v>0</v>
      </c>
      <c r="H1747" s="552">
        <f>E1747+F1747</f>
        <v>0</v>
      </c>
      <c r="I1747" s="552">
        <f>E1747+G1747</f>
        <v>0</v>
      </c>
      <c r="K1747" s="573"/>
    </row>
    <row r="1748" spans="1:11" ht="18" customHeight="1">
      <c r="A1748" s="530">
        <v>3750</v>
      </c>
      <c r="B1748" s="550"/>
      <c r="C1748" s="565" t="s">
        <v>178</v>
      </c>
      <c r="D1748" s="566" t="s">
        <v>179</v>
      </c>
      <c r="E1748" s="567">
        <v>150000</v>
      </c>
      <c r="F1748" s="551">
        <v>0</v>
      </c>
      <c r="G1748" s="551">
        <v>0</v>
      </c>
      <c r="H1748" s="552"/>
      <c r="I1748" s="552"/>
      <c r="K1748" s="573"/>
    </row>
    <row r="1749" spans="1:11" ht="18" customHeight="1">
      <c r="A1749" s="530">
        <v>3751</v>
      </c>
      <c r="B1749" s="550"/>
      <c r="C1749" s="551" t="s">
        <v>263</v>
      </c>
      <c r="D1749" s="550" t="s">
        <v>264</v>
      </c>
      <c r="E1749" s="552">
        <v>184.43</v>
      </c>
      <c r="F1749" s="554">
        <v>35.15</v>
      </c>
      <c r="G1749" s="554">
        <v>43.94</v>
      </c>
      <c r="H1749" s="552">
        <f t="shared" ref="H1749:H1754" si="198">E1749+F1749</f>
        <v>219.58</v>
      </c>
      <c r="I1749" s="552">
        <f t="shared" ref="I1749:I1775" si="199">E1749+G1749</f>
        <v>228.37</v>
      </c>
      <c r="K1749" s="573"/>
    </row>
    <row r="1750" spans="1:11" ht="18" customHeight="1">
      <c r="A1750" s="530">
        <v>3752</v>
      </c>
      <c r="B1750" s="550"/>
      <c r="C1750" s="551" t="s">
        <v>265</v>
      </c>
      <c r="D1750" s="550" t="s">
        <v>186</v>
      </c>
      <c r="E1750" s="552">
        <v>14.82</v>
      </c>
      <c r="F1750" s="554">
        <v>1.74</v>
      </c>
      <c r="G1750" s="556">
        <v>2.1800000000000002</v>
      </c>
      <c r="H1750" s="552">
        <f t="shared" si="198"/>
        <v>16.559999999999999</v>
      </c>
      <c r="I1750" s="552">
        <f t="shared" si="199"/>
        <v>17</v>
      </c>
      <c r="K1750" s="573"/>
    </row>
    <row r="1751" spans="1:11" ht="18" customHeight="1">
      <c r="A1751" s="530">
        <v>3753</v>
      </c>
      <c r="B1751" s="550"/>
      <c r="C1751" s="551" t="s">
        <v>266</v>
      </c>
      <c r="D1751" s="550" t="s">
        <v>92</v>
      </c>
      <c r="E1751" s="552">
        <v>15.26</v>
      </c>
      <c r="F1751" s="554">
        <v>5.34</v>
      </c>
      <c r="G1751" s="554">
        <v>6.68</v>
      </c>
      <c r="H1751" s="552">
        <f t="shared" si="198"/>
        <v>20.6</v>
      </c>
      <c r="I1751" s="552">
        <f t="shared" si="199"/>
        <v>21.939999999999998</v>
      </c>
      <c r="K1751" s="573"/>
    </row>
    <row r="1752" spans="1:11" ht="18" customHeight="1">
      <c r="A1752" s="530">
        <v>3754</v>
      </c>
      <c r="B1752" s="550"/>
      <c r="C1752" s="551" t="s">
        <v>267</v>
      </c>
      <c r="D1752" s="550" t="s">
        <v>200</v>
      </c>
      <c r="E1752" s="552">
        <v>10.53</v>
      </c>
      <c r="F1752" s="554">
        <v>1.92</v>
      </c>
      <c r="G1752" s="554">
        <v>2.4</v>
      </c>
      <c r="H1752" s="552">
        <f t="shared" si="198"/>
        <v>12.45</v>
      </c>
      <c r="I1752" s="552">
        <f t="shared" si="199"/>
        <v>12.93</v>
      </c>
      <c r="K1752" s="573"/>
    </row>
    <row r="1753" spans="1:11" ht="18" customHeight="1">
      <c r="A1753" s="530">
        <v>3755</v>
      </c>
      <c r="B1753" s="550"/>
      <c r="C1753" s="551" t="s">
        <v>268</v>
      </c>
      <c r="D1753" s="550" t="s">
        <v>92</v>
      </c>
      <c r="E1753" s="552">
        <v>22.56</v>
      </c>
      <c r="F1753" s="554">
        <v>2.5299999999999998</v>
      </c>
      <c r="G1753" s="554">
        <v>3.16</v>
      </c>
      <c r="H1753" s="552">
        <f t="shared" si="198"/>
        <v>25.09</v>
      </c>
      <c r="I1753" s="552">
        <f t="shared" si="199"/>
        <v>25.72</v>
      </c>
      <c r="K1753" s="573"/>
    </row>
    <row r="1754" spans="1:11" ht="18" customHeight="1">
      <c r="A1754" s="530">
        <v>3756</v>
      </c>
      <c r="B1754" s="550"/>
      <c r="C1754" s="565" t="s">
        <v>191</v>
      </c>
      <c r="D1754" s="566" t="s">
        <v>188</v>
      </c>
      <c r="E1754" s="552">
        <v>13.72</v>
      </c>
      <c r="F1754" s="554">
        <v>2.39</v>
      </c>
      <c r="G1754" s="554">
        <v>2.99</v>
      </c>
      <c r="H1754" s="552">
        <f t="shared" si="198"/>
        <v>16.11</v>
      </c>
      <c r="I1754" s="552">
        <f t="shared" si="199"/>
        <v>16.71</v>
      </c>
      <c r="K1754" s="573"/>
    </row>
    <row r="1755" spans="1:11" ht="18" customHeight="1">
      <c r="A1755" s="530">
        <v>3757</v>
      </c>
      <c r="B1755" s="550"/>
      <c r="C1755" s="551" t="s">
        <v>269</v>
      </c>
      <c r="D1755" s="550" t="s">
        <v>200</v>
      </c>
      <c r="E1755" s="552">
        <v>9.16</v>
      </c>
      <c r="F1755" s="554">
        <v>1.06</v>
      </c>
      <c r="G1755" s="554">
        <v>1.33</v>
      </c>
      <c r="H1755" s="552">
        <f>(E1755+F1755)</f>
        <v>10.220000000000001</v>
      </c>
      <c r="I1755" s="552">
        <f t="shared" si="199"/>
        <v>10.49</v>
      </c>
      <c r="K1755" s="573"/>
    </row>
    <row r="1756" spans="1:11" ht="18" customHeight="1">
      <c r="A1756" s="530">
        <v>3758</v>
      </c>
      <c r="B1756" s="550">
        <v>15</v>
      </c>
      <c r="C1756" s="551" t="s">
        <v>270</v>
      </c>
      <c r="D1756" s="550"/>
      <c r="E1756" s="557">
        <v>0</v>
      </c>
      <c r="F1756" s="551">
        <v>0</v>
      </c>
      <c r="G1756" s="551">
        <v>0</v>
      </c>
      <c r="H1756" s="552">
        <f t="shared" ref="H1756:H1761" si="200">E1756+F1756</f>
        <v>0</v>
      </c>
      <c r="I1756" s="552">
        <f t="shared" si="199"/>
        <v>0</v>
      </c>
      <c r="K1756" s="573"/>
    </row>
    <row r="1757" spans="1:11" ht="18" customHeight="1">
      <c r="A1757" s="530">
        <v>3759</v>
      </c>
      <c r="B1757" s="550"/>
      <c r="C1757" s="551" t="s">
        <v>271</v>
      </c>
      <c r="D1757" s="550" t="s">
        <v>233</v>
      </c>
      <c r="E1757" s="552">
        <v>35.54</v>
      </c>
      <c r="F1757" s="554">
        <v>11.03</v>
      </c>
      <c r="G1757" s="554">
        <v>13.79</v>
      </c>
      <c r="H1757" s="552">
        <f t="shared" si="200"/>
        <v>46.57</v>
      </c>
      <c r="I1757" s="552">
        <f t="shared" si="199"/>
        <v>49.33</v>
      </c>
      <c r="K1757" s="573"/>
    </row>
    <row r="1758" spans="1:11" ht="18" customHeight="1">
      <c r="A1758" s="530">
        <v>3760</v>
      </c>
      <c r="B1758" s="550"/>
      <c r="C1758" s="551" t="s">
        <v>272</v>
      </c>
      <c r="D1758" s="550" t="s">
        <v>233</v>
      </c>
      <c r="E1758" s="552">
        <v>45.8</v>
      </c>
      <c r="F1758" s="554">
        <v>5.29</v>
      </c>
      <c r="G1758" s="554">
        <v>6.61</v>
      </c>
      <c r="H1758" s="552">
        <f t="shared" si="200"/>
        <v>51.089999999999996</v>
      </c>
      <c r="I1758" s="552">
        <f t="shared" si="199"/>
        <v>52.41</v>
      </c>
      <c r="K1758" s="573"/>
    </row>
    <row r="1759" spans="1:11" ht="18" customHeight="1">
      <c r="A1759" s="530">
        <v>3761</v>
      </c>
      <c r="B1759" s="574"/>
      <c r="C1759" s="575" t="s">
        <v>273</v>
      </c>
      <c r="D1759" s="574" t="s">
        <v>233</v>
      </c>
      <c r="E1759" s="576">
        <v>39.1</v>
      </c>
      <c r="F1759" s="577">
        <v>11.03</v>
      </c>
      <c r="G1759" s="577">
        <v>13.79</v>
      </c>
      <c r="H1759" s="552">
        <f t="shared" si="200"/>
        <v>50.13</v>
      </c>
      <c r="I1759" s="552">
        <f t="shared" si="199"/>
        <v>52.89</v>
      </c>
      <c r="K1759" s="573"/>
    </row>
    <row r="1760" spans="1:11" ht="18" customHeight="1">
      <c r="A1760" s="530">
        <v>3762</v>
      </c>
      <c r="B1760" s="550"/>
      <c r="C1760" s="551" t="s">
        <v>274</v>
      </c>
      <c r="D1760" s="550" t="s">
        <v>233</v>
      </c>
      <c r="E1760" s="552">
        <v>45.8</v>
      </c>
      <c r="F1760" s="554">
        <v>5.29</v>
      </c>
      <c r="G1760" s="554">
        <v>6.61</v>
      </c>
      <c r="H1760" s="552">
        <f t="shared" si="200"/>
        <v>51.089999999999996</v>
      </c>
      <c r="I1760" s="552">
        <f t="shared" si="199"/>
        <v>52.41</v>
      </c>
      <c r="K1760" s="573"/>
    </row>
    <row r="1761" spans="1:11" ht="18" customHeight="1">
      <c r="A1761" s="530">
        <v>3763</v>
      </c>
      <c r="B1761" s="550">
        <v>16</v>
      </c>
      <c r="C1761" s="551" t="s">
        <v>198</v>
      </c>
      <c r="D1761" s="550"/>
      <c r="E1761" s="552">
        <v>0</v>
      </c>
      <c r="F1761" s="554">
        <v>0</v>
      </c>
      <c r="G1761" s="554">
        <v>0</v>
      </c>
      <c r="H1761" s="552">
        <f t="shared" si="200"/>
        <v>0</v>
      </c>
      <c r="I1761" s="552">
        <f t="shared" si="199"/>
        <v>0</v>
      </c>
      <c r="K1761" s="573"/>
    </row>
    <row r="1762" spans="1:11" ht="18" customHeight="1">
      <c r="A1762" s="530">
        <v>3764</v>
      </c>
      <c r="B1762" s="578"/>
      <c r="C1762" s="579" t="s">
        <v>199</v>
      </c>
      <c r="D1762" s="578" t="s">
        <v>200</v>
      </c>
      <c r="E1762" s="563">
        <v>23.88</v>
      </c>
      <c r="F1762" s="580">
        <v>5.92</v>
      </c>
      <c r="G1762" s="580">
        <v>7.4</v>
      </c>
      <c r="H1762" s="552">
        <f>(E1762+F1762)</f>
        <v>29.799999999999997</v>
      </c>
      <c r="I1762" s="552">
        <f t="shared" si="199"/>
        <v>31.28</v>
      </c>
      <c r="K1762" s="573"/>
    </row>
    <row r="1763" spans="1:11" ht="18" customHeight="1">
      <c r="A1763" s="530">
        <v>3765</v>
      </c>
      <c r="B1763" s="550"/>
      <c r="C1763" s="551" t="s">
        <v>201</v>
      </c>
      <c r="D1763" s="550" t="s">
        <v>200</v>
      </c>
      <c r="E1763" s="552">
        <v>29.85</v>
      </c>
      <c r="F1763" s="554">
        <v>7.39</v>
      </c>
      <c r="G1763" s="554">
        <v>9.24</v>
      </c>
      <c r="H1763" s="552">
        <f>(E1763+F1763)</f>
        <v>37.24</v>
      </c>
      <c r="I1763" s="552">
        <f t="shared" si="199"/>
        <v>39.090000000000003</v>
      </c>
      <c r="K1763" s="573"/>
    </row>
    <row r="1764" spans="1:11" ht="18" customHeight="1">
      <c r="A1764" s="530">
        <v>3766</v>
      </c>
      <c r="B1764" s="551"/>
      <c r="C1764" s="551" t="s">
        <v>202</v>
      </c>
      <c r="D1764" s="550" t="s">
        <v>200</v>
      </c>
      <c r="E1764" s="552">
        <v>39.799999999999997</v>
      </c>
      <c r="F1764" s="554">
        <v>9.86</v>
      </c>
      <c r="G1764" s="554">
        <v>12.33</v>
      </c>
      <c r="H1764" s="552">
        <f>(E1764+F1764)</f>
        <v>49.66</v>
      </c>
      <c r="I1764" s="552">
        <f t="shared" si="199"/>
        <v>52.129999999999995</v>
      </c>
      <c r="K1764" s="573"/>
    </row>
    <row r="1765" spans="1:11" ht="18" customHeight="1">
      <c r="A1765" s="530">
        <v>3767</v>
      </c>
      <c r="B1765" s="551"/>
      <c r="C1765" s="551" t="s">
        <v>203</v>
      </c>
      <c r="D1765" s="550" t="s">
        <v>200</v>
      </c>
      <c r="E1765" s="552">
        <v>47.76</v>
      </c>
      <c r="F1765" s="554">
        <v>11.83</v>
      </c>
      <c r="G1765" s="554">
        <v>14.79</v>
      </c>
      <c r="H1765" s="552">
        <f>E1765+F1765</f>
        <v>59.589999999999996</v>
      </c>
      <c r="I1765" s="552">
        <f t="shared" si="199"/>
        <v>62.55</v>
      </c>
      <c r="K1765" s="573"/>
    </row>
    <row r="1766" spans="1:11" ht="18" customHeight="1">
      <c r="A1766" s="530">
        <v>3768</v>
      </c>
      <c r="B1766" s="550">
        <v>17</v>
      </c>
      <c r="C1766" s="551" t="s">
        <v>204</v>
      </c>
      <c r="D1766" s="550" t="s">
        <v>200</v>
      </c>
      <c r="E1766" s="552">
        <v>11.48</v>
      </c>
      <c r="F1766" s="554">
        <v>2.0699999999999998</v>
      </c>
      <c r="G1766" s="554">
        <v>2.59</v>
      </c>
      <c r="H1766" s="552">
        <f>(E1766+F1766)</f>
        <v>13.55</v>
      </c>
      <c r="I1766" s="552">
        <f t="shared" si="199"/>
        <v>14.07</v>
      </c>
      <c r="K1766" s="573"/>
    </row>
    <row r="1767" spans="1:11" ht="18" customHeight="1">
      <c r="A1767" s="530">
        <v>3769</v>
      </c>
      <c r="B1767" s="550">
        <v>18</v>
      </c>
      <c r="C1767" s="551" t="s">
        <v>205</v>
      </c>
      <c r="D1767" s="550" t="s">
        <v>200</v>
      </c>
      <c r="E1767" s="581">
        <v>2.66</v>
      </c>
      <c r="F1767" s="554">
        <v>0.39</v>
      </c>
      <c r="G1767" s="554">
        <v>0.49</v>
      </c>
      <c r="H1767" s="552">
        <f t="shared" ref="H1767:H1774" si="201">E1767+F1767</f>
        <v>3.0500000000000003</v>
      </c>
      <c r="I1767" s="552">
        <f t="shared" si="199"/>
        <v>3.1500000000000004</v>
      </c>
      <c r="K1767" s="573"/>
    </row>
    <row r="1768" spans="1:11" ht="18" customHeight="1">
      <c r="A1768" s="530">
        <v>3770</v>
      </c>
      <c r="B1768" s="578">
        <v>19</v>
      </c>
      <c r="C1768" s="579" t="s">
        <v>206</v>
      </c>
      <c r="D1768" s="578"/>
      <c r="E1768" s="563">
        <v>0</v>
      </c>
      <c r="F1768" s="580">
        <v>0</v>
      </c>
      <c r="G1768" s="580">
        <v>0</v>
      </c>
      <c r="H1768" s="552">
        <f t="shared" si="201"/>
        <v>0</v>
      </c>
      <c r="I1768" s="552">
        <f t="shared" si="199"/>
        <v>0</v>
      </c>
      <c r="K1768" s="573"/>
    </row>
    <row r="1769" spans="1:11" ht="18" customHeight="1">
      <c r="A1769" s="530">
        <v>3771</v>
      </c>
      <c r="B1769" s="550"/>
      <c r="C1769" s="550" t="s">
        <v>207</v>
      </c>
      <c r="D1769" s="550" t="s">
        <v>200</v>
      </c>
      <c r="E1769" s="552">
        <v>46.65</v>
      </c>
      <c r="F1769" s="554">
        <v>5.86</v>
      </c>
      <c r="G1769" s="554">
        <v>7.33</v>
      </c>
      <c r="H1769" s="552">
        <f t="shared" si="201"/>
        <v>52.51</v>
      </c>
      <c r="I1769" s="552">
        <f t="shared" si="199"/>
        <v>53.98</v>
      </c>
      <c r="K1769" s="573"/>
    </row>
    <row r="1770" spans="1:11" ht="18" customHeight="1">
      <c r="A1770" s="530">
        <v>3772</v>
      </c>
      <c r="B1770" s="550"/>
      <c r="C1770" s="550" t="s">
        <v>208</v>
      </c>
      <c r="D1770" s="550" t="s">
        <v>200</v>
      </c>
      <c r="E1770" s="552">
        <v>63.23</v>
      </c>
      <c r="F1770" s="554">
        <v>7.39</v>
      </c>
      <c r="G1770" s="554">
        <v>9.24</v>
      </c>
      <c r="H1770" s="552">
        <f t="shared" si="201"/>
        <v>70.61999999999999</v>
      </c>
      <c r="I1770" s="552">
        <f t="shared" si="199"/>
        <v>72.47</v>
      </c>
      <c r="K1770" s="573"/>
    </row>
    <row r="1771" spans="1:11" ht="18" customHeight="1">
      <c r="A1771" s="530">
        <v>3773</v>
      </c>
      <c r="B1771" s="550"/>
      <c r="C1771" s="550" t="s">
        <v>209</v>
      </c>
      <c r="D1771" s="550" t="s">
        <v>200</v>
      </c>
      <c r="E1771" s="552">
        <v>76.62</v>
      </c>
      <c r="F1771" s="554">
        <v>8.11</v>
      </c>
      <c r="G1771" s="554">
        <v>10.14</v>
      </c>
      <c r="H1771" s="552">
        <f t="shared" si="201"/>
        <v>84.73</v>
      </c>
      <c r="I1771" s="552">
        <f t="shared" si="199"/>
        <v>86.76</v>
      </c>
      <c r="K1771" s="573"/>
    </row>
    <row r="1772" spans="1:11" ht="18" customHeight="1">
      <c r="A1772" s="530">
        <v>3774</v>
      </c>
      <c r="B1772" s="550"/>
      <c r="C1772" s="550" t="s">
        <v>210</v>
      </c>
      <c r="D1772" s="550" t="s">
        <v>200</v>
      </c>
      <c r="E1772" s="552">
        <v>92.91</v>
      </c>
      <c r="F1772" s="554">
        <v>9</v>
      </c>
      <c r="G1772" s="554">
        <v>11.25</v>
      </c>
      <c r="H1772" s="552">
        <f t="shared" si="201"/>
        <v>101.91</v>
      </c>
      <c r="I1772" s="552">
        <f t="shared" si="199"/>
        <v>104.16</v>
      </c>
      <c r="K1772" s="573"/>
    </row>
    <row r="1773" spans="1:11" ht="18" customHeight="1">
      <c r="A1773" s="530">
        <v>3775</v>
      </c>
      <c r="B1773" s="550">
        <v>20</v>
      </c>
      <c r="C1773" s="551" t="s">
        <v>211</v>
      </c>
      <c r="D1773" s="550"/>
      <c r="E1773" s="552">
        <v>0</v>
      </c>
      <c r="F1773" s="554">
        <v>0</v>
      </c>
      <c r="G1773" s="554">
        <v>0</v>
      </c>
      <c r="H1773" s="552">
        <f t="shared" si="201"/>
        <v>0</v>
      </c>
      <c r="I1773" s="552">
        <f t="shared" si="199"/>
        <v>0</v>
      </c>
      <c r="K1773" s="573"/>
    </row>
    <row r="1774" spans="1:11" ht="18" customHeight="1">
      <c r="A1774" s="530">
        <v>3776</v>
      </c>
      <c r="B1774" s="550"/>
      <c r="C1774" s="550" t="s">
        <v>209</v>
      </c>
      <c r="D1774" s="550" t="s">
        <v>29</v>
      </c>
      <c r="E1774" s="552">
        <v>12</v>
      </c>
      <c r="F1774" s="554">
        <v>1.97</v>
      </c>
      <c r="G1774" s="554">
        <v>2.46</v>
      </c>
      <c r="H1774" s="552">
        <f t="shared" si="201"/>
        <v>13.97</v>
      </c>
      <c r="I1774" s="552">
        <f t="shared" si="199"/>
        <v>14.46</v>
      </c>
      <c r="K1774" s="573"/>
    </row>
    <row r="1775" spans="1:11" ht="18" customHeight="1">
      <c r="A1775" s="530">
        <v>3777</v>
      </c>
      <c r="B1775" s="559"/>
      <c r="C1775" s="559" t="s">
        <v>212</v>
      </c>
      <c r="D1775" s="559" t="s">
        <v>29</v>
      </c>
      <c r="E1775" s="561">
        <v>14</v>
      </c>
      <c r="F1775" s="562">
        <v>2.2999999999999998</v>
      </c>
      <c r="G1775" s="562">
        <v>2.88</v>
      </c>
      <c r="H1775" s="552">
        <f>(E1775+F1775)</f>
        <v>16.3</v>
      </c>
      <c r="I1775" s="552">
        <f t="shared" si="199"/>
        <v>16.88</v>
      </c>
      <c r="K1775" s="573"/>
    </row>
    <row r="1776" spans="1:11" ht="18" customHeight="1">
      <c r="A1776" s="530">
        <v>3801</v>
      </c>
      <c r="B1776" s="547">
        <v>1</v>
      </c>
      <c r="C1776" s="548" t="s">
        <v>141</v>
      </c>
      <c r="D1776" s="547"/>
      <c r="E1776" s="549"/>
      <c r="F1776" s="547"/>
      <c r="G1776" s="548"/>
      <c r="H1776" s="549"/>
      <c r="I1776" s="549"/>
      <c r="K1776" s="570">
        <v>38</v>
      </c>
    </row>
    <row r="1777" spans="1:11" ht="18" customHeight="1">
      <c r="A1777" s="530">
        <v>3802</v>
      </c>
      <c r="B1777" s="550"/>
      <c r="C1777" s="551" t="s">
        <v>142</v>
      </c>
      <c r="D1777" s="550" t="s">
        <v>200</v>
      </c>
      <c r="E1777" s="552">
        <v>1.61</v>
      </c>
      <c r="F1777" s="553">
        <v>0.22</v>
      </c>
      <c r="G1777" s="554">
        <v>0.28000000000000003</v>
      </c>
      <c r="H1777" s="552">
        <f>(E1777+F1777)</f>
        <v>1.83</v>
      </c>
      <c r="I1777" s="552">
        <f t="shared" ref="I1777:I1819" si="202">E1777+G1777</f>
        <v>1.8900000000000001</v>
      </c>
      <c r="K1777" s="573"/>
    </row>
    <row r="1778" spans="1:11" ht="18" customHeight="1">
      <c r="A1778" s="530">
        <v>3803</v>
      </c>
      <c r="B1778" s="550"/>
      <c r="C1778" s="551" t="s">
        <v>144</v>
      </c>
      <c r="D1778" s="550" t="s">
        <v>200</v>
      </c>
      <c r="E1778" s="555">
        <v>3.37</v>
      </c>
      <c r="F1778" s="554">
        <v>0.55000000000000004</v>
      </c>
      <c r="G1778" s="554">
        <v>0.69</v>
      </c>
      <c r="H1778" s="552">
        <f t="shared" ref="H1778:H1786" si="203">E1778+F1778</f>
        <v>3.92</v>
      </c>
      <c r="I1778" s="552">
        <f t="shared" si="202"/>
        <v>4.0600000000000005</v>
      </c>
      <c r="K1778" s="573"/>
    </row>
    <row r="1779" spans="1:11" ht="18" customHeight="1">
      <c r="A1779" s="530">
        <v>3804</v>
      </c>
      <c r="B1779" s="550"/>
      <c r="C1779" s="551" t="s">
        <v>145</v>
      </c>
      <c r="D1779" s="550" t="s">
        <v>200</v>
      </c>
      <c r="E1779" s="555">
        <v>5.15</v>
      </c>
      <c r="F1779" s="554">
        <v>0.78</v>
      </c>
      <c r="G1779" s="556">
        <v>0.98</v>
      </c>
      <c r="H1779" s="552">
        <f t="shared" si="203"/>
        <v>5.9300000000000006</v>
      </c>
      <c r="I1779" s="552">
        <f t="shared" si="202"/>
        <v>6.1300000000000008</v>
      </c>
      <c r="K1779" s="573"/>
    </row>
    <row r="1780" spans="1:11" ht="18" customHeight="1">
      <c r="A1780" s="530">
        <v>3805</v>
      </c>
      <c r="B1780" s="550">
        <v>2</v>
      </c>
      <c r="C1780" s="551" t="s">
        <v>146</v>
      </c>
      <c r="D1780" s="550"/>
      <c r="E1780" s="557">
        <v>0</v>
      </c>
      <c r="F1780" s="551">
        <v>0</v>
      </c>
      <c r="G1780" s="554">
        <v>0</v>
      </c>
      <c r="H1780" s="552">
        <f t="shared" si="203"/>
        <v>0</v>
      </c>
      <c r="I1780" s="552">
        <f t="shared" si="202"/>
        <v>0</v>
      </c>
      <c r="K1780" s="573"/>
    </row>
    <row r="1781" spans="1:11" ht="18" customHeight="1">
      <c r="A1781" s="530">
        <v>3806</v>
      </c>
      <c r="B1781" s="550"/>
      <c r="C1781" s="551" t="s">
        <v>231</v>
      </c>
      <c r="D1781" s="550" t="s">
        <v>232</v>
      </c>
      <c r="E1781" s="552">
        <v>19.98</v>
      </c>
      <c r="F1781" s="554">
        <v>3.51</v>
      </c>
      <c r="G1781" s="556">
        <v>4.3899999999999997</v>
      </c>
      <c r="H1781" s="552">
        <f t="shared" si="203"/>
        <v>23.490000000000002</v>
      </c>
      <c r="I1781" s="552">
        <f t="shared" si="202"/>
        <v>24.37</v>
      </c>
      <c r="K1781" s="573"/>
    </row>
    <row r="1782" spans="1:11" ht="18" customHeight="1">
      <c r="A1782" s="530">
        <v>3807</v>
      </c>
      <c r="B1782" s="550"/>
      <c r="C1782" s="551" t="s">
        <v>149</v>
      </c>
      <c r="D1782" s="550" t="s">
        <v>233</v>
      </c>
      <c r="E1782" s="552">
        <v>38.74</v>
      </c>
      <c r="F1782" s="554">
        <v>10.8</v>
      </c>
      <c r="G1782" s="554">
        <v>13.5</v>
      </c>
      <c r="H1782" s="552">
        <f t="shared" si="203"/>
        <v>49.540000000000006</v>
      </c>
      <c r="I1782" s="552">
        <f t="shared" si="202"/>
        <v>52.24</v>
      </c>
      <c r="K1782" s="573"/>
    </row>
    <row r="1783" spans="1:11" ht="18" customHeight="1">
      <c r="A1783" s="530">
        <v>3808</v>
      </c>
      <c r="B1783" s="550">
        <v>3</v>
      </c>
      <c r="C1783" s="551" t="s">
        <v>234</v>
      </c>
      <c r="D1783" s="550"/>
      <c r="E1783" s="557">
        <v>0</v>
      </c>
      <c r="F1783" s="551">
        <v>0</v>
      </c>
      <c r="G1783" s="554">
        <v>0</v>
      </c>
      <c r="H1783" s="552">
        <f t="shared" si="203"/>
        <v>0</v>
      </c>
      <c r="I1783" s="552">
        <f t="shared" si="202"/>
        <v>0</v>
      </c>
      <c r="K1783" s="573"/>
    </row>
    <row r="1784" spans="1:11" ht="18" customHeight="1">
      <c r="A1784" s="530">
        <v>3809</v>
      </c>
      <c r="B1784" s="550"/>
      <c r="C1784" s="551" t="s">
        <v>235</v>
      </c>
      <c r="D1784" s="550" t="s">
        <v>236</v>
      </c>
      <c r="E1784" s="552">
        <v>19.91</v>
      </c>
      <c r="F1784" s="554">
        <v>3.06</v>
      </c>
      <c r="G1784" s="554">
        <v>3.83</v>
      </c>
      <c r="H1784" s="552">
        <f t="shared" si="203"/>
        <v>22.97</v>
      </c>
      <c r="I1784" s="552">
        <f t="shared" si="202"/>
        <v>23.740000000000002</v>
      </c>
      <c r="K1784" s="573"/>
    </row>
    <row r="1785" spans="1:11" ht="18" customHeight="1">
      <c r="A1785" s="530">
        <v>3810</v>
      </c>
      <c r="B1785" s="550"/>
      <c r="C1785" s="551" t="s">
        <v>237</v>
      </c>
      <c r="D1785" s="550" t="s">
        <v>232</v>
      </c>
      <c r="E1785" s="552">
        <v>7.23</v>
      </c>
      <c r="F1785" s="554">
        <v>1.7</v>
      </c>
      <c r="G1785" s="556">
        <v>2.13</v>
      </c>
      <c r="H1785" s="552">
        <f t="shared" si="203"/>
        <v>8.93</v>
      </c>
      <c r="I1785" s="552">
        <f t="shared" si="202"/>
        <v>9.36</v>
      </c>
      <c r="K1785" s="573"/>
    </row>
    <row r="1786" spans="1:11" ht="18" customHeight="1">
      <c r="A1786" s="530">
        <v>3811</v>
      </c>
      <c r="B1786" s="550"/>
      <c r="C1786" s="551" t="s">
        <v>238</v>
      </c>
      <c r="D1786" s="550" t="s">
        <v>236</v>
      </c>
      <c r="E1786" s="552">
        <v>32.43</v>
      </c>
      <c r="F1786" s="554">
        <v>3.34</v>
      </c>
      <c r="G1786" s="554">
        <v>4.18</v>
      </c>
      <c r="H1786" s="552">
        <f t="shared" si="203"/>
        <v>35.769999999999996</v>
      </c>
      <c r="I1786" s="552">
        <f t="shared" si="202"/>
        <v>36.61</v>
      </c>
      <c r="K1786" s="573"/>
    </row>
    <row r="1787" spans="1:11" ht="18" customHeight="1">
      <c r="A1787" s="530">
        <v>3812</v>
      </c>
      <c r="B1787" s="550"/>
      <c r="C1787" s="551" t="s">
        <v>239</v>
      </c>
      <c r="D1787" s="550" t="s">
        <v>232</v>
      </c>
      <c r="E1787" s="552">
        <v>38.770000000000003</v>
      </c>
      <c r="F1787" s="554">
        <v>5.18</v>
      </c>
      <c r="G1787" s="556">
        <v>6.48</v>
      </c>
      <c r="H1787" s="552">
        <f>(E1787+F1787)</f>
        <v>43.95</v>
      </c>
      <c r="I1787" s="552">
        <f t="shared" si="202"/>
        <v>45.25</v>
      </c>
      <c r="K1787" s="573"/>
    </row>
    <row r="1788" spans="1:11" ht="18" customHeight="1">
      <c r="A1788" s="530">
        <v>3813</v>
      </c>
      <c r="B1788" s="558"/>
      <c r="C1788" s="551" t="s">
        <v>240</v>
      </c>
      <c r="D1788" s="550" t="s">
        <v>236</v>
      </c>
      <c r="E1788" s="552">
        <v>66.37</v>
      </c>
      <c r="F1788" s="554">
        <v>4.66</v>
      </c>
      <c r="G1788" s="556">
        <v>5.83</v>
      </c>
      <c r="H1788" s="552">
        <f t="shared" ref="H1788:H1794" si="204">E1788+F1788</f>
        <v>71.03</v>
      </c>
      <c r="I1788" s="552">
        <f t="shared" si="202"/>
        <v>72.2</v>
      </c>
      <c r="K1788" s="573"/>
    </row>
    <row r="1789" spans="1:11" ht="18" customHeight="1">
      <c r="A1789" s="530">
        <v>3814</v>
      </c>
      <c r="B1789" s="550"/>
      <c r="C1789" s="551" t="s">
        <v>239</v>
      </c>
      <c r="D1789" s="550" t="s">
        <v>232</v>
      </c>
      <c r="E1789" s="552">
        <v>65.27</v>
      </c>
      <c r="F1789" s="554">
        <v>19</v>
      </c>
      <c r="G1789" s="554">
        <v>23.75</v>
      </c>
      <c r="H1789" s="552">
        <f t="shared" si="204"/>
        <v>84.27</v>
      </c>
      <c r="I1789" s="552">
        <f t="shared" si="202"/>
        <v>89.02</v>
      </c>
      <c r="K1789" s="573"/>
    </row>
    <row r="1790" spans="1:11" ht="18" customHeight="1">
      <c r="A1790" s="530">
        <v>3815</v>
      </c>
      <c r="B1790" s="550">
        <v>4</v>
      </c>
      <c r="C1790" s="551" t="s">
        <v>157</v>
      </c>
      <c r="D1790" s="550"/>
      <c r="E1790" s="557">
        <v>0</v>
      </c>
      <c r="F1790" s="551">
        <v>0</v>
      </c>
      <c r="G1790" s="554">
        <v>0</v>
      </c>
      <c r="H1790" s="552">
        <f t="shared" si="204"/>
        <v>0</v>
      </c>
      <c r="I1790" s="552">
        <f t="shared" si="202"/>
        <v>0</v>
      </c>
      <c r="K1790" s="573"/>
    </row>
    <row r="1791" spans="1:11" ht="18" customHeight="1">
      <c r="A1791" s="530">
        <v>3816</v>
      </c>
      <c r="B1791" s="550"/>
      <c r="C1791" s="551" t="s">
        <v>231</v>
      </c>
      <c r="D1791" s="550" t="s">
        <v>232</v>
      </c>
      <c r="E1791" s="555">
        <v>27.98</v>
      </c>
      <c r="F1791" s="554">
        <v>6.52</v>
      </c>
      <c r="G1791" s="554">
        <v>8.15</v>
      </c>
      <c r="H1791" s="552">
        <f t="shared" si="204"/>
        <v>34.5</v>
      </c>
      <c r="I1791" s="552">
        <f t="shared" si="202"/>
        <v>36.130000000000003</v>
      </c>
      <c r="K1791" s="573"/>
    </row>
    <row r="1792" spans="1:11" ht="18" customHeight="1">
      <c r="A1792" s="530">
        <v>3817</v>
      </c>
      <c r="B1792" s="550"/>
      <c r="C1792" s="551" t="s">
        <v>241</v>
      </c>
      <c r="D1792" s="550" t="s">
        <v>233</v>
      </c>
      <c r="E1792" s="552">
        <v>8.9600000000000009</v>
      </c>
      <c r="F1792" s="554">
        <v>1.46</v>
      </c>
      <c r="G1792" s="554">
        <v>1.83</v>
      </c>
      <c r="H1792" s="552">
        <f t="shared" si="204"/>
        <v>10.420000000000002</v>
      </c>
      <c r="I1792" s="552">
        <f t="shared" si="202"/>
        <v>10.790000000000001</v>
      </c>
      <c r="K1792" s="573"/>
    </row>
    <row r="1793" spans="1:11" ht="18" customHeight="1">
      <c r="A1793" s="530">
        <v>3818</v>
      </c>
      <c r="B1793" s="550"/>
      <c r="C1793" s="551" t="s">
        <v>149</v>
      </c>
      <c r="D1793" s="550" t="s">
        <v>233</v>
      </c>
      <c r="E1793" s="552">
        <v>46.49</v>
      </c>
      <c r="F1793" s="554">
        <v>12.96</v>
      </c>
      <c r="G1793" s="554">
        <v>16.2</v>
      </c>
      <c r="H1793" s="552">
        <f t="shared" si="204"/>
        <v>59.45</v>
      </c>
      <c r="I1793" s="552">
        <f t="shared" si="202"/>
        <v>62.69</v>
      </c>
      <c r="K1793" s="573"/>
    </row>
    <row r="1794" spans="1:11" ht="18" customHeight="1">
      <c r="A1794" s="530">
        <v>3819</v>
      </c>
      <c r="B1794" s="550">
        <v>5</v>
      </c>
      <c r="C1794" s="551" t="s">
        <v>242</v>
      </c>
      <c r="D1794" s="550"/>
      <c r="E1794" s="557">
        <v>0</v>
      </c>
      <c r="F1794" s="551">
        <v>0</v>
      </c>
      <c r="G1794" s="551">
        <v>0</v>
      </c>
      <c r="H1794" s="552">
        <f t="shared" si="204"/>
        <v>0</v>
      </c>
      <c r="I1794" s="552">
        <f t="shared" si="202"/>
        <v>0</v>
      </c>
      <c r="K1794" s="573"/>
    </row>
    <row r="1795" spans="1:11" ht="18" customHeight="1">
      <c r="A1795" s="530">
        <v>3820</v>
      </c>
      <c r="B1795" s="550"/>
      <c r="C1795" s="551" t="s">
        <v>241</v>
      </c>
      <c r="D1795" s="550" t="s">
        <v>233</v>
      </c>
      <c r="E1795" s="552">
        <v>16.86</v>
      </c>
      <c r="F1795" s="554">
        <v>2.75</v>
      </c>
      <c r="G1795" s="554">
        <v>3.44</v>
      </c>
      <c r="H1795" s="552">
        <f>(E1795+F1795)</f>
        <v>19.61</v>
      </c>
      <c r="I1795" s="552">
        <f t="shared" si="202"/>
        <v>20.3</v>
      </c>
      <c r="K1795" s="573"/>
    </row>
    <row r="1796" spans="1:11" ht="18" customHeight="1">
      <c r="A1796" s="530">
        <v>3821</v>
      </c>
      <c r="B1796" s="558"/>
      <c r="C1796" s="551" t="s">
        <v>149</v>
      </c>
      <c r="D1796" s="550" t="s">
        <v>233</v>
      </c>
      <c r="E1796" s="552">
        <v>55.22</v>
      </c>
      <c r="F1796" s="554">
        <v>20.9</v>
      </c>
      <c r="G1796" s="554">
        <v>26.13</v>
      </c>
      <c r="H1796" s="552">
        <f t="shared" ref="H1796:H1805" si="205">E1796+F1796</f>
        <v>76.12</v>
      </c>
      <c r="I1796" s="552">
        <f t="shared" si="202"/>
        <v>81.349999999999994</v>
      </c>
      <c r="K1796" s="573"/>
    </row>
    <row r="1797" spans="1:11" ht="18" customHeight="1">
      <c r="A1797" s="530">
        <v>3822</v>
      </c>
      <c r="B1797" s="550">
        <v>6</v>
      </c>
      <c r="C1797" s="551" t="s">
        <v>243</v>
      </c>
      <c r="D1797" s="550"/>
      <c r="E1797" s="557">
        <v>0</v>
      </c>
      <c r="F1797" s="551">
        <v>0</v>
      </c>
      <c r="G1797" s="554">
        <v>0</v>
      </c>
      <c r="H1797" s="552">
        <f t="shared" si="205"/>
        <v>0</v>
      </c>
      <c r="I1797" s="552">
        <f t="shared" si="202"/>
        <v>0</v>
      </c>
      <c r="K1797" s="573"/>
    </row>
    <row r="1798" spans="1:11" ht="18" customHeight="1">
      <c r="A1798" s="530">
        <v>3823</v>
      </c>
      <c r="B1798" s="550"/>
      <c r="C1798" s="551" t="s">
        <v>244</v>
      </c>
      <c r="D1798" s="550" t="s">
        <v>233</v>
      </c>
      <c r="E1798" s="552">
        <v>21.65</v>
      </c>
      <c r="F1798" s="554">
        <v>4.2</v>
      </c>
      <c r="G1798" s="556">
        <v>5.25</v>
      </c>
      <c r="H1798" s="552">
        <f t="shared" si="205"/>
        <v>25.849999999999998</v>
      </c>
      <c r="I1798" s="552">
        <f t="shared" si="202"/>
        <v>26.9</v>
      </c>
      <c r="K1798" s="573"/>
    </row>
    <row r="1799" spans="1:11" ht="18" customHeight="1">
      <c r="A1799" s="530">
        <v>3824</v>
      </c>
      <c r="B1799" s="550"/>
      <c r="C1799" s="551" t="s">
        <v>149</v>
      </c>
      <c r="D1799" s="550" t="s">
        <v>233</v>
      </c>
      <c r="E1799" s="552">
        <v>67.83</v>
      </c>
      <c r="F1799" s="554">
        <v>25.71</v>
      </c>
      <c r="G1799" s="554">
        <v>32.14</v>
      </c>
      <c r="H1799" s="552">
        <f t="shared" si="205"/>
        <v>93.539999999999992</v>
      </c>
      <c r="I1799" s="552">
        <f t="shared" si="202"/>
        <v>99.97</v>
      </c>
      <c r="K1799" s="573"/>
    </row>
    <row r="1800" spans="1:11" ht="18" customHeight="1">
      <c r="A1800" s="530">
        <v>3825</v>
      </c>
      <c r="B1800" s="550">
        <v>7</v>
      </c>
      <c r="C1800" s="551" t="s">
        <v>162</v>
      </c>
      <c r="D1800" s="550" t="s">
        <v>233</v>
      </c>
      <c r="E1800" s="552">
        <v>7.04</v>
      </c>
      <c r="F1800" s="554">
        <v>1.66</v>
      </c>
      <c r="G1800" s="554">
        <v>2.08</v>
      </c>
      <c r="H1800" s="552">
        <f t="shared" si="205"/>
        <v>8.6999999999999993</v>
      </c>
      <c r="I1800" s="552">
        <f t="shared" si="202"/>
        <v>9.120000000000001</v>
      </c>
      <c r="K1800" s="573"/>
    </row>
    <row r="1801" spans="1:11" ht="18" customHeight="1">
      <c r="A1801" s="530">
        <v>3826</v>
      </c>
      <c r="B1801" s="550">
        <v>8</v>
      </c>
      <c r="C1801" s="551" t="s">
        <v>163</v>
      </c>
      <c r="D1801" s="550"/>
      <c r="E1801" s="557">
        <v>0</v>
      </c>
      <c r="F1801" s="551">
        <v>0</v>
      </c>
      <c r="G1801" s="554">
        <v>0</v>
      </c>
      <c r="H1801" s="552">
        <f t="shared" si="205"/>
        <v>0</v>
      </c>
      <c r="I1801" s="552">
        <f t="shared" si="202"/>
        <v>0</v>
      </c>
      <c r="K1801" s="573"/>
    </row>
    <row r="1802" spans="1:11" ht="18" customHeight="1">
      <c r="A1802" s="530">
        <v>3827</v>
      </c>
      <c r="B1802" s="550"/>
      <c r="C1802" s="551" t="s">
        <v>245</v>
      </c>
      <c r="D1802" s="550" t="s">
        <v>200</v>
      </c>
      <c r="E1802" s="552">
        <v>9.6300000000000008</v>
      </c>
      <c r="F1802" s="554">
        <v>2.11</v>
      </c>
      <c r="G1802" s="554">
        <v>2.64</v>
      </c>
      <c r="H1802" s="552">
        <f t="shared" si="205"/>
        <v>11.74</v>
      </c>
      <c r="I1802" s="552">
        <f t="shared" si="202"/>
        <v>12.270000000000001</v>
      </c>
      <c r="K1802" s="573"/>
    </row>
    <row r="1803" spans="1:11" ht="18" customHeight="1">
      <c r="A1803" s="530">
        <v>3828</v>
      </c>
      <c r="B1803" s="558"/>
      <c r="C1803" s="551" t="s">
        <v>246</v>
      </c>
      <c r="D1803" s="550" t="s">
        <v>200</v>
      </c>
      <c r="E1803" s="552">
        <v>11.76</v>
      </c>
      <c r="F1803" s="554">
        <v>3.38</v>
      </c>
      <c r="G1803" s="554">
        <v>4.2300000000000004</v>
      </c>
      <c r="H1803" s="552">
        <f t="shared" si="205"/>
        <v>15.14</v>
      </c>
      <c r="I1803" s="552">
        <f t="shared" si="202"/>
        <v>15.99</v>
      </c>
      <c r="K1803" s="573"/>
    </row>
    <row r="1804" spans="1:11" ht="18" customHeight="1">
      <c r="A1804" s="530">
        <v>3829</v>
      </c>
      <c r="B1804" s="550"/>
      <c r="C1804" s="551" t="s">
        <v>247</v>
      </c>
      <c r="D1804" s="550" t="s">
        <v>200</v>
      </c>
      <c r="E1804" s="552">
        <v>10.39</v>
      </c>
      <c r="F1804" s="554">
        <v>1.75</v>
      </c>
      <c r="G1804" s="554">
        <v>2.19</v>
      </c>
      <c r="H1804" s="552">
        <f t="shared" si="205"/>
        <v>12.14</v>
      </c>
      <c r="I1804" s="552">
        <f t="shared" si="202"/>
        <v>12.58</v>
      </c>
      <c r="K1804" s="573"/>
    </row>
    <row r="1805" spans="1:11" ht="18" customHeight="1">
      <c r="A1805" s="530">
        <v>3830</v>
      </c>
      <c r="B1805" s="550">
        <v>9</v>
      </c>
      <c r="C1805" s="551" t="s">
        <v>248</v>
      </c>
      <c r="D1805" s="550" t="s">
        <v>200</v>
      </c>
      <c r="E1805" s="552">
        <v>7.69</v>
      </c>
      <c r="F1805" s="554">
        <v>0.62</v>
      </c>
      <c r="G1805" s="554">
        <v>0.78</v>
      </c>
      <c r="H1805" s="552">
        <f t="shared" si="205"/>
        <v>8.31</v>
      </c>
      <c r="I1805" s="552">
        <f t="shared" si="202"/>
        <v>8.4700000000000006</v>
      </c>
      <c r="K1805" s="573"/>
    </row>
    <row r="1806" spans="1:11" ht="18" customHeight="1">
      <c r="A1806" s="530">
        <v>3831</v>
      </c>
      <c r="B1806" s="550">
        <v>10</v>
      </c>
      <c r="C1806" s="551" t="s">
        <v>249</v>
      </c>
      <c r="D1806" s="550" t="s">
        <v>200</v>
      </c>
      <c r="E1806" s="552">
        <v>7.13</v>
      </c>
      <c r="F1806" s="554">
        <v>0.88</v>
      </c>
      <c r="G1806" s="554">
        <v>1.1000000000000001</v>
      </c>
      <c r="H1806" s="552">
        <f>(E1806+F1806)</f>
        <v>8.01</v>
      </c>
      <c r="I1806" s="552">
        <f t="shared" si="202"/>
        <v>8.23</v>
      </c>
      <c r="K1806" s="573"/>
    </row>
    <row r="1807" spans="1:11" ht="18" customHeight="1">
      <c r="A1807" s="530">
        <v>3832</v>
      </c>
      <c r="B1807" s="550">
        <v>11</v>
      </c>
      <c r="C1807" s="551" t="s">
        <v>168</v>
      </c>
      <c r="D1807" s="550"/>
      <c r="E1807" s="557">
        <v>0</v>
      </c>
      <c r="F1807" s="551">
        <v>0</v>
      </c>
      <c r="G1807" s="551">
        <v>0</v>
      </c>
      <c r="H1807" s="552">
        <f t="shared" ref="H1807:H1813" si="206">E1807+F1807</f>
        <v>0</v>
      </c>
      <c r="I1807" s="552">
        <f t="shared" si="202"/>
        <v>0</v>
      </c>
      <c r="K1807" s="573"/>
    </row>
    <row r="1808" spans="1:11" ht="18" customHeight="1">
      <c r="A1808" s="530">
        <v>3833</v>
      </c>
      <c r="B1808" s="550"/>
      <c r="C1808" s="551" t="s">
        <v>250</v>
      </c>
      <c r="D1808" s="550" t="s">
        <v>200</v>
      </c>
      <c r="E1808" s="552">
        <v>16.5</v>
      </c>
      <c r="F1808" s="554">
        <v>2.21</v>
      </c>
      <c r="G1808" s="554">
        <v>2.76</v>
      </c>
      <c r="H1808" s="552">
        <f t="shared" si="206"/>
        <v>18.71</v>
      </c>
      <c r="I1808" s="552">
        <f t="shared" si="202"/>
        <v>19.259999999999998</v>
      </c>
      <c r="K1808" s="573"/>
    </row>
    <row r="1809" spans="1:11" ht="18" customHeight="1">
      <c r="A1809" s="530">
        <v>3834</v>
      </c>
      <c r="B1809" s="550"/>
      <c r="C1809" s="551" t="s">
        <v>251</v>
      </c>
      <c r="D1809" s="550" t="s">
        <v>200</v>
      </c>
      <c r="E1809" s="552">
        <v>22.8</v>
      </c>
      <c r="F1809" s="554">
        <v>3.05</v>
      </c>
      <c r="G1809" s="554">
        <v>3.81</v>
      </c>
      <c r="H1809" s="552">
        <f t="shared" si="206"/>
        <v>25.85</v>
      </c>
      <c r="I1809" s="552">
        <f t="shared" si="202"/>
        <v>26.61</v>
      </c>
      <c r="K1809" s="573"/>
    </row>
    <row r="1810" spans="1:11" ht="18" customHeight="1">
      <c r="A1810" s="530">
        <v>3835</v>
      </c>
      <c r="B1810" s="550"/>
      <c r="C1810" s="551" t="s">
        <v>252</v>
      </c>
      <c r="D1810" s="550" t="s">
        <v>200</v>
      </c>
      <c r="E1810" s="555">
        <v>33.9</v>
      </c>
      <c r="F1810" s="554">
        <v>4.54</v>
      </c>
      <c r="G1810" s="554">
        <v>5.68</v>
      </c>
      <c r="H1810" s="552">
        <f t="shared" si="206"/>
        <v>38.44</v>
      </c>
      <c r="I1810" s="552">
        <f t="shared" si="202"/>
        <v>39.58</v>
      </c>
      <c r="K1810" s="573"/>
    </row>
    <row r="1811" spans="1:11" ht="18" customHeight="1">
      <c r="A1811" s="530">
        <v>3836</v>
      </c>
      <c r="B1811" s="550"/>
      <c r="C1811" s="551" t="s">
        <v>253</v>
      </c>
      <c r="D1811" s="550" t="s">
        <v>200</v>
      </c>
      <c r="E1811" s="552">
        <v>49.65</v>
      </c>
      <c r="F1811" s="554">
        <v>6.64</v>
      </c>
      <c r="G1811" s="554">
        <v>8.3000000000000007</v>
      </c>
      <c r="H1811" s="552">
        <f t="shared" si="206"/>
        <v>56.29</v>
      </c>
      <c r="I1811" s="552">
        <f t="shared" si="202"/>
        <v>57.95</v>
      </c>
      <c r="K1811" s="573"/>
    </row>
    <row r="1812" spans="1:11" ht="18" customHeight="1">
      <c r="A1812" s="530">
        <v>3837</v>
      </c>
      <c r="B1812" s="550">
        <v>12</v>
      </c>
      <c r="C1812" s="551" t="s">
        <v>254</v>
      </c>
      <c r="D1812" s="550"/>
      <c r="E1812" s="557">
        <v>0</v>
      </c>
      <c r="F1812" s="551">
        <v>0</v>
      </c>
      <c r="G1812" s="551">
        <v>0</v>
      </c>
      <c r="H1812" s="552">
        <f t="shared" si="206"/>
        <v>0</v>
      </c>
      <c r="I1812" s="552">
        <f t="shared" si="202"/>
        <v>0</v>
      </c>
      <c r="K1812" s="573"/>
    </row>
    <row r="1813" spans="1:11" ht="18" customHeight="1">
      <c r="A1813" s="530">
        <v>3838</v>
      </c>
      <c r="B1813" s="550"/>
      <c r="C1813" s="551" t="s">
        <v>250</v>
      </c>
      <c r="D1813" s="550" t="s">
        <v>232</v>
      </c>
      <c r="E1813" s="552">
        <v>1.95</v>
      </c>
      <c r="F1813" s="554">
        <v>0.49</v>
      </c>
      <c r="G1813" s="556">
        <v>0.61</v>
      </c>
      <c r="H1813" s="552">
        <f t="shared" si="206"/>
        <v>2.44</v>
      </c>
      <c r="I1813" s="552">
        <f t="shared" si="202"/>
        <v>2.56</v>
      </c>
      <c r="K1813" s="573"/>
    </row>
    <row r="1814" spans="1:11" ht="18" customHeight="1">
      <c r="A1814" s="530">
        <v>3839</v>
      </c>
      <c r="B1814" s="550"/>
      <c r="C1814" s="551" t="s">
        <v>251</v>
      </c>
      <c r="D1814" s="550" t="s">
        <v>232</v>
      </c>
      <c r="E1814" s="552">
        <v>2.7</v>
      </c>
      <c r="F1814" s="554">
        <v>0.68</v>
      </c>
      <c r="G1814" s="556">
        <v>0.85</v>
      </c>
      <c r="H1814" s="552">
        <f>(E1814+F1814)</f>
        <v>3.3800000000000003</v>
      </c>
      <c r="I1814" s="552">
        <f t="shared" si="202"/>
        <v>3.5500000000000003</v>
      </c>
      <c r="K1814" s="573"/>
    </row>
    <row r="1815" spans="1:11" ht="18" customHeight="1">
      <c r="A1815" s="530">
        <v>3840</v>
      </c>
      <c r="B1815" s="550"/>
      <c r="C1815" s="551" t="s">
        <v>252</v>
      </c>
      <c r="D1815" s="550" t="s">
        <v>232</v>
      </c>
      <c r="E1815" s="552">
        <v>4.01</v>
      </c>
      <c r="F1815" s="554">
        <v>1</v>
      </c>
      <c r="G1815" s="554">
        <v>1.25</v>
      </c>
      <c r="H1815" s="552">
        <f>(E1815+F1815)</f>
        <v>5.01</v>
      </c>
      <c r="I1815" s="552">
        <f t="shared" si="202"/>
        <v>5.26</v>
      </c>
      <c r="K1815" s="573"/>
    </row>
    <row r="1816" spans="1:11" ht="18" customHeight="1">
      <c r="A1816" s="530">
        <v>3841</v>
      </c>
      <c r="B1816" s="559"/>
      <c r="C1816" s="560" t="s">
        <v>253</v>
      </c>
      <c r="D1816" s="559" t="s">
        <v>232</v>
      </c>
      <c r="E1816" s="561">
        <v>5.87</v>
      </c>
      <c r="F1816" s="562">
        <v>1.47</v>
      </c>
      <c r="G1816" s="562">
        <v>1.84</v>
      </c>
      <c r="H1816" s="561">
        <f>E1816+F1816</f>
        <v>7.34</v>
      </c>
      <c r="I1816" s="561">
        <f t="shared" si="202"/>
        <v>7.71</v>
      </c>
      <c r="K1816" s="573"/>
    </row>
    <row r="1817" spans="1:11" ht="18" customHeight="1">
      <c r="A1817" s="530">
        <v>3842</v>
      </c>
      <c r="B1817" s="550">
        <v>13</v>
      </c>
      <c r="C1817" s="551" t="s">
        <v>255</v>
      </c>
      <c r="D1817" s="550"/>
      <c r="E1817" s="557">
        <v>0</v>
      </c>
      <c r="F1817" s="551">
        <v>0</v>
      </c>
      <c r="G1817" s="551">
        <v>0</v>
      </c>
      <c r="H1817" s="563">
        <f>E1817+F1817</f>
        <v>0</v>
      </c>
      <c r="I1817" s="563">
        <f t="shared" si="202"/>
        <v>0</v>
      </c>
      <c r="K1817" s="573"/>
    </row>
    <row r="1818" spans="1:11" ht="18" customHeight="1">
      <c r="A1818" s="530">
        <v>3843</v>
      </c>
      <c r="B1818" s="550"/>
      <c r="C1818" s="551" t="s">
        <v>256</v>
      </c>
      <c r="D1818" s="550" t="s">
        <v>93</v>
      </c>
      <c r="E1818" s="552">
        <v>452.71</v>
      </c>
      <c r="F1818" s="554">
        <v>16.77</v>
      </c>
      <c r="G1818" s="556">
        <v>20.96</v>
      </c>
      <c r="H1818" s="552">
        <f>E1818+F1818</f>
        <v>469.47999999999996</v>
      </c>
      <c r="I1818" s="552">
        <f t="shared" si="202"/>
        <v>473.66999999999996</v>
      </c>
      <c r="K1818" s="573"/>
    </row>
    <row r="1819" spans="1:11" ht="18" customHeight="1">
      <c r="A1819" s="530">
        <v>3844</v>
      </c>
      <c r="B1819" s="550"/>
      <c r="C1819" s="551" t="s">
        <v>257</v>
      </c>
      <c r="D1819" s="550"/>
      <c r="E1819" s="557">
        <v>0</v>
      </c>
      <c r="F1819" s="551">
        <v>0</v>
      </c>
      <c r="G1819" s="551">
        <v>0</v>
      </c>
      <c r="H1819" s="552">
        <f>E1819+F1819</f>
        <v>0</v>
      </c>
      <c r="I1819" s="552">
        <f t="shared" si="202"/>
        <v>0</v>
      </c>
      <c r="K1819" s="573"/>
    </row>
    <row r="1820" spans="1:11" ht="18" customHeight="1">
      <c r="A1820" s="530">
        <v>3845</v>
      </c>
      <c r="B1820" s="550"/>
      <c r="C1820" s="551" t="s">
        <v>258</v>
      </c>
      <c r="D1820" s="550" t="s">
        <v>259</v>
      </c>
      <c r="E1820" s="564">
        <v>250000</v>
      </c>
      <c r="F1820" s="551">
        <v>0</v>
      </c>
      <c r="G1820" s="551">
        <v>0</v>
      </c>
      <c r="H1820" s="552"/>
      <c r="I1820" s="552"/>
      <c r="K1820" s="573"/>
    </row>
    <row r="1821" spans="1:11" ht="18" customHeight="1">
      <c r="A1821" s="530">
        <v>3846</v>
      </c>
      <c r="B1821" s="550"/>
      <c r="C1821" s="551" t="s">
        <v>260</v>
      </c>
      <c r="D1821" s="550"/>
      <c r="E1821" s="557">
        <v>0</v>
      </c>
      <c r="F1821" s="551">
        <v>0</v>
      </c>
      <c r="G1821" s="551">
        <v>0</v>
      </c>
      <c r="H1821" s="552">
        <f>E1821+F1821</f>
        <v>0</v>
      </c>
      <c r="I1821" s="552">
        <f>E1821+G1821</f>
        <v>0</v>
      </c>
      <c r="K1821" s="573"/>
    </row>
    <row r="1822" spans="1:11" ht="18" customHeight="1">
      <c r="A1822" s="530">
        <v>3847</v>
      </c>
      <c r="B1822" s="550"/>
      <c r="C1822" s="551" t="s">
        <v>261</v>
      </c>
      <c r="D1822" s="550" t="s">
        <v>200</v>
      </c>
      <c r="E1822" s="552">
        <v>13.52</v>
      </c>
      <c r="F1822" s="554">
        <v>2.82</v>
      </c>
      <c r="G1822" s="554">
        <v>3.53</v>
      </c>
      <c r="H1822" s="552">
        <f>E1822+F1822</f>
        <v>16.34</v>
      </c>
      <c r="I1822" s="552">
        <f>E1822+G1822</f>
        <v>17.05</v>
      </c>
      <c r="K1822" s="573"/>
    </row>
    <row r="1823" spans="1:11" ht="18" customHeight="1">
      <c r="A1823" s="530">
        <v>3848</v>
      </c>
      <c r="B1823" s="550"/>
      <c r="C1823" s="551" t="s">
        <v>262</v>
      </c>
      <c r="D1823" s="550" t="s">
        <v>200</v>
      </c>
      <c r="E1823" s="552">
        <v>10.35</v>
      </c>
      <c r="F1823" s="554">
        <v>2.2799999999999998</v>
      </c>
      <c r="G1823" s="554">
        <v>2.85</v>
      </c>
      <c r="H1823" s="552">
        <f>E1823+F1823</f>
        <v>12.629999999999999</v>
      </c>
      <c r="I1823" s="552">
        <f>E1823+G1823</f>
        <v>13.2</v>
      </c>
      <c r="K1823" s="573"/>
    </row>
    <row r="1824" spans="1:11" ht="18" customHeight="1">
      <c r="A1824" s="530">
        <v>3849</v>
      </c>
      <c r="B1824" s="550">
        <v>14</v>
      </c>
      <c r="C1824" s="551" t="s">
        <v>182</v>
      </c>
      <c r="D1824" s="550"/>
      <c r="E1824" s="557">
        <v>0</v>
      </c>
      <c r="F1824" s="551">
        <v>0</v>
      </c>
      <c r="G1824" s="551">
        <v>0</v>
      </c>
      <c r="H1824" s="552">
        <f>E1824+F1824</f>
        <v>0</v>
      </c>
      <c r="I1824" s="552">
        <f>E1824+G1824</f>
        <v>0</v>
      </c>
      <c r="K1824" s="573"/>
    </row>
    <row r="1825" spans="1:11" ht="18" customHeight="1">
      <c r="A1825" s="530">
        <v>3850</v>
      </c>
      <c r="B1825" s="550"/>
      <c r="C1825" s="565" t="s">
        <v>178</v>
      </c>
      <c r="D1825" s="566" t="s">
        <v>179</v>
      </c>
      <c r="E1825" s="567">
        <v>150000</v>
      </c>
      <c r="F1825" s="551">
        <v>0</v>
      </c>
      <c r="G1825" s="551">
        <v>0</v>
      </c>
      <c r="H1825" s="552"/>
      <c r="I1825" s="552"/>
      <c r="K1825" s="573"/>
    </row>
    <row r="1826" spans="1:11" ht="18" customHeight="1">
      <c r="A1826" s="530">
        <v>3851</v>
      </c>
      <c r="B1826" s="550"/>
      <c r="C1826" s="551" t="s">
        <v>263</v>
      </c>
      <c r="D1826" s="550" t="s">
        <v>264</v>
      </c>
      <c r="E1826" s="552">
        <v>187.9</v>
      </c>
      <c r="F1826" s="554">
        <v>35.15</v>
      </c>
      <c r="G1826" s="554">
        <v>43.94</v>
      </c>
      <c r="H1826" s="552">
        <f t="shared" ref="H1826:H1831" si="207">E1826+F1826</f>
        <v>223.05</v>
      </c>
      <c r="I1826" s="552">
        <f t="shared" ref="I1826:I1852" si="208">E1826+G1826</f>
        <v>231.84</v>
      </c>
      <c r="K1826" s="573"/>
    </row>
    <row r="1827" spans="1:11" ht="18" customHeight="1">
      <c r="A1827" s="530">
        <v>3852</v>
      </c>
      <c r="B1827" s="550"/>
      <c r="C1827" s="551" t="s">
        <v>265</v>
      </c>
      <c r="D1827" s="550" t="s">
        <v>186</v>
      </c>
      <c r="E1827" s="552">
        <v>15.1</v>
      </c>
      <c r="F1827" s="554">
        <v>1.74</v>
      </c>
      <c r="G1827" s="556">
        <v>2.1800000000000002</v>
      </c>
      <c r="H1827" s="552">
        <f t="shared" si="207"/>
        <v>16.84</v>
      </c>
      <c r="I1827" s="552">
        <f t="shared" si="208"/>
        <v>17.28</v>
      </c>
      <c r="K1827" s="573"/>
    </row>
    <row r="1828" spans="1:11" ht="18" customHeight="1">
      <c r="A1828" s="530">
        <v>3853</v>
      </c>
      <c r="B1828" s="550"/>
      <c r="C1828" s="551" t="s">
        <v>266</v>
      </c>
      <c r="D1828" s="550" t="s">
        <v>92</v>
      </c>
      <c r="E1828" s="552">
        <v>15.26</v>
      </c>
      <c r="F1828" s="554">
        <v>5.34</v>
      </c>
      <c r="G1828" s="554">
        <v>6.68</v>
      </c>
      <c r="H1828" s="552">
        <f t="shared" si="207"/>
        <v>20.6</v>
      </c>
      <c r="I1828" s="552">
        <f t="shared" si="208"/>
        <v>21.939999999999998</v>
      </c>
      <c r="K1828" s="573"/>
    </row>
    <row r="1829" spans="1:11" ht="18" customHeight="1">
      <c r="A1829" s="530">
        <v>3854</v>
      </c>
      <c r="B1829" s="550"/>
      <c r="C1829" s="551" t="s">
        <v>267</v>
      </c>
      <c r="D1829" s="550" t="s">
        <v>200</v>
      </c>
      <c r="E1829" s="552">
        <v>10.58</v>
      </c>
      <c r="F1829" s="554">
        <v>1.92</v>
      </c>
      <c r="G1829" s="554">
        <v>2.4</v>
      </c>
      <c r="H1829" s="552">
        <f t="shared" si="207"/>
        <v>12.5</v>
      </c>
      <c r="I1829" s="552">
        <f t="shared" si="208"/>
        <v>12.98</v>
      </c>
      <c r="K1829" s="573"/>
    </row>
    <row r="1830" spans="1:11" ht="18" customHeight="1">
      <c r="A1830" s="530">
        <v>3855</v>
      </c>
      <c r="B1830" s="550"/>
      <c r="C1830" s="551" t="s">
        <v>268</v>
      </c>
      <c r="D1830" s="550" t="s">
        <v>92</v>
      </c>
      <c r="E1830" s="552">
        <v>22.81</v>
      </c>
      <c r="F1830" s="554">
        <v>2.5299999999999998</v>
      </c>
      <c r="G1830" s="554">
        <v>3.16</v>
      </c>
      <c r="H1830" s="552">
        <f t="shared" si="207"/>
        <v>25.34</v>
      </c>
      <c r="I1830" s="552">
        <f t="shared" si="208"/>
        <v>25.97</v>
      </c>
      <c r="K1830" s="573"/>
    </row>
    <row r="1831" spans="1:11" ht="18" customHeight="1">
      <c r="A1831" s="530">
        <v>3856</v>
      </c>
      <c r="B1831" s="550"/>
      <c r="C1831" s="565" t="s">
        <v>191</v>
      </c>
      <c r="D1831" s="566" t="s">
        <v>188</v>
      </c>
      <c r="E1831" s="552">
        <v>13.95</v>
      </c>
      <c r="F1831" s="554">
        <v>2.39</v>
      </c>
      <c r="G1831" s="554">
        <v>2.99</v>
      </c>
      <c r="H1831" s="552">
        <f t="shared" si="207"/>
        <v>16.34</v>
      </c>
      <c r="I1831" s="552">
        <f t="shared" si="208"/>
        <v>16.939999999999998</v>
      </c>
      <c r="K1831" s="573"/>
    </row>
    <row r="1832" spans="1:11" ht="18" customHeight="1">
      <c r="A1832" s="530">
        <v>3857</v>
      </c>
      <c r="B1832" s="550"/>
      <c r="C1832" s="551" t="s">
        <v>269</v>
      </c>
      <c r="D1832" s="550" t="s">
        <v>200</v>
      </c>
      <c r="E1832" s="552">
        <v>9.3000000000000007</v>
      </c>
      <c r="F1832" s="554">
        <v>1.06</v>
      </c>
      <c r="G1832" s="554">
        <v>1.33</v>
      </c>
      <c r="H1832" s="552">
        <f>(E1832+F1832)</f>
        <v>10.360000000000001</v>
      </c>
      <c r="I1832" s="552">
        <f t="shared" si="208"/>
        <v>10.63</v>
      </c>
      <c r="K1832" s="573"/>
    </row>
    <row r="1833" spans="1:11" ht="18" customHeight="1">
      <c r="A1833" s="530">
        <v>3858</v>
      </c>
      <c r="B1833" s="550">
        <v>15</v>
      </c>
      <c r="C1833" s="551" t="s">
        <v>270</v>
      </c>
      <c r="D1833" s="550"/>
      <c r="E1833" s="557">
        <v>0</v>
      </c>
      <c r="F1833" s="551">
        <v>0</v>
      </c>
      <c r="G1833" s="551">
        <v>0</v>
      </c>
      <c r="H1833" s="552">
        <f t="shared" ref="H1833:H1838" si="209">E1833+F1833</f>
        <v>0</v>
      </c>
      <c r="I1833" s="552">
        <f t="shared" si="208"/>
        <v>0</v>
      </c>
      <c r="K1833" s="573"/>
    </row>
    <row r="1834" spans="1:11" ht="18" customHeight="1">
      <c r="A1834" s="530">
        <v>3859</v>
      </c>
      <c r="B1834" s="550"/>
      <c r="C1834" s="551" t="s">
        <v>271</v>
      </c>
      <c r="D1834" s="550" t="s">
        <v>233</v>
      </c>
      <c r="E1834" s="552">
        <v>35.950000000000003</v>
      </c>
      <c r="F1834" s="554">
        <v>11.03</v>
      </c>
      <c r="G1834" s="554">
        <v>13.79</v>
      </c>
      <c r="H1834" s="552">
        <f t="shared" si="209"/>
        <v>46.980000000000004</v>
      </c>
      <c r="I1834" s="552">
        <f t="shared" si="208"/>
        <v>49.74</v>
      </c>
      <c r="K1834" s="573"/>
    </row>
    <row r="1835" spans="1:11" ht="18" customHeight="1">
      <c r="A1835" s="530">
        <v>3860</v>
      </c>
      <c r="B1835" s="550"/>
      <c r="C1835" s="551" t="s">
        <v>272</v>
      </c>
      <c r="D1835" s="550" t="s">
        <v>233</v>
      </c>
      <c r="E1835" s="552">
        <v>46.48</v>
      </c>
      <c r="F1835" s="554">
        <v>5.29</v>
      </c>
      <c r="G1835" s="554">
        <v>6.61</v>
      </c>
      <c r="H1835" s="552">
        <f t="shared" si="209"/>
        <v>51.769999999999996</v>
      </c>
      <c r="I1835" s="552">
        <f t="shared" si="208"/>
        <v>53.089999999999996</v>
      </c>
      <c r="K1835" s="573"/>
    </row>
    <row r="1836" spans="1:11" ht="18" customHeight="1">
      <c r="A1836" s="530">
        <v>3861</v>
      </c>
      <c r="B1836" s="574"/>
      <c r="C1836" s="575" t="s">
        <v>273</v>
      </c>
      <c r="D1836" s="574" t="s">
        <v>233</v>
      </c>
      <c r="E1836" s="576">
        <v>39.54</v>
      </c>
      <c r="F1836" s="577">
        <v>11.03</v>
      </c>
      <c r="G1836" s="577">
        <v>13.79</v>
      </c>
      <c r="H1836" s="552">
        <f t="shared" si="209"/>
        <v>50.57</v>
      </c>
      <c r="I1836" s="552">
        <f t="shared" si="208"/>
        <v>53.33</v>
      </c>
      <c r="K1836" s="573"/>
    </row>
    <row r="1837" spans="1:11" ht="18" customHeight="1">
      <c r="A1837" s="530">
        <v>3862</v>
      </c>
      <c r="B1837" s="550"/>
      <c r="C1837" s="551" t="s">
        <v>274</v>
      </c>
      <c r="D1837" s="550" t="s">
        <v>233</v>
      </c>
      <c r="E1837" s="552">
        <v>46.48</v>
      </c>
      <c r="F1837" s="554">
        <v>5.29</v>
      </c>
      <c r="G1837" s="554">
        <v>6.61</v>
      </c>
      <c r="H1837" s="552">
        <f t="shared" si="209"/>
        <v>51.769999999999996</v>
      </c>
      <c r="I1837" s="552">
        <f t="shared" si="208"/>
        <v>53.089999999999996</v>
      </c>
      <c r="K1837" s="573"/>
    </row>
    <row r="1838" spans="1:11" ht="18" customHeight="1">
      <c r="A1838" s="530">
        <v>3863</v>
      </c>
      <c r="B1838" s="550">
        <v>16</v>
      </c>
      <c r="C1838" s="551" t="s">
        <v>198</v>
      </c>
      <c r="D1838" s="550"/>
      <c r="E1838" s="552">
        <v>0</v>
      </c>
      <c r="F1838" s="554">
        <v>0</v>
      </c>
      <c r="G1838" s="554">
        <v>0</v>
      </c>
      <c r="H1838" s="552">
        <f t="shared" si="209"/>
        <v>0</v>
      </c>
      <c r="I1838" s="552">
        <f t="shared" si="208"/>
        <v>0</v>
      </c>
      <c r="K1838" s="573"/>
    </row>
    <row r="1839" spans="1:11" ht="18" customHeight="1">
      <c r="A1839" s="530">
        <v>3864</v>
      </c>
      <c r="B1839" s="578"/>
      <c r="C1839" s="579" t="s">
        <v>199</v>
      </c>
      <c r="D1839" s="578" t="s">
        <v>200</v>
      </c>
      <c r="E1839" s="563">
        <v>24.02</v>
      </c>
      <c r="F1839" s="580">
        <v>5.92</v>
      </c>
      <c r="G1839" s="580">
        <v>7.4</v>
      </c>
      <c r="H1839" s="552">
        <f>(E1839+F1839)</f>
        <v>29.939999999999998</v>
      </c>
      <c r="I1839" s="552">
        <f t="shared" si="208"/>
        <v>31.42</v>
      </c>
      <c r="K1839" s="573"/>
    </row>
    <row r="1840" spans="1:11" ht="18" customHeight="1">
      <c r="A1840" s="530">
        <v>3865</v>
      </c>
      <c r="B1840" s="550"/>
      <c r="C1840" s="551" t="s">
        <v>201</v>
      </c>
      <c r="D1840" s="550" t="s">
        <v>200</v>
      </c>
      <c r="E1840" s="552">
        <v>30.03</v>
      </c>
      <c r="F1840" s="554">
        <v>7.39</v>
      </c>
      <c r="G1840" s="554">
        <v>9.24</v>
      </c>
      <c r="H1840" s="552">
        <f>(E1840+F1840)</f>
        <v>37.42</v>
      </c>
      <c r="I1840" s="552">
        <f t="shared" si="208"/>
        <v>39.270000000000003</v>
      </c>
      <c r="K1840" s="573"/>
    </row>
    <row r="1841" spans="1:11" ht="18" customHeight="1">
      <c r="A1841" s="530">
        <v>3866</v>
      </c>
      <c r="B1841" s="551"/>
      <c r="C1841" s="551" t="s">
        <v>202</v>
      </c>
      <c r="D1841" s="550" t="s">
        <v>200</v>
      </c>
      <c r="E1841" s="552">
        <v>40.04</v>
      </c>
      <c r="F1841" s="554">
        <v>9.86</v>
      </c>
      <c r="G1841" s="554">
        <v>12.33</v>
      </c>
      <c r="H1841" s="552">
        <f>(E1841+F1841)</f>
        <v>49.9</v>
      </c>
      <c r="I1841" s="552">
        <f t="shared" si="208"/>
        <v>52.37</v>
      </c>
      <c r="K1841" s="573"/>
    </row>
    <row r="1842" spans="1:11" ht="18" customHeight="1">
      <c r="A1842" s="530">
        <v>3867</v>
      </c>
      <c r="B1842" s="551"/>
      <c r="C1842" s="551" t="s">
        <v>203</v>
      </c>
      <c r="D1842" s="550" t="s">
        <v>200</v>
      </c>
      <c r="E1842" s="552">
        <v>48.05</v>
      </c>
      <c r="F1842" s="554">
        <v>11.83</v>
      </c>
      <c r="G1842" s="554">
        <v>14.79</v>
      </c>
      <c r="H1842" s="552">
        <f>E1842+F1842</f>
        <v>59.879999999999995</v>
      </c>
      <c r="I1842" s="552">
        <f t="shared" si="208"/>
        <v>62.839999999999996</v>
      </c>
      <c r="K1842" s="573"/>
    </row>
    <row r="1843" spans="1:11" ht="18" customHeight="1">
      <c r="A1843" s="530">
        <v>3868</v>
      </c>
      <c r="B1843" s="550">
        <v>17</v>
      </c>
      <c r="C1843" s="551" t="s">
        <v>204</v>
      </c>
      <c r="D1843" s="550" t="s">
        <v>200</v>
      </c>
      <c r="E1843" s="552">
        <v>11.65</v>
      </c>
      <c r="F1843" s="554">
        <v>2.0699999999999998</v>
      </c>
      <c r="G1843" s="554">
        <v>2.59</v>
      </c>
      <c r="H1843" s="552">
        <f>(E1843+F1843)</f>
        <v>13.72</v>
      </c>
      <c r="I1843" s="552">
        <f t="shared" si="208"/>
        <v>14.24</v>
      </c>
      <c r="K1843" s="573"/>
    </row>
    <row r="1844" spans="1:11" ht="18" customHeight="1">
      <c r="A1844" s="530">
        <v>3869</v>
      </c>
      <c r="B1844" s="550">
        <v>18</v>
      </c>
      <c r="C1844" s="551" t="s">
        <v>205</v>
      </c>
      <c r="D1844" s="550" t="s">
        <v>200</v>
      </c>
      <c r="E1844" s="581">
        <v>2.71</v>
      </c>
      <c r="F1844" s="554">
        <v>0.39</v>
      </c>
      <c r="G1844" s="554">
        <v>0.49</v>
      </c>
      <c r="H1844" s="552">
        <f t="shared" ref="H1844:H1851" si="210">E1844+F1844</f>
        <v>3.1</v>
      </c>
      <c r="I1844" s="552">
        <f t="shared" si="208"/>
        <v>3.2</v>
      </c>
      <c r="K1844" s="573"/>
    </row>
    <row r="1845" spans="1:11" ht="18" customHeight="1">
      <c r="A1845" s="530">
        <v>3870</v>
      </c>
      <c r="B1845" s="578">
        <v>19</v>
      </c>
      <c r="C1845" s="579" t="s">
        <v>206</v>
      </c>
      <c r="D1845" s="578"/>
      <c r="E1845" s="563">
        <v>0</v>
      </c>
      <c r="F1845" s="580">
        <v>0</v>
      </c>
      <c r="G1845" s="580">
        <v>0</v>
      </c>
      <c r="H1845" s="552">
        <f t="shared" si="210"/>
        <v>0</v>
      </c>
      <c r="I1845" s="552">
        <f t="shared" si="208"/>
        <v>0</v>
      </c>
      <c r="K1845" s="573"/>
    </row>
    <row r="1846" spans="1:11" ht="18" customHeight="1">
      <c r="A1846" s="530">
        <v>3871</v>
      </c>
      <c r="B1846" s="550"/>
      <c r="C1846" s="550" t="s">
        <v>207</v>
      </c>
      <c r="D1846" s="550" t="s">
        <v>200</v>
      </c>
      <c r="E1846" s="552">
        <v>46.98</v>
      </c>
      <c r="F1846" s="554">
        <v>5.86</v>
      </c>
      <c r="G1846" s="554">
        <v>7.33</v>
      </c>
      <c r="H1846" s="552">
        <f t="shared" si="210"/>
        <v>52.839999999999996</v>
      </c>
      <c r="I1846" s="552">
        <f t="shared" si="208"/>
        <v>54.309999999999995</v>
      </c>
      <c r="K1846" s="573"/>
    </row>
    <row r="1847" spans="1:11" ht="18" customHeight="1">
      <c r="A1847" s="530">
        <v>3872</v>
      </c>
      <c r="B1847" s="550"/>
      <c r="C1847" s="550" t="s">
        <v>208</v>
      </c>
      <c r="D1847" s="550" t="s">
        <v>200</v>
      </c>
      <c r="E1847" s="552">
        <v>63.62</v>
      </c>
      <c r="F1847" s="554">
        <v>7.39</v>
      </c>
      <c r="G1847" s="554">
        <v>9.24</v>
      </c>
      <c r="H1847" s="552">
        <f t="shared" si="210"/>
        <v>71.009999999999991</v>
      </c>
      <c r="I1847" s="552">
        <f t="shared" si="208"/>
        <v>72.86</v>
      </c>
      <c r="K1847" s="573"/>
    </row>
    <row r="1848" spans="1:11" ht="18" customHeight="1">
      <c r="A1848" s="530">
        <v>3873</v>
      </c>
      <c r="B1848" s="550"/>
      <c r="C1848" s="550" t="s">
        <v>209</v>
      </c>
      <c r="D1848" s="550" t="s">
        <v>200</v>
      </c>
      <c r="E1848" s="552">
        <v>77.08</v>
      </c>
      <c r="F1848" s="554">
        <v>8.11</v>
      </c>
      <c r="G1848" s="554">
        <v>10.14</v>
      </c>
      <c r="H1848" s="552">
        <f t="shared" si="210"/>
        <v>85.19</v>
      </c>
      <c r="I1848" s="552">
        <f t="shared" si="208"/>
        <v>87.22</v>
      </c>
      <c r="K1848" s="573"/>
    </row>
    <row r="1849" spans="1:11" ht="18" customHeight="1">
      <c r="A1849" s="530">
        <v>3874</v>
      </c>
      <c r="B1849" s="550"/>
      <c r="C1849" s="550" t="s">
        <v>210</v>
      </c>
      <c r="D1849" s="550" t="s">
        <v>200</v>
      </c>
      <c r="E1849" s="552">
        <v>93.48</v>
      </c>
      <c r="F1849" s="554">
        <v>9</v>
      </c>
      <c r="G1849" s="554">
        <v>11.25</v>
      </c>
      <c r="H1849" s="552">
        <f t="shared" si="210"/>
        <v>102.48</v>
      </c>
      <c r="I1849" s="552">
        <f t="shared" si="208"/>
        <v>104.73</v>
      </c>
      <c r="K1849" s="573"/>
    </row>
    <row r="1850" spans="1:11" ht="18" customHeight="1">
      <c r="A1850" s="530">
        <v>3875</v>
      </c>
      <c r="B1850" s="550">
        <v>20</v>
      </c>
      <c r="C1850" s="551" t="s">
        <v>211</v>
      </c>
      <c r="D1850" s="550"/>
      <c r="E1850" s="552">
        <v>0</v>
      </c>
      <c r="F1850" s="554">
        <v>0</v>
      </c>
      <c r="G1850" s="554">
        <v>0</v>
      </c>
      <c r="H1850" s="552">
        <f t="shared" si="210"/>
        <v>0</v>
      </c>
      <c r="I1850" s="552">
        <f t="shared" si="208"/>
        <v>0</v>
      </c>
      <c r="K1850" s="573"/>
    </row>
    <row r="1851" spans="1:11" ht="18" customHeight="1">
      <c r="A1851" s="530">
        <v>3876</v>
      </c>
      <c r="B1851" s="550"/>
      <c r="C1851" s="550" t="s">
        <v>209</v>
      </c>
      <c r="D1851" s="550" t="s">
        <v>29</v>
      </c>
      <c r="E1851" s="552">
        <v>12.19</v>
      </c>
      <c r="F1851" s="554">
        <v>1.97</v>
      </c>
      <c r="G1851" s="554">
        <v>2.46</v>
      </c>
      <c r="H1851" s="552">
        <f t="shared" si="210"/>
        <v>14.16</v>
      </c>
      <c r="I1851" s="552">
        <f t="shared" si="208"/>
        <v>14.649999999999999</v>
      </c>
      <c r="K1851" s="573"/>
    </row>
    <row r="1852" spans="1:11" ht="18" customHeight="1">
      <c r="A1852" s="530">
        <v>3877</v>
      </c>
      <c r="B1852" s="559"/>
      <c r="C1852" s="559" t="s">
        <v>212</v>
      </c>
      <c r="D1852" s="559" t="s">
        <v>29</v>
      </c>
      <c r="E1852" s="561">
        <v>14.22</v>
      </c>
      <c r="F1852" s="562">
        <v>2.2999999999999998</v>
      </c>
      <c r="G1852" s="562">
        <v>2.88</v>
      </c>
      <c r="H1852" s="552">
        <f>(E1852+F1852)</f>
        <v>16.52</v>
      </c>
      <c r="I1852" s="552">
        <f t="shared" si="208"/>
        <v>17.100000000000001</v>
      </c>
      <c r="K1852" s="573"/>
    </row>
    <row r="1853" spans="1:11" ht="18" customHeight="1">
      <c r="A1853" s="530">
        <v>3901</v>
      </c>
      <c r="B1853" s="547">
        <v>1</v>
      </c>
      <c r="C1853" s="548" t="s">
        <v>141</v>
      </c>
      <c r="D1853" s="547"/>
      <c r="E1853" s="549"/>
      <c r="F1853" s="547"/>
      <c r="G1853" s="548"/>
      <c r="H1853" s="549"/>
      <c r="I1853" s="549"/>
      <c r="K1853" s="570">
        <v>39</v>
      </c>
    </row>
    <row r="1854" spans="1:11" ht="18" customHeight="1">
      <c r="A1854" s="530">
        <v>3902</v>
      </c>
      <c r="B1854" s="550"/>
      <c r="C1854" s="551" t="s">
        <v>142</v>
      </c>
      <c r="D1854" s="550" t="s">
        <v>200</v>
      </c>
      <c r="E1854" s="552">
        <v>1.62</v>
      </c>
      <c r="F1854" s="553">
        <v>0.22</v>
      </c>
      <c r="G1854" s="554">
        <v>0.28000000000000003</v>
      </c>
      <c r="H1854" s="552">
        <f>(E1854+F1854)</f>
        <v>1.84</v>
      </c>
      <c r="I1854" s="552">
        <f t="shared" ref="I1854:I1896" si="211">E1854+G1854</f>
        <v>1.9000000000000001</v>
      </c>
      <c r="K1854" s="573"/>
    </row>
    <row r="1855" spans="1:11" ht="18" customHeight="1">
      <c r="A1855" s="530">
        <v>3903</v>
      </c>
      <c r="B1855" s="550"/>
      <c r="C1855" s="551" t="s">
        <v>144</v>
      </c>
      <c r="D1855" s="550" t="s">
        <v>200</v>
      </c>
      <c r="E1855" s="555">
        <v>3.41</v>
      </c>
      <c r="F1855" s="554">
        <v>0.55000000000000004</v>
      </c>
      <c r="G1855" s="554">
        <v>0.69</v>
      </c>
      <c r="H1855" s="552">
        <f t="shared" ref="H1855:H1863" si="212">E1855+F1855</f>
        <v>3.96</v>
      </c>
      <c r="I1855" s="552">
        <f t="shared" si="211"/>
        <v>4.0999999999999996</v>
      </c>
      <c r="K1855" s="573"/>
    </row>
    <row r="1856" spans="1:11" ht="18" customHeight="1">
      <c r="A1856" s="530">
        <v>3904</v>
      </c>
      <c r="B1856" s="550"/>
      <c r="C1856" s="551" t="s">
        <v>145</v>
      </c>
      <c r="D1856" s="550" t="s">
        <v>200</v>
      </c>
      <c r="E1856" s="555">
        <v>5.2</v>
      </c>
      <c r="F1856" s="554">
        <v>0.78</v>
      </c>
      <c r="G1856" s="556">
        <v>0.98</v>
      </c>
      <c r="H1856" s="552">
        <f t="shared" si="212"/>
        <v>5.98</v>
      </c>
      <c r="I1856" s="552">
        <f t="shared" si="211"/>
        <v>6.18</v>
      </c>
      <c r="K1856" s="573"/>
    </row>
    <row r="1857" spans="1:11" ht="18" customHeight="1">
      <c r="A1857" s="530">
        <v>3905</v>
      </c>
      <c r="B1857" s="550">
        <v>2</v>
      </c>
      <c r="C1857" s="551" t="s">
        <v>146</v>
      </c>
      <c r="D1857" s="550"/>
      <c r="E1857" s="557">
        <v>0</v>
      </c>
      <c r="F1857" s="551">
        <v>0</v>
      </c>
      <c r="G1857" s="554">
        <v>0</v>
      </c>
      <c r="H1857" s="552">
        <f t="shared" si="212"/>
        <v>0</v>
      </c>
      <c r="I1857" s="552">
        <f t="shared" si="211"/>
        <v>0</v>
      </c>
      <c r="K1857" s="573"/>
    </row>
    <row r="1858" spans="1:11" ht="18" customHeight="1">
      <c r="A1858" s="530">
        <v>3906</v>
      </c>
      <c r="B1858" s="550"/>
      <c r="C1858" s="551" t="s">
        <v>231</v>
      </c>
      <c r="D1858" s="550" t="s">
        <v>232</v>
      </c>
      <c r="E1858" s="552">
        <v>20.2</v>
      </c>
      <c r="F1858" s="554">
        <v>3.51</v>
      </c>
      <c r="G1858" s="556">
        <v>4.3899999999999997</v>
      </c>
      <c r="H1858" s="552">
        <f t="shared" si="212"/>
        <v>23.71</v>
      </c>
      <c r="I1858" s="552">
        <f t="shared" si="211"/>
        <v>24.59</v>
      </c>
      <c r="K1858" s="573"/>
    </row>
    <row r="1859" spans="1:11" ht="18" customHeight="1">
      <c r="A1859" s="530">
        <v>3907</v>
      </c>
      <c r="B1859" s="550"/>
      <c r="C1859" s="551" t="s">
        <v>149</v>
      </c>
      <c r="D1859" s="550" t="s">
        <v>233</v>
      </c>
      <c r="E1859" s="552">
        <v>39.19</v>
      </c>
      <c r="F1859" s="554">
        <v>10.8</v>
      </c>
      <c r="G1859" s="554">
        <v>13.5</v>
      </c>
      <c r="H1859" s="552">
        <f t="shared" si="212"/>
        <v>49.989999999999995</v>
      </c>
      <c r="I1859" s="552">
        <f t="shared" si="211"/>
        <v>52.69</v>
      </c>
      <c r="K1859" s="573"/>
    </row>
    <row r="1860" spans="1:11" ht="18" customHeight="1">
      <c r="A1860" s="530">
        <v>3908</v>
      </c>
      <c r="B1860" s="550">
        <v>3</v>
      </c>
      <c r="C1860" s="551" t="s">
        <v>234</v>
      </c>
      <c r="D1860" s="550"/>
      <c r="E1860" s="557">
        <v>0</v>
      </c>
      <c r="F1860" s="551">
        <v>0</v>
      </c>
      <c r="G1860" s="554">
        <v>0</v>
      </c>
      <c r="H1860" s="552">
        <f t="shared" si="212"/>
        <v>0</v>
      </c>
      <c r="I1860" s="552">
        <f t="shared" si="211"/>
        <v>0</v>
      </c>
      <c r="K1860" s="573"/>
    </row>
    <row r="1861" spans="1:11" ht="18" customHeight="1">
      <c r="A1861" s="530">
        <v>3909</v>
      </c>
      <c r="B1861" s="550"/>
      <c r="C1861" s="551" t="s">
        <v>235</v>
      </c>
      <c r="D1861" s="550" t="s">
        <v>236</v>
      </c>
      <c r="E1861" s="552">
        <v>20.100000000000001</v>
      </c>
      <c r="F1861" s="554">
        <v>3.06</v>
      </c>
      <c r="G1861" s="554">
        <v>3.83</v>
      </c>
      <c r="H1861" s="552">
        <f t="shared" si="212"/>
        <v>23.16</v>
      </c>
      <c r="I1861" s="552">
        <f t="shared" si="211"/>
        <v>23.93</v>
      </c>
      <c r="K1861" s="573"/>
    </row>
    <row r="1862" spans="1:11" ht="18" customHeight="1">
      <c r="A1862" s="530">
        <v>3910</v>
      </c>
      <c r="B1862" s="550"/>
      <c r="C1862" s="551" t="s">
        <v>237</v>
      </c>
      <c r="D1862" s="550" t="s">
        <v>232</v>
      </c>
      <c r="E1862" s="552">
        <v>7.31</v>
      </c>
      <c r="F1862" s="554">
        <v>1.7</v>
      </c>
      <c r="G1862" s="556">
        <v>2.13</v>
      </c>
      <c r="H1862" s="552">
        <f t="shared" si="212"/>
        <v>9.01</v>
      </c>
      <c r="I1862" s="552">
        <f t="shared" si="211"/>
        <v>9.44</v>
      </c>
      <c r="K1862" s="573"/>
    </row>
    <row r="1863" spans="1:11" ht="18" customHeight="1">
      <c r="A1863" s="530">
        <v>3911</v>
      </c>
      <c r="B1863" s="550"/>
      <c r="C1863" s="551" t="s">
        <v>238</v>
      </c>
      <c r="D1863" s="550" t="s">
        <v>236</v>
      </c>
      <c r="E1863" s="552">
        <v>32.81</v>
      </c>
      <c r="F1863" s="554">
        <v>3.34</v>
      </c>
      <c r="G1863" s="554">
        <v>4.18</v>
      </c>
      <c r="H1863" s="552">
        <f t="shared" si="212"/>
        <v>36.150000000000006</v>
      </c>
      <c r="I1863" s="552">
        <f t="shared" si="211"/>
        <v>36.99</v>
      </c>
      <c r="K1863" s="573"/>
    </row>
    <row r="1864" spans="1:11" ht="18" customHeight="1">
      <c r="A1864" s="530">
        <v>3912</v>
      </c>
      <c r="B1864" s="550"/>
      <c r="C1864" s="551" t="s">
        <v>239</v>
      </c>
      <c r="D1864" s="550" t="s">
        <v>232</v>
      </c>
      <c r="E1864" s="552">
        <v>39.22</v>
      </c>
      <c r="F1864" s="554">
        <v>5.18</v>
      </c>
      <c r="G1864" s="556">
        <v>6.48</v>
      </c>
      <c r="H1864" s="552">
        <f>(E1864+F1864)</f>
        <v>44.4</v>
      </c>
      <c r="I1864" s="552">
        <f t="shared" si="211"/>
        <v>45.7</v>
      </c>
      <c r="K1864" s="573"/>
    </row>
    <row r="1865" spans="1:11" ht="18" customHeight="1">
      <c r="A1865" s="530">
        <v>3913</v>
      </c>
      <c r="B1865" s="558"/>
      <c r="C1865" s="551" t="s">
        <v>240</v>
      </c>
      <c r="D1865" s="550" t="s">
        <v>236</v>
      </c>
      <c r="E1865" s="552">
        <v>66.8</v>
      </c>
      <c r="F1865" s="554">
        <v>4.66</v>
      </c>
      <c r="G1865" s="556">
        <v>5.83</v>
      </c>
      <c r="H1865" s="552">
        <f t="shared" ref="H1865:H1871" si="213">E1865+F1865</f>
        <v>71.459999999999994</v>
      </c>
      <c r="I1865" s="552">
        <f t="shared" si="211"/>
        <v>72.63</v>
      </c>
      <c r="K1865" s="573"/>
    </row>
    <row r="1866" spans="1:11" ht="18" customHeight="1">
      <c r="A1866" s="530">
        <v>3914</v>
      </c>
      <c r="B1866" s="550"/>
      <c r="C1866" s="551" t="s">
        <v>239</v>
      </c>
      <c r="D1866" s="550" t="s">
        <v>232</v>
      </c>
      <c r="E1866" s="552">
        <v>66.22</v>
      </c>
      <c r="F1866" s="554">
        <v>19</v>
      </c>
      <c r="G1866" s="554">
        <v>23.75</v>
      </c>
      <c r="H1866" s="552">
        <f t="shared" si="213"/>
        <v>85.22</v>
      </c>
      <c r="I1866" s="552">
        <f t="shared" si="211"/>
        <v>89.97</v>
      </c>
      <c r="K1866" s="573"/>
    </row>
    <row r="1867" spans="1:11" ht="18" customHeight="1">
      <c r="A1867" s="530">
        <v>3915</v>
      </c>
      <c r="B1867" s="550">
        <v>4</v>
      </c>
      <c r="C1867" s="551" t="s">
        <v>157</v>
      </c>
      <c r="D1867" s="550"/>
      <c r="E1867" s="557">
        <v>0</v>
      </c>
      <c r="F1867" s="551">
        <v>0</v>
      </c>
      <c r="G1867" s="554">
        <v>0</v>
      </c>
      <c r="H1867" s="552">
        <f t="shared" si="213"/>
        <v>0</v>
      </c>
      <c r="I1867" s="552">
        <f t="shared" si="211"/>
        <v>0</v>
      </c>
      <c r="K1867" s="573"/>
    </row>
    <row r="1868" spans="1:11" ht="18" customHeight="1">
      <c r="A1868" s="530">
        <v>3916</v>
      </c>
      <c r="B1868" s="550"/>
      <c r="C1868" s="551" t="s">
        <v>231</v>
      </c>
      <c r="D1868" s="550" t="s">
        <v>232</v>
      </c>
      <c r="E1868" s="555">
        <v>28.29</v>
      </c>
      <c r="F1868" s="554">
        <v>6.52</v>
      </c>
      <c r="G1868" s="554">
        <v>8.15</v>
      </c>
      <c r="H1868" s="552">
        <f t="shared" si="213"/>
        <v>34.81</v>
      </c>
      <c r="I1868" s="552">
        <f t="shared" si="211"/>
        <v>36.44</v>
      </c>
      <c r="K1868" s="573"/>
    </row>
    <row r="1869" spans="1:11" ht="18" customHeight="1">
      <c r="A1869" s="530">
        <v>3917</v>
      </c>
      <c r="B1869" s="550"/>
      <c r="C1869" s="551" t="s">
        <v>241</v>
      </c>
      <c r="D1869" s="550" t="s">
        <v>233</v>
      </c>
      <c r="E1869" s="552">
        <v>9.0399999999999991</v>
      </c>
      <c r="F1869" s="554">
        <v>1.46</v>
      </c>
      <c r="G1869" s="554">
        <v>1.83</v>
      </c>
      <c r="H1869" s="552">
        <f t="shared" si="213"/>
        <v>10.5</v>
      </c>
      <c r="I1869" s="552">
        <f t="shared" si="211"/>
        <v>10.87</v>
      </c>
      <c r="K1869" s="573"/>
    </row>
    <row r="1870" spans="1:11" ht="18" customHeight="1">
      <c r="A1870" s="530">
        <v>3918</v>
      </c>
      <c r="B1870" s="550"/>
      <c r="C1870" s="551" t="s">
        <v>149</v>
      </c>
      <c r="D1870" s="550" t="s">
        <v>233</v>
      </c>
      <c r="E1870" s="552">
        <v>47.03</v>
      </c>
      <c r="F1870" s="554">
        <v>12.96</v>
      </c>
      <c r="G1870" s="554">
        <v>16.2</v>
      </c>
      <c r="H1870" s="552">
        <f t="shared" si="213"/>
        <v>59.99</v>
      </c>
      <c r="I1870" s="552">
        <f t="shared" si="211"/>
        <v>63.230000000000004</v>
      </c>
      <c r="K1870" s="573"/>
    </row>
    <row r="1871" spans="1:11" ht="18" customHeight="1">
      <c r="A1871" s="530">
        <v>3919</v>
      </c>
      <c r="B1871" s="550">
        <v>5</v>
      </c>
      <c r="C1871" s="551" t="s">
        <v>242</v>
      </c>
      <c r="D1871" s="550"/>
      <c r="E1871" s="557">
        <v>0</v>
      </c>
      <c r="F1871" s="551">
        <v>0</v>
      </c>
      <c r="G1871" s="551">
        <v>0</v>
      </c>
      <c r="H1871" s="552">
        <f t="shared" si="213"/>
        <v>0</v>
      </c>
      <c r="I1871" s="552">
        <f t="shared" si="211"/>
        <v>0</v>
      </c>
      <c r="K1871" s="573"/>
    </row>
    <row r="1872" spans="1:11" ht="18" customHeight="1">
      <c r="A1872" s="530">
        <v>3920</v>
      </c>
      <c r="B1872" s="550"/>
      <c r="C1872" s="551" t="s">
        <v>241</v>
      </c>
      <c r="D1872" s="550" t="s">
        <v>233</v>
      </c>
      <c r="E1872" s="552">
        <v>17.010000000000002</v>
      </c>
      <c r="F1872" s="554">
        <v>2.75</v>
      </c>
      <c r="G1872" s="554">
        <v>3.44</v>
      </c>
      <c r="H1872" s="552">
        <f>(E1872+F1872)</f>
        <v>19.760000000000002</v>
      </c>
      <c r="I1872" s="552">
        <f t="shared" si="211"/>
        <v>20.450000000000003</v>
      </c>
      <c r="K1872" s="573"/>
    </row>
    <row r="1873" spans="1:11" ht="18" customHeight="1">
      <c r="A1873" s="530">
        <v>3921</v>
      </c>
      <c r="B1873" s="558"/>
      <c r="C1873" s="551" t="s">
        <v>149</v>
      </c>
      <c r="D1873" s="550" t="s">
        <v>233</v>
      </c>
      <c r="E1873" s="552">
        <v>55.84</v>
      </c>
      <c r="F1873" s="554">
        <v>20.9</v>
      </c>
      <c r="G1873" s="554">
        <v>26.13</v>
      </c>
      <c r="H1873" s="552">
        <f t="shared" ref="H1873:H1882" si="214">E1873+F1873</f>
        <v>76.740000000000009</v>
      </c>
      <c r="I1873" s="552">
        <f t="shared" si="211"/>
        <v>81.97</v>
      </c>
      <c r="K1873" s="573"/>
    </row>
    <row r="1874" spans="1:11" ht="18" customHeight="1">
      <c r="A1874" s="530">
        <v>3922</v>
      </c>
      <c r="B1874" s="550">
        <v>6</v>
      </c>
      <c r="C1874" s="551" t="s">
        <v>243</v>
      </c>
      <c r="D1874" s="550"/>
      <c r="E1874" s="557">
        <v>0</v>
      </c>
      <c r="F1874" s="551">
        <v>0</v>
      </c>
      <c r="G1874" s="554">
        <v>0</v>
      </c>
      <c r="H1874" s="552">
        <f t="shared" si="214"/>
        <v>0</v>
      </c>
      <c r="I1874" s="552">
        <f t="shared" si="211"/>
        <v>0</v>
      </c>
      <c r="K1874" s="573"/>
    </row>
    <row r="1875" spans="1:11" ht="18" customHeight="1">
      <c r="A1875" s="530">
        <v>3923</v>
      </c>
      <c r="B1875" s="550"/>
      <c r="C1875" s="551" t="s">
        <v>244</v>
      </c>
      <c r="D1875" s="550" t="s">
        <v>233</v>
      </c>
      <c r="E1875" s="552">
        <v>21.8</v>
      </c>
      <c r="F1875" s="554">
        <v>4.2</v>
      </c>
      <c r="G1875" s="556">
        <v>5.25</v>
      </c>
      <c r="H1875" s="552">
        <f t="shared" si="214"/>
        <v>26</v>
      </c>
      <c r="I1875" s="552">
        <f t="shared" si="211"/>
        <v>27.05</v>
      </c>
      <c r="K1875" s="573"/>
    </row>
    <row r="1876" spans="1:11" ht="18" customHeight="1">
      <c r="A1876" s="530">
        <v>3924</v>
      </c>
      <c r="B1876" s="550"/>
      <c r="C1876" s="551" t="s">
        <v>149</v>
      </c>
      <c r="D1876" s="550" t="s">
        <v>233</v>
      </c>
      <c r="E1876" s="552">
        <v>68.61</v>
      </c>
      <c r="F1876" s="554">
        <v>25.71</v>
      </c>
      <c r="G1876" s="554">
        <v>32.14</v>
      </c>
      <c r="H1876" s="552">
        <f t="shared" si="214"/>
        <v>94.32</v>
      </c>
      <c r="I1876" s="552">
        <f t="shared" si="211"/>
        <v>100.75</v>
      </c>
      <c r="K1876" s="573"/>
    </row>
    <row r="1877" spans="1:11" ht="18" customHeight="1">
      <c r="A1877" s="530">
        <v>3925</v>
      </c>
      <c r="B1877" s="550">
        <v>7</v>
      </c>
      <c r="C1877" s="551" t="s">
        <v>162</v>
      </c>
      <c r="D1877" s="550" t="s">
        <v>233</v>
      </c>
      <c r="E1877" s="552">
        <v>7.11</v>
      </c>
      <c r="F1877" s="554">
        <v>1.66</v>
      </c>
      <c r="G1877" s="554">
        <v>2.08</v>
      </c>
      <c r="H1877" s="552">
        <f t="shared" si="214"/>
        <v>8.77</v>
      </c>
      <c r="I1877" s="552">
        <f t="shared" si="211"/>
        <v>9.1900000000000013</v>
      </c>
      <c r="K1877" s="573"/>
    </row>
    <row r="1878" spans="1:11" ht="18" customHeight="1">
      <c r="A1878" s="530">
        <v>3926</v>
      </c>
      <c r="B1878" s="550">
        <v>8</v>
      </c>
      <c r="C1878" s="551" t="s">
        <v>163</v>
      </c>
      <c r="D1878" s="550"/>
      <c r="E1878" s="557">
        <v>0</v>
      </c>
      <c r="F1878" s="551">
        <v>0</v>
      </c>
      <c r="G1878" s="554">
        <v>0</v>
      </c>
      <c r="H1878" s="552">
        <f t="shared" si="214"/>
        <v>0</v>
      </c>
      <c r="I1878" s="552">
        <f t="shared" si="211"/>
        <v>0</v>
      </c>
      <c r="K1878" s="573"/>
    </row>
    <row r="1879" spans="1:11" ht="18" customHeight="1">
      <c r="A1879" s="530">
        <v>3927</v>
      </c>
      <c r="B1879" s="550"/>
      <c r="C1879" s="551" t="s">
        <v>245</v>
      </c>
      <c r="D1879" s="550" t="s">
        <v>200</v>
      </c>
      <c r="E1879" s="552">
        <v>9.73</v>
      </c>
      <c r="F1879" s="554">
        <v>2.11</v>
      </c>
      <c r="G1879" s="554">
        <v>2.64</v>
      </c>
      <c r="H1879" s="552">
        <f t="shared" si="214"/>
        <v>11.84</v>
      </c>
      <c r="I1879" s="552">
        <f t="shared" si="211"/>
        <v>12.370000000000001</v>
      </c>
      <c r="K1879" s="573"/>
    </row>
    <row r="1880" spans="1:11" ht="18" customHeight="1">
      <c r="A1880" s="530">
        <v>3928</v>
      </c>
      <c r="B1880" s="558"/>
      <c r="C1880" s="551" t="s">
        <v>246</v>
      </c>
      <c r="D1880" s="550" t="s">
        <v>200</v>
      </c>
      <c r="E1880" s="552">
        <v>11.88</v>
      </c>
      <c r="F1880" s="554">
        <v>3.38</v>
      </c>
      <c r="G1880" s="554">
        <v>4.2300000000000004</v>
      </c>
      <c r="H1880" s="552">
        <f t="shared" si="214"/>
        <v>15.260000000000002</v>
      </c>
      <c r="I1880" s="552">
        <f t="shared" si="211"/>
        <v>16.11</v>
      </c>
      <c r="K1880" s="573"/>
    </row>
    <row r="1881" spans="1:11" ht="18" customHeight="1">
      <c r="A1881" s="530">
        <v>3929</v>
      </c>
      <c r="B1881" s="550"/>
      <c r="C1881" s="551" t="s">
        <v>247</v>
      </c>
      <c r="D1881" s="550" t="s">
        <v>200</v>
      </c>
      <c r="E1881" s="552">
        <v>10.49</v>
      </c>
      <c r="F1881" s="554">
        <v>1.75</v>
      </c>
      <c r="G1881" s="554">
        <v>2.19</v>
      </c>
      <c r="H1881" s="552">
        <f t="shared" si="214"/>
        <v>12.24</v>
      </c>
      <c r="I1881" s="552">
        <f t="shared" si="211"/>
        <v>12.68</v>
      </c>
      <c r="K1881" s="573"/>
    </row>
    <row r="1882" spans="1:11" ht="18" customHeight="1">
      <c r="A1882" s="530">
        <v>3930</v>
      </c>
      <c r="B1882" s="550">
        <v>9</v>
      </c>
      <c r="C1882" s="551" t="s">
        <v>248</v>
      </c>
      <c r="D1882" s="550" t="s">
        <v>200</v>
      </c>
      <c r="E1882" s="552">
        <v>7.82</v>
      </c>
      <c r="F1882" s="554">
        <v>0.62</v>
      </c>
      <c r="G1882" s="554">
        <v>0.78</v>
      </c>
      <c r="H1882" s="552">
        <f t="shared" si="214"/>
        <v>8.44</v>
      </c>
      <c r="I1882" s="552">
        <f t="shared" si="211"/>
        <v>8.6</v>
      </c>
      <c r="K1882" s="573"/>
    </row>
    <row r="1883" spans="1:11" ht="18" customHeight="1">
      <c r="A1883" s="530">
        <v>3931</v>
      </c>
      <c r="B1883" s="550">
        <v>10</v>
      </c>
      <c r="C1883" s="551" t="s">
        <v>249</v>
      </c>
      <c r="D1883" s="550" t="s">
        <v>200</v>
      </c>
      <c r="E1883" s="552">
        <v>7.25</v>
      </c>
      <c r="F1883" s="554">
        <v>0.88</v>
      </c>
      <c r="G1883" s="554">
        <v>1.1000000000000001</v>
      </c>
      <c r="H1883" s="552">
        <f>(E1883+F1883)</f>
        <v>8.1300000000000008</v>
      </c>
      <c r="I1883" s="552">
        <f t="shared" si="211"/>
        <v>8.35</v>
      </c>
      <c r="K1883" s="573"/>
    </row>
    <row r="1884" spans="1:11" ht="18" customHeight="1">
      <c r="A1884" s="530">
        <v>3932</v>
      </c>
      <c r="B1884" s="550">
        <v>11</v>
      </c>
      <c r="C1884" s="551" t="s">
        <v>168</v>
      </c>
      <c r="D1884" s="550"/>
      <c r="E1884" s="557">
        <v>0</v>
      </c>
      <c r="F1884" s="551">
        <v>0</v>
      </c>
      <c r="G1884" s="551">
        <v>0</v>
      </c>
      <c r="H1884" s="552">
        <f t="shared" ref="H1884:H1890" si="215">E1884+F1884</f>
        <v>0</v>
      </c>
      <c r="I1884" s="552">
        <f t="shared" si="211"/>
        <v>0</v>
      </c>
      <c r="K1884" s="573"/>
    </row>
    <row r="1885" spans="1:11" ht="18" customHeight="1">
      <c r="A1885" s="530">
        <v>3933</v>
      </c>
      <c r="B1885" s="550"/>
      <c r="C1885" s="551" t="s">
        <v>250</v>
      </c>
      <c r="D1885" s="550" t="s">
        <v>200</v>
      </c>
      <c r="E1885" s="552">
        <v>16.760000000000002</v>
      </c>
      <c r="F1885" s="554">
        <v>2.21</v>
      </c>
      <c r="G1885" s="554">
        <v>2.76</v>
      </c>
      <c r="H1885" s="552">
        <f t="shared" si="215"/>
        <v>18.970000000000002</v>
      </c>
      <c r="I1885" s="552">
        <f t="shared" si="211"/>
        <v>19.520000000000003</v>
      </c>
      <c r="K1885" s="573"/>
    </row>
    <row r="1886" spans="1:11" ht="18" customHeight="1">
      <c r="A1886" s="530">
        <v>3934</v>
      </c>
      <c r="B1886" s="550"/>
      <c r="C1886" s="551" t="s">
        <v>251</v>
      </c>
      <c r="D1886" s="550" t="s">
        <v>200</v>
      </c>
      <c r="E1886" s="552">
        <v>23.16</v>
      </c>
      <c r="F1886" s="554">
        <v>3.05</v>
      </c>
      <c r="G1886" s="554">
        <v>3.81</v>
      </c>
      <c r="H1886" s="552">
        <f t="shared" si="215"/>
        <v>26.21</v>
      </c>
      <c r="I1886" s="552">
        <f t="shared" si="211"/>
        <v>26.97</v>
      </c>
      <c r="K1886" s="573"/>
    </row>
    <row r="1887" spans="1:11" ht="18" customHeight="1">
      <c r="A1887" s="530">
        <v>3935</v>
      </c>
      <c r="B1887" s="550"/>
      <c r="C1887" s="551" t="s">
        <v>252</v>
      </c>
      <c r="D1887" s="550" t="s">
        <v>200</v>
      </c>
      <c r="E1887" s="555">
        <v>34.43</v>
      </c>
      <c r="F1887" s="554">
        <v>4.54</v>
      </c>
      <c r="G1887" s="554">
        <v>5.68</v>
      </c>
      <c r="H1887" s="552">
        <f t="shared" si="215"/>
        <v>38.97</v>
      </c>
      <c r="I1887" s="552">
        <f t="shared" si="211"/>
        <v>40.11</v>
      </c>
      <c r="K1887" s="573"/>
    </row>
    <row r="1888" spans="1:11" ht="18" customHeight="1">
      <c r="A1888" s="530">
        <v>3936</v>
      </c>
      <c r="B1888" s="550"/>
      <c r="C1888" s="551" t="s">
        <v>253</v>
      </c>
      <c r="D1888" s="550" t="s">
        <v>200</v>
      </c>
      <c r="E1888" s="552">
        <v>50.43</v>
      </c>
      <c r="F1888" s="554">
        <v>6.64</v>
      </c>
      <c r="G1888" s="554">
        <v>8.3000000000000007</v>
      </c>
      <c r="H1888" s="552">
        <f t="shared" si="215"/>
        <v>57.07</v>
      </c>
      <c r="I1888" s="552">
        <f t="shared" si="211"/>
        <v>58.730000000000004</v>
      </c>
      <c r="K1888" s="573"/>
    </row>
    <row r="1889" spans="1:11" ht="18" customHeight="1">
      <c r="A1889" s="530">
        <v>3937</v>
      </c>
      <c r="B1889" s="550">
        <v>12</v>
      </c>
      <c r="C1889" s="551" t="s">
        <v>254</v>
      </c>
      <c r="D1889" s="550"/>
      <c r="E1889" s="557">
        <v>0</v>
      </c>
      <c r="F1889" s="551">
        <v>0</v>
      </c>
      <c r="G1889" s="551">
        <v>0</v>
      </c>
      <c r="H1889" s="552">
        <f t="shared" si="215"/>
        <v>0</v>
      </c>
      <c r="I1889" s="552">
        <f t="shared" si="211"/>
        <v>0</v>
      </c>
      <c r="K1889" s="573"/>
    </row>
    <row r="1890" spans="1:11" ht="18" customHeight="1">
      <c r="A1890" s="530">
        <v>3938</v>
      </c>
      <c r="B1890" s="550"/>
      <c r="C1890" s="551" t="s">
        <v>250</v>
      </c>
      <c r="D1890" s="550" t="s">
        <v>232</v>
      </c>
      <c r="E1890" s="552">
        <v>1.97</v>
      </c>
      <c r="F1890" s="554">
        <v>0.49</v>
      </c>
      <c r="G1890" s="556">
        <v>0.61</v>
      </c>
      <c r="H1890" s="552">
        <f t="shared" si="215"/>
        <v>2.46</v>
      </c>
      <c r="I1890" s="552">
        <f t="shared" si="211"/>
        <v>2.58</v>
      </c>
      <c r="K1890" s="573"/>
    </row>
    <row r="1891" spans="1:11" ht="18" customHeight="1">
      <c r="A1891" s="530">
        <v>3939</v>
      </c>
      <c r="B1891" s="550"/>
      <c r="C1891" s="551" t="s">
        <v>251</v>
      </c>
      <c r="D1891" s="550" t="s">
        <v>232</v>
      </c>
      <c r="E1891" s="552">
        <v>2.72</v>
      </c>
      <c r="F1891" s="554">
        <v>0.68</v>
      </c>
      <c r="G1891" s="556">
        <v>0.85</v>
      </c>
      <c r="H1891" s="552">
        <f>(E1891+F1891)</f>
        <v>3.4000000000000004</v>
      </c>
      <c r="I1891" s="552">
        <f t="shared" si="211"/>
        <v>3.5700000000000003</v>
      </c>
      <c r="K1891" s="573"/>
    </row>
    <row r="1892" spans="1:11" ht="18" customHeight="1">
      <c r="A1892" s="530">
        <v>3940</v>
      </c>
      <c r="B1892" s="550"/>
      <c r="C1892" s="551" t="s">
        <v>252</v>
      </c>
      <c r="D1892" s="550" t="s">
        <v>232</v>
      </c>
      <c r="E1892" s="552">
        <v>4.05</v>
      </c>
      <c r="F1892" s="554">
        <v>1</v>
      </c>
      <c r="G1892" s="554">
        <v>1.25</v>
      </c>
      <c r="H1892" s="552">
        <f>(E1892+F1892)</f>
        <v>5.05</v>
      </c>
      <c r="I1892" s="552">
        <f t="shared" si="211"/>
        <v>5.3</v>
      </c>
      <c r="K1892" s="573"/>
    </row>
    <row r="1893" spans="1:11" ht="18" customHeight="1">
      <c r="A1893" s="530">
        <v>3941</v>
      </c>
      <c r="B1893" s="559"/>
      <c r="C1893" s="560" t="s">
        <v>253</v>
      </c>
      <c r="D1893" s="559" t="s">
        <v>232</v>
      </c>
      <c r="E1893" s="561">
        <v>5.93</v>
      </c>
      <c r="F1893" s="562">
        <v>1.47</v>
      </c>
      <c r="G1893" s="562">
        <v>1.84</v>
      </c>
      <c r="H1893" s="561">
        <f>E1893+F1893</f>
        <v>7.3999999999999995</v>
      </c>
      <c r="I1893" s="561">
        <f t="shared" si="211"/>
        <v>7.77</v>
      </c>
      <c r="K1893" s="573"/>
    </row>
    <row r="1894" spans="1:11" ht="18" customHeight="1">
      <c r="A1894" s="530">
        <v>3942</v>
      </c>
      <c r="B1894" s="550">
        <v>13</v>
      </c>
      <c r="C1894" s="551" t="s">
        <v>255</v>
      </c>
      <c r="D1894" s="550"/>
      <c r="E1894" s="557">
        <v>0</v>
      </c>
      <c r="F1894" s="551">
        <v>0</v>
      </c>
      <c r="G1894" s="551">
        <v>0</v>
      </c>
      <c r="H1894" s="563">
        <f>E1894+F1894</f>
        <v>0</v>
      </c>
      <c r="I1894" s="563">
        <f t="shared" si="211"/>
        <v>0</v>
      </c>
      <c r="K1894" s="573"/>
    </row>
    <row r="1895" spans="1:11" ht="18" customHeight="1">
      <c r="A1895" s="530">
        <v>3943</v>
      </c>
      <c r="B1895" s="550"/>
      <c r="C1895" s="551" t="s">
        <v>256</v>
      </c>
      <c r="D1895" s="550" t="s">
        <v>93</v>
      </c>
      <c r="E1895" s="552">
        <v>463.49</v>
      </c>
      <c r="F1895" s="554">
        <v>16.77</v>
      </c>
      <c r="G1895" s="556">
        <v>20.96</v>
      </c>
      <c r="H1895" s="552">
        <f>E1895+F1895</f>
        <v>480.26</v>
      </c>
      <c r="I1895" s="552">
        <f t="shared" si="211"/>
        <v>484.45</v>
      </c>
      <c r="K1895" s="573"/>
    </row>
    <row r="1896" spans="1:11" ht="18" customHeight="1">
      <c r="A1896" s="530">
        <v>3944</v>
      </c>
      <c r="B1896" s="550"/>
      <c r="C1896" s="551" t="s">
        <v>257</v>
      </c>
      <c r="D1896" s="550"/>
      <c r="E1896" s="557">
        <v>0</v>
      </c>
      <c r="F1896" s="551">
        <v>0</v>
      </c>
      <c r="G1896" s="551">
        <v>0</v>
      </c>
      <c r="H1896" s="552">
        <f>E1896+F1896</f>
        <v>0</v>
      </c>
      <c r="I1896" s="552">
        <f t="shared" si="211"/>
        <v>0</v>
      </c>
      <c r="K1896" s="573"/>
    </row>
    <row r="1897" spans="1:11" ht="18" customHeight="1">
      <c r="A1897" s="530">
        <v>3945</v>
      </c>
      <c r="B1897" s="550"/>
      <c r="C1897" s="551" t="s">
        <v>258</v>
      </c>
      <c r="D1897" s="550" t="s">
        <v>259</v>
      </c>
      <c r="E1897" s="564">
        <v>250000</v>
      </c>
      <c r="F1897" s="551">
        <v>0</v>
      </c>
      <c r="G1897" s="551">
        <v>0</v>
      </c>
      <c r="H1897" s="552"/>
      <c r="I1897" s="552"/>
      <c r="K1897" s="573"/>
    </row>
    <row r="1898" spans="1:11" ht="18" customHeight="1">
      <c r="A1898" s="530">
        <v>3946</v>
      </c>
      <c r="B1898" s="550"/>
      <c r="C1898" s="551" t="s">
        <v>260</v>
      </c>
      <c r="D1898" s="550"/>
      <c r="E1898" s="557">
        <v>0</v>
      </c>
      <c r="F1898" s="551">
        <v>0</v>
      </c>
      <c r="G1898" s="551">
        <v>0</v>
      </c>
      <c r="H1898" s="552">
        <f>E1898+F1898</f>
        <v>0</v>
      </c>
      <c r="I1898" s="552">
        <f>E1898+G1898</f>
        <v>0</v>
      </c>
      <c r="K1898" s="573"/>
    </row>
    <row r="1899" spans="1:11" ht="18" customHeight="1">
      <c r="A1899" s="530">
        <v>3947</v>
      </c>
      <c r="B1899" s="550"/>
      <c r="C1899" s="551" t="s">
        <v>261</v>
      </c>
      <c r="D1899" s="550" t="s">
        <v>200</v>
      </c>
      <c r="E1899" s="552">
        <v>13.69</v>
      </c>
      <c r="F1899" s="554">
        <v>2.82</v>
      </c>
      <c r="G1899" s="554">
        <v>3.53</v>
      </c>
      <c r="H1899" s="552">
        <f>E1899+F1899</f>
        <v>16.509999999999998</v>
      </c>
      <c r="I1899" s="552">
        <f>E1899+G1899</f>
        <v>17.22</v>
      </c>
      <c r="K1899" s="573"/>
    </row>
    <row r="1900" spans="1:11" ht="18" customHeight="1">
      <c r="A1900" s="530">
        <v>3948</v>
      </c>
      <c r="B1900" s="550"/>
      <c r="C1900" s="551" t="s">
        <v>262</v>
      </c>
      <c r="D1900" s="550" t="s">
        <v>200</v>
      </c>
      <c r="E1900" s="552">
        <v>10.46</v>
      </c>
      <c r="F1900" s="554">
        <v>2.2799999999999998</v>
      </c>
      <c r="G1900" s="554">
        <v>2.85</v>
      </c>
      <c r="H1900" s="552">
        <f>E1900+F1900</f>
        <v>12.74</v>
      </c>
      <c r="I1900" s="552">
        <f>E1900+G1900</f>
        <v>13.31</v>
      </c>
      <c r="K1900" s="573"/>
    </row>
    <row r="1901" spans="1:11" ht="18" customHeight="1">
      <c r="A1901" s="530">
        <v>3949</v>
      </c>
      <c r="B1901" s="550">
        <v>14</v>
      </c>
      <c r="C1901" s="551" t="s">
        <v>182</v>
      </c>
      <c r="D1901" s="550"/>
      <c r="E1901" s="557">
        <v>0</v>
      </c>
      <c r="F1901" s="551">
        <v>0</v>
      </c>
      <c r="G1901" s="551">
        <v>0</v>
      </c>
      <c r="H1901" s="552">
        <f>E1901+F1901</f>
        <v>0</v>
      </c>
      <c r="I1901" s="552">
        <f>E1901+G1901</f>
        <v>0</v>
      </c>
      <c r="K1901" s="573"/>
    </row>
    <row r="1902" spans="1:11" ht="18" customHeight="1">
      <c r="A1902" s="530">
        <v>3950</v>
      </c>
      <c r="B1902" s="550"/>
      <c r="C1902" s="565" t="s">
        <v>178</v>
      </c>
      <c r="D1902" s="566" t="s">
        <v>179</v>
      </c>
      <c r="E1902" s="567">
        <v>150000</v>
      </c>
      <c r="F1902" s="551">
        <v>0</v>
      </c>
      <c r="G1902" s="551">
        <v>0</v>
      </c>
      <c r="H1902" s="552"/>
      <c r="I1902" s="552"/>
      <c r="K1902" s="573"/>
    </row>
    <row r="1903" spans="1:11" ht="18" customHeight="1">
      <c r="A1903" s="530">
        <v>3951</v>
      </c>
      <c r="B1903" s="550"/>
      <c r="C1903" s="551" t="s">
        <v>263</v>
      </c>
      <c r="D1903" s="550" t="s">
        <v>264</v>
      </c>
      <c r="E1903" s="552">
        <v>191.36</v>
      </c>
      <c r="F1903" s="554">
        <v>35.15</v>
      </c>
      <c r="G1903" s="554">
        <v>43.94</v>
      </c>
      <c r="H1903" s="552">
        <f t="shared" ref="H1903:H1908" si="216">E1903+F1903</f>
        <v>226.51000000000002</v>
      </c>
      <c r="I1903" s="552">
        <f t="shared" ref="I1903:I1929" si="217">E1903+G1903</f>
        <v>235.3</v>
      </c>
      <c r="K1903" s="573"/>
    </row>
    <row r="1904" spans="1:11" ht="18" customHeight="1">
      <c r="A1904" s="530">
        <v>3952</v>
      </c>
      <c r="B1904" s="550"/>
      <c r="C1904" s="551" t="s">
        <v>265</v>
      </c>
      <c r="D1904" s="550" t="s">
        <v>186</v>
      </c>
      <c r="E1904" s="552">
        <v>15.37</v>
      </c>
      <c r="F1904" s="554">
        <v>1.74</v>
      </c>
      <c r="G1904" s="556">
        <v>2.1800000000000002</v>
      </c>
      <c r="H1904" s="552">
        <f t="shared" si="216"/>
        <v>17.11</v>
      </c>
      <c r="I1904" s="552">
        <f t="shared" si="217"/>
        <v>17.55</v>
      </c>
      <c r="K1904" s="573"/>
    </row>
    <row r="1905" spans="1:11" ht="18" customHeight="1">
      <c r="A1905" s="530">
        <v>3953</v>
      </c>
      <c r="B1905" s="550"/>
      <c r="C1905" s="551" t="s">
        <v>266</v>
      </c>
      <c r="D1905" s="550" t="s">
        <v>92</v>
      </c>
      <c r="E1905" s="552">
        <v>15.26</v>
      </c>
      <c r="F1905" s="554">
        <v>5.34</v>
      </c>
      <c r="G1905" s="554">
        <v>6.68</v>
      </c>
      <c r="H1905" s="552">
        <f t="shared" si="216"/>
        <v>20.6</v>
      </c>
      <c r="I1905" s="552">
        <f t="shared" si="217"/>
        <v>21.939999999999998</v>
      </c>
      <c r="K1905" s="573"/>
    </row>
    <row r="1906" spans="1:11" ht="18" customHeight="1">
      <c r="A1906" s="530">
        <v>3954</v>
      </c>
      <c r="B1906" s="550"/>
      <c r="C1906" s="551" t="s">
        <v>267</v>
      </c>
      <c r="D1906" s="550" t="s">
        <v>200</v>
      </c>
      <c r="E1906" s="552">
        <v>10.63</v>
      </c>
      <c r="F1906" s="554">
        <v>1.92</v>
      </c>
      <c r="G1906" s="554">
        <v>2.4</v>
      </c>
      <c r="H1906" s="552">
        <f t="shared" si="216"/>
        <v>12.55</v>
      </c>
      <c r="I1906" s="552">
        <f t="shared" si="217"/>
        <v>13.030000000000001</v>
      </c>
      <c r="K1906" s="573"/>
    </row>
    <row r="1907" spans="1:11" ht="18" customHeight="1">
      <c r="A1907" s="530">
        <v>3955</v>
      </c>
      <c r="B1907" s="550"/>
      <c r="C1907" s="551" t="s">
        <v>268</v>
      </c>
      <c r="D1907" s="550" t="s">
        <v>92</v>
      </c>
      <c r="E1907" s="552">
        <v>23.05</v>
      </c>
      <c r="F1907" s="554">
        <v>2.5299999999999998</v>
      </c>
      <c r="G1907" s="554">
        <v>3.16</v>
      </c>
      <c r="H1907" s="552">
        <f t="shared" si="216"/>
        <v>25.580000000000002</v>
      </c>
      <c r="I1907" s="552">
        <f t="shared" si="217"/>
        <v>26.21</v>
      </c>
      <c r="K1907" s="573"/>
    </row>
    <row r="1908" spans="1:11" ht="18" customHeight="1">
      <c r="A1908" s="530">
        <v>3956</v>
      </c>
      <c r="B1908" s="550"/>
      <c r="C1908" s="565" t="s">
        <v>191</v>
      </c>
      <c r="D1908" s="566" t="s">
        <v>188</v>
      </c>
      <c r="E1908" s="552">
        <v>14.17</v>
      </c>
      <c r="F1908" s="554">
        <v>2.39</v>
      </c>
      <c r="G1908" s="554">
        <v>2.99</v>
      </c>
      <c r="H1908" s="552">
        <f t="shared" si="216"/>
        <v>16.559999999999999</v>
      </c>
      <c r="I1908" s="552">
        <f t="shared" si="217"/>
        <v>17.16</v>
      </c>
      <c r="K1908" s="573"/>
    </row>
    <row r="1909" spans="1:11" ht="18" customHeight="1">
      <c r="A1909" s="530">
        <v>3957</v>
      </c>
      <c r="B1909" s="550"/>
      <c r="C1909" s="551" t="s">
        <v>269</v>
      </c>
      <c r="D1909" s="550" t="s">
        <v>200</v>
      </c>
      <c r="E1909" s="552">
        <v>9.43</v>
      </c>
      <c r="F1909" s="554">
        <v>1.06</v>
      </c>
      <c r="G1909" s="554">
        <v>1.33</v>
      </c>
      <c r="H1909" s="552">
        <f>(E1909+F1909)</f>
        <v>10.49</v>
      </c>
      <c r="I1909" s="552">
        <f t="shared" si="217"/>
        <v>10.76</v>
      </c>
      <c r="K1909" s="573"/>
    </row>
    <row r="1910" spans="1:11" ht="18" customHeight="1">
      <c r="A1910" s="530">
        <v>3958</v>
      </c>
      <c r="B1910" s="550">
        <v>15</v>
      </c>
      <c r="C1910" s="551" t="s">
        <v>270</v>
      </c>
      <c r="D1910" s="550"/>
      <c r="E1910" s="557">
        <v>0</v>
      </c>
      <c r="F1910" s="551">
        <v>0</v>
      </c>
      <c r="G1910" s="551">
        <v>0</v>
      </c>
      <c r="H1910" s="552">
        <f t="shared" ref="H1910:H1915" si="218">E1910+F1910</f>
        <v>0</v>
      </c>
      <c r="I1910" s="552">
        <f t="shared" si="217"/>
        <v>0</v>
      </c>
      <c r="K1910" s="573"/>
    </row>
    <row r="1911" spans="1:11" ht="18" customHeight="1">
      <c r="A1911" s="530">
        <v>3959</v>
      </c>
      <c r="B1911" s="550"/>
      <c r="C1911" s="551" t="s">
        <v>271</v>
      </c>
      <c r="D1911" s="550" t="s">
        <v>233</v>
      </c>
      <c r="E1911" s="552">
        <v>36.35</v>
      </c>
      <c r="F1911" s="554">
        <v>11.03</v>
      </c>
      <c r="G1911" s="554">
        <v>13.79</v>
      </c>
      <c r="H1911" s="552">
        <f t="shared" si="218"/>
        <v>47.38</v>
      </c>
      <c r="I1911" s="552">
        <f t="shared" si="217"/>
        <v>50.14</v>
      </c>
      <c r="K1911" s="573"/>
    </row>
    <row r="1912" spans="1:11" ht="18" customHeight="1">
      <c r="A1912" s="530">
        <v>3960</v>
      </c>
      <c r="B1912" s="550"/>
      <c r="C1912" s="551" t="s">
        <v>272</v>
      </c>
      <c r="D1912" s="550" t="s">
        <v>233</v>
      </c>
      <c r="E1912" s="552">
        <v>47.16</v>
      </c>
      <c r="F1912" s="554">
        <v>5.29</v>
      </c>
      <c r="G1912" s="554">
        <v>6.61</v>
      </c>
      <c r="H1912" s="552">
        <f t="shared" si="218"/>
        <v>52.449999999999996</v>
      </c>
      <c r="I1912" s="552">
        <f t="shared" si="217"/>
        <v>53.769999999999996</v>
      </c>
      <c r="K1912" s="573"/>
    </row>
    <row r="1913" spans="1:11" ht="18" customHeight="1">
      <c r="A1913" s="530">
        <v>3961</v>
      </c>
      <c r="B1913" s="574"/>
      <c r="C1913" s="575" t="s">
        <v>273</v>
      </c>
      <c r="D1913" s="574" t="s">
        <v>233</v>
      </c>
      <c r="E1913" s="576">
        <v>39.979999999999997</v>
      </c>
      <c r="F1913" s="577">
        <v>11.03</v>
      </c>
      <c r="G1913" s="577">
        <v>13.79</v>
      </c>
      <c r="H1913" s="552">
        <f t="shared" si="218"/>
        <v>51.01</v>
      </c>
      <c r="I1913" s="552">
        <f t="shared" si="217"/>
        <v>53.769999999999996</v>
      </c>
      <c r="K1913" s="573"/>
    </row>
    <row r="1914" spans="1:11" ht="18" customHeight="1">
      <c r="A1914" s="530">
        <v>3962</v>
      </c>
      <c r="B1914" s="550"/>
      <c r="C1914" s="551" t="s">
        <v>274</v>
      </c>
      <c r="D1914" s="550" t="s">
        <v>233</v>
      </c>
      <c r="E1914" s="552">
        <v>47.16</v>
      </c>
      <c r="F1914" s="554">
        <v>5.29</v>
      </c>
      <c r="G1914" s="554">
        <v>6.61</v>
      </c>
      <c r="H1914" s="552">
        <f t="shared" si="218"/>
        <v>52.449999999999996</v>
      </c>
      <c r="I1914" s="552">
        <f t="shared" si="217"/>
        <v>53.769999999999996</v>
      </c>
      <c r="K1914" s="573"/>
    </row>
    <row r="1915" spans="1:11" ht="18" customHeight="1">
      <c r="A1915" s="530">
        <v>3963</v>
      </c>
      <c r="B1915" s="550">
        <v>16</v>
      </c>
      <c r="C1915" s="551" t="s">
        <v>198</v>
      </c>
      <c r="D1915" s="550"/>
      <c r="E1915" s="552">
        <v>0</v>
      </c>
      <c r="F1915" s="554">
        <v>0</v>
      </c>
      <c r="G1915" s="554">
        <v>0</v>
      </c>
      <c r="H1915" s="552">
        <f t="shared" si="218"/>
        <v>0</v>
      </c>
      <c r="I1915" s="552">
        <f t="shared" si="217"/>
        <v>0</v>
      </c>
      <c r="K1915" s="573"/>
    </row>
    <row r="1916" spans="1:11" ht="18" customHeight="1">
      <c r="A1916" s="530">
        <v>3964</v>
      </c>
      <c r="B1916" s="578"/>
      <c r="C1916" s="579" t="s">
        <v>199</v>
      </c>
      <c r="D1916" s="578" t="s">
        <v>200</v>
      </c>
      <c r="E1916" s="563">
        <v>24.16</v>
      </c>
      <c r="F1916" s="580">
        <v>5.92</v>
      </c>
      <c r="G1916" s="580">
        <v>7.4</v>
      </c>
      <c r="H1916" s="552">
        <f>(E1916+F1916)</f>
        <v>30.08</v>
      </c>
      <c r="I1916" s="552">
        <f t="shared" si="217"/>
        <v>31.560000000000002</v>
      </c>
      <c r="K1916" s="573"/>
    </row>
    <row r="1917" spans="1:11" ht="18" customHeight="1">
      <c r="A1917" s="530">
        <v>3965</v>
      </c>
      <c r="B1917" s="550"/>
      <c r="C1917" s="551" t="s">
        <v>201</v>
      </c>
      <c r="D1917" s="550" t="s">
        <v>200</v>
      </c>
      <c r="E1917" s="552">
        <v>30.21</v>
      </c>
      <c r="F1917" s="554">
        <v>7.39</v>
      </c>
      <c r="G1917" s="554">
        <v>9.24</v>
      </c>
      <c r="H1917" s="552">
        <f>(E1917+F1917)</f>
        <v>37.6</v>
      </c>
      <c r="I1917" s="552">
        <f t="shared" si="217"/>
        <v>39.450000000000003</v>
      </c>
      <c r="K1917" s="573"/>
    </row>
    <row r="1918" spans="1:11" ht="18" customHeight="1">
      <c r="A1918" s="530">
        <v>3966</v>
      </c>
      <c r="B1918" s="551"/>
      <c r="C1918" s="551" t="s">
        <v>202</v>
      </c>
      <c r="D1918" s="550" t="s">
        <v>200</v>
      </c>
      <c r="E1918" s="552">
        <v>40.270000000000003</v>
      </c>
      <c r="F1918" s="554">
        <v>9.86</v>
      </c>
      <c r="G1918" s="554">
        <v>12.33</v>
      </c>
      <c r="H1918" s="552">
        <f>(E1918+F1918)</f>
        <v>50.13</v>
      </c>
      <c r="I1918" s="552">
        <f t="shared" si="217"/>
        <v>52.6</v>
      </c>
      <c r="K1918" s="573"/>
    </row>
    <row r="1919" spans="1:11" ht="18" customHeight="1">
      <c r="A1919" s="530">
        <v>3967</v>
      </c>
      <c r="B1919" s="551"/>
      <c r="C1919" s="551" t="s">
        <v>203</v>
      </c>
      <c r="D1919" s="550" t="s">
        <v>200</v>
      </c>
      <c r="E1919" s="552">
        <v>48.33</v>
      </c>
      <c r="F1919" s="554">
        <v>11.83</v>
      </c>
      <c r="G1919" s="554">
        <v>14.79</v>
      </c>
      <c r="H1919" s="552">
        <f>E1919+F1919</f>
        <v>60.16</v>
      </c>
      <c r="I1919" s="552">
        <f t="shared" si="217"/>
        <v>63.12</v>
      </c>
      <c r="K1919" s="573"/>
    </row>
    <row r="1920" spans="1:11" ht="18" customHeight="1">
      <c r="A1920" s="530">
        <v>3968</v>
      </c>
      <c r="B1920" s="550">
        <v>17</v>
      </c>
      <c r="C1920" s="551" t="s">
        <v>204</v>
      </c>
      <c r="D1920" s="550" t="s">
        <v>200</v>
      </c>
      <c r="E1920" s="552">
        <v>11.83</v>
      </c>
      <c r="F1920" s="554">
        <v>2.0699999999999998</v>
      </c>
      <c r="G1920" s="554">
        <v>2.59</v>
      </c>
      <c r="H1920" s="552">
        <f>(E1920+F1920)</f>
        <v>13.9</v>
      </c>
      <c r="I1920" s="552">
        <f t="shared" si="217"/>
        <v>14.42</v>
      </c>
      <c r="K1920" s="573"/>
    </row>
    <row r="1921" spans="1:11" ht="18" customHeight="1">
      <c r="A1921" s="530">
        <v>3969</v>
      </c>
      <c r="B1921" s="550">
        <v>18</v>
      </c>
      <c r="C1921" s="551" t="s">
        <v>205</v>
      </c>
      <c r="D1921" s="550" t="s">
        <v>200</v>
      </c>
      <c r="E1921" s="581">
        <v>2.75</v>
      </c>
      <c r="F1921" s="554">
        <v>0.39</v>
      </c>
      <c r="G1921" s="554">
        <v>0.49</v>
      </c>
      <c r="H1921" s="552">
        <f t="shared" ref="H1921:H1928" si="219">E1921+F1921</f>
        <v>3.14</v>
      </c>
      <c r="I1921" s="552">
        <f t="shared" si="217"/>
        <v>3.24</v>
      </c>
      <c r="K1921" s="573"/>
    </row>
    <row r="1922" spans="1:11" ht="18" customHeight="1">
      <c r="A1922" s="530">
        <v>3970</v>
      </c>
      <c r="B1922" s="578">
        <v>19</v>
      </c>
      <c r="C1922" s="579" t="s">
        <v>206</v>
      </c>
      <c r="D1922" s="578"/>
      <c r="E1922" s="563">
        <v>0</v>
      </c>
      <c r="F1922" s="580">
        <v>0</v>
      </c>
      <c r="G1922" s="580">
        <v>0</v>
      </c>
      <c r="H1922" s="552">
        <f t="shared" si="219"/>
        <v>0</v>
      </c>
      <c r="I1922" s="552">
        <f t="shared" si="217"/>
        <v>0</v>
      </c>
      <c r="K1922" s="573"/>
    </row>
    <row r="1923" spans="1:11" ht="18" customHeight="1">
      <c r="A1923" s="530">
        <v>3971</v>
      </c>
      <c r="B1923" s="550"/>
      <c r="C1923" s="550" t="s">
        <v>207</v>
      </c>
      <c r="D1923" s="550" t="s">
        <v>200</v>
      </c>
      <c r="E1923" s="552">
        <v>47.3</v>
      </c>
      <c r="F1923" s="554">
        <v>5.86</v>
      </c>
      <c r="G1923" s="554">
        <v>7.33</v>
      </c>
      <c r="H1923" s="552">
        <f t="shared" si="219"/>
        <v>53.16</v>
      </c>
      <c r="I1923" s="552">
        <f t="shared" si="217"/>
        <v>54.629999999999995</v>
      </c>
      <c r="K1923" s="573"/>
    </row>
    <row r="1924" spans="1:11" ht="18" customHeight="1">
      <c r="A1924" s="530">
        <v>3972</v>
      </c>
      <c r="B1924" s="550"/>
      <c r="C1924" s="550" t="s">
        <v>208</v>
      </c>
      <c r="D1924" s="550" t="s">
        <v>200</v>
      </c>
      <c r="E1924" s="552">
        <v>64</v>
      </c>
      <c r="F1924" s="554">
        <v>7.39</v>
      </c>
      <c r="G1924" s="554">
        <v>9.24</v>
      </c>
      <c r="H1924" s="552">
        <f t="shared" si="219"/>
        <v>71.39</v>
      </c>
      <c r="I1924" s="552">
        <f t="shared" si="217"/>
        <v>73.239999999999995</v>
      </c>
      <c r="K1924" s="573"/>
    </row>
    <row r="1925" spans="1:11" ht="18" customHeight="1">
      <c r="A1925" s="530">
        <v>3973</v>
      </c>
      <c r="B1925" s="550"/>
      <c r="C1925" s="550" t="s">
        <v>209</v>
      </c>
      <c r="D1925" s="550" t="s">
        <v>200</v>
      </c>
      <c r="E1925" s="552">
        <v>77.55</v>
      </c>
      <c r="F1925" s="554">
        <v>8.11</v>
      </c>
      <c r="G1925" s="554">
        <v>10.14</v>
      </c>
      <c r="H1925" s="552">
        <f t="shared" si="219"/>
        <v>85.66</v>
      </c>
      <c r="I1925" s="552">
        <f t="shared" si="217"/>
        <v>87.69</v>
      </c>
      <c r="K1925" s="573"/>
    </row>
    <row r="1926" spans="1:11" ht="18" customHeight="1">
      <c r="A1926" s="530">
        <v>3974</v>
      </c>
      <c r="B1926" s="550"/>
      <c r="C1926" s="550" t="s">
        <v>210</v>
      </c>
      <c r="D1926" s="550" t="s">
        <v>200</v>
      </c>
      <c r="E1926" s="552">
        <v>94.05</v>
      </c>
      <c r="F1926" s="554">
        <v>9</v>
      </c>
      <c r="G1926" s="554">
        <v>11.25</v>
      </c>
      <c r="H1926" s="552">
        <f t="shared" si="219"/>
        <v>103.05</v>
      </c>
      <c r="I1926" s="552">
        <f t="shared" si="217"/>
        <v>105.3</v>
      </c>
      <c r="K1926" s="573"/>
    </row>
    <row r="1927" spans="1:11" ht="18" customHeight="1">
      <c r="A1927" s="530">
        <v>3975</v>
      </c>
      <c r="B1927" s="550">
        <v>20</v>
      </c>
      <c r="C1927" s="551" t="s">
        <v>211</v>
      </c>
      <c r="D1927" s="550"/>
      <c r="E1927" s="552">
        <v>0</v>
      </c>
      <c r="F1927" s="554">
        <v>0</v>
      </c>
      <c r="G1927" s="554">
        <v>0</v>
      </c>
      <c r="H1927" s="552">
        <f t="shared" si="219"/>
        <v>0</v>
      </c>
      <c r="I1927" s="552">
        <f t="shared" si="217"/>
        <v>0</v>
      </c>
      <c r="K1927" s="573"/>
    </row>
    <row r="1928" spans="1:11" ht="18" customHeight="1">
      <c r="A1928" s="530">
        <v>3976</v>
      </c>
      <c r="B1928" s="550"/>
      <c r="C1928" s="550" t="s">
        <v>209</v>
      </c>
      <c r="D1928" s="550" t="s">
        <v>29</v>
      </c>
      <c r="E1928" s="552">
        <v>12.39</v>
      </c>
      <c r="F1928" s="554">
        <v>1.97</v>
      </c>
      <c r="G1928" s="554">
        <v>2.46</v>
      </c>
      <c r="H1928" s="552">
        <f t="shared" si="219"/>
        <v>14.360000000000001</v>
      </c>
      <c r="I1928" s="552">
        <f t="shared" si="217"/>
        <v>14.850000000000001</v>
      </c>
      <c r="K1928" s="573"/>
    </row>
    <row r="1929" spans="1:11" ht="18" customHeight="1">
      <c r="A1929" s="530">
        <v>3977</v>
      </c>
      <c r="B1929" s="559"/>
      <c r="C1929" s="559" t="s">
        <v>212</v>
      </c>
      <c r="D1929" s="559" t="s">
        <v>29</v>
      </c>
      <c r="E1929" s="561">
        <v>14.45</v>
      </c>
      <c r="F1929" s="562">
        <v>2.2999999999999998</v>
      </c>
      <c r="G1929" s="562">
        <v>2.88</v>
      </c>
      <c r="H1929" s="552">
        <f>(E1929+F1929)</f>
        <v>16.75</v>
      </c>
      <c r="I1929" s="552">
        <f t="shared" si="217"/>
        <v>17.329999999999998</v>
      </c>
      <c r="K1929" s="573"/>
    </row>
    <row r="1930" spans="1:11" ht="18" customHeight="1">
      <c r="A1930" s="530">
        <v>4001</v>
      </c>
      <c r="B1930" s="547">
        <v>1</v>
      </c>
      <c r="C1930" s="548" t="s">
        <v>141</v>
      </c>
      <c r="D1930" s="547"/>
      <c r="E1930" s="549"/>
      <c r="F1930" s="547"/>
      <c r="G1930" s="548"/>
      <c r="H1930" s="549"/>
      <c r="I1930" s="549"/>
      <c r="K1930" s="570">
        <v>40</v>
      </c>
    </row>
    <row r="1931" spans="1:11" ht="18" customHeight="1">
      <c r="A1931" s="530">
        <v>4002</v>
      </c>
      <c r="B1931" s="550"/>
      <c r="C1931" s="551" t="s">
        <v>142</v>
      </c>
      <c r="D1931" s="550" t="s">
        <v>200</v>
      </c>
      <c r="E1931" s="552">
        <v>1.64</v>
      </c>
      <c r="F1931" s="553">
        <v>0.22</v>
      </c>
      <c r="G1931" s="554">
        <v>0.28000000000000003</v>
      </c>
      <c r="H1931" s="552">
        <f>(E1931+F1931)</f>
        <v>1.8599999999999999</v>
      </c>
      <c r="I1931" s="552">
        <f t="shared" ref="I1931:I1973" si="220">E1931+G1931</f>
        <v>1.92</v>
      </c>
    </row>
    <row r="1932" spans="1:11" ht="18" customHeight="1">
      <c r="A1932" s="530">
        <v>4003</v>
      </c>
      <c r="B1932" s="550"/>
      <c r="C1932" s="551" t="s">
        <v>144</v>
      </c>
      <c r="D1932" s="550" t="s">
        <v>200</v>
      </c>
      <c r="E1932" s="555">
        <v>3.44</v>
      </c>
      <c r="F1932" s="554">
        <v>0.55000000000000004</v>
      </c>
      <c r="G1932" s="554">
        <v>0.69</v>
      </c>
      <c r="H1932" s="552">
        <f t="shared" ref="H1932:H1940" si="221">E1932+F1932</f>
        <v>3.99</v>
      </c>
      <c r="I1932" s="552">
        <f t="shared" si="220"/>
        <v>4.13</v>
      </c>
    </row>
    <row r="1933" spans="1:11" ht="18" customHeight="1">
      <c r="A1933" s="530">
        <v>4004</v>
      </c>
      <c r="B1933" s="550"/>
      <c r="C1933" s="551" t="s">
        <v>145</v>
      </c>
      <c r="D1933" s="550" t="s">
        <v>200</v>
      </c>
      <c r="E1933" s="555">
        <v>5.25</v>
      </c>
      <c r="F1933" s="554">
        <v>0.78</v>
      </c>
      <c r="G1933" s="556">
        <v>0.98</v>
      </c>
      <c r="H1933" s="552">
        <f t="shared" si="221"/>
        <v>6.03</v>
      </c>
      <c r="I1933" s="552">
        <f t="shared" si="220"/>
        <v>6.23</v>
      </c>
    </row>
    <row r="1934" spans="1:11" ht="18" customHeight="1">
      <c r="A1934" s="530">
        <v>4005</v>
      </c>
      <c r="B1934" s="550">
        <v>2</v>
      </c>
      <c r="C1934" s="551" t="s">
        <v>146</v>
      </c>
      <c r="D1934" s="550"/>
      <c r="E1934" s="557">
        <v>0</v>
      </c>
      <c r="F1934" s="551">
        <v>0</v>
      </c>
      <c r="G1934" s="554">
        <v>0</v>
      </c>
      <c r="H1934" s="552">
        <f t="shared" si="221"/>
        <v>0</v>
      </c>
      <c r="I1934" s="552">
        <f t="shared" si="220"/>
        <v>0</v>
      </c>
    </row>
    <row r="1935" spans="1:11" ht="18" customHeight="1">
      <c r="A1935" s="530">
        <v>4006</v>
      </c>
      <c r="B1935" s="550"/>
      <c r="C1935" s="551" t="s">
        <v>231</v>
      </c>
      <c r="D1935" s="550" t="s">
        <v>232</v>
      </c>
      <c r="E1935" s="552">
        <v>20.41</v>
      </c>
      <c r="F1935" s="554">
        <v>3.51</v>
      </c>
      <c r="G1935" s="556">
        <v>4.3899999999999997</v>
      </c>
      <c r="H1935" s="552">
        <f t="shared" si="221"/>
        <v>23.92</v>
      </c>
      <c r="I1935" s="552">
        <f t="shared" si="220"/>
        <v>24.8</v>
      </c>
    </row>
    <row r="1936" spans="1:11" ht="18" customHeight="1">
      <c r="A1936" s="530">
        <v>4007</v>
      </c>
      <c r="B1936" s="550"/>
      <c r="C1936" s="551" t="s">
        <v>149</v>
      </c>
      <c r="D1936" s="550" t="s">
        <v>233</v>
      </c>
      <c r="E1936" s="552">
        <v>39.64</v>
      </c>
      <c r="F1936" s="554">
        <v>10.8</v>
      </c>
      <c r="G1936" s="554">
        <v>13.5</v>
      </c>
      <c r="H1936" s="552">
        <f t="shared" si="221"/>
        <v>50.44</v>
      </c>
      <c r="I1936" s="552">
        <f t="shared" si="220"/>
        <v>53.14</v>
      </c>
    </row>
    <row r="1937" spans="1:9" ht="18" customHeight="1">
      <c r="A1937" s="530">
        <v>4008</v>
      </c>
      <c r="B1937" s="550">
        <v>3</v>
      </c>
      <c r="C1937" s="551" t="s">
        <v>234</v>
      </c>
      <c r="D1937" s="550"/>
      <c r="E1937" s="557">
        <v>0</v>
      </c>
      <c r="F1937" s="551">
        <v>0</v>
      </c>
      <c r="G1937" s="554">
        <v>0</v>
      </c>
      <c r="H1937" s="552">
        <f t="shared" si="221"/>
        <v>0</v>
      </c>
      <c r="I1937" s="552">
        <f t="shared" si="220"/>
        <v>0</v>
      </c>
    </row>
    <row r="1938" spans="1:9" ht="18" customHeight="1">
      <c r="A1938" s="530">
        <v>4009</v>
      </c>
      <c r="B1938" s="550"/>
      <c r="C1938" s="551" t="s">
        <v>235</v>
      </c>
      <c r="D1938" s="550" t="s">
        <v>236</v>
      </c>
      <c r="E1938" s="552">
        <v>20.28</v>
      </c>
      <c r="F1938" s="554">
        <v>3.06</v>
      </c>
      <c r="G1938" s="554">
        <v>3.83</v>
      </c>
      <c r="H1938" s="552">
        <f t="shared" si="221"/>
        <v>23.34</v>
      </c>
      <c r="I1938" s="552">
        <f t="shared" si="220"/>
        <v>24.11</v>
      </c>
    </row>
    <row r="1939" spans="1:9" ht="18" customHeight="1">
      <c r="A1939" s="530">
        <v>4010</v>
      </c>
      <c r="B1939" s="550"/>
      <c r="C1939" s="551" t="s">
        <v>237</v>
      </c>
      <c r="D1939" s="550" t="s">
        <v>232</v>
      </c>
      <c r="E1939" s="552">
        <v>7.39</v>
      </c>
      <c r="F1939" s="554">
        <v>1.7</v>
      </c>
      <c r="G1939" s="556">
        <v>2.13</v>
      </c>
      <c r="H1939" s="552">
        <f t="shared" si="221"/>
        <v>9.09</v>
      </c>
      <c r="I1939" s="552">
        <f t="shared" si="220"/>
        <v>9.52</v>
      </c>
    </row>
    <row r="1940" spans="1:9" ht="18" customHeight="1">
      <c r="A1940" s="530">
        <v>4011</v>
      </c>
      <c r="B1940" s="550"/>
      <c r="C1940" s="551" t="s">
        <v>238</v>
      </c>
      <c r="D1940" s="550" t="s">
        <v>236</v>
      </c>
      <c r="E1940" s="552">
        <v>33.200000000000003</v>
      </c>
      <c r="F1940" s="554">
        <v>3.34</v>
      </c>
      <c r="G1940" s="554">
        <v>4.18</v>
      </c>
      <c r="H1940" s="552">
        <f t="shared" si="221"/>
        <v>36.540000000000006</v>
      </c>
      <c r="I1940" s="552">
        <f t="shared" si="220"/>
        <v>37.380000000000003</v>
      </c>
    </row>
    <row r="1941" spans="1:9" ht="18" customHeight="1">
      <c r="A1941" s="530">
        <v>4012</v>
      </c>
      <c r="B1941" s="550"/>
      <c r="C1941" s="551" t="s">
        <v>239</v>
      </c>
      <c r="D1941" s="550" t="s">
        <v>232</v>
      </c>
      <c r="E1941" s="552">
        <v>39.67</v>
      </c>
      <c r="F1941" s="554">
        <v>5.18</v>
      </c>
      <c r="G1941" s="556">
        <v>6.48</v>
      </c>
      <c r="H1941" s="552">
        <f>(E1941+F1941)</f>
        <v>44.85</v>
      </c>
      <c r="I1941" s="552">
        <f t="shared" si="220"/>
        <v>46.150000000000006</v>
      </c>
    </row>
    <row r="1942" spans="1:9" ht="18" customHeight="1">
      <c r="A1942" s="530">
        <v>4013</v>
      </c>
      <c r="B1942" s="558"/>
      <c r="C1942" s="551" t="s">
        <v>240</v>
      </c>
      <c r="D1942" s="550" t="s">
        <v>236</v>
      </c>
      <c r="E1942" s="552">
        <v>67.23</v>
      </c>
      <c r="F1942" s="554">
        <v>4.66</v>
      </c>
      <c r="G1942" s="556">
        <v>5.83</v>
      </c>
      <c r="H1942" s="552">
        <f t="shared" ref="H1942:H1948" si="222">E1942+F1942</f>
        <v>71.89</v>
      </c>
      <c r="I1942" s="552">
        <f t="shared" si="220"/>
        <v>73.06</v>
      </c>
    </row>
    <row r="1943" spans="1:9" ht="18" customHeight="1">
      <c r="A1943" s="530">
        <v>4014</v>
      </c>
      <c r="B1943" s="550"/>
      <c r="C1943" s="551" t="s">
        <v>239</v>
      </c>
      <c r="D1943" s="550" t="s">
        <v>232</v>
      </c>
      <c r="E1943" s="552">
        <v>67.16</v>
      </c>
      <c r="F1943" s="554">
        <v>19</v>
      </c>
      <c r="G1943" s="554">
        <v>23.75</v>
      </c>
      <c r="H1943" s="552">
        <f t="shared" si="222"/>
        <v>86.16</v>
      </c>
      <c r="I1943" s="552">
        <f t="shared" si="220"/>
        <v>90.91</v>
      </c>
    </row>
    <row r="1944" spans="1:9" ht="18" customHeight="1">
      <c r="A1944" s="530">
        <v>4015</v>
      </c>
      <c r="B1944" s="550">
        <v>4</v>
      </c>
      <c r="C1944" s="551" t="s">
        <v>157</v>
      </c>
      <c r="D1944" s="550"/>
      <c r="E1944" s="557">
        <v>0</v>
      </c>
      <c r="F1944" s="551">
        <v>0</v>
      </c>
      <c r="G1944" s="554">
        <v>0</v>
      </c>
      <c r="H1944" s="552">
        <f t="shared" si="222"/>
        <v>0</v>
      </c>
      <c r="I1944" s="552">
        <f t="shared" si="220"/>
        <v>0</v>
      </c>
    </row>
    <row r="1945" spans="1:9" ht="18" customHeight="1">
      <c r="A1945" s="530">
        <v>4016</v>
      </c>
      <c r="B1945" s="550"/>
      <c r="C1945" s="551" t="s">
        <v>231</v>
      </c>
      <c r="D1945" s="550" t="s">
        <v>232</v>
      </c>
      <c r="E1945" s="555">
        <v>28.59</v>
      </c>
      <c r="F1945" s="554">
        <v>6.52</v>
      </c>
      <c r="G1945" s="554">
        <v>8.15</v>
      </c>
      <c r="H1945" s="552">
        <f t="shared" si="222"/>
        <v>35.11</v>
      </c>
      <c r="I1945" s="552">
        <f t="shared" si="220"/>
        <v>36.74</v>
      </c>
    </row>
    <row r="1946" spans="1:9" ht="18" customHeight="1">
      <c r="A1946" s="530">
        <v>4017</v>
      </c>
      <c r="B1946" s="550"/>
      <c r="C1946" s="551" t="s">
        <v>241</v>
      </c>
      <c r="D1946" s="550" t="s">
        <v>233</v>
      </c>
      <c r="E1946" s="552">
        <v>9.1199999999999992</v>
      </c>
      <c r="F1946" s="554">
        <v>1.46</v>
      </c>
      <c r="G1946" s="554">
        <v>1.83</v>
      </c>
      <c r="H1946" s="552">
        <f t="shared" si="222"/>
        <v>10.579999999999998</v>
      </c>
      <c r="I1946" s="552">
        <f t="shared" si="220"/>
        <v>10.95</v>
      </c>
    </row>
    <row r="1947" spans="1:9" ht="18" customHeight="1">
      <c r="A1947" s="530">
        <v>4018</v>
      </c>
      <c r="B1947" s="550"/>
      <c r="C1947" s="551" t="s">
        <v>149</v>
      </c>
      <c r="D1947" s="550" t="s">
        <v>233</v>
      </c>
      <c r="E1947" s="552">
        <v>47.57</v>
      </c>
      <c r="F1947" s="554">
        <v>12.96</v>
      </c>
      <c r="G1947" s="554">
        <v>16.2</v>
      </c>
      <c r="H1947" s="552">
        <f t="shared" si="222"/>
        <v>60.53</v>
      </c>
      <c r="I1947" s="552">
        <f t="shared" si="220"/>
        <v>63.769999999999996</v>
      </c>
    </row>
    <row r="1948" spans="1:9" ht="18" customHeight="1">
      <c r="A1948" s="530">
        <v>4019</v>
      </c>
      <c r="B1948" s="550">
        <v>5</v>
      </c>
      <c r="C1948" s="551" t="s">
        <v>242</v>
      </c>
      <c r="D1948" s="550"/>
      <c r="E1948" s="557">
        <v>0</v>
      </c>
      <c r="F1948" s="551">
        <v>0</v>
      </c>
      <c r="G1948" s="551">
        <v>0</v>
      </c>
      <c r="H1948" s="552">
        <f t="shared" si="222"/>
        <v>0</v>
      </c>
      <c r="I1948" s="552">
        <f t="shared" si="220"/>
        <v>0</v>
      </c>
    </row>
    <row r="1949" spans="1:9" ht="18" customHeight="1">
      <c r="A1949" s="530">
        <v>4020</v>
      </c>
      <c r="B1949" s="550"/>
      <c r="C1949" s="551" t="s">
        <v>241</v>
      </c>
      <c r="D1949" s="550" t="s">
        <v>233</v>
      </c>
      <c r="E1949" s="552">
        <v>17.170000000000002</v>
      </c>
      <c r="F1949" s="554">
        <v>2.75</v>
      </c>
      <c r="G1949" s="554">
        <v>3.44</v>
      </c>
      <c r="H1949" s="552">
        <f>(E1949+F1949)</f>
        <v>19.920000000000002</v>
      </c>
      <c r="I1949" s="552">
        <f t="shared" si="220"/>
        <v>20.610000000000003</v>
      </c>
    </row>
    <row r="1950" spans="1:9" ht="18" customHeight="1">
      <c r="A1950" s="530">
        <v>4021</v>
      </c>
      <c r="B1950" s="558"/>
      <c r="C1950" s="551" t="s">
        <v>149</v>
      </c>
      <c r="D1950" s="550" t="s">
        <v>233</v>
      </c>
      <c r="E1950" s="552">
        <v>56.47</v>
      </c>
      <c r="F1950" s="554">
        <v>20.9</v>
      </c>
      <c r="G1950" s="554">
        <v>26.13</v>
      </c>
      <c r="H1950" s="552">
        <f t="shared" ref="H1950:H1959" si="223">E1950+F1950</f>
        <v>77.37</v>
      </c>
      <c r="I1950" s="552">
        <f t="shared" si="220"/>
        <v>82.6</v>
      </c>
    </row>
    <row r="1951" spans="1:9" ht="18" customHeight="1">
      <c r="A1951" s="530">
        <v>4022</v>
      </c>
      <c r="B1951" s="550">
        <v>6</v>
      </c>
      <c r="C1951" s="551" t="s">
        <v>243</v>
      </c>
      <c r="D1951" s="550"/>
      <c r="E1951" s="557">
        <v>0</v>
      </c>
      <c r="F1951" s="551">
        <v>0</v>
      </c>
      <c r="G1951" s="554">
        <v>0</v>
      </c>
      <c r="H1951" s="552">
        <f t="shared" si="223"/>
        <v>0</v>
      </c>
      <c r="I1951" s="552">
        <f t="shared" si="220"/>
        <v>0</v>
      </c>
    </row>
    <row r="1952" spans="1:9" ht="18" customHeight="1">
      <c r="A1952" s="530">
        <v>4023</v>
      </c>
      <c r="B1952" s="550"/>
      <c r="C1952" s="551" t="s">
        <v>244</v>
      </c>
      <c r="D1952" s="550" t="s">
        <v>233</v>
      </c>
      <c r="E1952" s="552">
        <v>21.94</v>
      </c>
      <c r="F1952" s="554">
        <v>4.2</v>
      </c>
      <c r="G1952" s="556">
        <v>5.25</v>
      </c>
      <c r="H1952" s="552">
        <f t="shared" si="223"/>
        <v>26.14</v>
      </c>
      <c r="I1952" s="552">
        <f t="shared" si="220"/>
        <v>27.19</v>
      </c>
    </row>
    <row r="1953" spans="1:9" ht="18" customHeight="1">
      <c r="A1953" s="530">
        <v>4024</v>
      </c>
      <c r="B1953" s="550"/>
      <c r="C1953" s="551" t="s">
        <v>149</v>
      </c>
      <c r="D1953" s="550" t="s">
        <v>233</v>
      </c>
      <c r="E1953" s="552">
        <v>69.39</v>
      </c>
      <c r="F1953" s="554">
        <v>25.71</v>
      </c>
      <c r="G1953" s="554">
        <v>32.14</v>
      </c>
      <c r="H1953" s="552">
        <f t="shared" si="223"/>
        <v>95.1</v>
      </c>
      <c r="I1953" s="552">
        <f t="shared" si="220"/>
        <v>101.53</v>
      </c>
    </row>
    <row r="1954" spans="1:9" ht="18" customHeight="1">
      <c r="A1954" s="530">
        <v>4025</v>
      </c>
      <c r="B1954" s="550">
        <v>7</v>
      </c>
      <c r="C1954" s="551" t="s">
        <v>162</v>
      </c>
      <c r="D1954" s="550" t="s">
        <v>233</v>
      </c>
      <c r="E1954" s="552">
        <v>7.19</v>
      </c>
      <c r="F1954" s="554">
        <v>1.66</v>
      </c>
      <c r="G1954" s="554">
        <v>2.08</v>
      </c>
      <c r="H1954" s="552">
        <f t="shared" si="223"/>
        <v>8.85</v>
      </c>
      <c r="I1954" s="552">
        <f t="shared" si="220"/>
        <v>9.27</v>
      </c>
    </row>
    <row r="1955" spans="1:9" ht="18" customHeight="1">
      <c r="A1955" s="530">
        <v>4026</v>
      </c>
      <c r="B1955" s="550">
        <v>8</v>
      </c>
      <c r="C1955" s="551" t="s">
        <v>163</v>
      </c>
      <c r="D1955" s="550"/>
      <c r="E1955" s="557">
        <v>0</v>
      </c>
      <c r="F1955" s="551">
        <v>0</v>
      </c>
      <c r="G1955" s="554">
        <v>0</v>
      </c>
      <c r="H1955" s="552">
        <f t="shared" si="223"/>
        <v>0</v>
      </c>
      <c r="I1955" s="552">
        <f t="shared" si="220"/>
        <v>0</v>
      </c>
    </row>
    <row r="1956" spans="1:9" ht="18" customHeight="1">
      <c r="A1956" s="530">
        <v>4027</v>
      </c>
      <c r="B1956" s="550"/>
      <c r="C1956" s="551" t="s">
        <v>245</v>
      </c>
      <c r="D1956" s="550" t="s">
        <v>200</v>
      </c>
      <c r="E1956" s="552">
        <v>9.83</v>
      </c>
      <c r="F1956" s="554">
        <v>2.11</v>
      </c>
      <c r="G1956" s="554">
        <v>2.64</v>
      </c>
      <c r="H1956" s="552">
        <f t="shared" si="223"/>
        <v>11.94</v>
      </c>
      <c r="I1956" s="552">
        <f t="shared" si="220"/>
        <v>12.47</v>
      </c>
    </row>
    <row r="1957" spans="1:9" ht="18" customHeight="1">
      <c r="A1957" s="530">
        <v>4028</v>
      </c>
      <c r="B1957" s="558"/>
      <c r="C1957" s="551" t="s">
        <v>246</v>
      </c>
      <c r="D1957" s="550" t="s">
        <v>200</v>
      </c>
      <c r="E1957" s="552">
        <v>12.01</v>
      </c>
      <c r="F1957" s="554">
        <v>3.38</v>
      </c>
      <c r="G1957" s="554">
        <v>4.2300000000000004</v>
      </c>
      <c r="H1957" s="552">
        <f t="shared" si="223"/>
        <v>15.39</v>
      </c>
      <c r="I1957" s="552">
        <f t="shared" si="220"/>
        <v>16.240000000000002</v>
      </c>
    </row>
    <row r="1958" spans="1:9" ht="18" customHeight="1">
      <c r="A1958" s="530">
        <v>4029</v>
      </c>
      <c r="B1958" s="550"/>
      <c r="C1958" s="551" t="s">
        <v>247</v>
      </c>
      <c r="D1958" s="550" t="s">
        <v>200</v>
      </c>
      <c r="E1958" s="552">
        <v>10.59</v>
      </c>
      <c r="F1958" s="554">
        <v>1.75</v>
      </c>
      <c r="G1958" s="554">
        <v>2.19</v>
      </c>
      <c r="H1958" s="552">
        <f t="shared" si="223"/>
        <v>12.34</v>
      </c>
      <c r="I1958" s="552">
        <f t="shared" si="220"/>
        <v>12.78</v>
      </c>
    </row>
    <row r="1959" spans="1:9" ht="18" customHeight="1">
      <c r="A1959" s="530">
        <v>4030</v>
      </c>
      <c r="B1959" s="550">
        <v>9</v>
      </c>
      <c r="C1959" s="551" t="s">
        <v>248</v>
      </c>
      <c r="D1959" s="550" t="s">
        <v>200</v>
      </c>
      <c r="E1959" s="552">
        <v>7.95</v>
      </c>
      <c r="F1959" s="554">
        <v>0.62</v>
      </c>
      <c r="G1959" s="554">
        <v>0.78</v>
      </c>
      <c r="H1959" s="552">
        <f t="shared" si="223"/>
        <v>8.57</v>
      </c>
      <c r="I1959" s="552">
        <f t="shared" si="220"/>
        <v>8.73</v>
      </c>
    </row>
    <row r="1960" spans="1:9" ht="18" customHeight="1">
      <c r="A1960" s="530">
        <v>4031</v>
      </c>
      <c r="B1960" s="550">
        <v>10</v>
      </c>
      <c r="C1960" s="551" t="s">
        <v>249</v>
      </c>
      <c r="D1960" s="550" t="s">
        <v>200</v>
      </c>
      <c r="E1960" s="552">
        <v>7.37</v>
      </c>
      <c r="F1960" s="554">
        <v>0.88</v>
      </c>
      <c r="G1960" s="554">
        <v>1.1000000000000001</v>
      </c>
      <c r="H1960" s="552">
        <f>(E1960+F1960)</f>
        <v>8.25</v>
      </c>
      <c r="I1960" s="552">
        <f t="shared" si="220"/>
        <v>8.4700000000000006</v>
      </c>
    </row>
    <row r="1961" spans="1:9" ht="18" customHeight="1">
      <c r="A1961" s="530">
        <v>4032</v>
      </c>
      <c r="B1961" s="550">
        <v>11</v>
      </c>
      <c r="C1961" s="551" t="s">
        <v>168</v>
      </c>
      <c r="D1961" s="550"/>
      <c r="E1961" s="557">
        <v>0</v>
      </c>
      <c r="F1961" s="551">
        <v>0</v>
      </c>
      <c r="G1961" s="551">
        <v>0</v>
      </c>
      <c r="H1961" s="552">
        <f t="shared" ref="H1961:H1967" si="224">E1961+F1961</f>
        <v>0</v>
      </c>
      <c r="I1961" s="552">
        <f t="shared" si="220"/>
        <v>0</v>
      </c>
    </row>
    <row r="1962" spans="1:9" ht="18" customHeight="1">
      <c r="A1962" s="530">
        <v>4033</v>
      </c>
      <c r="B1962" s="550"/>
      <c r="C1962" s="551" t="s">
        <v>250</v>
      </c>
      <c r="D1962" s="550" t="s">
        <v>200</v>
      </c>
      <c r="E1962" s="552">
        <v>17.02</v>
      </c>
      <c r="F1962" s="554">
        <v>2.21</v>
      </c>
      <c r="G1962" s="554">
        <v>2.76</v>
      </c>
      <c r="H1962" s="552">
        <f t="shared" si="224"/>
        <v>19.23</v>
      </c>
      <c r="I1962" s="552">
        <f t="shared" si="220"/>
        <v>19.78</v>
      </c>
    </row>
    <row r="1963" spans="1:9" ht="18" customHeight="1">
      <c r="A1963" s="530">
        <v>4034</v>
      </c>
      <c r="B1963" s="550"/>
      <c r="C1963" s="551" t="s">
        <v>251</v>
      </c>
      <c r="D1963" s="550" t="s">
        <v>200</v>
      </c>
      <c r="E1963" s="552">
        <v>23.52</v>
      </c>
      <c r="F1963" s="554">
        <v>3.05</v>
      </c>
      <c r="G1963" s="554">
        <v>3.81</v>
      </c>
      <c r="H1963" s="552">
        <f t="shared" si="224"/>
        <v>26.57</v>
      </c>
      <c r="I1963" s="552">
        <f t="shared" si="220"/>
        <v>27.33</v>
      </c>
    </row>
    <row r="1964" spans="1:9" ht="18" customHeight="1">
      <c r="A1964" s="530">
        <v>4035</v>
      </c>
      <c r="B1964" s="550"/>
      <c r="C1964" s="551" t="s">
        <v>252</v>
      </c>
      <c r="D1964" s="550" t="s">
        <v>200</v>
      </c>
      <c r="E1964" s="555">
        <v>34.97</v>
      </c>
      <c r="F1964" s="554">
        <v>4.54</v>
      </c>
      <c r="G1964" s="554">
        <v>5.68</v>
      </c>
      <c r="H1964" s="552">
        <f t="shared" si="224"/>
        <v>39.51</v>
      </c>
      <c r="I1964" s="552">
        <f t="shared" si="220"/>
        <v>40.65</v>
      </c>
    </row>
    <row r="1965" spans="1:9" ht="18" customHeight="1">
      <c r="A1965" s="530">
        <v>4036</v>
      </c>
      <c r="B1965" s="550"/>
      <c r="C1965" s="551" t="s">
        <v>253</v>
      </c>
      <c r="D1965" s="550" t="s">
        <v>200</v>
      </c>
      <c r="E1965" s="552">
        <v>51.21</v>
      </c>
      <c r="F1965" s="554">
        <v>6.64</v>
      </c>
      <c r="G1965" s="554">
        <v>8.3000000000000007</v>
      </c>
      <c r="H1965" s="552">
        <f t="shared" si="224"/>
        <v>57.85</v>
      </c>
      <c r="I1965" s="552">
        <f t="shared" si="220"/>
        <v>59.510000000000005</v>
      </c>
    </row>
    <row r="1966" spans="1:9" ht="18" customHeight="1">
      <c r="A1966" s="530">
        <v>4037</v>
      </c>
      <c r="B1966" s="550">
        <v>12</v>
      </c>
      <c r="C1966" s="551" t="s">
        <v>254</v>
      </c>
      <c r="D1966" s="550"/>
      <c r="E1966" s="557">
        <v>0</v>
      </c>
      <c r="F1966" s="551">
        <v>0</v>
      </c>
      <c r="G1966" s="551">
        <v>0</v>
      </c>
      <c r="H1966" s="552">
        <f t="shared" si="224"/>
        <v>0</v>
      </c>
      <c r="I1966" s="552">
        <f t="shared" si="220"/>
        <v>0</v>
      </c>
    </row>
    <row r="1967" spans="1:9" ht="18" customHeight="1">
      <c r="A1967" s="530">
        <v>4038</v>
      </c>
      <c r="B1967" s="550"/>
      <c r="C1967" s="551" t="s">
        <v>250</v>
      </c>
      <c r="D1967" s="550" t="s">
        <v>232</v>
      </c>
      <c r="E1967" s="552">
        <v>1.99</v>
      </c>
      <c r="F1967" s="554">
        <v>0.49</v>
      </c>
      <c r="G1967" s="556">
        <v>0.61</v>
      </c>
      <c r="H1967" s="552">
        <f t="shared" si="224"/>
        <v>2.48</v>
      </c>
      <c r="I1967" s="552">
        <f t="shared" si="220"/>
        <v>2.6</v>
      </c>
    </row>
    <row r="1968" spans="1:9" ht="18" customHeight="1">
      <c r="A1968" s="530">
        <v>4039</v>
      </c>
      <c r="B1968" s="550"/>
      <c r="C1968" s="551" t="s">
        <v>251</v>
      </c>
      <c r="D1968" s="550" t="s">
        <v>232</v>
      </c>
      <c r="E1968" s="552">
        <v>2.75</v>
      </c>
      <c r="F1968" s="554">
        <v>0.68</v>
      </c>
      <c r="G1968" s="556">
        <v>0.85</v>
      </c>
      <c r="H1968" s="552">
        <f>(E1968+F1968)</f>
        <v>3.43</v>
      </c>
      <c r="I1968" s="552">
        <f t="shared" si="220"/>
        <v>3.6</v>
      </c>
    </row>
    <row r="1969" spans="1:9" ht="18" customHeight="1">
      <c r="A1969" s="530">
        <v>4040</v>
      </c>
      <c r="B1969" s="550"/>
      <c r="C1969" s="551" t="s">
        <v>252</v>
      </c>
      <c r="D1969" s="550" t="s">
        <v>232</v>
      </c>
      <c r="E1969" s="552">
        <v>4.09</v>
      </c>
      <c r="F1969" s="554">
        <v>1</v>
      </c>
      <c r="G1969" s="554">
        <v>1.25</v>
      </c>
      <c r="H1969" s="552">
        <f>(E1969+F1969)</f>
        <v>5.09</v>
      </c>
      <c r="I1969" s="552">
        <f t="shared" si="220"/>
        <v>5.34</v>
      </c>
    </row>
    <row r="1970" spans="1:9" ht="18" customHeight="1">
      <c r="A1970" s="530">
        <v>4041</v>
      </c>
      <c r="B1970" s="559"/>
      <c r="C1970" s="560" t="s">
        <v>253</v>
      </c>
      <c r="D1970" s="559" t="s">
        <v>232</v>
      </c>
      <c r="E1970" s="561">
        <v>5.98</v>
      </c>
      <c r="F1970" s="562">
        <v>1.47</v>
      </c>
      <c r="G1970" s="562">
        <v>1.84</v>
      </c>
      <c r="H1970" s="561">
        <f>E1970+F1970</f>
        <v>7.45</v>
      </c>
      <c r="I1970" s="561">
        <f t="shared" si="220"/>
        <v>7.82</v>
      </c>
    </row>
    <row r="1971" spans="1:9" ht="18" customHeight="1">
      <c r="A1971" s="530">
        <v>4042</v>
      </c>
      <c r="B1971" s="550">
        <v>13</v>
      </c>
      <c r="C1971" s="551" t="s">
        <v>255</v>
      </c>
      <c r="D1971" s="550"/>
      <c r="E1971" s="557">
        <v>0</v>
      </c>
      <c r="F1971" s="551">
        <v>0</v>
      </c>
      <c r="G1971" s="551">
        <v>0</v>
      </c>
      <c r="H1971" s="563">
        <f>E1971+F1971</f>
        <v>0</v>
      </c>
      <c r="I1971" s="563">
        <f t="shared" si="220"/>
        <v>0</v>
      </c>
    </row>
    <row r="1972" spans="1:9" ht="18" customHeight="1">
      <c r="A1972" s="530">
        <v>4043</v>
      </c>
      <c r="B1972" s="550"/>
      <c r="C1972" s="551" t="s">
        <v>256</v>
      </c>
      <c r="D1972" s="550" t="s">
        <v>93</v>
      </c>
      <c r="E1972" s="552">
        <v>474.28</v>
      </c>
      <c r="F1972" s="554">
        <v>16.77</v>
      </c>
      <c r="G1972" s="556">
        <v>20.96</v>
      </c>
      <c r="H1972" s="552">
        <f>E1972+F1972</f>
        <v>491.04999999999995</v>
      </c>
      <c r="I1972" s="552">
        <f t="shared" si="220"/>
        <v>495.23999999999995</v>
      </c>
    </row>
    <row r="1973" spans="1:9" ht="18" customHeight="1">
      <c r="A1973" s="530">
        <v>4044</v>
      </c>
      <c r="B1973" s="550"/>
      <c r="C1973" s="551" t="s">
        <v>257</v>
      </c>
      <c r="D1973" s="550"/>
      <c r="E1973" s="557">
        <v>0</v>
      </c>
      <c r="F1973" s="551">
        <v>0</v>
      </c>
      <c r="G1973" s="551">
        <v>0</v>
      </c>
      <c r="H1973" s="552">
        <f>E1973+F1973</f>
        <v>0</v>
      </c>
      <c r="I1973" s="552">
        <f t="shared" si="220"/>
        <v>0</v>
      </c>
    </row>
    <row r="1974" spans="1:9" ht="18" customHeight="1">
      <c r="A1974" s="530">
        <v>4045</v>
      </c>
      <c r="B1974" s="550"/>
      <c r="C1974" s="551" t="s">
        <v>258</v>
      </c>
      <c r="D1974" s="550" t="s">
        <v>259</v>
      </c>
      <c r="E1974" s="564">
        <v>250000</v>
      </c>
      <c r="F1974" s="551">
        <v>0</v>
      </c>
      <c r="G1974" s="551">
        <v>0</v>
      </c>
      <c r="H1974" s="552"/>
      <c r="I1974" s="552"/>
    </row>
    <row r="1975" spans="1:9" ht="18" customHeight="1">
      <c r="A1975" s="530">
        <v>4046</v>
      </c>
      <c r="B1975" s="550"/>
      <c r="C1975" s="551" t="s">
        <v>260</v>
      </c>
      <c r="D1975" s="550"/>
      <c r="E1975" s="557">
        <v>0</v>
      </c>
      <c r="F1975" s="551">
        <v>0</v>
      </c>
      <c r="G1975" s="551">
        <v>0</v>
      </c>
      <c r="H1975" s="552">
        <f>E1975+F1975</f>
        <v>0</v>
      </c>
      <c r="I1975" s="552">
        <f>E1975+G1975</f>
        <v>0</v>
      </c>
    </row>
    <row r="1976" spans="1:9" ht="18" customHeight="1">
      <c r="A1976" s="530">
        <v>4047</v>
      </c>
      <c r="B1976" s="550"/>
      <c r="C1976" s="551" t="s">
        <v>261</v>
      </c>
      <c r="D1976" s="550" t="s">
        <v>200</v>
      </c>
      <c r="E1976" s="552">
        <v>13.85</v>
      </c>
      <c r="F1976" s="554">
        <v>2.82</v>
      </c>
      <c r="G1976" s="554">
        <v>3.53</v>
      </c>
      <c r="H1976" s="552">
        <f>E1976+F1976</f>
        <v>16.669999999999998</v>
      </c>
      <c r="I1976" s="552">
        <f>E1976+G1976</f>
        <v>17.38</v>
      </c>
    </row>
    <row r="1977" spans="1:9" ht="18" customHeight="1">
      <c r="A1977" s="530">
        <v>4048</v>
      </c>
      <c r="B1977" s="550"/>
      <c r="C1977" s="551" t="s">
        <v>262</v>
      </c>
      <c r="D1977" s="550" t="s">
        <v>200</v>
      </c>
      <c r="E1977" s="552">
        <v>10.57</v>
      </c>
      <c r="F1977" s="554">
        <v>2.2799999999999998</v>
      </c>
      <c r="G1977" s="554">
        <v>2.85</v>
      </c>
      <c r="H1977" s="552">
        <f>E1977+F1977</f>
        <v>12.85</v>
      </c>
      <c r="I1977" s="552">
        <f>E1977+G1977</f>
        <v>13.42</v>
      </c>
    </row>
    <row r="1978" spans="1:9" ht="18" customHeight="1">
      <c r="A1978" s="530">
        <v>4049</v>
      </c>
      <c r="B1978" s="550">
        <v>14</v>
      </c>
      <c r="C1978" s="551" t="s">
        <v>182</v>
      </c>
      <c r="D1978" s="550"/>
      <c r="E1978" s="557">
        <v>0</v>
      </c>
      <c r="F1978" s="551">
        <v>0</v>
      </c>
      <c r="G1978" s="551">
        <v>0</v>
      </c>
      <c r="H1978" s="552">
        <f>E1978+F1978</f>
        <v>0</v>
      </c>
      <c r="I1978" s="552">
        <f>E1978+G1978</f>
        <v>0</v>
      </c>
    </row>
    <row r="1979" spans="1:9" ht="18" customHeight="1">
      <c r="A1979" s="530">
        <v>4050</v>
      </c>
      <c r="B1979" s="550"/>
      <c r="C1979" s="565" t="s">
        <v>178</v>
      </c>
      <c r="D1979" s="566" t="s">
        <v>179</v>
      </c>
      <c r="E1979" s="567">
        <v>150000</v>
      </c>
      <c r="F1979" s="551">
        <v>0</v>
      </c>
      <c r="G1979" s="551">
        <v>0</v>
      </c>
      <c r="H1979" s="552"/>
      <c r="I1979" s="552"/>
    </row>
    <row r="1980" spans="1:9" ht="18" customHeight="1">
      <c r="A1980" s="530">
        <v>4051</v>
      </c>
      <c r="B1980" s="550"/>
      <c r="C1980" s="551" t="s">
        <v>263</v>
      </c>
      <c r="D1980" s="550" t="s">
        <v>264</v>
      </c>
      <c r="E1980" s="552">
        <v>194.83</v>
      </c>
      <c r="F1980" s="554">
        <v>35.15</v>
      </c>
      <c r="G1980" s="554">
        <v>43.94</v>
      </c>
      <c r="H1980" s="552">
        <f t="shared" ref="H1980:H1985" si="225">E1980+F1980</f>
        <v>229.98000000000002</v>
      </c>
      <c r="I1980" s="552">
        <f t="shared" ref="I1980:I2006" si="226">E1980+G1980</f>
        <v>238.77</v>
      </c>
    </row>
    <row r="1981" spans="1:9" ht="18" customHeight="1">
      <c r="A1981" s="530">
        <v>4052</v>
      </c>
      <c r="B1981" s="550"/>
      <c r="C1981" s="551" t="s">
        <v>265</v>
      </c>
      <c r="D1981" s="550" t="s">
        <v>186</v>
      </c>
      <c r="E1981" s="552">
        <v>15.65</v>
      </c>
      <c r="F1981" s="554">
        <v>1.74</v>
      </c>
      <c r="G1981" s="556">
        <v>2.1800000000000002</v>
      </c>
      <c r="H1981" s="552">
        <f t="shared" si="225"/>
        <v>17.39</v>
      </c>
      <c r="I1981" s="552">
        <f t="shared" si="226"/>
        <v>17.830000000000002</v>
      </c>
    </row>
    <row r="1982" spans="1:9" ht="18" customHeight="1">
      <c r="A1982" s="530">
        <v>4053</v>
      </c>
      <c r="B1982" s="550"/>
      <c r="C1982" s="551" t="s">
        <v>266</v>
      </c>
      <c r="D1982" s="550" t="s">
        <v>92</v>
      </c>
      <c r="E1982" s="552">
        <v>15.26</v>
      </c>
      <c r="F1982" s="554">
        <v>5.34</v>
      </c>
      <c r="G1982" s="554">
        <v>6.68</v>
      </c>
      <c r="H1982" s="552">
        <f t="shared" si="225"/>
        <v>20.6</v>
      </c>
      <c r="I1982" s="552">
        <f t="shared" si="226"/>
        <v>21.939999999999998</v>
      </c>
    </row>
    <row r="1983" spans="1:9" ht="18" customHeight="1">
      <c r="A1983" s="530">
        <v>4054</v>
      </c>
      <c r="B1983" s="550"/>
      <c r="C1983" s="551" t="s">
        <v>267</v>
      </c>
      <c r="D1983" s="550" t="s">
        <v>200</v>
      </c>
      <c r="E1983" s="552">
        <v>10.68</v>
      </c>
      <c r="F1983" s="554">
        <v>1.92</v>
      </c>
      <c r="G1983" s="554">
        <v>2.4</v>
      </c>
      <c r="H1983" s="552">
        <f t="shared" si="225"/>
        <v>12.6</v>
      </c>
      <c r="I1983" s="552">
        <f t="shared" si="226"/>
        <v>13.08</v>
      </c>
    </row>
    <row r="1984" spans="1:9" ht="18" customHeight="1">
      <c r="A1984" s="530">
        <v>4055</v>
      </c>
      <c r="B1984" s="550"/>
      <c r="C1984" s="551" t="s">
        <v>268</v>
      </c>
      <c r="D1984" s="550" t="s">
        <v>92</v>
      </c>
      <c r="E1984" s="552">
        <v>23.3</v>
      </c>
      <c r="F1984" s="554">
        <v>2.5299999999999998</v>
      </c>
      <c r="G1984" s="554">
        <v>3.16</v>
      </c>
      <c r="H1984" s="552">
        <f t="shared" si="225"/>
        <v>25.830000000000002</v>
      </c>
      <c r="I1984" s="552">
        <f t="shared" si="226"/>
        <v>26.46</v>
      </c>
    </row>
    <row r="1985" spans="1:9" ht="18" customHeight="1">
      <c r="A1985" s="530">
        <v>4056</v>
      </c>
      <c r="B1985" s="550"/>
      <c r="C1985" s="565" t="s">
        <v>191</v>
      </c>
      <c r="D1985" s="566" t="s">
        <v>188</v>
      </c>
      <c r="E1985" s="552">
        <v>14.4</v>
      </c>
      <c r="F1985" s="554">
        <v>2.39</v>
      </c>
      <c r="G1985" s="554">
        <v>2.99</v>
      </c>
      <c r="H1985" s="552">
        <f t="shared" si="225"/>
        <v>16.79</v>
      </c>
      <c r="I1985" s="552">
        <f t="shared" si="226"/>
        <v>17.39</v>
      </c>
    </row>
    <row r="1986" spans="1:9" ht="18" customHeight="1">
      <c r="A1986" s="530">
        <v>4057</v>
      </c>
      <c r="B1986" s="550"/>
      <c r="C1986" s="551" t="s">
        <v>269</v>
      </c>
      <c r="D1986" s="550" t="s">
        <v>200</v>
      </c>
      <c r="E1986" s="552">
        <v>9.57</v>
      </c>
      <c r="F1986" s="554">
        <v>1.06</v>
      </c>
      <c r="G1986" s="554">
        <v>1.33</v>
      </c>
      <c r="H1986" s="552">
        <f>(E1986+F1986)</f>
        <v>10.63</v>
      </c>
      <c r="I1986" s="552">
        <f t="shared" si="226"/>
        <v>10.9</v>
      </c>
    </row>
    <row r="1987" spans="1:9" ht="18" customHeight="1">
      <c r="A1987" s="530">
        <v>4058</v>
      </c>
      <c r="B1987" s="550">
        <v>15</v>
      </c>
      <c r="C1987" s="551" t="s">
        <v>270</v>
      </c>
      <c r="D1987" s="550"/>
      <c r="E1987" s="557">
        <v>0</v>
      </c>
      <c r="F1987" s="551">
        <v>0</v>
      </c>
      <c r="G1987" s="551">
        <v>0</v>
      </c>
      <c r="H1987" s="552">
        <f t="shared" ref="H1987:H1992" si="227">E1987+F1987</f>
        <v>0</v>
      </c>
      <c r="I1987" s="552">
        <f t="shared" si="226"/>
        <v>0</v>
      </c>
    </row>
    <row r="1988" spans="1:9" ht="18" customHeight="1">
      <c r="A1988" s="530">
        <v>4059</v>
      </c>
      <c r="B1988" s="550"/>
      <c r="C1988" s="551" t="s">
        <v>271</v>
      </c>
      <c r="D1988" s="550" t="s">
        <v>233</v>
      </c>
      <c r="E1988" s="552">
        <v>36.75</v>
      </c>
      <c r="F1988" s="554">
        <v>11.03</v>
      </c>
      <c r="G1988" s="554">
        <v>13.79</v>
      </c>
      <c r="H1988" s="552">
        <f t="shared" si="227"/>
        <v>47.78</v>
      </c>
      <c r="I1988" s="552">
        <f t="shared" si="226"/>
        <v>50.54</v>
      </c>
    </row>
    <row r="1989" spans="1:9" ht="18" customHeight="1">
      <c r="A1989" s="530">
        <v>4060</v>
      </c>
      <c r="B1989" s="550"/>
      <c r="C1989" s="551" t="s">
        <v>272</v>
      </c>
      <c r="D1989" s="550" t="s">
        <v>233</v>
      </c>
      <c r="E1989" s="552">
        <v>47.83</v>
      </c>
      <c r="F1989" s="554">
        <v>5.29</v>
      </c>
      <c r="G1989" s="554">
        <v>6.61</v>
      </c>
      <c r="H1989" s="552">
        <f t="shared" si="227"/>
        <v>53.12</v>
      </c>
      <c r="I1989" s="552">
        <f t="shared" si="226"/>
        <v>54.44</v>
      </c>
    </row>
    <row r="1990" spans="1:9" ht="18" customHeight="1">
      <c r="A1990" s="530">
        <v>4061</v>
      </c>
      <c r="B1990" s="574"/>
      <c r="C1990" s="575" t="s">
        <v>273</v>
      </c>
      <c r="D1990" s="574" t="s">
        <v>233</v>
      </c>
      <c r="E1990" s="576">
        <v>40.43</v>
      </c>
      <c r="F1990" s="577">
        <v>11.03</v>
      </c>
      <c r="G1990" s="577">
        <v>13.79</v>
      </c>
      <c r="H1990" s="552">
        <f t="shared" si="227"/>
        <v>51.46</v>
      </c>
      <c r="I1990" s="552">
        <f t="shared" si="226"/>
        <v>54.22</v>
      </c>
    </row>
    <row r="1991" spans="1:9" ht="18" customHeight="1">
      <c r="A1991" s="530">
        <v>4062</v>
      </c>
      <c r="B1991" s="550"/>
      <c r="C1991" s="551" t="s">
        <v>274</v>
      </c>
      <c r="D1991" s="550" t="s">
        <v>233</v>
      </c>
      <c r="E1991" s="552">
        <v>47.83</v>
      </c>
      <c r="F1991" s="554">
        <v>5.29</v>
      </c>
      <c r="G1991" s="554">
        <v>6.61</v>
      </c>
      <c r="H1991" s="552">
        <f t="shared" si="227"/>
        <v>53.12</v>
      </c>
      <c r="I1991" s="552">
        <f t="shared" si="226"/>
        <v>54.44</v>
      </c>
    </row>
    <row r="1992" spans="1:9" ht="18" customHeight="1">
      <c r="A1992" s="530">
        <v>4063</v>
      </c>
      <c r="B1992" s="550">
        <v>16</v>
      </c>
      <c r="C1992" s="551" t="s">
        <v>198</v>
      </c>
      <c r="D1992" s="550"/>
      <c r="E1992" s="552">
        <v>0</v>
      </c>
      <c r="F1992" s="554">
        <v>0</v>
      </c>
      <c r="G1992" s="554">
        <v>0</v>
      </c>
      <c r="H1992" s="552">
        <f t="shared" si="227"/>
        <v>0</v>
      </c>
      <c r="I1992" s="552">
        <f t="shared" si="226"/>
        <v>0</v>
      </c>
    </row>
    <row r="1993" spans="1:9" ht="18" customHeight="1">
      <c r="A1993" s="530">
        <v>4064</v>
      </c>
      <c r="B1993" s="578"/>
      <c r="C1993" s="579" t="s">
        <v>199</v>
      </c>
      <c r="D1993" s="578" t="s">
        <v>200</v>
      </c>
      <c r="E1993" s="563">
        <v>24.31</v>
      </c>
      <c r="F1993" s="580">
        <v>5.92</v>
      </c>
      <c r="G1993" s="580">
        <v>7.4</v>
      </c>
      <c r="H1993" s="552">
        <f>(E1993+F1993)</f>
        <v>30.229999999999997</v>
      </c>
      <c r="I1993" s="552">
        <f t="shared" si="226"/>
        <v>31.71</v>
      </c>
    </row>
    <row r="1994" spans="1:9" ht="18" customHeight="1">
      <c r="A1994" s="530">
        <v>4065</v>
      </c>
      <c r="B1994" s="550"/>
      <c r="C1994" s="551" t="s">
        <v>201</v>
      </c>
      <c r="D1994" s="550" t="s">
        <v>200</v>
      </c>
      <c r="E1994" s="552">
        <v>30.38</v>
      </c>
      <c r="F1994" s="554">
        <v>7.39</v>
      </c>
      <c r="G1994" s="554">
        <v>9.24</v>
      </c>
      <c r="H1994" s="552">
        <f>(E1994+F1994)</f>
        <v>37.769999999999996</v>
      </c>
      <c r="I1994" s="552">
        <f t="shared" si="226"/>
        <v>39.619999999999997</v>
      </c>
    </row>
    <row r="1995" spans="1:9" ht="18" customHeight="1">
      <c r="A1995" s="530">
        <v>4066</v>
      </c>
      <c r="B1995" s="551"/>
      <c r="C1995" s="551" t="s">
        <v>202</v>
      </c>
      <c r="D1995" s="550" t="s">
        <v>200</v>
      </c>
      <c r="E1995" s="552">
        <v>40.51</v>
      </c>
      <c r="F1995" s="554">
        <v>9.86</v>
      </c>
      <c r="G1995" s="554">
        <v>12.33</v>
      </c>
      <c r="H1995" s="552">
        <f>(E1995+F1995)</f>
        <v>50.37</v>
      </c>
      <c r="I1995" s="552">
        <f t="shared" si="226"/>
        <v>52.839999999999996</v>
      </c>
    </row>
    <row r="1996" spans="1:9" ht="18" customHeight="1">
      <c r="A1996" s="530">
        <v>4067</v>
      </c>
      <c r="B1996" s="551"/>
      <c r="C1996" s="551" t="s">
        <v>203</v>
      </c>
      <c r="D1996" s="550" t="s">
        <v>200</v>
      </c>
      <c r="E1996" s="552">
        <v>48.61</v>
      </c>
      <c r="F1996" s="554">
        <v>11.83</v>
      </c>
      <c r="G1996" s="554">
        <v>14.79</v>
      </c>
      <c r="H1996" s="552">
        <f>E1996+F1996</f>
        <v>60.44</v>
      </c>
      <c r="I1996" s="552">
        <f t="shared" si="226"/>
        <v>63.4</v>
      </c>
    </row>
    <row r="1997" spans="1:9" ht="18" customHeight="1">
      <c r="A1997" s="530">
        <v>4068</v>
      </c>
      <c r="B1997" s="550">
        <v>17</v>
      </c>
      <c r="C1997" s="551" t="s">
        <v>204</v>
      </c>
      <c r="D1997" s="550" t="s">
        <v>200</v>
      </c>
      <c r="E1997" s="552">
        <v>12</v>
      </c>
      <c r="F1997" s="554">
        <v>2.0699999999999998</v>
      </c>
      <c r="G1997" s="554">
        <v>2.59</v>
      </c>
      <c r="H1997" s="552">
        <f>(E1997+F1997)</f>
        <v>14.07</v>
      </c>
      <c r="I1997" s="552">
        <f t="shared" si="226"/>
        <v>14.59</v>
      </c>
    </row>
    <row r="1998" spans="1:9" ht="18" customHeight="1">
      <c r="A1998" s="530">
        <v>4069</v>
      </c>
      <c r="B1998" s="550">
        <v>18</v>
      </c>
      <c r="C1998" s="551" t="s">
        <v>205</v>
      </c>
      <c r="D1998" s="550" t="s">
        <v>200</v>
      </c>
      <c r="E1998" s="581">
        <v>2.8</v>
      </c>
      <c r="F1998" s="554">
        <v>0.39</v>
      </c>
      <c r="G1998" s="554">
        <v>0.49</v>
      </c>
      <c r="H1998" s="552">
        <f t="shared" ref="H1998:H2005" si="228">E1998+F1998</f>
        <v>3.19</v>
      </c>
      <c r="I1998" s="552">
        <f t="shared" si="226"/>
        <v>3.29</v>
      </c>
    </row>
    <row r="1999" spans="1:9" ht="18" customHeight="1">
      <c r="A1999" s="530">
        <v>4070</v>
      </c>
      <c r="B1999" s="578">
        <v>19</v>
      </c>
      <c r="C1999" s="579" t="s">
        <v>206</v>
      </c>
      <c r="D1999" s="578"/>
      <c r="E1999" s="563">
        <v>0</v>
      </c>
      <c r="F1999" s="580">
        <v>0</v>
      </c>
      <c r="G1999" s="580">
        <v>0</v>
      </c>
      <c r="H1999" s="552">
        <f t="shared" si="228"/>
        <v>0</v>
      </c>
      <c r="I1999" s="552">
        <f t="shared" si="226"/>
        <v>0</v>
      </c>
    </row>
    <row r="2000" spans="1:9" ht="18" customHeight="1">
      <c r="A2000" s="530">
        <v>4071</v>
      </c>
      <c r="B2000" s="550"/>
      <c r="C2000" s="550" t="s">
        <v>207</v>
      </c>
      <c r="D2000" s="550" t="s">
        <v>200</v>
      </c>
      <c r="E2000" s="552">
        <v>47.62</v>
      </c>
      <c r="F2000" s="554">
        <v>5.86</v>
      </c>
      <c r="G2000" s="554">
        <v>7.33</v>
      </c>
      <c r="H2000" s="552">
        <f t="shared" si="228"/>
        <v>53.48</v>
      </c>
      <c r="I2000" s="552">
        <f t="shared" si="226"/>
        <v>54.949999999999996</v>
      </c>
    </row>
    <row r="2001" spans="1:11" ht="18" customHeight="1">
      <c r="A2001" s="530">
        <v>4072</v>
      </c>
      <c r="B2001" s="550"/>
      <c r="C2001" s="550" t="s">
        <v>208</v>
      </c>
      <c r="D2001" s="550" t="s">
        <v>200</v>
      </c>
      <c r="E2001" s="552">
        <v>64.38</v>
      </c>
      <c r="F2001" s="554">
        <v>7.39</v>
      </c>
      <c r="G2001" s="554">
        <v>9.24</v>
      </c>
      <c r="H2001" s="552">
        <f t="shared" si="228"/>
        <v>71.77</v>
      </c>
      <c r="I2001" s="552">
        <f t="shared" si="226"/>
        <v>73.61999999999999</v>
      </c>
    </row>
    <row r="2002" spans="1:11" ht="18" customHeight="1">
      <c r="A2002" s="530">
        <v>4073</v>
      </c>
      <c r="B2002" s="550"/>
      <c r="C2002" s="550" t="s">
        <v>209</v>
      </c>
      <c r="D2002" s="550" t="s">
        <v>200</v>
      </c>
      <c r="E2002" s="552">
        <v>78.02</v>
      </c>
      <c r="F2002" s="554">
        <v>8.11</v>
      </c>
      <c r="G2002" s="554">
        <v>10.14</v>
      </c>
      <c r="H2002" s="552">
        <f t="shared" si="228"/>
        <v>86.13</v>
      </c>
      <c r="I2002" s="552">
        <f t="shared" si="226"/>
        <v>88.16</v>
      </c>
    </row>
    <row r="2003" spans="1:11" ht="18" customHeight="1">
      <c r="A2003" s="530">
        <v>4074</v>
      </c>
      <c r="B2003" s="550"/>
      <c r="C2003" s="550" t="s">
        <v>210</v>
      </c>
      <c r="D2003" s="550" t="s">
        <v>200</v>
      </c>
      <c r="E2003" s="552">
        <v>94.62</v>
      </c>
      <c r="F2003" s="554">
        <v>9</v>
      </c>
      <c r="G2003" s="554">
        <v>11.25</v>
      </c>
      <c r="H2003" s="552">
        <f t="shared" si="228"/>
        <v>103.62</v>
      </c>
      <c r="I2003" s="552">
        <f t="shared" si="226"/>
        <v>105.87</v>
      </c>
    </row>
    <row r="2004" spans="1:11" ht="18" customHeight="1">
      <c r="A2004" s="530">
        <v>4075</v>
      </c>
      <c r="B2004" s="550">
        <v>20</v>
      </c>
      <c r="C2004" s="551" t="s">
        <v>211</v>
      </c>
      <c r="D2004" s="550"/>
      <c r="E2004" s="552">
        <v>0</v>
      </c>
      <c r="F2004" s="554">
        <v>0</v>
      </c>
      <c r="G2004" s="554">
        <v>0</v>
      </c>
      <c r="H2004" s="552">
        <f t="shared" si="228"/>
        <v>0</v>
      </c>
      <c r="I2004" s="552">
        <f t="shared" si="226"/>
        <v>0</v>
      </c>
    </row>
    <row r="2005" spans="1:11" ht="18" customHeight="1">
      <c r="A2005" s="530">
        <v>4076</v>
      </c>
      <c r="B2005" s="550"/>
      <c r="C2005" s="550" t="s">
        <v>209</v>
      </c>
      <c r="D2005" s="550" t="s">
        <v>29</v>
      </c>
      <c r="E2005" s="552">
        <v>12.58</v>
      </c>
      <c r="F2005" s="554">
        <v>1.97</v>
      </c>
      <c r="G2005" s="554">
        <v>2.46</v>
      </c>
      <c r="H2005" s="552">
        <f t="shared" si="228"/>
        <v>14.55</v>
      </c>
      <c r="I2005" s="552">
        <f t="shared" si="226"/>
        <v>15.04</v>
      </c>
    </row>
    <row r="2006" spans="1:11" ht="18" customHeight="1">
      <c r="A2006" s="530">
        <v>4077</v>
      </c>
      <c r="B2006" s="559"/>
      <c r="C2006" s="559" t="s">
        <v>212</v>
      </c>
      <c r="D2006" s="559" t="s">
        <v>29</v>
      </c>
      <c r="E2006" s="561">
        <v>14.68</v>
      </c>
      <c r="F2006" s="562">
        <v>2.2999999999999998</v>
      </c>
      <c r="G2006" s="562">
        <v>2.88</v>
      </c>
      <c r="H2006" s="552">
        <f>(E2006+F2006)</f>
        <v>16.98</v>
      </c>
      <c r="I2006" s="552">
        <f t="shared" si="226"/>
        <v>17.559999999999999</v>
      </c>
    </row>
    <row r="2007" spans="1:11" ht="18" customHeight="1">
      <c r="A2007" s="530">
        <v>4101</v>
      </c>
      <c r="B2007" s="547">
        <v>1</v>
      </c>
      <c r="C2007" s="548" t="s">
        <v>141</v>
      </c>
      <c r="D2007" s="547"/>
      <c r="E2007" s="549"/>
      <c r="F2007" s="547"/>
      <c r="G2007" s="548"/>
      <c r="H2007" s="549"/>
      <c r="I2007" s="549"/>
      <c r="K2007" s="570">
        <v>41</v>
      </c>
    </row>
    <row r="2008" spans="1:11" ht="18" customHeight="1">
      <c r="A2008" s="530">
        <v>4102</v>
      </c>
      <c r="B2008" s="550"/>
      <c r="C2008" s="551" t="s">
        <v>142</v>
      </c>
      <c r="D2008" s="550" t="s">
        <v>200</v>
      </c>
      <c r="E2008" s="552">
        <v>1.65</v>
      </c>
      <c r="F2008" s="553">
        <v>0.22</v>
      </c>
      <c r="G2008" s="554">
        <v>0.28000000000000003</v>
      </c>
      <c r="H2008" s="552">
        <f>(E2008+F2008)</f>
        <v>1.8699999999999999</v>
      </c>
      <c r="I2008" s="552">
        <f t="shared" ref="I2008:I2050" si="229">E2008+G2008</f>
        <v>1.93</v>
      </c>
    </row>
    <row r="2009" spans="1:11" ht="18" customHeight="1">
      <c r="A2009" s="530">
        <v>4103</v>
      </c>
      <c r="B2009" s="550"/>
      <c r="C2009" s="551" t="s">
        <v>144</v>
      </c>
      <c r="D2009" s="550" t="s">
        <v>200</v>
      </c>
      <c r="E2009" s="555">
        <v>3.47</v>
      </c>
      <c r="F2009" s="554">
        <v>0.55000000000000004</v>
      </c>
      <c r="G2009" s="554">
        <v>0.69</v>
      </c>
      <c r="H2009" s="552">
        <f t="shared" ref="H2009:H2017" si="230">E2009+F2009</f>
        <v>4.0200000000000005</v>
      </c>
      <c r="I2009" s="552">
        <f t="shared" si="229"/>
        <v>4.16</v>
      </c>
    </row>
    <row r="2010" spans="1:11" ht="18" customHeight="1">
      <c r="A2010" s="530">
        <v>4104</v>
      </c>
      <c r="B2010" s="550"/>
      <c r="C2010" s="551" t="s">
        <v>145</v>
      </c>
      <c r="D2010" s="550" t="s">
        <v>200</v>
      </c>
      <c r="E2010" s="555">
        <v>5.31</v>
      </c>
      <c r="F2010" s="554">
        <v>0.78</v>
      </c>
      <c r="G2010" s="556">
        <v>0.98</v>
      </c>
      <c r="H2010" s="552">
        <f t="shared" si="230"/>
        <v>6.09</v>
      </c>
      <c r="I2010" s="552">
        <f t="shared" si="229"/>
        <v>6.2899999999999991</v>
      </c>
    </row>
    <row r="2011" spans="1:11" ht="18" customHeight="1">
      <c r="A2011" s="530">
        <v>4105</v>
      </c>
      <c r="B2011" s="550">
        <v>2</v>
      </c>
      <c r="C2011" s="551" t="s">
        <v>146</v>
      </c>
      <c r="D2011" s="550"/>
      <c r="E2011" s="557">
        <v>0</v>
      </c>
      <c r="F2011" s="551">
        <v>0</v>
      </c>
      <c r="G2011" s="554">
        <v>0</v>
      </c>
      <c r="H2011" s="552">
        <f t="shared" si="230"/>
        <v>0</v>
      </c>
      <c r="I2011" s="552">
        <f t="shared" si="229"/>
        <v>0</v>
      </c>
    </row>
    <row r="2012" spans="1:11" ht="18" customHeight="1">
      <c r="A2012" s="530">
        <v>4106</v>
      </c>
      <c r="B2012" s="550"/>
      <c r="C2012" s="551" t="s">
        <v>231</v>
      </c>
      <c r="D2012" s="550" t="s">
        <v>232</v>
      </c>
      <c r="E2012" s="552">
        <v>20.63</v>
      </c>
      <c r="F2012" s="554">
        <v>3.51</v>
      </c>
      <c r="G2012" s="556">
        <v>4.3899999999999997</v>
      </c>
      <c r="H2012" s="552">
        <f t="shared" si="230"/>
        <v>24.14</v>
      </c>
      <c r="I2012" s="552">
        <f t="shared" si="229"/>
        <v>25.02</v>
      </c>
    </row>
    <row r="2013" spans="1:11" ht="18" customHeight="1">
      <c r="A2013" s="530">
        <v>4107</v>
      </c>
      <c r="B2013" s="550"/>
      <c r="C2013" s="551" t="s">
        <v>149</v>
      </c>
      <c r="D2013" s="550" t="s">
        <v>233</v>
      </c>
      <c r="E2013" s="552">
        <v>40.1</v>
      </c>
      <c r="F2013" s="554">
        <v>10.8</v>
      </c>
      <c r="G2013" s="554">
        <v>13.5</v>
      </c>
      <c r="H2013" s="552">
        <f t="shared" si="230"/>
        <v>50.900000000000006</v>
      </c>
      <c r="I2013" s="552">
        <f t="shared" si="229"/>
        <v>53.6</v>
      </c>
    </row>
    <row r="2014" spans="1:11" ht="18" customHeight="1">
      <c r="A2014" s="530">
        <v>4108</v>
      </c>
      <c r="B2014" s="550">
        <v>3</v>
      </c>
      <c r="C2014" s="551" t="s">
        <v>234</v>
      </c>
      <c r="D2014" s="550"/>
      <c r="E2014" s="557">
        <v>0</v>
      </c>
      <c r="F2014" s="551">
        <v>0</v>
      </c>
      <c r="G2014" s="554">
        <v>0</v>
      </c>
      <c r="H2014" s="552">
        <f t="shared" si="230"/>
        <v>0</v>
      </c>
      <c r="I2014" s="552">
        <f t="shared" si="229"/>
        <v>0</v>
      </c>
    </row>
    <row r="2015" spans="1:11" ht="18" customHeight="1">
      <c r="A2015" s="530">
        <v>4109</v>
      </c>
      <c r="B2015" s="550"/>
      <c r="C2015" s="551" t="s">
        <v>235</v>
      </c>
      <c r="D2015" s="550" t="s">
        <v>236</v>
      </c>
      <c r="E2015" s="552">
        <v>20.47</v>
      </c>
      <c r="F2015" s="554">
        <v>3.06</v>
      </c>
      <c r="G2015" s="554">
        <v>3.83</v>
      </c>
      <c r="H2015" s="552">
        <f t="shared" si="230"/>
        <v>23.529999999999998</v>
      </c>
      <c r="I2015" s="552">
        <f t="shared" si="229"/>
        <v>24.299999999999997</v>
      </c>
    </row>
    <row r="2016" spans="1:11" ht="18" customHeight="1">
      <c r="A2016" s="530">
        <v>4110</v>
      </c>
      <c r="B2016" s="550"/>
      <c r="C2016" s="551" t="s">
        <v>237</v>
      </c>
      <c r="D2016" s="550" t="s">
        <v>232</v>
      </c>
      <c r="E2016" s="552">
        <v>7.48</v>
      </c>
      <c r="F2016" s="554">
        <v>1.7</v>
      </c>
      <c r="G2016" s="556">
        <v>2.13</v>
      </c>
      <c r="H2016" s="552">
        <f t="shared" si="230"/>
        <v>9.18</v>
      </c>
      <c r="I2016" s="552">
        <f t="shared" si="229"/>
        <v>9.61</v>
      </c>
    </row>
    <row r="2017" spans="1:9" ht="18" customHeight="1">
      <c r="A2017" s="530">
        <v>4111</v>
      </c>
      <c r="B2017" s="550"/>
      <c r="C2017" s="551" t="s">
        <v>238</v>
      </c>
      <c r="D2017" s="550" t="s">
        <v>236</v>
      </c>
      <c r="E2017" s="552">
        <v>33.590000000000003</v>
      </c>
      <c r="F2017" s="554">
        <v>3.34</v>
      </c>
      <c r="G2017" s="554">
        <v>4.18</v>
      </c>
      <c r="H2017" s="552">
        <f t="shared" si="230"/>
        <v>36.930000000000007</v>
      </c>
      <c r="I2017" s="552">
        <f t="shared" si="229"/>
        <v>37.770000000000003</v>
      </c>
    </row>
    <row r="2018" spans="1:9" ht="18" customHeight="1">
      <c r="A2018" s="530">
        <v>4112</v>
      </c>
      <c r="B2018" s="550"/>
      <c r="C2018" s="551" t="s">
        <v>239</v>
      </c>
      <c r="D2018" s="550" t="s">
        <v>232</v>
      </c>
      <c r="E2018" s="552">
        <v>40.11</v>
      </c>
      <c r="F2018" s="554">
        <v>5.18</v>
      </c>
      <c r="G2018" s="556">
        <v>6.48</v>
      </c>
      <c r="H2018" s="552">
        <f>(E2018+F2018)</f>
        <v>45.29</v>
      </c>
      <c r="I2018" s="552">
        <f t="shared" si="229"/>
        <v>46.59</v>
      </c>
    </row>
    <row r="2019" spans="1:9" ht="18" customHeight="1">
      <c r="A2019" s="530">
        <v>4113</v>
      </c>
      <c r="B2019" s="558"/>
      <c r="C2019" s="551" t="s">
        <v>240</v>
      </c>
      <c r="D2019" s="550" t="s">
        <v>236</v>
      </c>
      <c r="E2019" s="552">
        <v>67.66</v>
      </c>
      <c r="F2019" s="554">
        <v>4.66</v>
      </c>
      <c r="G2019" s="556">
        <v>5.83</v>
      </c>
      <c r="H2019" s="552">
        <f t="shared" ref="H2019:H2025" si="231">E2019+F2019</f>
        <v>72.319999999999993</v>
      </c>
      <c r="I2019" s="552">
        <f t="shared" si="229"/>
        <v>73.489999999999995</v>
      </c>
    </row>
    <row r="2020" spans="1:9" ht="18" customHeight="1">
      <c r="A2020" s="530">
        <v>4114</v>
      </c>
      <c r="B2020" s="550"/>
      <c r="C2020" s="551" t="s">
        <v>239</v>
      </c>
      <c r="D2020" s="550" t="s">
        <v>232</v>
      </c>
      <c r="E2020" s="552">
        <v>68.11</v>
      </c>
      <c r="F2020" s="554">
        <v>19</v>
      </c>
      <c r="G2020" s="554">
        <v>23.75</v>
      </c>
      <c r="H2020" s="552">
        <f t="shared" si="231"/>
        <v>87.11</v>
      </c>
      <c r="I2020" s="552">
        <f t="shared" si="229"/>
        <v>91.86</v>
      </c>
    </row>
    <row r="2021" spans="1:9" ht="18" customHeight="1">
      <c r="A2021" s="530">
        <v>4115</v>
      </c>
      <c r="B2021" s="550">
        <v>4</v>
      </c>
      <c r="C2021" s="551" t="s">
        <v>157</v>
      </c>
      <c r="D2021" s="550"/>
      <c r="E2021" s="557">
        <v>0</v>
      </c>
      <c r="F2021" s="551">
        <v>0</v>
      </c>
      <c r="G2021" s="554">
        <v>0</v>
      </c>
      <c r="H2021" s="552">
        <f t="shared" si="231"/>
        <v>0</v>
      </c>
      <c r="I2021" s="552">
        <f t="shared" si="229"/>
        <v>0</v>
      </c>
    </row>
    <row r="2022" spans="1:9" ht="18" customHeight="1">
      <c r="A2022" s="530">
        <v>4116</v>
      </c>
      <c r="B2022" s="550"/>
      <c r="C2022" s="551" t="s">
        <v>231</v>
      </c>
      <c r="D2022" s="550" t="s">
        <v>232</v>
      </c>
      <c r="E2022" s="555">
        <v>28.89</v>
      </c>
      <c r="F2022" s="554">
        <v>6.52</v>
      </c>
      <c r="G2022" s="554">
        <v>8.15</v>
      </c>
      <c r="H2022" s="552">
        <f t="shared" si="231"/>
        <v>35.409999999999997</v>
      </c>
      <c r="I2022" s="552">
        <f t="shared" si="229"/>
        <v>37.04</v>
      </c>
    </row>
    <row r="2023" spans="1:9" ht="18" customHeight="1">
      <c r="A2023" s="530">
        <v>4117</v>
      </c>
      <c r="B2023" s="550"/>
      <c r="C2023" s="551" t="s">
        <v>241</v>
      </c>
      <c r="D2023" s="550" t="s">
        <v>233</v>
      </c>
      <c r="E2023" s="552">
        <v>9.2100000000000009</v>
      </c>
      <c r="F2023" s="554">
        <v>1.46</v>
      </c>
      <c r="G2023" s="554">
        <v>1.83</v>
      </c>
      <c r="H2023" s="552">
        <f t="shared" si="231"/>
        <v>10.670000000000002</v>
      </c>
      <c r="I2023" s="552">
        <f t="shared" si="229"/>
        <v>11.040000000000001</v>
      </c>
    </row>
    <row r="2024" spans="1:9" ht="18" customHeight="1">
      <c r="A2024" s="530">
        <v>4118</v>
      </c>
      <c r="B2024" s="550"/>
      <c r="C2024" s="551" t="s">
        <v>149</v>
      </c>
      <c r="D2024" s="550" t="s">
        <v>233</v>
      </c>
      <c r="E2024" s="552">
        <v>48.11</v>
      </c>
      <c r="F2024" s="554">
        <v>12.96</v>
      </c>
      <c r="G2024" s="554">
        <v>16.2</v>
      </c>
      <c r="H2024" s="552">
        <f t="shared" si="231"/>
        <v>61.07</v>
      </c>
      <c r="I2024" s="552">
        <f t="shared" si="229"/>
        <v>64.31</v>
      </c>
    </row>
    <row r="2025" spans="1:9" ht="18" customHeight="1">
      <c r="A2025" s="530">
        <v>4119</v>
      </c>
      <c r="B2025" s="550">
        <v>5</v>
      </c>
      <c r="C2025" s="551" t="s">
        <v>242</v>
      </c>
      <c r="D2025" s="550"/>
      <c r="E2025" s="557">
        <v>0</v>
      </c>
      <c r="F2025" s="551">
        <v>0</v>
      </c>
      <c r="G2025" s="551">
        <v>0</v>
      </c>
      <c r="H2025" s="552">
        <f t="shared" si="231"/>
        <v>0</v>
      </c>
      <c r="I2025" s="552">
        <f t="shared" si="229"/>
        <v>0</v>
      </c>
    </row>
    <row r="2026" spans="1:9" ht="18" customHeight="1">
      <c r="A2026" s="530">
        <v>4120</v>
      </c>
      <c r="B2026" s="550"/>
      <c r="C2026" s="551" t="s">
        <v>241</v>
      </c>
      <c r="D2026" s="550" t="s">
        <v>233</v>
      </c>
      <c r="E2026" s="552">
        <v>17.32</v>
      </c>
      <c r="F2026" s="554">
        <v>2.75</v>
      </c>
      <c r="G2026" s="554">
        <v>3.44</v>
      </c>
      <c r="H2026" s="552">
        <f>(E2026+F2026)</f>
        <v>20.07</v>
      </c>
      <c r="I2026" s="552">
        <f t="shared" si="229"/>
        <v>20.76</v>
      </c>
    </row>
    <row r="2027" spans="1:9" ht="18" customHeight="1">
      <c r="A2027" s="530">
        <v>4121</v>
      </c>
      <c r="B2027" s="558"/>
      <c r="C2027" s="551" t="s">
        <v>149</v>
      </c>
      <c r="D2027" s="550" t="s">
        <v>233</v>
      </c>
      <c r="E2027" s="552">
        <v>57.09</v>
      </c>
      <c r="F2027" s="554">
        <v>20.9</v>
      </c>
      <c r="G2027" s="554">
        <v>26.13</v>
      </c>
      <c r="H2027" s="552">
        <f t="shared" ref="H2027:H2036" si="232">E2027+F2027</f>
        <v>77.990000000000009</v>
      </c>
      <c r="I2027" s="552">
        <f t="shared" si="229"/>
        <v>83.22</v>
      </c>
    </row>
    <row r="2028" spans="1:9" ht="18" customHeight="1">
      <c r="A2028" s="530">
        <v>4122</v>
      </c>
      <c r="B2028" s="550">
        <v>6</v>
      </c>
      <c r="C2028" s="551" t="s">
        <v>243</v>
      </c>
      <c r="D2028" s="550"/>
      <c r="E2028" s="557">
        <v>0</v>
      </c>
      <c r="F2028" s="551">
        <v>0</v>
      </c>
      <c r="G2028" s="554">
        <v>0</v>
      </c>
      <c r="H2028" s="552">
        <f t="shared" si="232"/>
        <v>0</v>
      </c>
      <c r="I2028" s="552">
        <f t="shared" si="229"/>
        <v>0</v>
      </c>
    </row>
    <row r="2029" spans="1:9" ht="18" customHeight="1">
      <c r="A2029" s="530">
        <v>4123</v>
      </c>
      <c r="B2029" s="550"/>
      <c r="C2029" s="551" t="s">
        <v>244</v>
      </c>
      <c r="D2029" s="550" t="s">
        <v>233</v>
      </c>
      <c r="E2029" s="552">
        <v>22.08</v>
      </c>
      <c r="F2029" s="554">
        <v>4.2</v>
      </c>
      <c r="G2029" s="556">
        <v>5.25</v>
      </c>
      <c r="H2029" s="552">
        <f t="shared" si="232"/>
        <v>26.279999999999998</v>
      </c>
      <c r="I2029" s="552">
        <f t="shared" si="229"/>
        <v>27.33</v>
      </c>
    </row>
    <row r="2030" spans="1:9" ht="18" customHeight="1">
      <c r="A2030" s="530">
        <v>4124</v>
      </c>
      <c r="B2030" s="550"/>
      <c r="C2030" s="551" t="s">
        <v>149</v>
      </c>
      <c r="D2030" s="550" t="s">
        <v>233</v>
      </c>
      <c r="E2030" s="552">
        <v>70.16</v>
      </c>
      <c r="F2030" s="554">
        <v>25.71</v>
      </c>
      <c r="G2030" s="554">
        <v>32.14</v>
      </c>
      <c r="H2030" s="552">
        <f t="shared" si="232"/>
        <v>95.87</v>
      </c>
      <c r="I2030" s="552">
        <f t="shared" si="229"/>
        <v>102.3</v>
      </c>
    </row>
    <row r="2031" spans="1:9" ht="18" customHeight="1">
      <c r="A2031" s="530">
        <v>4125</v>
      </c>
      <c r="B2031" s="550">
        <v>7</v>
      </c>
      <c r="C2031" s="551" t="s">
        <v>162</v>
      </c>
      <c r="D2031" s="550" t="s">
        <v>233</v>
      </c>
      <c r="E2031" s="552">
        <v>7.27</v>
      </c>
      <c r="F2031" s="554">
        <v>1.66</v>
      </c>
      <c r="G2031" s="554">
        <v>2.08</v>
      </c>
      <c r="H2031" s="552">
        <f t="shared" si="232"/>
        <v>8.93</v>
      </c>
      <c r="I2031" s="552">
        <f t="shared" si="229"/>
        <v>9.35</v>
      </c>
    </row>
    <row r="2032" spans="1:9" ht="18" customHeight="1">
      <c r="A2032" s="530">
        <v>4126</v>
      </c>
      <c r="B2032" s="550">
        <v>8</v>
      </c>
      <c r="C2032" s="551" t="s">
        <v>163</v>
      </c>
      <c r="D2032" s="550"/>
      <c r="E2032" s="557">
        <v>0</v>
      </c>
      <c r="F2032" s="551">
        <v>0</v>
      </c>
      <c r="G2032" s="554">
        <v>0</v>
      </c>
      <c r="H2032" s="552">
        <f t="shared" si="232"/>
        <v>0</v>
      </c>
      <c r="I2032" s="552">
        <f t="shared" si="229"/>
        <v>0</v>
      </c>
    </row>
    <row r="2033" spans="1:9" ht="18" customHeight="1">
      <c r="A2033" s="530">
        <v>4127</v>
      </c>
      <c r="B2033" s="550"/>
      <c r="C2033" s="551" t="s">
        <v>245</v>
      </c>
      <c r="D2033" s="550" t="s">
        <v>200</v>
      </c>
      <c r="E2033" s="552">
        <v>9.93</v>
      </c>
      <c r="F2033" s="554">
        <v>2.11</v>
      </c>
      <c r="G2033" s="554">
        <v>2.64</v>
      </c>
      <c r="H2033" s="552">
        <f t="shared" si="232"/>
        <v>12.04</v>
      </c>
      <c r="I2033" s="552">
        <f t="shared" si="229"/>
        <v>12.57</v>
      </c>
    </row>
    <row r="2034" spans="1:9" ht="18" customHeight="1">
      <c r="A2034" s="530">
        <v>4128</v>
      </c>
      <c r="B2034" s="558"/>
      <c r="C2034" s="551" t="s">
        <v>246</v>
      </c>
      <c r="D2034" s="550" t="s">
        <v>200</v>
      </c>
      <c r="E2034" s="552">
        <v>12.13</v>
      </c>
      <c r="F2034" s="554">
        <v>3.38</v>
      </c>
      <c r="G2034" s="554">
        <v>4.2300000000000004</v>
      </c>
      <c r="H2034" s="552">
        <f t="shared" si="232"/>
        <v>15.510000000000002</v>
      </c>
      <c r="I2034" s="552">
        <f t="shared" si="229"/>
        <v>16.36</v>
      </c>
    </row>
    <row r="2035" spans="1:9" ht="18" customHeight="1">
      <c r="A2035" s="530">
        <v>4129</v>
      </c>
      <c r="B2035" s="550"/>
      <c r="C2035" s="551" t="s">
        <v>247</v>
      </c>
      <c r="D2035" s="550" t="s">
        <v>200</v>
      </c>
      <c r="E2035" s="552">
        <v>10.69</v>
      </c>
      <c r="F2035" s="554">
        <v>1.75</v>
      </c>
      <c r="G2035" s="554">
        <v>2.19</v>
      </c>
      <c r="H2035" s="552">
        <f t="shared" si="232"/>
        <v>12.44</v>
      </c>
      <c r="I2035" s="552">
        <f t="shared" si="229"/>
        <v>12.879999999999999</v>
      </c>
    </row>
    <row r="2036" spans="1:9" ht="18" customHeight="1">
      <c r="A2036" s="530">
        <v>4130</v>
      </c>
      <c r="B2036" s="550">
        <v>9</v>
      </c>
      <c r="C2036" s="551" t="s">
        <v>248</v>
      </c>
      <c r="D2036" s="550" t="s">
        <v>200</v>
      </c>
      <c r="E2036" s="552">
        <v>8.08</v>
      </c>
      <c r="F2036" s="554">
        <v>0.62</v>
      </c>
      <c r="G2036" s="554">
        <v>0.78</v>
      </c>
      <c r="H2036" s="552">
        <f t="shared" si="232"/>
        <v>8.6999999999999993</v>
      </c>
      <c r="I2036" s="552">
        <f t="shared" si="229"/>
        <v>8.86</v>
      </c>
    </row>
    <row r="2037" spans="1:9" ht="18" customHeight="1">
      <c r="A2037" s="530">
        <v>4131</v>
      </c>
      <c r="B2037" s="550">
        <v>10</v>
      </c>
      <c r="C2037" s="551" t="s">
        <v>249</v>
      </c>
      <c r="D2037" s="550" t="s">
        <v>200</v>
      </c>
      <c r="E2037" s="552">
        <v>7.48</v>
      </c>
      <c r="F2037" s="554">
        <v>0.88</v>
      </c>
      <c r="G2037" s="554">
        <v>1.1000000000000001</v>
      </c>
      <c r="H2037" s="552">
        <f>(E2037+F2037)</f>
        <v>8.3600000000000012</v>
      </c>
      <c r="I2037" s="552">
        <f t="shared" si="229"/>
        <v>8.58</v>
      </c>
    </row>
    <row r="2038" spans="1:9" ht="18" customHeight="1">
      <c r="A2038" s="530">
        <v>4132</v>
      </c>
      <c r="B2038" s="550">
        <v>11</v>
      </c>
      <c r="C2038" s="551" t="s">
        <v>168</v>
      </c>
      <c r="D2038" s="550"/>
      <c r="E2038" s="557">
        <v>0</v>
      </c>
      <c r="F2038" s="551">
        <v>0</v>
      </c>
      <c r="G2038" s="551">
        <v>0</v>
      </c>
      <c r="H2038" s="552">
        <f t="shared" ref="H2038:H2044" si="233">E2038+F2038</f>
        <v>0</v>
      </c>
      <c r="I2038" s="552">
        <f t="shared" si="229"/>
        <v>0</v>
      </c>
    </row>
    <row r="2039" spans="1:9" ht="18" customHeight="1">
      <c r="A2039" s="530">
        <v>4133</v>
      </c>
      <c r="B2039" s="550"/>
      <c r="C2039" s="551" t="s">
        <v>250</v>
      </c>
      <c r="D2039" s="550" t="s">
        <v>200</v>
      </c>
      <c r="E2039" s="552">
        <v>17.28</v>
      </c>
      <c r="F2039" s="554">
        <v>2.21</v>
      </c>
      <c r="G2039" s="554">
        <v>2.76</v>
      </c>
      <c r="H2039" s="552">
        <f t="shared" si="233"/>
        <v>19.490000000000002</v>
      </c>
      <c r="I2039" s="552">
        <f t="shared" si="229"/>
        <v>20.04</v>
      </c>
    </row>
    <row r="2040" spans="1:9" ht="18" customHeight="1">
      <c r="A2040" s="530">
        <v>4134</v>
      </c>
      <c r="B2040" s="550"/>
      <c r="C2040" s="551" t="s">
        <v>251</v>
      </c>
      <c r="D2040" s="550" t="s">
        <v>200</v>
      </c>
      <c r="E2040" s="552">
        <v>23.88</v>
      </c>
      <c r="F2040" s="554">
        <v>3.05</v>
      </c>
      <c r="G2040" s="554">
        <v>3.81</v>
      </c>
      <c r="H2040" s="552">
        <f t="shared" si="233"/>
        <v>26.93</v>
      </c>
      <c r="I2040" s="552">
        <f t="shared" si="229"/>
        <v>27.689999999999998</v>
      </c>
    </row>
    <row r="2041" spans="1:9" ht="18" customHeight="1">
      <c r="A2041" s="530">
        <v>4135</v>
      </c>
      <c r="B2041" s="550"/>
      <c r="C2041" s="551" t="s">
        <v>252</v>
      </c>
      <c r="D2041" s="550" t="s">
        <v>200</v>
      </c>
      <c r="E2041" s="555">
        <v>35.5</v>
      </c>
      <c r="F2041" s="554">
        <v>4.54</v>
      </c>
      <c r="G2041" s="554">
        <v>5.68</v>
      </c>
      <c r="H2041" s="552">
        <f t="shared" si="233"/>
        <v>40.04</v>
      </c>
      <c r="I2041" s="552">
        <f t="shared" si="229"/>
        <v>41.18</v>
      </c>
    </row>
    <row r="2042" spans="1:9" ht="18" customHeight="1">
      <c r="A2042" s="530">
        <v>4136</v>
      </c>
      <c r="B2042" s="550"/>
      <c r="C2042" s="551" t="s">
        <v>253</v>
      </c>
      <c r="D2042" s="550" t="s">
        <v>200</v>
      </c>
      <c r="E2042" s="552">
        <v>52</v>
      </c>
      <c r="F2042" s="554">
        <v>6.64</v>
      </c>
      <c r="G2042" s="554">
        <v>8.3000000000000007</v>
      </c>
      <c r="H2042" s="552">
        <f t="shared" si="233"/>
        <v>58.64</v>
      </c>
      <c r="I2042" s="552">
        <f t="shared" si="229"/>
        <v>60.3</v>
      </c>
    </row>
    <row r="2043" spans="1:9" ht="18" customHeight="1">
      <c r="A2043" s="530">
        <v>4137</v>
      </c>
      <c r="B2043" s="550">
        <v>12</v>
      </c>
      <c r="C2043" s="551" t="s">
        <v>254</v>
      </c>
      <c r="D2043" s="550"/>
      <c r="E2043" s="557">
        <v>0</v>
      </c>
      <c r="F2043" s="551">
        <v>0</v>
      </c>
      <c r="G2043" s="551">
        <v>0</v>
      </c>
      <c r="H2043" s="552">
        <f t="shared" si="233"/>
        <v>0</v>
      </c>
      <c r="I2043" s="552">
        <f t="shared" si="229"/>
        <v>0</v>
      </c>
    </row>
    <row r="2044" spans="1:9" ht="18" customHeight="1">
      <c r="A2044" s="530">
        <v>4138</v>
      </c>
      <c r="B2044" s="550"/>
      <c r="C2044" s="551" t="s">
        <v>250</v>
      </c>
      <c r="D2044" s="550" t="s">
        <v>232</v>
      </c>
      <c r="E2044" s="552">
        <v>2.0099999999999998</v>
      </c>
      <c r="F2044" s="554">
        <v>0.49</v>
      </c>
      <c r="G2044" s="556">
        <v>0.61</v>
      </c>
      <c r="H2044" s="552">
        <f t="shared" si="233"/>
        <v>2.5</v>
      </c>
      <c r="I2044" s="552">
        <f t="shared" si="229"/>
        <v>2.6199999999999997</v>
      </c>
    </row>
    <row r="2045" spans="1:9" ht="18" customHeight="1">
      <c r="A2045" s="530">
        <v>4139</v>
      </c>
      <c r="B2045" s="550"/>
      <c r="C2045" s="551" t="s">
        <v>251</v>
      </c>
      <c r="D2045" s="550" t="s">
        <v>232</v>
      </c>
      <c r="E2045" s="552">
        <v>2.77</v>
      </c>
      <c r="F2045" s="554">
        <v>0.68</v>
      </c>
      <c r="G2045" s="556">
        <v>0.85</v>
      </c>
      <c r="H2045" s="552">
        <f>(E2045+F2045)</f>
        <v>3.45</v>
      </c>
      <c r="I2045" s="552">
        <f t="shared" si="229"/>
        <v>3.62</v>
      </c>
    </row>
    <row r="2046" spans="1:9" ht="18" customHeight="1">
      <c r="A2046" s="530">
        <v>4140</v>
      </c>
      <c r="B2046" s="550"/>
      <c r="C2046" s="551" t="s">
        <v>252</v>
      </c>
      <c r="D2046" s="550" t="s">
        <v>232</v>
      </c>
      <c r="E2046" s="552">
        <v>4.12</v>
      </c>
      <c r="F2046" s="554">
        <v>1</v>
      </c>
      <c r="G2046" s="554">
        <v>1.25</v>
      </c>
      <c r="H2046" s="552">
        <f>(E2046+F2046)</f>
        <v>5.12</v>
      </c>
      <c r="I2046" s="552">
        <f t="shared" si="229"/>
        <v>5.37</v>
      </c>
    </row>
    <row r="2047" spans="1:9" ht="18" customHeight="1">
      <c r="A2047" s="530">
        <v>4141</v>
      </c>
      <c r="B2047" s="559"/>
      <c r="C2047" s="560" t="s">
        <v>253</v>
      </c>
      <c r="D2047" s="559" t="s">
        <v>232</v>
      </c>
      <c r="E2047" s="561">
        <v>6.04</v>
      </c>
      <c r="F2047" s="562">
        <v>1.47</v>
      </c>
      <c r="G2047" s="562">
        <v>1.84</v>
      </c>
      <c r="H2047" s="561">
        <f>E2047+F2047</f>
        <v>7.51</v>
      </c>
      <c r="I2047" s="561">
        <f t="shared" si="229"/>
        <v>7.88</v>
      </c>
    </row>
    <row r="2048" spans="1:9" ht="18" customHeight="1">
      <c r="A2048" s="530">
        <v>4142</v>
      </c>
      <c r="B2048" s="550">
        <v>13</v>
      </c>
      <c r="C2048" s="551" t="s">
        <v>255</v>
      </c>
      <c r="D2048" s="550"/>
      <c r="E2048" s="557">
        <v>0</v>
      </c>
      <c r="F2048" s="551">
        <v>0</v>
      </c>
      <c r="G2048" s="551">
        <v>0</v>
      </c>
      <c r="H2048" s="563">
        <f>E2048+F2048</f>
        <v>0</v>
      </c>
      <c r="I2048" s="563">
        <f t="shared" si="229"/>
        <v>0</v>
      </c>
    </row>
    <row r="2049" spans="1:9" ht="18" customHeight="1">
      <c r="A2049" s="530">
        <v>4143</v>
      </c>
      <c r="B2049" s="550"/>
      <c r="C2049" s="551" t="s">
        <v>256</v>
      </c>
      <c r="D2049" s="550" t="s">
        <v>93</v>
      </c>
      <c r="E2049" s="552">
        <v>485.06</v>
      </c>
      <c r="F2049" s="554">
        <v>16.77</v>
      </c>
      <c r="G2049" s="556">
        <v>20.96</v>
      </c>
      <c r="H2049" s="552">
        <f>E2049+F2049</f>
        <v>501.83</v>
      </c>
      <c r="I2049" s="552">
        <f t="shared" si="229"/>
        <v>506.02</v>
      </c>
    </row>
    <row r="2050" spans="1:9" ht="18" customHeight="1">
      <c r="A2050" s="530">
        <v>4144</v>
      </c>
      <c r="B2050" s="550"/>
      <c r="C2050" s="551" t="s">
        <v>257</v>
      </c>
      <c r="D2050" s="550"/>
      <c r="E2050" s="557">
        <v>0</v>
      </c>
      <c r="F2050" s="551">
        <v>0</v>
      </c>
      <c r="G2050" s="551">
        <v>0</v>
      </c>
      <c r="H2050" s="552">
        <f>E2050+F2050</f>
        <v>0</v>
      </c>
      <c r="I2050" s="552">
        <f t="shared" si="229"/>
        <v>0</v>
      </c>
    </row>
    <row r="2051" spans="1:9" ht="18" customHeight="1">
      <c r="A2051" s="530">
        <v>4145</v>
      </c>
      <c r="B2051" s="550"/>
      <c r="C2051" s="551" t="s">
        <v>258</v>
      </c>
      <c r="D2051" s="550" t="s">
        <v>259</v>
      </c>
      <c r="E2051" s="564">
        <v>250000</v>
      </c>
      <c r="F2051" s="551">
        <v>0</v>
      </c>
      <c r="G2051" s="551">
        <v>0</v>
      </c>
      <c r="H2051" s="552"/>
      <c r="I2051" s="552"/>
    </row>
    <row r="2052" spans="1:9" ht="18" customHeight="1">
      <c r="A2052" s="530">
        <v>4146</v>
      </c>
      <c r="B2052" s="550"/>
      <c r="C2052" s="551" t="s">
        <v>260</v>
      </c>
      <c r="D2052" s="550"/>
      <c r="E2052" s="557">
        <v>0</v>
      </c>
      <c r="F2052" s="551">
        <v>0</v>
      </c>
      <c r="G2052" s="551">
        <v>0</v>
      </c>
      <c r="H2052" s="552">
        <f>E2052+F2052</f>
        <v>0</v>
      </c>
      <c r="I2052" s="552">
        <f>E2052+G2052</f>
        <v>0</v>
      </c>
    </row>
    <row r="2053" spans="1:9" ht="18" customHeight="1">
      <c r="A2053" s="530">
        <v>4147</v>
      </c>
      <c r="B2053" s="550"/>
      <c r="C2053" s="551" t="s">
        <v>261</v>
      </c>
      <c r="D2053" s="550" t="s">
        <v>200</v>
      </c>
      <c r="E2053" s="552">
        <v>14.02</v>
      </c>
      <c r="F2053" s="554">
        <v>2.82</v>
      </c>
      <c r="G2053" s="554">
        <v>3.53</v>
      </c>
      <c r="H2053" s="552">
        <f>E2053+F2053</f>
        <v>16.84</v>
      </c>
      <c r="I2053" s="552">
        <f>E2053+G2053</f>
        <v>17.55</v>
      </c>
    </row>
    <row r="2054" spans="1:9" ht="18" customHeight="1">
      <c r="A2054" s="530">
        <v>4148</v>
      </c>
      <c r="B2054" s="550"/>
      <c r="C2054" s="551" t="s">
        <v>262</v>
      </c>
      <c r="D2054" s="550" t="s">
        <v>200</v>
      </c>
      <c r="E2054" s="552">
        <v>10.68</v>
      </c>
      <c r="F2054" s="554">
        <v>2.2799999999999998</v>
      </c>
      <c r="G2054" s="554">
        <v>2.85</v>
      </c>
      <c r="H2054" s="552">
        <f>E2054+F2054</f>
        <v>12.959999999999999</v>
      </c>
      <c r="I2054" s="552">
        <f>E2054+G2054</f>
        <v>13.53</v>
      </c>
    </row>
    <row r="2055" spans="1:9" ht="18" customHeight="1">
      <c r="A2055" s="530">
        <v>4149</v>
      </c>
      <c r="B2055" s="550">
        <v>14</v>
      </c>
      <c r="C2055" s="551" t="s">
        <v>182</v>
      </c>
      <c r="D2055" s="550"/>
      <c r="E2055" s="557">
        <v>0</v>
      </c>
      <c r="F2055" s="551">
        <v>0</v>
      </c>
      <c r="G2055" s="551">
        <v>0</v>
      </c>
      <c r="H2055" s="552">
        <f>E2055+F2055</f>
        <v>0</v>
      </c>
      <c r="I2055" s="552">
        <f>E2055+G2055</f>
        <v>0</v>
      </c>
    </row>
    <row r="2056" spans="1:9" ht="18" customHeight="1">
      <c r="A2056" s="530">
        <v>4150</v>
      </c>
      <c r="B2056" s="550"/>
      <c r="C2056" s="565" t="s">
        <v>178</v>
      </c>
      <c r="D2056" s="566" t="s">
        <v>179</v>
      </c>
      <c r="E2056" s="567">
        <v>150000</v>
      </c>
      <c r="F2056" s="551">
        <v>0</v>
      </c>
      <c r="G2056" s="551">
        <v>0</v>
      </c>
      <c r="H2056" s="552"/>
      <c r="I2056" s="552"/>
    </row>
    <row r="2057" spans="1:9" ht="18" customHeight="1">
      <c r="A2057" s="530">
        <v>4151</v>
      </c>
      <c r="B2057" s="550"/>
      <c r="C2057" s="551" t="s">
        <v>263</v>
      </c>
      <c r="D2057" s="550" t="s">
        <v>264</v>
      </c>
      <c r="E2057" s="552">
        <v>198.29</v>
      </c>
      <c r="F2057" s="554">
        <v>35.15</v>
      </c>
      <c r="G2057" s="554">
        <v>43.94</v>
      </c>
      <c r="H2057" s="552">
        <f t="shared" ref="H2057:H2062" si="234">E2057+F2057</f>
        <v>233.44</v>
      </c>
      <c r="I2057" s="552">
        <f t="shared" ref="I2057:I2083" si="235">E2057+G2057</f>
        <v>242.23</v>
      </c>
    </row>
    <row r="2058" spans="1:9" ht="18" customHeight="1">
      <c r="A2058" s="530">
        <v>4152</v>
      </c>
      <c r="B2058" s="550"/>
      <c r="C2058" s="551" t="s">
        <v>265</v>
      </c>
      <c r="D2058" s="550" t="s">
        <v>186</v>
      </c>
      <c r="E2058" s="552">
        <v>15.92</v>
      </c>
      <c r="F2058" s="554">
        <v>1.74</v>
      </c>
      <c r="G2058" s="556">
        <v>2.1800000000000002</v>
      </c>
      <c r="H2058" s="552">
        <f t="shared" si="234"/>
        <v>17.66</v>
      </c>
      <c r="I2058" s="552">
        <f t="shared" si="235"/>
        <v>18.100000000000001</v>
      </c>
    </row>
    <row r="2059" spans="1:9" ht="18" customHeight="1">
      <c r="A2059" s="530">
        <v>4153</v>
      </c>
      <c r="B2059" s="550"/>
      <c r="C2059" s="551" t="s">
        <v>266</v>
      </c>
      <c r="D2059" s="550" t="s">
        <v>92</v>
      </c>
      <c r="E2059" s="552">
        <v>15.26</v>
      </c>
      <c r="F2059" s="554">
        <v>5.34</v>
      </c>
      <c r="G2059" s="554">
        <v>6.68</v>
      </c>
      <c r="H2059" s="552">
        <f t="shared" si="234"/>
        <v>20.6</v>
      </c>
      <c r="I2059" s="552">
        <f t="shared" si="235"/>
        <v>21.939999999999998</v>
      </c>
    </row>
    <row r="2060" spans="1:9" ht="18" customHeight="1">
      <c r="A2060" s="530">
        <v>4154</v>
      </c>
      <c r="B2060" s="550"/>
      <c r="C2060" s="551" t="s">
        <v>267</v>
      </c>
      <c r="D2060" s="550" t="s">
        <v>200</v>
      </c>
      <c r="E2060" s="552">
        <v>10.73</v>
      </c>
      <c r="F2060" s="554">
        <v>1.92</v>
      </c>
      <c r="G2060" s="554">
        <v>2.4</v>
      </c>
      <c r="H2060" s="552">
        <f t="shared" si="234"/>
        <v>12.65</v>
      </c>
      <c r="I2060" s="552">
        <f t="shared" si="235"/>
        <v>13.13</v>
      </c>
    </row>
    <row r="2061" spans="1:9" ht="18" customHeight="1">
      <c r="A2061" s="530">
        <v>4155</v>
      </c>
      <c r="B2061" s="550"/>
      <c r="C2061" s="551" t="s">
        <v>268</v>
      </c>
      <c r="D2061" s="550" t="s">
        <v>92</v>
      </c>
      <c r="E2061" s="552">
        <v>23.54</v>
      </c>
      <c r="F2061" s="554">
        <v>2.5299999999999998</v>
      </c>
      <c r="G2061" s="554">
        <v>3.16</v>
      </c>
      <c r="H2061" s="552">
        <f t="shared" si="234"/>
        <v>26.07</v>
      </c>
      <c r="I2061" s="552">
        <f t="shared" si="235"/>
        <v>26.7</v>
      </c>
    </row>
    <row r="2062" spans="1:9" ht="18" customHeight="1">
      <c r="A2062" s="530">
        <v>4156</v>
      </c>
      <c r="B2062" s="550"/>
      <c r="C2062" s="565" t="s">
        <v>191</v>
      </c>
      <c r="D2062" s="566" t="s">
        <v>188</v>
      </c>
      <c r="E2062" s="552">
        <v>14.62</v>
      </c>
      <c r="F2062" s="554">
        <v>2.39</v>
      </c>
      <c r="G2062" s="554">
        <v>2.99</v>
      </c>
      <c r="H2062" s="552">
        <f t="shared" si="234"/>
        <v>17.009999999999998</v>
      </c>
      <c r="I2062" s="552">
        <f t="shared" si="235"/>
        <v>17.61</v>
      </c>
    </row>
    <row r="2063" spans="1:9" ht="18" customHeight="1">
      <c r="A2063" s="530">
        <v>4157</v>
      </c>
      <c r="B2063" s="550"/>
      <c r="C2063" s="551" t="s">
        <v>269</v>
      </c>
      <c r="D2063" s="550" t="s">
        <v>200</v>
      </c>
      <c r="E2063" s="552">
        <v>9.6999999999999993</v>
      </c>
      <c r="F2063" s="554">
        <v>1.06</v>
      </c>
      <c r="G2063" s="554">
        <v>1.33</v>
      </c>
      <c r="H2063" s="552">
        <f>(E2063+F2063)</f>
        <v>10.76</v>
      </c>
      <c r="I2063" s="552">
        <f t="shared" si="235"/>
        <v>11.03</v>
      </c>
    </row>
    <row r="2064" spans="1:9" ht="18" customHeight="1">
      <c r="A2064" s="530">
        <v>4158</v>
      </c>
      <c r="B2064" s="550">
        <v>15</v>
      </c>
      <c r="C2064" s="551" t="s">
        <v>270</v>
      </c>
      <c r="D2064" s="550"/>
      <c r="E2064" s="557">
        <v>0</v>
      </c>
      <c r="F2064" s="551">
        <v>0</v>
      </c>
      <c r="G2064" s="551">
        <v>0</v>
      </c>
      <c r="H2064" s="552">
        <f t="shared" ref="H2064:H2069" si="236">E2064+F2064</f>
        <v>0</v>
      </c>
      <c r="I2064" s="552">
        <f t="shared" si="235"/>
        <v>0</v>
      </c>
    </row>
    <row r="2065" spans="1:9" ht="18" customHeight="1">
      <c r="A2065" s="530">
        <v>4159</v>
      </c>
      <c r="B2065" s="550"/>
      <c r="C2065" s="551" t="s">
        <v>271</v>
      </c>
      <c r="D2065" s="550" t="s">
        <v>233</v>
      </c>
      <c r="E2065" s="552">
        <v>37.15</v>
      </c>
      <c r="F2065" s="554">
        <v>11.03</v>
      </c>
      <c r="G2065" s="554">
        <v>13.79</v>
      </c>
      <c r="H2065" s="552">
        <f t="shared" si="236"/>
        <v>48.18</v>
      </c>
      <c r="I2065" s="552">
        <f t="shared" si="235"/>
        <v>50.94</v>
      </c>
    </row>
    <row r="2066" spans="1:9" ht="18" customHeight="1">
      <c r="A2066" s="530">
        <v>4160</v>
      </c>
      <c r="B2066" s="550"/>
      <c r="C2066" s="551" t="s">
        <v>272</v>
      </c>
      <c r="D2066" s="550" t="s">
        <v>233</v>
      </c>
      <c r="E2066" s="552">
        <v>48.51</v>
      </c>
      <c r="F2066" s="554">
        <v>5.29</v>
      </c>
      <c r="G2066" s="554">
        <v>6.61</v>
      </c>
      <c r="H2066" s="552">
        <f t="shared" si="236"/>
        <v>53.8</v>
      </c>
      <c r="I2066" s="552">
        <f t="shared" si="235"/>
        <v>55.12</v>
      </c>
    </row>
    <row r="2067" spans="1:9" ht="18" customHeight="1">
      <c r="A2067" s="530">
        <v>4161</v>
      </c>
      <c r="B2067" s="574"/>
      <c r="C2067" s="575" t="s">
        <v>273</v>
      </c>
      <c r="D2067" s="574" t="s">
        <v>233</v>
      </c>
      <c r="E2067" s="576">
        <v>40.869999999999997</v>
      </c>
      <c r="F2067" s="577">
        <v>11.03</v>
      </c>
      <c r="G2067" s="577">
        <v>13.79</v>
      </c>
      <c r="H2067" s="552">
        <f t="shared" si="236"/>
        <v>51.9</v>
      </c>
      <c r="I2067" s="552">
        <f t="shared" si="235"/>
        <v>54.66</v>
      </c>
    </row>
    <row r="2068" spans="1:9" ht="18" customHeight="1">
      <c r="A2068" s="530">
        <v>4162</v>
      </c>
      <c r="B2068" s="550"/>
      <c r="C2068" s="551" t="s">
        <v>274</v>
      </c>
      <c r="D2068" s="550" t="s">
        <v>233</v>
      </c>
      <c r="E2068" s="552">
        <v>48.51</v>
      </c>
      <c r="F2068" s="554">
        <v>5.29</v>
      </c>
      <c r="G2068" s="554">
        <v>6.61</v>
      </c>
      <c r="H2068" s="552">
        <f t="shared" si="236"/>
        <v>53.8</v>
      </c>
      <c r="I2068" s="552">
        <f t="shared" si="235"/>
        <v>55.12</v>
      </c>
    </row>
    <row r="2069" spans="1:9" ht="18" customHeight="1">
      <c r="A2069" s="530">
        <v>4163</v>
      </c>
      <c r="B2069" s="550">
        <v>16</v>
      </c>
      <c r="C2069" s="551" t="s">
        <v>198</v>
      </c>
      <c r="D2069" s="550"/>
      <c r="E2069" s="552">
        <v>0</v>
      </c>
      <c r="F2069" s="554">
        <v>0</v>
      </c>
      <c r="G2069" s="554">
        <v>0</v>
      </c>
      <c r="H2069" s="552">
        <f t="shared" si="236"/>
        <v>0</v>
      </c>
      <c r="I2069" s="552">
        <f t="shared" si="235"/>
        <v>0</v>
      </c>
    </row>
    <row r="2070" spans="1:9" ht="18" customHeight="1">
      <c r="A2070" s="530">
        <v>4164</v>
      </c>
      <c r="B2070" s="578"/>
      <c r="C2070" s="579" t="s">
        <v>199</v>
      </c>
      <c r="D2070" s="578" t="s">
        <v>200</v>
      </c>
      <c r="E2070" s="563">
        <v>24.45</v>
      </c>
      <c r="F2070" s="580">
        <v>5.92</v>
      </c>
      <c r="G2070" s="580">
        <v>7.4</v>
      </c>
      <c r="H2070" s="552">
        <f>(E2070+F2070)</f>
        <v>30.369999999999997</v>
      </c>
      <c r="I2070" s="552">
        <f t="shared" si="235"/>
        <v>31.85</v>
      </c>
    </row>
    <row r="2071" spans="1:9" ht="18" customHeight="1">
      <c r="A2071" s="530">
        <v>4165</v>
      </c>
      <c r="B2071" s="550"/>
      <c r="C2071" s="551" t="s">
        <v>201</v>
      </c>
      <c r="D2071" s="550" t="s">
        <v>200</v>
      </c>
      <c r="E2071" s="552">
        <v>30.56</v>
      </c>
      <c r="F2071" s="554">
        <v>7.39</v>
      </c>
      <c r="G2071" s="554">
        <v>9.24</v>
      </c>
      <c r="H2071" s="552">
        <f>(E2071+F2071)</f>
        <v>37.949999999999996</v>
      </c>
      <c r="I2071" s="552">
        <f t="shared" si="235"/>
        <v>39.799999999999997</v>
      </c>
    </row>
    <row r="2072" spans="1:9" ht="18" customHeight="1">
      <c r="A2072" s="530">
        <v>4166</v>
      </c>
      <c r="B2072" s="551"/>
      <c r="C2072" s="551" t="s">
        <v>202</v>
      </c>
      <c r="D2072" s="550" t="s">
        <v>200</v>
      </c>
      <c r="E2072" s="552">
        <v>40.75</v>
      </c>
      <c r="F2072" s="554">
        <v>9.86</v>
      </c>
      <c r="G2072" s="554">
        <v>12.33</v>
      </c>
      <c r="H2072" s="552">
        <f>(E2072+F2072)</f>
        <v>50.61</v>
      </c>
      <c r="I2072" s="552">
        <f t="shared" si="235"/>
        <v>53.08</v>
      </c>
    </row>
    <row r="2073" spans="1:9" ht="18" customHeight="1">
      <c r="A2073" s="530">
        <v>4167</v>
      </c>
      <c r="B2073" s="551"/>
      <c r="C2073" s="551" t="s">
        <v>203</v>
      </c>
      <c r="D2073" s="550" t="s">
        <v>200</v>
      </c>
      <c r="E2073" s="552">
        <v>48.9</v>
      </c>
      <c r="F2073" s="554">
        <v>11.83</v>
      </c>
      <c r="G2073" s="554">
        <v>14.79</v>
      </c>
      <c r="H2073" s="552">
        <f>E2073+F2073</f>
        <v>60.73</v>
      </c>
      <c r="I2073" s="552">
        <f t="shared" si="235"/>
        <v>63.69</v>
      </c>
    </row>
    <row r="2074" spans="1:9" ht="18" customHeight="1">
      <c r="A2074" s="530">
        <v>4168</v>
      </c>
      <c r="B2074" s="550">
        <v>17</v>
      </c>
      <c r="C2074" s="551" t="s">
        <v>204</v>
      </c>
      <c r="D2074" s="550" t="s">
        <v>200</v>
      </c>
      <c r="E2074" s="552">
        <v>12.17</v>
      </c>
      <c r="F2074" s="554">
        <v>2.0699999999999998</v>
      </c>
      <c r="G2074" s="554">
        <v>2.59</v>
      </c>
      <c r="H2074" s="552">
        <f>(E2074+F2074)</f>
        <v>14.24</v>
      </c>
      <c r="I2074" s="552">
        <f t="shared" si="235"/>
        <v>14.76</v>
      </c>
    </row>
    <row r="2075" spans="1:9" ht="18" customHeight="1">
      <c r="A2075" s="530">
        <v>4169</v>
      </c>
      <c r="B2075" s="550">
        <v>18</v>
      </c>
      <c r="C2075" s="551" t="s">
        <v>205</v>
      </c>
      <c r="D2075" s="550" t="s">
        <v>200</v>
      </c>
      <c r="E2075" s="581">
        <v>2.84</v>
      </c>
      <c r="F2075" s="554">
        <v>0.39</v>
      </c>
      <c r="G2075" s="554">
        <v>0.49</v>
      </c>
      <c r="H2075" s="552">
        <f t="shared" ref="H2075:H2082" si="237">E2075+F2075</f>
        <v>3.23</v>
      </c>
      <c r="I2075" s="552">
        <f t="shared" si="235"/>
        <v>3.33</v>
      </c>
    </row>
    <row r="2076" spans="1:9" ht="18" customHeight="1">
      <c r="A2076" s="530">
        <v>4170</v>
      </c>
      <c r="B2076" s="578">
        <v>19</v>
      </c>
      <c r="C2076" s="579" t="s">
        <v>206</v>
      </c>
      <c r="D2076" s="578"/>
      <c r="E2076" s="563">
        <v>0</v>
      </c>
      <c r="F2076" s="580">
        <v>0</v>
      </c>
      <c r="G2076" s="580">
        <v>0</v>
      </c>
      <c r="H2076" s="552">
        <f t="shared" si="237"/>
        <v>0</v>
      </c>
      <c r="I2076" s="552">
        <f t="shared" si="235"/>
        <v>0</v>
      </c>
    </row>
    <row r="2077" spans="1:9" ht="18" customHeight="1">
      <c r="A2077" s="530">
        <v>4171</v>
      </c>
      <c r="B2077" s="550"/>
      <c r="C2077" s="550" t="s">
        <v>207</v>
      </c>
      <c r="D2077" s="550" t="s">
        <v>200</v>
      </c>
      <c r="E2077" s="552">
        <v>47.95</v>
      </c>
      <c r="F2077" s="554">
        <v>5.86</v>
      </c>
      <c r="G2077" s="554">
        <v>7.33</v>
      </c>
      <c r="H2077" s="552">
        <f t="shared" si="237"/>
        <v>53.81</v>
      </c>
      <c r="I2077" s="552">
        <f t="shared" si="235"/>
        <v>55.28</v>
      </c>
    </row>
    <row r="2078" spans="1:9" ht="18" customHeight="1">
      <c r="A2078" s="530">
        <v>4172</v>
      </c>
      <c r="B2078" s="550"/>
      <c r="C2078" s="550" t="s">
        <v>208</v>
      </c>
      <c r="D2078" s="550" t="s">
        <v>200</v>
      </c>
      <c r="E2078" s="552">
        <v>64.760000000000005</v>
      </c>
      <c r="F2078" s="554">
        <v>7.39</v>
      </c>
      <c r="G2078" s="554">
        <v>9.24</v>
      </c>
      <c r="H2078" s="552">
        <f t="shared" si="237"/>
        <v>72.150000000000006</v>
      </c>
      <c r="I2078" s="552">
        <f t="shared" si="235"/>
        <v>74</v>
      </c>
    </row>
    <row r="2079" spans="1:9" ht="18" customHeight="1">
      <c r="A2079" s="530">
        <v>4173</v>
      </c>
      <c r="B2079" s="550"/>
      <c r="C2079" s="550" t="s">
        <v>209</v>
      </c>
      <c r="D2079" s="550" t="s">
        <v>200</v>
      </c>
      <c r="E2079" s="552">
        <v>78.48</v>
      </c>
      <c r="F2079" s="554">
        <v>8.11</v>
      </c>
      <c r="G2079" s="554">
        <v>10.14</v>
      </c>
      <c r="H2079" s="552">
        <f t="shared" si="237"/>
        <v>86.59</v>
      </c>
      <c r="I2079" s="552">
        <f t="shared" si="235"/>
        <v>88.62</v>
      </c>
    </row>
    <row r="2080" spans="1:9" ht="18" customHeight="1">
      <c r="A2080" s="530">
        <v>4174</v>
      </c>
      <c r="B2080" s="550"/>
      <c r="C2080" s="550" t="s">
        <v>210</v>
      </c>
      <c r="D2080" s="550" t="s">
        <v>200</v>
      </c>
      <c r="E2080" s="552">
        <v>95.19</v>
      </c>
      <c r="F2080" s="554">
        <v>9</v>
      </c>
      <c r="G2080" s="554">
        <v>11.25</v>
      </c>
      <c r="H2080" s="552">
        <f t="shared" si="237"/>
        <v>104.19</v>
      </c>
      <c r="I2080" s="552">
        <f t="shared" si="235"/>
        <v>106.44</v>
      </c>
    </row>
    <row r="2081" spans="1:11" ht="18" customHeight="1">
      <c r="A2081" s="530">
        <v>4175</v>
      </c>
      <c r="B2081" s="550">
        <v>20</v>
      </c>
      <c r="C2081" s="551" t="s">
        <v>211</v>
      </c>
      <c r="D2081" s="550"/>
      <c r="E2081" s="552">
        <v>0</v>
      </c>
      <c r="F2081" s="554">
        <v>0</v>
      </c>
      <c r="G2081" s="554">
        <v>0</v>
      </c>
      <c r="H2081" s="552">
        <f t="shared" si="237"/>
        <v>0</v>
      </c>
      <c r="I2081" s="552">
        <f t="shared" si="235"/>
        <v>0</v>
      </c>
    </row>
    <row r="2082" spans="1:11" ht="18" customHeight="1">
      <c r="A2082" s="530">
        <v>4176</v>
      </c>
      <c r="B2082" s="550"/>
      <c r="C2082" s="550" t="s">
        <v>209</v>
      </c>
      <c r="D2082" s="550" t="s">
        <v>29</v>
      </c>
      <c r="E2082" s="552">
        <v>12.77</v>
      </c>
      <c r="F2082" s="554">
        <v>1.97</v>
      </c>
      <c r="G2082" s="554">
        <v>2.46</v>
      </c>
      <c r="H2082" s="552">
        <f t="shared" si="237"/>
        <v>14.74</v>
      </c>
      <c r="I2082" s="552">
        <f t="shared" si="235"/>
        <v>15.23</v>
      </c>
    </row>
    <row r="2083" spans="1:11" ht="18" customHeight="1">
      <c r="A2083" s="530">
        <v>4177</v>
      </c>
      <c r="B2083" s="559"/>
      <c r="C2083" s="559" t="s">
        <v>212</v>
      </c>
      <c r="D2083" s="559" t="s">
        <v>29</v>
      </c>
      <c r="E2083" s="561">
        <v>14.9</v>
      </c>
      <c r="F2083" s="562">
        <v>2.2999999999999998</v>
      </c>
      <c r="G2083" s="562">
        <v>2.88</v>
      </c>
      <c r="H2083" s="552">
        <f>(E2083+F2083)</f>
        <v>17.2</v>
      </c>
      <c r="I2083" s="552">
        <f t="shared" si="235"/>
        <v>17.78</v>
      </c>
    </row>
    <row r="2084" spans="1:11" ht="18" customHeight="1">
      <c r="A2084" s="530">
        <v>4201</v>
      </c>
      <c r="B2084" s="547">
        <v>1</v>
      </c>
      <c r="C2084" s="548" t="s">
        <v>141</v>
      </c>
      <c r="D2084" s="547"/>
      <c r="E2084" s="549"/>
      <c r="F2084" s="547"/>
      <c r="G2084" s="548"/>
      <c r="H2084" s="549"/>
      <c r="I2084" s="549"/>
      <c r="K2084" s="570">
        <v>42</v>
      </c>
    </row>
    <row r="2085" spans="1:11" ht="18" customHeight="1">
      <c r="A2085" s="530">
        <v>4202</v>
      </c>
      <c r="B2085" s="550"/>
      <c r="C2085" s="551" t="s">
        <v>142</v>
      </c>
      <c r="D2085" s="550" t="s">
        <v>200</v>
      </c>
      <c r="E2085" s="552">
        <v>1.66</v>
      </c>
      <c r="F2085" s="553">
        <v>0.22</v>
      </c>
      <c r="G2085" s="554">
        <v>0.28000000000000003</v>
      </c>
      <c r="H2085" s="552">
        <f>(E2085+F2085)</f>
        <v>1.88</v>
      </c>
      <c r="I2085" s="552">
        <f t="shared" ref="I2085:I2127" si="238">E2085+G2085</f>
        <v>1.94</v>
      </c>
    </row>
    <row r="2086" spans="1:11" ht="18" customHeight="1">
      <c r="A2086" s="530">
        <v>4203</v>
      </c>
      <c r="B2086" s="550"/>
      <c r="C2086" s="551" t="s">
        <v>144</v>
      </c>
      <c r="D2086" s="550" t="s">
        <v>200</v>
      </c>
      <c r="E2086" s="555">
        <v>3.5</v>
      </c>
      <c r="F2086" s="554">
        <v>0.55000000000000004</v>
      </c>
      <c r="G2086" s="554">
        <v>0.69</v>
      </c>
      <c r="H2086" s="552">
        <f t="shared" ref="H2086:H2094" si="239">E2086+F2086</f>
        <v>4.05</v>
      </c>
      <c r="I2086" s="552">
        <f t="shared" si="238"/>
        <v>4.1899999999999995</v>
      </c>
    </row>
    <row r="2087" spans="1:11" ht="18" customHeight="1">
      <c r="A2087" s="530">
        <v>4204</v>
      </c>
      <c r="B2087" s="550"/>
      <c r="C2087" s="551" t="s">
        <v>145</v>
      </c>
      <c r="D2087" s="550" t="s">
        <v>200</v>
      </c>
      <c r="E2087" s="555">
        <v>5.36</v>
      </c>
      <c r="F2087" s="554">
        <v>0.78</v>
      </c>
      <c r="G2087" s="556">
        <v>0.98</v>
      </c>
      <c r="H2087" s="552">
        <f t="shared" si="239"/>
        <v>6.1400000000000006</v>
      </c>
      <c r="I2087" s="552">
        <f t="shared" si="238"/>
        <v>6.34</v>
      </c>
    </row>
    <row r="2088" spans="1:11" ht="18" customHeight="1">
      <c r="A2088" s="530">
        <v>4205</v>
      </c>
      <c r="B2088" s="550">
        <v>2</v>
      </c>
      <c r="C2088" s="551" t="s">
        <v>146</v>
      </c>
      <c r="D2088" s="550"/>
      <c r="E2088" s="557">
        <v>0</v>
      </c>
      <c r="F2088" s="551">
        <v>0</v>
      </c>
      <c r="G2088" s="554">
        <v>0</v>
      </c>
      <c r="H2088" s="552">
        <f t="shared" si="239"/>
        <v>0</v>
      </c>
      <c r="I2088" s="552">
        <f t="shared" si="238"/>
        <v>0</v>
      </c>
    </row>
    <row r="2089" spans="1:11" ht="18" customHeight="1">
      <c r="A2089" s="530">
        <v>4206</v>
      </c>
      <c r="B2089" s="550"/>
      <c r="C2089" s="551" t="s">
        <v>231</v>
      </c>
      <c r="D2089" s="550" t="s">
        <v>232</v>
      </c>
      <c r="E2089" s="552">
        <v>20.84</v>
      </c>
      <c r="F2089" s="554">
        <v>3.51</v>
      </c>
      <c r="G2089" s="556">
        <v>4.3899999999999997</v>
      </c>
      <c r="H2089" s="552">
        <f t="shared" si="239"/>
        <v>24.35</v>
      </c>
      <c r="I2089" s="552">
        <f t="shared" si="238"/>
        <v>25.23</v>
      </c>
    </row>
    <row r="2090" spans="1:11" ht="18" customHeight="1">
      <c r="A2090" s="530">
        <v>4207</v>
      </c>
      <c r="B2090" s="550"/>
      <c r="C2090" s="551" t="s">
        <v>149</v>
      </c>
      <c r="D2090" s="550" t="s">
        <v>233</v>
      </c>
      <c r="E2090" s="552">
        <v>40.549999999999997</v>
      </c>
      <c r="F2090" s="554">
        <v>10.8</v>
      </c>
      <c r="G2090" s="554">
        <v>13.5</v>
      </c>
      <c r="H2090" s="552">
        <f t="shared" si="239"/>
        <v>51.349999999999994</v>
      </c>
      <c r="I2090" s="552">
        <f t="shared" si="238"/>
        <v>54.05</v>
      </c>
    </row>
    <row r="2091" spans="1:11" ht="18" customHeight="1">
      <c r="A2091" s="530">
        <v>4208</v>
      </c>
      <c r="B2091" s="550">
        <v>3</v>
      </c>
      <c r="C2091" s="551" t="s">
        <v>234</v>
      </c>
      <c r="D2091" s="550"/>
      <c r="E2091" s="557">
        <v>0</v>
      </c>
      <c r="F2091" s="551">
        <v>0</v>
      </c>
      <c r="G2091" s="554">
        <v>0</v>
      </c>
      <c r="H2091" s="552">
        <f t="shared" si="239"/>
        <v>0</v>
      </c>
      <c r="I2091" s="552">
        <f t="shared" si="238"/>
        <v>0</v>
      </c>
    </row>
    <row r="2092" spans="1:11" ht="18" customHeight="1">
      <c r="A2092" s="530">
        <v>4209</v>
      </c>
      <c r="B2092" s="550"/>
      <c r="C2092" s="551" t="s">
        <v>235</v>
      </c>
      <c r="D2092" s="550" t="s">
        <v>236</v>
      </c>
      <c r="E2092" s="552">
        <v>20.66</v>
      </c>
      <c r="F2092" s="554">
        <v>3.06</v>
      </c>
      <c r="G2092" s="554">
        <v>3.83</v>
      </c>
      <c r="H2092" s="552">
        <f t="shared" si="239"/>
        <v>23.72</v>
      </c>
      <c r="I2092" s="552">
        <f t="shared" si="238"/>
        <v>24.490000000000002</v>
      </c>
    </row>
    <row r="2093" spans="1:11" ht="18" customHeight="1">
      <c r="A2093" s="530">
        <v>4210</v>
      </c>
      <c r="B2093" s="550"/>
      <c r="C2093" s="551" t="s">
        <v>237</v>
      </c>
      <c r="D2093" s="550" t="s">
        <v>232</v>
      </c>
      <c r="E2093" s="552">
        <v>7.56</v>
      </c>
      <c r="F2093" s="554">
        <v>1.7</v>
      </c>
      <c r="G2093" s="556">
        <v>2.13</v>
      </c>
      <c r="H2093" s="552">
        <f t="shared" si="239"/>
        <v>9.26</v>
      </c>
      <c r="I2093" s="552">
        <f t="shared" si="238"/>
        <v>9.69</v>
      </c>
    </row>
    <row r="2094" spans="1:11" ht="18" customHeight="1">
      <c r="A2094" s="530">
        <v>4211</v>
      </c>
      <c r="B2094" s="550"/>
      <c r="C2094" s="551" t="s">
        <v>238</v>
      </c>
      <c r="D2094" s="550" t="s">
        <v>236</v>
      </c>
      <c r="E2094" s="552">
        <v>33.97</v>
      </c>
      <c r="F2094" s="554">
        <v>3.34</v>
      </c>
      <c r="G2094" s="554">
        <v>4.18</v>
      </c>
      <c r="H2094" s="552">
        <f t="shared" si="239"/>
        <v>37.31</v>
      </c>
      <c r="I2094" s="552">
        <f t="shared" si="238"/>
        <v>38.15</v>
      </c>
    </row>
    <row r="2095" spans="1:11" ht="18" customHeight="1">
      <c r="A2095" s="530">
        <v>4212</v>
      </c>
      <c r="B2095" s="550"/>
      <c r="C2095" s="551" t="s">
        <v>239</v>
      </c>
      <c r="D2095" s="550" t="s">
        <v>232</v>
      </c>
      <c r="E2095" s="552">
        <v>40.56</v>
      </c>
      <c r="F2095" s="554">
        <v>5.18</v>
      </c>
      <c r="G2095" s="556">
        <v>6.48</v>
      </c>
      <c r="H2095" s="552">
        <f>(E2095+F2095)</f>
        <v>45.74</v>
      </c>
      <c r="I2095" s="552">
        <f t="shared" si="238"/>
        <v>47.040000000000006</v>
      </c>
    </row>
    <row r="2096" spans="1:11" ht="18" customHeight="1">
      <c r="A2096" s="530">
        <v>4213</v>
      </c>
      <c r="B2096" s="558"/>
      <c r="C2096" s="551" t="s">
        <v>240</v>
      </c>
      <c r="D2096" s="550" t="s">
        <v>236</v>
      </c>
      <c r="E2096" s="552">
        <v>68.099999999999994</v>
      </c>
      <c r="F2096" s="554">
        <v>4.66</v>
      </c>
      <c r="G2096" s="556">
        <v>5.83</v>
      </c>
      <c r="H2096" s="552">
        <f t="shared" ref="H2096:H2102" si="240">E2096+F2096</f>
        <v>72.759999999999991</v>
      </c>
      <c r="I2096" s="552">
        <f t="shared" si="238"/>
        <v>73.929999999999993</v>
      </c>
    </row>
    <row r="2097" spans="1:9" ht="18" customHeight="1">
      <c r="A2097" s="530">
        <v>4214</v>
      </c>
      <c r="B2097" s="550"/>
      <c r="C2097" s="551" t="s">
        <v>239</v>
      </c>
      <c r="D2097" s="550" t="s">
        <v>232</v>
      </c>
      <c r="E2097" s="552">
        <v>69.06</v>
      </c>
      <c r="F2097" s="554">
        <v>19</v>
      </c>
      <c r="G2097" s="554">
        <v>23.75</v>
      </c>
      <c r="H2097" s="552">
        <f t="shared" si="240"/>
        <v>88.06</v>
      </c>
      <c r="I2097" s="552">
        <f t="shared" si="238"/>
        <v>92.81</v>
      </c>
    </row>
    <row r="2098" spans="1:9" ht="18" customHeight="1">
      <c r="A2098" s="530">
        <v>4215</v>
      </c>
      <c r="B2098" s="550">
        <v>4</v>
      </c>
      <c r="C2098" s="551" t="s">
        <v>157</v>
      </c>
      <c r="D2098" s="550"/>
      <c r="E2098" s="557">
        <v>0</v>
      </c>
      <c r="F2098" s="551">
        <v>0</v>
      </c>
      <c r="G2098" s="554">
        <v>0</v>
      </c>
      <c r="H2098" s="552">
        <f t="shared" si="240"/>
        <v>0</v>
      </c>
      <c r="I2098" s="552">
        <f t="shared" si="238"/>
        <v>0</v>
      </c>
    </row>
    <row r="2099" spans="1:9" ht="18" customHeight="1">
      <c r="A2099" s="530">
        <v>4216</v>
      </c>
      <c r="B2099" s="550"/>
      <c r="C2099" s="551" t="s">
        <v>231</v>
      </c>
      <c r="D2099" s="550" t="s">
        <v>232</v>
      </c>
      <c r="E2099" s="555">
        <v>29.2</v>
      </c>
      <c r="F2099" s="554">
        <v>6.52</v>
      </c>
      <c r="G2099" s="554">
        <v>8.15</v>
      </c>
      <c r="H2099" s="552">
        <f t="shared" si="240"/>
        <v>35.72</v>
      </c>
      <c r="I2099" s="552">
        <f t="shared" si="238"/>
        <v>37.35</v>
      </c>
    </row>
    <row r="2100" spans="1:9" ht="18" customHeight="1">
      <c r="A2100" s="530">
        <v>4217</v>
      </c>
      <c r="B2100" s="550"/>
      <c r="C2100" s="551" t="s">
        <v>241</v>
      </c>
      <c r="D2100" s="550" t="s">
        <v>233</v>
      </c>
      <c r="E2100" s="552">
        <v>9.2899999999999991</v>
      </c>
      <c r="F2100" s="554">
        <v>1.46</v>
      </c>
      <c r="G2100" s="554">
        <v>1.83</v>
      </c>
      <c r="H2100" s="552">
        <f t="shared" si="240"/>
        <v>10.75</v>
      </c>
      <c r="I2100" s="552">
        <f t="shared" si="238"/>
        <v>11.12</v>
      </c>
    </row>
    <row r="2101" spans="1:9" ht="18" customHeight="1">
      <c r="A2101" s="530">
        <v>4218</v>
      </c>
      <c r="B2101" s="550"/>
      <c r="C2101" s="551" t="s">
        <v>149</v>
      </c>
      <c r="D2101" s="550" t="s">
        <v>233</v>
      </c>
      <c r="E2101" s="552">
        <v>48.66</v>
      </c>
      <c r="F2101" s="554">
        <v>12.96</v>
      </c>
      <c r="G2101" s="554">
        <v>16.2</v>
      </c>
      <c r="H2101" s="552">
        <f t="shared" si="240"/>
        <v>61.62</v>
      </c>
      <c r="I2101" s="552">
        <f t="shared" si="238"/>
        <v>64.86</v>
      </c>
    </row>
    <row r="2102" spans="1:9" ht="18" customHeight="1">
      <c r="A2102" s="530">
        <v>4219</v>
      </c>
      <c r="B2102" s="550">
        <v>5</v>
      </c>
      <c r="C2102" s="551" t="s">
        <v>242</v>
      </c>
      <c r="D2102" s="550"/>
      <c r="E2102" s="557">
        <v>0</v>
      </c>
      <c r="F2102" s="551">
        <v>0</v>
      </c>
      <c r="G2102" s="551">
        <v>0</v>
      </c>
      <c r="H2102" s="552">
        <f t="shared" si="240"/>
        <v>0</v>
      </c>
      <c r="I2102" s="552">
        <f t="shared" si="238"/>
        <v>0</v>
      </c>
    </row>
    <row r="2103" spans="1:9" ht="18" customHeight="1">
      <c r="A2103" s="530">
        <v>4220</v>
      </c>
      <c r="B2103" s="550"/>
      <c r="C2103" s="551" t="s">
        <v>241</v>
      </c>
      <c r="D2103" s="550" t="s">
        <v>233</v>
      </c>
      <c r="E2103" s="552">
        <v>17.48</v>
      </c>
      <c r="F2103" s="554">
        <v>2.75</v>
      </c>
      <c r="G2103" s="554">
        <v>3.44</v>
      </c>
      <c r="H2103" s="552">
        <f>(E2103+F2103)</f>
        <v>20.23</v>
      </c>
      <c r="I2103" s="552">
        <f t="shared" si="238"/>
        <v>20.92</v>
      </c>
    </row>
    <row r="2104" spans="1:9" ht="18" customHeight="1">
      <c r="A2104" s="530">
        <v>4221</v>
      </c>
      <c r="B2104" s="558"/>
      <c r="C2104" s="551" t="s">
        <v>149</v>
      </c>
      <c r="D2104" s="550" t="s">
        <v>233</v>
      </c>
      <c r="E2104" s="552">
        <v>57.71</v>
      </c>
      <c r="F2104" s="554">
        <v>20.9</v>
      </c>
      <c r="G2104" s="554">
        <v>26.13</v>
      </c>
      <c r="H2104" s="552">
        <f t="shared" ref="H2104:H2113" si="241">E2104+F2104</f>
        <v>78.61</v>
      </c>
      <c r="I2104" s="552">
        <f t="shared" si="238"/>
        <v>83.84</v>
      </c>
    </row>
    <row r="2105" spans="1:9" ht="18" customHeight="1">
      <c r="A2105" s="530">
        <v>4222</v>
      </c>
      <c r="B2105" s="550">
        <v>6</v>
      </c>
      <c r="C2105" s="551" t="s">
        <v>243</v>
      </c>
      <c r="D2105" s="550"/>
      <c r="E2105" s="557">
        <v>0</v>
      </c>
      <c r="F2105" s="551">
        <v>0</v>
      </c>
      <c r="G2105" s="554">
        <v>0</v>
      </c>
      <c r="H2105" s="552">
        <f t="shared" si="241"/>
        <v>0</v>
      </c>
      <c r="I2105" s="552">
        <f t="shared" si="238"/>
        <v>0</v>
      </c>
    </row>
    <row r="2106" spans="1:9" ht="18" customHeight="1">
      <c r="A2106" s="530">
        <v>4223</v>
      </c>
      <c r="B2106" s="550"/>
      <c r="C2106" s="551" t="s">
        <v>244</v>
      </c>
      <c r="D2106" s="550" t="s">
        <v>233</v>
      </c>
      <c r="E2106" s="552">
        <v>22.22</v>
      </c>
      <c r="F2106" s="554">
        <v>4.2</v>
      </c>
      <c r="G2106" s="556">
        <v>5.25</v>
      </c>
      <c r="H2106" s="552">
        <f t="shared" si="241"/>
        <v>26.419999999999998</v>
      </c>
      <c r="I2106" s="552">
        <f t="shared" si="238"/>
        <v>27.47</v>
      </c>
    </row>
    <row r="2107" spans="1:9" ht="18" customHeight="1">
      <c r="A2107" s="530">
        <v>4224</v>
      </c>
      <c r="B2107" s="550"/>
      <c r="C2107" s="551" t="s">
        <v>149</v>
      </c>
      <c r="D2107" s="550" t="s">
        <v>233</v>
      </c>
      <c r="E2107" s="552">
        <v>70.94</v>
      </c>
      <c r="F2107" s="554">
        <v>25.71</v>
      </c>
      <c r="G2107" s="554">
        <v>32.14</v>
      </c>
      <c r="H2107" s="552">
        <f t="shared" si="241"/>
        <v>96.65</v>
      </c>
      <c r="I2107" s="552">
        <f t="shared" si="238"/>
        <v>103.08</v>
      </c>
    </row>
    <row r="2108" spans="1:9" ht="18" customHeight="1">
      <c r="A2108" s="530">
        <v>4225</v>
      </c>
      <c r="B2108" s="550">
        <v>7</v>
      </c>
      <c r="C2108" s="551" t="s">
        <v>162</v>
      </c>
      <c r="D2108" s="550" t="s">
        <v>233</v>
      </c>
      <c r="E2108" s="552">
        <v>7.34</v>
      </c>
      <c r="F2108" s="554">
        <v>1.66</v>
      </c>
      <c r="G2108" s="554">
        <v>2.08</v>
      </c>
      <c r="H2108" s="552">
        <f t="shared" si="241"/>
        <v>9</v>
      </c>
      <c r="I2108" s="552">
        <f t="shared" si="238"/>
        <v>9.42</v>
      </c>
    </row>
    <row r="2109" spans="1:9" ht="18" customHeight="1">
      <c r="A2109" s="530">
        <v>4226</v>
      </c>
      <c r="B2109" s="550">
        <v>8</v>
      </c>
      <c r="C2109" s="551" t="s">
        <v>163</v>
      </c>
      <c r="D2109" s="550"/>
      <c r="E2109" s="557">
        <v>0</v>
      </c>
      <c r="F2109" s="551">
        <v>0</v>
      </c>
      <c r="G2109" s="554">
        <v>0</v>
      </c>
      <c r="H2109" s="552">
        <f t="shared" si="241"/>
        <v>0</v>
      </c>
      <c r="I2109" s="552">
        <f t="shared" si="238"/>
        <v>0</v>
      </c>
    </row>
    <row r="2110" spans="1:9" ht="18" customHeight="1">
      <c r="A2110" s="530">
        <v>4227</v>
      </c>
      <c r="B2110" s="550"/>
      <c r="C2110" s="551" t="s">
        <v>245</v>
      </c>
      <c r="D2110" s="550" t="s">
        <v>200</v>
      </c>
      <c r="E2110" s="552">
        <v>10.029999999999999</v>
      </c>
      <c r="F2110" s="554">
        <v>2.11</v>
      </c>
      <c r="G2110" s="554">
        <v>2.64</v>
      </c>
      <c r="H2110" s="552">
        <f t="shared" si="241"/>
        <v>12.139999999999999</v>
      </c>
      <c r="I2110" s="552">
        <f t="shared" si="238"/>
        <v>12.67</v>
      </c>
    </row>
    <row r="2111" spans="1:9" ht="18" customHeight="1">
      <c r="A2111" s="530">
        <v>4228</v>
      </c>
      <c r="B2111" s="558"/>
      <c r="C2111" s="551" t="s">
        <v>246</v>
      </c>
      <c r="D2111" s="550" t="s">
        <v>200</v>
      </c>
      <c r="E2111" s="552">
        <v>12.26</v>
      </c>
      <c r="F2111" s="554">
        <v>3.38</v>
      </c>
      <c r="G2111" s="554">
        <v>4.2300000000000004</v>
      </c>
      <c r="H2111" s="552">
        <f t="shared" si="241"/>
        <v>15.64</v>
      </c>
      <c r="I2111" s="552">
        <f t="shared" si="238"/>
        <v>16.490000000000002</v>
      </c>
    </row>
    <row r="2112" spans="1:9" ht="18" customHeight="1">
      <c r="A2112" s="530">
        <v>4229</v>
      </c>
      <c r="B2112" s="550"/>
      <c r="C2112" s="551" t="s">
        <v>247</v>
      </c>
      <c r="D2112" s="550" t="s">
        <v>200</v>
      </c>
      <c r="E2112" s="552">
        <v>10.79</v>
      </c>
      <c r="F2112" s="554">
        <v>1.75</v>
      </c>
      <c r="G2112" s="554">
        <v>2.19</v>
      </c>
      <c r="H2112" s="552">
        <f t="shared" si="241"/>
        <v>12.54</v>
      </c>
      <c r="I2112" s="552">
        <f t="shared" si="238"/>
        <v>12.979999999999999</v>
      </c>
    </row>
    <row r="2113" spans="1:9" ht="18" customHeight="1">
      <c r="A2113" s="530">
        <v>4230</v>
      </c>
      <c r="B2113" s="550">
        <v>9</v>
      </c>
      <c r="C2113" s="551" t="s">
        <v>248</v>
      </c>
      <c r="D2113" s="550" t="s">
        <v>200</v>
      </c>
      <c r="E2113" s="552">
        <v>8.2100000000000009</v>
      </c>
      <c r="F2113" s="554">
        <v>0.62</v>
      </c>
      <c r="G2113" s="554">
        <v>0.78</v>
      </c>
      <c r="H2113" s="552">
        <f t="shared" si="241"/>
        <v>8.83</v>
      </c>
      <c r="I2113" s="552">
        <f t="shared" si="238"/>
        <v>8.99</v>
      </c>
    </row>
    <row r="2114" spans="1:9" ht="18" customHeight="1">
      <c r="A2114" s="530">
        <v>4231</v>
      </c>
      <c r="B2114" s="550">
        <v>10</v>
      </c>
      <c r="C2114" s="551" t="s">
        <v>249</v>
      </c>
      <c r="D2114" s="550" t="s">
        <v>200</v>
      </c>
      <c r="E2114" s="552">
        <v>7.6</v>
      </c>
      <c r="F2114" s="554">
        <v>0.88</v>
      </c>
      <c r="G2114" s="554">
        <v>1.1000000000000001</v>
      </c>
      <c r="H2114" s="552">
        <f>(E2114+F2114)</f>
        <v>8.48</v>
      </c>
      <c r="I2114" s="552">
        <f t="shared" si="238"/>
        <v>8.6999999999999993</v>
      </c>
    </row>
    <row r="2115" spans="1:9" ht="18" customHeight="1">
      <c r="A2115" s="530">
        <v>4232</v>
      </c>
      <c r="B2115" s="550">
        <v>11</v>
      </c>
      <c r="C2115" s="551" t="s">
        <v>168</v>
      </c>
      <c r="D2115" s="550"/>
      <c r="E2115" s="557">
        <v>0</v>
      </c>
      <c r="F2115" s="551">
        <v>0</v>
      </c>
      <c r="G2115" s="551">
        <v>0</v>
      </c>
      <c r="H2115" s="552">
        <f t="shared" ref="H2115:H2121" si="242">E2115+F2115</f>
        <v>0</v>
      </c>
      <c r="I2115" s="552">
        <f t="shared" si="238"/>
        <v>0</v>
      </c>
    </row>
    <row r="2116" spans="1:9" ht="18" customHeight="1">
      <c r="A2116" s="530">
        <v>4233</v>
      </c>
      <c r="B2116" s="550"/>
      <c r="C2116" s="551" t="s">
        <v>250</v>
      </c>
      <c r="D2116" s="550" t="s">
        <v>200</v>
      </c>
      <c r="E2116" s="552">
        <v>17.54</v>
      </c>
      <c r="F2116" s="554">
        <v>2.21</v>
      </c>
      <c r="G2116" s="554">
        <v>2.76</v>
      </c>
      <c r="H2116" s="552">
        <f t="shared" si="242"/>
        <v>19.75</v>
      </c>
      <c r="I2116" s="552">
        <f t="shared" si="238"/>
        <v>20.299999999999997</v>
      </c>
    </row>
    <row r="2117" spans="1:9" ht="18" customHeight="1">
      <c r="A2117" s="530">
        <v>4234</v>
      </c>
      <c r="B2117" s="550"/>
      <c r="C2117" s="551" t="s">
        <v>251</v>
      </c>
      <c r="D2117" s="550" t="s">
        <v>200</v>
      </c>
      <c r="E2117" s="552">
        <v>24.24</v>
      </c>
      <c r="F2117" s="554">
        <v>3.05</v>
      </c>
      <c r="G2117" s="554">
        <v>3.81</v>
      </c>
      <c r="H2117" s="552">
        <f t="shared" si="242"/>
        <v>27.29</v>
      </c>
      <c r="I2117" s="552">
        <f t="shared" si="238"/>
        <v>28.049999999999997</v>
      </c>
    </row>
    <row r="2118" spans="1:9" ht="18" customHeight="1">
      <c r="A2118" s="530">
        <v>4235</v>
      </c>
      <c r="B2118" s="550"/>
      <c r="C2118" s="551" t="s">
        <v>252</v>
      </c>
      <c r="D2118" s="550" t="s">
        <v>200</v>
      </c>
      <c r="E2118" s="555">
        <v>36.04</v>
      </c>
      <c r="F2118" s="554">
        <v>4.54</v>
      </c>
      <c r="G2118" s="554">
        <v>5.68</v>
      </c>
      <c r="H2118" s="552">
        <f t="shared" si="242"/>
        <v>40.58</v>
      </c>
      <c r="I2118" s="552">
        <f t="shared" si="238"/>
        <v>41.72</v>
      </c>
    </row>
    <row r="2119" spans="1:9" ht="18" customHeight="1">
      <c r="A2119" s="530">
        <v>4236</v>
      </c>
      <c r="B2119" s="550"/>
      <c r="C2119" s="551" t="s">
        <v>253</v>
      </c>
      <c r="D2119" s="550" t="s">
        <v>200</v>
      </c>
      <c r="E2119" s="552">
        <v>52.78</v>
      </c>
      <c r="F2119" s="554">
        <v>6.64</v>
      </c>
      <c r="G2119" s="554">
        <v>8.3000000000000007</v>
      </c>
      <c r="H2119" s="552">
        <f t="shared" si="242"/>
        <v>59.42</v>
      </c>
      <c r="I2119" s="552">
        <f t="shared" si="238"/>
        <v>61.08</v>
      </c>
    </row>
    <row r="2120" spans="1:9" ht="18" customHeight="1">
      <c r="A2120" s="530">
        <v>4237</v>
      </c>
      <c r="B2120" s="550">
        <v>12</v>
      </c>
      <c r="C2120" s="551" t="s">
        <v>254</v>
      </c>
      <c r="D2120" s="550"/>
      <c r="E2120" s="557">
        <v>0</v>
      </c>
      <c r="F2120" s="551">
        <v>0</v>
      </c>
      <c r="G2120" s="551">
        <v>0</v>
      </c>
      <c r="H2120" s="552">
        <f t="shared" si="242"/>
        <v>0</v>
      </c>
      <c r="I2120" s="552">
        <f t="shared" si="238"/>
        <v>0</v>
      </c>
    </row>
    <row r="2121" spans="1:9" ht="18" customHeight="1">
      <c r="A2121" s="530">
        <v>4238</v>
      </c>
      <c r="B2121" s="550"/>
      <c r="C2121" s="551" t="s">
        <v>250</v>
      </c>
      <c r="D2121" s="550" t="s">
        <v>232</v>
      </c>
      <c r="E2121" s="552">
        <v>2.02</v>
      </c>
      <c r="F2121" s="554">
        <v>0.49</v>
      </c>
      <c r="G2121" s="556">
        <v>0.61</v>
      </c>
      <c r="H2121" s="552">
        <f t="shared" si="242"/>
        <v>2.5099999999999998</v>
      </c>
      <c r="I2121" s="552">
        <f t="shared" si="238"/>
        <v>2.63</v>
      </c>
    </row>
    <row r="2122" spans="1:9" ht="18" customHeight="1">
      <c r="A2122" s="530">
        <v>4239</v>
      </c>
      <c r="B2122" s="550"/>
      <c r="C2122" s="551" t="s">
        <v>251</v>
      </c>
      <c r="D2122" s="550" t="s">
        <v>232</v>
      </c>
      <c r="E2122" s="552">
        <v>2.8</v>
      </c>
      <c r="F2122" s="554">
        <v>0.68</v>
      </c>
      <c r="G2122" s="556">
        <v>0.85</v>
      </c>
      <c r="H2122" s="552">
        <f>(E2122+F2122)</f>
        <v>3.48</v>
      </c>
      <c r="I2122" s="552">
        <f t="shared" si="238"/>
        <v>3.65</v>
      </c>
    </row>
    <row r="2123" spans="1:9" ht="18" customHeight="1">
      <c r="A2123" s="530">
        <v>4240</v>
      </c>
      <c r="B2123" s="550"/>
      <c r="C2123" s="551" t="s">
        <v>252</v>
      </c>
      <c r="D2123" s="550" t="s">
        <v>232</v>
      </c>
      <c r="E2123" s="552">
        <v>4.16</v>
      </c>
      <c r="F2123" s="554">
        <v>1</v>
      </c>
      <c r="G2123" s="554">
        <v>1.25</v>
      </c>
      <c r="H2123" s="552">
        <f>(E2123+F2123)</f>
        <v>5.16</v>
      </c>
      <c r="I2123" s="552">
        <f t="shared" si="238"/>
        <v>5.41</v>
      </c>
    </row>
    <row r="2124" spans="1:9" ht="18" customHeight="1">
      <c r="A2124" s="530">
        <v>4241</v>
      </c>
      <c r="B2124" s="559"/>
      <c r="C2124" s="560" t="s">
        <v>253</v>
      </c>
      <c r="D2124" s="559" t="s">
        <v>232</v>
      </c>
      <c r="E2124" s="561">
        <v>6.09</v>
      </c>
      <c r="F2124" s="562">
        <v>1.47</v>
      </c>
      <c r="G2124" s="562">
        <v>1.84</v>
      </c>
      <c r="H2124" s="561">
        <f>E2124+F2124</f>
        <v>7.56</v>
      </c>
      <c r="I2124" s="561">
        <f t="shared" si="238"/>
        <v>7.93</v>
      </c>
    </row>
    <row r="2125" spans="1:9" ht="18" customHeight="1">
      <c r="A2125" s="530">
        <v>4242</v>
      </c>
      <c r="B2125" s="550">
        <v>13</v>
      </c>
      <c r="C2125" s="551" t="s">
        <v>255</v>
      </c>
      <c r="D2125" s="550"/>
      <c r="E2125" s="557">
        <v>0</v>
      </c>
      <c r="F2125" s="551">
        <v>0</v>
      </c>
      <c r="G2125" s="551">
        <v>0</v>
      </c>
      <c r="H2125" s="563">
        <f>E2125+F2125</f>
        <v>0</v>
      </c>
      <c r="I2125" s="563">
        <f t="shared" si="238"/>
        <v>0</v>
      </c>
    </row>
    <row r="2126" spans="1:9" ht="18" customHeight="1">
      <c r="A2126" s="530">
        <v>4243</v>
      </c>
      <c r="B2126" s="550"/>
      <c r="C2126" s="551" t="s">
        <v>256</v>
      </c>
      <c r="D2126" s="550" t="s">
        <v>93</v>
      </c>
      <c r="E2126" s="552">
        <v>495.84</v>
      </c>
      <c r="F2126" s="554">
        <v>16.77</v>
      </c>
      <c r="G2126" s="556">
        <v>20.96</v>
      </c>
      <c r="H2126" s="552">
        <f>E2126+F2126</f>
        <v>512.61</v>
      </c>
      <c r="I2126" s="552">
        <f t="shared" si="238"/>
        <v>516.79999999999995</v>
      </c>
    </row>
    <row r="2127" spans="1:9" ht="18" customHeight="1">
      <c r="A2127" s="530">
        <v>4244</v>
      </c>
      <c r="B2127" s="550"/>
      <c r="C2127" s="551" t="s">
        <v>257</v>
      </c>
      <c r="D2127" s="550"/>
      <c r="E2127" s="557">
        <v>0</v>
      </c>
      <c r="F2127" s="551">
        <v>0</v>
      </c>
      <c r="G2127" s="551">
        <v>0</v>
      </c>
      <c r="H2127" s="552">
        <f>E2127+F2127</f>
        <v>0</v>
      </c>
      <c r="I2127" s="552">
        <f t="shared" si="238"/>
        <v>0</v>
      </c>
    </row>
    <row r="2128" spans="1:9" ht="18" customHeight="1">
      <c r="A2128" s="530">
        <v>4245</v>
      </c>
      <c r="B2128" s="550"/>
      <c r="C2128" s="551" t="s">
        <v>258</v>
      </c>
      <c r="D2128" s="550" t="s">
        <v>259</v>
      </c>
      <c r="E2128" s="564">
        <v>250000</v>
      </c>
      <c r="F2128" s="551">
        <v>0</v>
      </c>
      <c r="G2128" s="551">
        <v>0</v>
      </c>
      <c r="H2128" s="552"/>
      <c r="I2128" s="552"/>
    </row>
    <row r="2129" spans="1:9" ht="18" customHeight="1">
      <c r="A2129" s="530">
        <v>4246</v>
      </c>
      <c r="B2129" s="550"/>
      <c r="C2129" s="551" t="s">
        <v>260</v>
      </c>
      <c r="D2129" s="550"/>
      <c r="E2129" s="557">
        <v>0</v>
      </c>
      <c r="F2129" s="551">
        <v>0</v>
      </c>
      <c r="G2129" s="551">
        <v>0</v>
      </c>
      <c r="H2129" s="552">
        <f>E2129+F2129</f>
        <v>0</v>
      </c>
      <c r="I2129" s="552">
        <f>E2129+G2129</f>
        <v>0</v>
      </c>
    </row>
    <row r="2130" spans="1:9" ht="18" customHeight="1">
      <c r="A2130" s="530">
        <v>4247</v>
      </c>
      <c r="B2130" s="550"/>
      <c r="C2130" s="551" t="s">
        <v>261</v>
      </c>
      <c r="D2130" s="550" t="s">
        <v>200</v>
      </c>
      <c r="E2130" s="552">
        <v>14.18</v>
      </c>
      <c r="F2130" s="554">
        <v>2.82</v>
      </c>
      <c r="G2130" s="554">
        <v>3.53</v>
      </c>
      <c r="H2130" s="552">
        <f>E2130+F2130</f>
        <v>17</v>
      </c>
      <c r="I2130" s="552">
        <f>E2130+G2130</f>
        <v>17.71</v>
      </c>
    </row>
    <row r="2131" spans="1:9" ht="18" customHeight="1">
      <c r="A2131" s="530">
        <v>4248</v>
      </c>
      <c r="B2131" s="550"/>
      <c r="C2131" s="551" t="s">
        <v>262</v>
      </c>
      <c r="D2131" s="550" t="s">
        <v>200</v>
      </c>
      <c r="E2131" s="552">
        <v>10.79</v>
      </c>
      <c r="F2131" s="554">
        <v>2.2799999999999998</v>
      </c>
      <c r="G2131" s="554">
        <v>2.85</v>
      </c>
      <c r="H2131" s="552">
        <f>E2131+F2131</f>
        <v>13.069999999999999</v>
      </c>
      <c r="I2131" s="552">
        <f>E2131+G2131</f>
        <v>13.639999999999999</v>
      </c>
    </row>
    <row r="2132" spans="1:9" ht="18" customHeight="1">
      <c r="A2132" s="530">
        <v>4249</v>
      </c>
      <c r="B2132" s="550">
        <v>14</v>
      </c>
      <c r="C2132" s="551" t="s">
        <v>182</v>
      </c>
      <c r="D2132" s="550"/>
      <c r="E2132" s="557">
        <v>0</v>
      </c>
      <c r="F2132" s="551">
        <v>0</v>
      </c>
      <c r="G2132" s="551">
        <v>0</v>
      </c>
      <c r="H2132" s="552">
        <f>E2132+F2132</f>
        <v>0</v>
      </c>
      <c r="I2132" s="552">
        <f>E2132+G2132</f>
        <v>0</v>
      </c>
    </row>
    <row r="2133" spans="1:9" ht="18" customHeight="1">
      <c r="A2133" s="530">
        <v>4250</v>
      </c>
      <c r="B2133" s="550"/>
      <c r="C2133" s="565" t="s">
        <v>178</v>
      </c>
      <c r="D2133" s="566" t="s">
        <v>179</v>
      </c>
      <c r="E2133" s="567">
        <v>150000</v>
      </c>
      <c r="F2133" s="551">
        <v>0</v>
      </c>
      <c r="G2133" s="551">
        <v>0</v>
      </c>
      <c r="H2133" s="552"/>
      <c r="I2133" s="552"/>
    </row>
    <row r="2134" spans="1:9" ht="18" customHeight="1">
      <c r="A2134" s="530">
        <v>4251</v>
      </c>
      <c r="B2134" s="550"/>
      <c r="C2134" s="551" t="s">
        <v>263</v>
      </c>
      <c r="D2134" s="550" t="s">
        <v>264</v>
      </c>
      <c r="E2134" s="552">
        <v>201.75</v>
      </c>
      <c r="F2134" s="554">
        <v>35.15</v>
      </c>
      <c r="G2134" s="554">
        <v>43.94</v>
      </c>
      <c r="H2134" s="552">
        <f t="shared" ref="H2134:H2139" si="243">E2134+F2134</f>
        <v>236.9</v>
      </c>
      <c r="I2134" s="552">
        <f t="shared" ref="I2134:I2160" si="244">E2134+G2134</f>
        <v>245.69</v>
      </c>
    </row>
    <row r="2135" spans="1:9" ht="18" customHeight="1">
      <c r="A2135" s="530">
        <v>4252</v>
      </c>
      <c r="B2135" s="550"/>
      <c r="C2135" s="551" t="s">
        <v>265</v>
      </c>
      <c r="D2135" s="550" t="s">
        <v>186</v>
      </c>
      <c r="E2135" s="552">
        <v>16.2</v>
      </c>
      <c r="F2135" s="554">
        <v>1.74</v>
      </c>
      <c r="G2135" s="556">
        <v>2.1800000000000002</v>
      </c>
      <c r="H2135" s="552">
        <f t="shared" si="243"/>
        <v>17.939999999999998</v>
      </c>
      <c r="I2135" s="552">
        <f t="shared" si="244"/>
        <v>18.38</v>
      </c>
    </row>
    <row r="2136" spans="1:9" ht="18" customHeight="1">
      <c r="A2136" s="530">
        <v>4253</v>
      </c>
      <c r="B2136" s="550"/>
      <c r="C2136" s="551" t="s">
        <v>266</v>
      </c>
      <c r="D2136" s="550" t="s">
        <v>92</v>
      </c>
      <c r="E2136" s="552">
        <v>15.26</v>
      </c>
      <c r="F2136" s="554">
        <v>5.34</v>
      </c>
      <c r="G2136" s="554">
        <v>6.68</v>
      </c>
      <c r="H2136" s="552">
        <f t="shared" si="243"/>
        <v>20.6</v>
      </c>
      <c r="I2136" s="552">
        <f t="shared" si="244"/>
        <v>21.939999999999998</v>
      </c>
    </row>
    <row r="2137" spans="1:9" ht="18" customHeight="1">
      <c r="A2137" s="530">
        <v>4254</v>
      </c>
      <c r="B2137" s="550"/>
      <c r="C2137" s="551" t="s">
        <v>267</v>
      </c>
      <c r="D2137" s="550" t="s">
        <v>200</v>
      </c>
      <c r="E2137" s="552">
        <v>10.77</v>
      </c>
      <c r="F2137" s="554">
        <v>1.92</v>
      </c>
      <c r="G2137" s="554">
        <v>2.4</v>
      </c>
      <c r="H2137" s="552">
        <f t="shared" si="243"/>
        <v>12.69</v>
      </c>
      <c r="I2137" s="552">
        <f t="shared" si="244"/>
        <v>13.17</v>
      </c>
    </row>
    <row r="2138" spans="1:9" ht="18" customHeight="1">
      <c r="A2138" s="530">
        <v>4255</v>
      </c>
      <c r="B2138" s="550"/>
      <c r="C2138" s="551" t="s">
        <v>268</v>
      </c>
      <c r="D2138" s="550" t="s">
        <v>92</v>
      </c>
      <c r="E2138" s="552">
        <v>23.79</v>
      </c>
      <c r="F2138" s="554">
        <v>2.5299999999999998</v>
      </c>
      <c r="G2138" s="554">
        <v>3.16</v>
      </c>
      <c r="H2138" s="552">
        <f t="shared" si="243"/>
        <v>26.32</v>
      </c>
      <c r="I2138" s="552">
        <f t="shared" si="244"/>
        <v>26.95</v>
      </c>
    </row>
    <row r="2139" spans="1:9" ht="18" customHeight="1">
      <c r="A2139" s="530">
        <v>4256</v>
      </c>
      <c r="B2139" s="550"/>
      <c r="C2139" s="565" t="s">
        <v>191</v>
      </c>
      <c r="D2139" s="566" t="s">
        <v>188</v>
      </c>
      <c r="E2139" s="552">
        <v>14.84</v>
      </c>
      <c r="F2139" s="554">
        <v>2.39</v>
      </c>
      <c r="G2139" s="554">
        <v>2.99</v>
      </c>
      <c r="H2139" s="552">
        <f t="shared" si="243"/>
        <v>17.23</v>
      </c>
      <c r="I2139" s="552">
        <f t="shared" si="244"/>
        <v>17.829999999999998</v>
      </c>
    </row>
    <row r="2140" spans="1:9" ht="18" customHeight="1">
      <c r="A2140" s="530">
        <v>4257</v>
      </c>
      <c r="B2140" s="550"/>
      <c r="C2140" s="551" t="s">
        <v>269</v>
      </c>
      <c r="D2140" s="550" t="s">
        <v>200</v>
      </c>
      <c r="E2140" s="552">
        <v>9.84</v>
      </c>
      <c r="F2140" s="554">
        <v>1.06</v>
      </c>
      <c r="G2140" s="554">
        <v>1.33</v>
      </c>
      <c r="H2140" s="552">
        <f>(E2140+F2140)</f>
        <v>10.9</v>
      </c>
      <c r="I2140" s="552">
        <f t="shared" si="244"/>
        <v>11.17</v>
      </c>
    </row>
    <row r="2141" spans="1:9" ht="18" customHeight="1">
      <c r="A2141" s="530">
        <v>4258</v>
      </c>
      <c r="B2141" s="550">
        <v>15</v>
      </c>
      <c r="C2141" s="551" t="s">
        <v>270</v>
      </c>
      <c r="D2141" s="550"/>
      <c r="E2141" s="557">
        <v>0</v>
      </c>
      <c r="F2141" s="551">
        <v>0</v>
      </c>
      <c r="G2141" s="551">
        <v>0</v>
      </c>
      <c r="H2141" s="552">
        <f t="shared" ref="H2141:H2146" si="245">E2141+F2141</f>
        <v>0</v>
      </c>
      <c r="I2141" s="552">
        <f t="shared" si="244"/>
        <v>0</v>
      </c>
    </row>
    <row r="2142" spans="1:9" ht="18" customHeight="1">
      <c r="A2142" s="530">
        <v>4259</v>
      </c>
      <c r="B2142" s="550"/>
      <c r="C2142" s="551" t="s">
        <v>271</v>
      </c>
      <c r="D2142" s="550" t="s">
        <v>233</v>
      </c>
      <c r="E2142" s="552">
        <v>37.56</v>
      </c>
      <c r="F2142" s="554">
        <v>11.03</v>
      </c>
      <c r="G2142" s="554">
        <v>13.79</v>
      </c>
      <c r="H2142" s="552">
        <f t="shared" si="245"/>
        <v>48.59</v>
      </c>
      <c r="I2142" s="552">
        <f t="shared" si="244"/>
        <v>51.35</v>
      </c>
    </row>
    <row r="2143" spans="1:9" ht="18" customHeight="1">
      <c r="A2143" s="530">
        <v>4260</v>
      </c>
      <c r="B2143" s="550"/>
      <c r="C2143" s="551" t="s">
        <v>272</v>
      </c>
      <c r="D2143" s="550" t="s">
        <v>233</v>
      </c>
      <c r="E2143" s="552">
        <v>49.19</v>
      </c>
      <c r="F2143" s="554">
        <v>5.29</v>
      </c>
      <c r="G2143" s="554">
        <v>6.61</v>
      </c>
      <c r="H2143" s="552">
        <f t="shared" si="245"/>
        <v>54.48</v>
      </c>
      <c r="I2143" s="552">
        <f t="shared" si="244"/>
        <v>55.8</v>
      </c>
    </row>
    <row r="2144" spans="1:9" ht="18" customHeight="1">
      <c r="A2144" s="530">
        <v>4261</v>
      </c>
      <c r="B2144" s="574"/>
      <c r="C2144" s="575" t="s">
        <v>273</v>
      </c>
      <c r="D2144" s="574" t="s">
        <v>233</v>
      </c>
      <c r="E2144" s="576">
        <v>41.31</v>
      </c>
      <c r="F2144" s="577">
        <v>11.03</v>
      </c>
      <c r="G2144" s="577">
        <v>13.79</v>
      </c>
      <c r="H2144" s="552">
        <f t="shared" si="245"/>
        <v>52.34</v>
      </c>
      <c r="I2144" s="552">
        <f t="shared" si="244"/>
        <v>55.1</v>
      </c>
    </row>
    <row r="2145" spans="1:9" ht="18" customHeight="1">
      <c r="A2145" s="530">
        <v>4262</v>
      </c>
      <c r="B2145" s="550"/>
      <c r="C2145" s="551" t="s">
        <v>274</v>
      </c>
      <c r="D2145" s="550" t="s">
        <v>233</v>
      </c>
      <c r="E2145" s="552">
        <v>49.19</v>
      </c>
      <c r="F2145" s="554">
        <v>5.29</v>
      </c>
      <c r="G2145" s="554">
        <v>6.61</v>
      </c>
      <c r="H2145" s="552">
        <f t="shared" si="245"/>
        <v>54.48</v>
      </c>
      <c r="I2145" s="552">
        <f t="shared" si="244"/>
        <v>55.8</v>
      </c>
    </row>
    <row r="2146" spans="1:9" ht="18" customHeight="1">
      <c r="A2146" s="530">
        <v>4263</v>
      </c>
      <c r="B2146" s="550">
        <v>16</v>
      </c>
      <c r="C2146" s="551" t="s">
        <v>198</v>
      </c>
      <c r="D2146" s="550"/>
      <c r="E2146" s="552">
        <v>0</v>
      </c>
      <c r="F2146" s="554">
        <v>0</v>
      </c>
      <c r="G2146" s="554">
        <v>0</v>
      </c>
      <c r="H2146" s="552">
        <f t="shared" si="245"/>
        <v>0</v>
      </c>
      <c r="I2146" s="552">
        <f t="shared" si="244"/>
        <v>0</v>
      </c>
    </row>
    <row r="2147" spans="1:9" ht="18" customHeight="1">
      <c r="A2147" s="530">
        <v>4264</v>
      </c>
      <c r="B2147" s="578"/>
      <c r="C2147" s="579" t="s">
        <v>199</v>
      </c>
      <c r="D2147" s="578" t="s">
        <v>200</v>
      </c>
      <c r="E2147" s="563">
        <v>24.59</v>
      </c>
      <c r="F2147" s="580">
        <v>5.92</v>
      </c>
      <c r="G2147" s="580">
        <v>7.4</v>
      </c>
      <c r="H2147" s="552">
        <f>(E2147+F2147)</f>
        <v>30.509999999999998</v>
      </c>
      <c r="I2147" s="552">
        <f t="shared" si="244"/>
        <v>31.990000000000002</v>
      </c>
    </row>
    <row r="2148" spans="1:9" ht="18" customHeight="1">
      <c r="A2148" s="530">
        <v>4265</v>
      </c>
      <c r="B2148" s="550"/>
      <c r="C2148" s="551" t="s">
        <v>201</v>
      </c>
      <c r="D2148" s="550" t="s">
        <v>200</v>
      </c>
      <c r="E2148" s="552">
        <v>30.74</v>
      </c>
      <c r="F2148" s="554">
        <v>7.39</v>
      </c>
      <c r="G2148" s="554">
        <v>9.24</v>
      </c>
      <c r="H2148" s="552">
        <f>(E2148+F2148)</f>
        <v>38.129999999999995</v>
      </c>
      <c r="I2148" s="552">
        <f t="shared" si="244"/>
        <v>39.979999999999997</v>
      </c>
    </row>
    <row r="2149" spans="1:9" ht="18" customHeight="1">
      <c r="A2149" s="530">
        <v>4266</v>
      </c>
      <c r="B2149" s="551"/>
      <c r="C2149" s="551" t="s">
        <v>202</v>
      </c>
      <c r="D2149" s="550" t="s">
        <v>200</v>
      </c>
      <c r="E2149" s="552">
        <v>40.98</v>
      </c>
      <c r="F2149" s="554">
        <v>9.86</v>
      </c>
      <c r="G2149" s="554">
        <v>12.33</v>
      </c>
      <c r="H2149" s="552">
        <f>(E2149+F2149)</f>
        <v>50.839999999999996</v>
      </c>
      <c r="I2149" s="552">
        <f t="shared" si="244"/>
        <v>53.309999999999995</v>
      </c>
    </row>
    <row r="2150" spans="1:9" ht="18" customHeight="1">
      <c r="A2150" s="530">
        <v>4267</v>
      </c>
      <c r="B2150" s="551"/>
      <c r="C2150" s="551" t="s">
        <v>203</v>
      </c>
      <c r="D2150" s="550" t="s">
        <v>200</v>
      </c>
      <c r="E2150" s="552">
        <v>49.18</v>
      </c>
      <c r="F2150" s="554">
        <v>11.83</v>
      </c>
      <c r="G2150" s="554">
        <v>14.79</v>
      </c>
      <c r="H2150" s="552">
        <f>E2150+F2150</f>
        <v>61.01</v>
      </c>
      <c r="I2150" s="552">
        <f t="shared" si="244"/>
        <v>63.97</v>
      </c>
    </row>
    <row r="2151" spans="1:9" ht="18" customHeight="1">
      <c r="A2151" s="530">
        <v>4268</v>
      </c>
      <c r="B2151" s="550">
        <v>17</v>
      </c>
      <c r="C2151" s="551" t="s">
        <v>204</v>
      </c>
      <c r="D2151" s="550" t="s">
        <v>200</v>
      </c>
      <c r="E2151" s="552">
        <v>12.34</v>
      </c>
      <c r="F2151" s="554">
        <v>2.0699999999999998</v>
      </c>
      <c r="G2151" s="554">
        <v>2.59</v>
      </c>
      <c r="H2151" s="552">
        <f>(E2151+F2151)</f>
        <v>14.41</v>
      </c>
      <c r="I2151" s="552">
        <f t="shared" si="244"/>
        <v>14.93</v>
      </c>
    </row>
    <row r="2152" spans="1:9" ht="18" customHeight="1">
      <c r="A2152" s="530">
        <v>4269</v>
      </c>
      <c r="B2152" s="550">
        <v>18</v>
      </c>
      <c r="C2152" s="551" t="s">
        <v>205</v>
      </c>
      <c r="D2152" s="550" t="s">
        <v>200</v>
      </c>
      <c r="E2152" s="581">
        <v>2.88</v>
      </c>
      <c r="F2152" s="554">
        <v>0.39</v>
      </c>
      <c r="G2152" s="554">
        <v>0.49</v>
      </c>
      <c r="H2152" s="552">
        <f t="shared" ref="H2152:H2159" si="246">E2152+F2152</f>
        <v>3.27</v>
      </c>
      <c r="I2152" s="552">
        <f t="shared" si="244"/>
        <v>3.37</v>
      </c>
    </row>
    <row r="2153" spans="1:9" ht="18" customHeight="1">
      <c r="A2153" s="530">
        <v>4270</v>
      </c>
      <c r="B2153" s="578">
        <v>19</v>
      </c>
      <c r="C2153" s="579" t="s">
        <v>206</v>
      </c>
      <c r="D2153" s="578"/>
      <c r="E2153" s="563">
        <v>0</v>
      </c>
      <c r="F2153" s="580">
        <v>0</v>
      </c>
      <c r="G2153" s="580">
        <v>0</v>
      </c>
      <c r="H2153" s="552">
        <f t="shared" si="246"/>
        <v>0</v>
      </c>
      <c r="I2153" s="552">
        <f t="shared" si="244"/>
        <v>0</v>
      </c>
    </row>
    <row r="2154" spans="1:9" ht="18" customHeight="1">
      <c r="A2154" s="530">
        <v>4271</v>
      </c>
      <c r="B2154" s="550"/>
      <c r="C2154" s="550" t="s">
        <v>207</v>
      </c>
      <c r="D2154" s="550" t="s">
        <v>200</v>
      </c>
      <c r="E2154" s="552">
        <v>48.27</v>
      </c>
      <c r="F2154" s="554">
        <v>5.86</v>
      </c>
      <c r="G2154" s="554">
        <v>7.33</v>
      </c>
      <c r="H2154" s="552">
        <f t="shared" si="246"/>
        <v>54.13</v>
      </c>
      <c r="I2154" s="552">
        <f t="shared" si="244"/>
        <v>55.6</v>
      </c>
    </row>
    <row r="2155" spans="1:9" ht="18" customHeight="1">
      <c r="A2155" s="530">
        <v>4272</v>
      </c>
      <c r="B2155" s="550"/>
      <c r="C2155" s="550" t="s">
        <v>208</v>
      </c>
      <c r="D2155" s="550" t="s">
        <v>200</v>
      </c>
      <c r="E2155" s="552">
        <v>65.14</v>
      </c>
      <c r="F2155" s="554">
        <v>7.39</v>
      </c>
      <c r="G2155" s="554">
        <v>9.24</v>
      </c>
      <c r="H2155" s="552">
        <f t="shared" si="246"/>
        <v>72.53</v>
      </c>
      <c r="I2155" s="552">
        <f t="shared" si="244"/>
        <v>74.38</v>
      </c>
    </row>
    <row r="2156" spans="1:9" ht="18" customHeight="1">
      <c r="A2156" s="530">
        <v>4273</v>
      </c>
      <c r="B2156" s="550"/>
      <c r="C2156" s="550" t="s">
        <v>209</v>
      </c>
      <c r="D2156" s="550" t="s">
        <v>200</v>
      </c>
      <c r="E2156" s="552">
        <v>78.95</v>
      </c>
      <c r="F2156" s="554">
        <v>8.11</v>
      </c>
      <c r="G2156" s="554">
        <v>10.14</v>
      </c>
      <c r="H2156" s="552">
        <f t="shared" si="246"/>
        <v>87.06</v>
      </c>
      <c r="I2156" s="552">
        <f t="shared" si="244"/>
        <v>89.09</v>
      </c>
    </row>
    <row r="2157" spans="1:9" ht="18" customHeight="1">
      <c r="A2157" s="530">
        <v>4274</v>
      </c>
      <c r="B2157" s="550"/>
      <c r="C2157" s="550" t="s">
        <v>210</v>
      </c>
      <c r="D2157" s="550" t="s">
        <v>200</v>
      </c>
      <c r="E2157" s="552">
        <v>95.75</v>
      </c>
      <c r="F2157" s="554">
        <v>9</v>
      </c>
      <c r="G2157" s="554">
        <v>11.25</v>
      </c>
      <c r="H2157" s="552">
        <f t="shared" si="246"/>
        <v>104.75</v>
      </c>
      <c r="I2157" s="552">
        <f t="shared" si="244"/>
        <v>107</v>
      </c>
    </row>
    <row r="2158" spans="1:9" ht="18" customHeight="1">
      <c r="A2158" s="530">
        <v>4275</v>
      </c>
      <c r="B2158" s="550">
        <v>20</v>
      </c>
      <c r="C2158" s="551" t="s">
        <v>211</v>
      </c>
      <c r="D2158" s="550"/>
      <c r="E2158" s="552">
        <v>0</v>
      </c>
      <c r="F2158" s="554">
        <v>0</v>
      </c>
      <c r="G2158" s="554">
        <v>0</v>
      </c>
      <c r="H2158" s="552">
        <f t="shared" si="246"/>
        <v>0</v>
      </c>
      <c r="I2158" s="552">
        <f t="shared" si="244"/>
        <v>0</v>
      </c>
    </row>
    <row r="2159" spans="1:9" ht="18" customHeight="1">
      <c r="A2159" s="530">
        <v>4276</v>
      </c>
      <c r="B2159" s="550"/>
      <c r="C2159" s="550" t="s">
        <v>209</v>
      </c>
      <c r="D2159" s="550" t="s">
        <v>29</v>
      </c>
      <c r="E2159" s="552">
        <v>12.97</v>
      </c>
      <c r="F2159" s="554">
        <v>1.97</v>
      </c>
      <c r="G2159" s="554">
        <v>2.46</v>
      </c>
      <c r="H2159" s="552">
        <f t="shared" si="246"/>
        <v>14.940000000000001</v>
      </c>
      <c r="I2159" s="552">
        <f t="shared" si="244"/>
        <v>15.43</v>
      </c>
    </row>
    <row r="2160" spans="1:9" ht="18" customHeight="1">
      <c r="A2160" s="530">
        <v>4277</v>
      </c>
      <c r="B2160" s="559"/>
      <c r="C2160" s="559" t="s">
        <v>212</v>
      </c>
      <c r="D2160" s="559" t="s">
        <v>29</v>
      </c>
      <c r="E2160" s="561">
        <v>15.13</v>
      </c>
      <c r="F2160" s="562">
        <v>2.2999999999999998</v>
      </c>
      <c r="G2160" s="562">
        <v>2.88</v>
      </c>
      <c r="H2160" s="552">
        <f>(E2160+F2160)</f>
        <v>17.43</v>
      </c>
      <c r="I2160" s="552">
        <f t="shared" si="244"/>
        <v>18.010000000000002</v>
      </c>
    </row>
    <row r="2161" spans="1:11" ht="18" customHeight="1">
      <c r="A2161" s="530">
        <v>4301</v>
      </c>
      <c r="B2161" s="547">
        <v>1</v>
      </c>
      <c r="C2161" s="548" t="s">
        <v>141</v>
      </c>
      <c r="D2161" s="547"/>
      <c r="E2161" s="549"/>
      <c r="F2161" s="547"/>
      <c r="G2161" s="548"/>
      <c r="H2161" s="549"/>
      <c r="I2161" s="549"/>
      <c r="K2161" s="570">
        <v>43</v>
      </c>
    </row>
    <row r="2162" spans="1:11" ht="18" customHeight="1">
      <c r="A2162" s="530">
        <v>4302</v>
      </c>
      <c r="B2162" s="550"/>
      <c r="C2162" s="551" t="s">
        <v>142</v>
      </c>
      <c r="D2162" s="550" t="s">
        <v>200</v>
      </c>
      <c r="E2162" s="552">
        <v>1.67</v>
      </c>
      <c r="F2162" s="553">
        <v>0.22</v>
      </c>
      <c r="G2162" s="554">
        <v>0.28000000000000003</v>
      </c>
      <c r="H2162" s="552">
        <f>(E2162+F2162)</f>
        <v>1.89</v>
      </c>
      <c r="I2162" s="552">
        <f t="shared" ref="I2162:I2204" si="247">E2162+G2162</f>
        <v>1.95</v>
      </c>
    </row>
    <row r="2163" spans="1:11" ht="18" customHeight="1">
      <c r="A2163" s="530">
        <v>4303</v>
      </c>
      <c r="B2163" s="550"/>
      <c r="C2163" s="551" t="s">
        <v>144</v>
      </c>
      <c r="D2163" s="550" t="s">
        <v>200</v>
      </c>
      <c r="E2163" s="555">
        <v>3.54</v>
      </c>
      <c r="F2163" s="554">
        <v>0.55000000000000004</v>
      </c>
      <c r="G2163" s="554">
        <v>0.69</v>
      </c>
      <c r="H2163" s="552">
        <f t="shared" ref="H2163:H2171" si="248">E2163+F2163</f>
        <v>4.09</v>
      </c>
      <c r="I2163" s="552">
        <f t="shared" si="247"/>
        <v>4.2300000000000004</v>
      </c>
    </row>
    <row r="2164" spans="1:11" ht="18" customHeight="1">
      <c r="A2164" s="530">
        <v>4304</v>
      </c>
      <c r="B2164" s="550"/>
      <c r="C2164" s="551" t="s">
        <v>145</v>
      </c>
      <c r="D2164" s="550" t="s">
        <v>200</v>
      </c>
      <c r="E2164" s="555">
        <v>5.41</v>
      </c>
      <c r="F2164" s="554">
        <v>0.78</v>
      </c>
      <c r="G2164" s="556">
        <v>0.98</v>
      </c>
      <c r="H2164" s="552">
        <f t="shared" si="248"/>
        <v>6.19</v>
      </c>
      <c r="I2164" s="552">
        <f t="shared" si="247"/>
        <v>6.3900000000000006</v>
      </c>
    </row>
    <row r="2165" spans="1:11" ht="18" customHeight="1">
      <c r="A2165" s="530">
        <v>4305</v>
      </c>
      <c r="B2165" s="550">
        <v>2</v>
      </c>
      <c r="C2165" s="551" t="s">
        <v>146</v>
      </c>
      <c r="D2165" s="550"/>
      <c r="E2165" s="557">
        <v>0</v>
      </c>
      <c r="F2165" s="551">
        <v>0</v>
      </c>
      <c r="G2165" s="554">
        <v>0</v>
      </c>
      <c r="H2165" s="552">
        <f t="shared" si="248"/>
        <v>0</v>
      </c>
      <c r="I2165" s="552">
        <f t="shared" si="247"/>
        <v>0</v>
      </c>
    </row>
    <row r="2166" spans="1:11" ht="18" customHeight="1">
      <c r="A2166" s="530">
        <v>4306</v>
      </c>
      <c r="B2166" s="550"/>
      <c r="C2166" s="551" t="s">
        <v>231</v>
      </c>
      <c r="D2166" s="550" t="s">
        <v>232</v>
      </c>
      <c r="E2166" s="552">
        <v>21.06</v>
      </c>
      <c r="F2166" s="554">
        <v>3.51</v>
      </c>
      <c r="G2166" s="556">
        <v>4.3899999999999997</v>
      </c>
      <c r="H2166" s="552">
        <f t="shared" si="248"/>
        <v>24.57</v>
      </c>
      <c r="I2166" s="552">
        <f t="shared" si="247"/>
        <v>25.45</v>
      </c>
    </row>
    <row r="2167" spans="1:11" ht="18" customHeight="1">
      <c r="A2167" s="530">
        <v>4307</v>
      </c>
      <c r="B2167" s="550"/>
      <c r="C2167" s="551" t="s">
        <v>149</v>
      </c>
      <c r="D2167" s="550" t="s">
        <v>233</v>
      </c>
      <c r="E2167" s="552">
        <v>41</v>
      </c>
      <c r="F2167" s="554">
        <v>10.8</v>
      </c>
      <c r="G2167" s="554">
        <v>13.5</v>
      </c>
      <c r="H2167" s="552">
        <f t="shared" si="248"/>
        <v>51.8</v>
      </c>
      <c r="I2167" s="552">
        <f t="shared" si="247"/>
        <v>54.5</v>
      </c>
    </row>
    <row r="2168" spans="1:11" ht="18" customHeight="1">
      <c r="A2168" s="530">
        <v>4308</v>
      </c>
      <c r="B2168" s="550">
        <v>3</v>
      </c>
      <c r="C2168" s="551" t="s">
        <v>234</v>
      </c>
      <c r="D2168" s="550"/>
      <c r="E2168" s="557">
        <v>0</v>
      </c>
      <c r="F2168" s="551">
        <v>0</v>
      </c>
      <c r="G2168" s="554">
        <v>0</v>
      </c>
      <c r="H2168" s="552">
        <f t="shared" si="248"/>
        <v>0</v>
      </c>
      <c r="I2168" s="552">
        <f t="shared" si="247"/>
        <v>0</v>
      </c>
    </row>
    <row r="2169" spans="1:11" ht="18" customHeight="1">
      <c r="A2169" s="530">
        <v>4309</v>
      </c>
      <c r="B2169" s="550"/>
      <c r="C2169" s="551" t="s">
        <v>235</v>
      </c>
      <c r="D2169" s="550" t="s">
        <v>236</v>
      </c>
      <c r="E2169" s="552">
        <v>20.85</v>
      </c>
      <c r="F2169" s="554">
        <v>3.06</v>
      </c>
      <c r="G2169" s="554">
        <v>3.83</v>
      </c>
      <c r="H2169" s="552">
        <f t="shared" si="248"/>
        <v>23.91</v>
      </c>
      <c r="I2169" s="552">
        <f t="shared" si="247"/>
        <v>24.68</v>
      </c>
    </row>
    <row r="2170" spans="1:11" ht="18" customHeight="1">
      <c r="A2170" s="530">
        <v>4310</v>
      </c>
      <c r="B2170" s="550"/>
      <c r="C2170" s="551" t="s">
        <v>237</v>
      </c>
      <c r="D2170" s="550" t="s">
        <v>232</v>
      </c>
      <c r="E2170" s="552">
        <v>7.64</v>
      </c>
      <c r="F2170" s="554">
        <v>1.7</v>
      </c>
      <c r="G2170" s="556">
        <v>2.13</v>
      </c>
      <c r="H2170" s="552">
        <f t="shared" si="248"/>
        <v>9.34</v>
      </c>
      <c r="I2170" s="552">
        <f t="shared" si="247"/>
        <v>9.77</v>
      </c>
    </row>
    <row r="2171" spans="1:11" ht="18" customHeight="1">
      <c r="A2171" s="530">
        <v>4311</v>
      </c>
      <c r="B2171" s="550"/>
      <c r="C2171" s="551" t="s">
        <v>238</v>
      </c>
      <c r="D2171" s="550" t="s">
        <v>236</v>
      </c>
      <c r="E2171" s="552">
        <v>34.36</v>
      </c>
      <c r="F2171" s="554">
        <v>3.34</v>
      </c>
      <c r="G2171" s="554">
        <v>4.18</v>
      </c>
      <c r="H2171" s="552">
        <f t="shared" si="248"/>
        <v>37.700000000000003</v>
      </c>
      <c r="I2171" s="552">
        <f t="shared" si="247"/>
        <v>38.54</v>
      </c>
    </row>
    <row r="2172" spans="1:11" ht="18" customHeight="1">
      <c r="A2172" s="530">
        <v>4312</v>
      </c>
      <c r="B2172" s="550"/>
      <c r="C2172" s="551" t="s">
        <v>239</v>
      </c>
      <c r="D2172" s="550" t="s">
        <v>232</v>
      </c>
      <c r="E2172" s="552">
        <v>41.01</v>
      </c>
      <c r="F2172" s="554">
        <v>5.18</v>
      </c>
      <c r="G2172" s="556">
        <v>6.48</v>
      </c>
      <c r="H2172" s="552">
        <f>(E2172+F2172)</f>
        <v>46.19</v>
      </c>
      <c r="I2172" s="552">
        <f t="shared" si="247"/>
        <v>47.489999999999995</v>
      </c>
    </row>
    <row r="2173" spans="1:11" ht="18" customHeight="1">
      <c r="A2173" s="530">
        <v>4313</v>
      </c>
      <c r="B2173" s="558"/>
      <c r="C2173" s="551" t="s">
        <v>240</v>
      </c>
      <c r="D2173" s="550" t="s">
        <v>236</v>
      </c>
      <c r="E2173" s="552">
        <v>68.53</v>
      </c>
      <c r="F2173" s="554">
        <v>4.66</v>
      </c>
      <c r="G2173" s="556">
        <v>5.83</v>
      </c>
      <c r="H2173" s="552">
        <f t="shared" ref="H2173:H2179" si="249">E2173+F2173</f>
        <v>73.19</v>
      </c>
      <c r="I2173" s="552">
        <f t="shared" si="247"/>
        <v>74.36</v>
      </c>
    </row>
    <row r="2174" spans="1:11" ht="18" customHeight="1">
      <c r="A2174" s="530">
        <v>4314</v>
      </c>
      <c r="B2174" s="550"/>
      <c r="C2174" s="551" t="s">
        <v>239</v>
      </c>
      <c r="D2174" s="550" t="s">
        <v>232</v>
      </c>
      <c r="E2174" s="552">
        <v>70.010000000000005</v>
      </c>
      <c r="F2174" s="554">
        <v>19</v>
      </c>
      <c r="G2174" s="554">
        <v>23.75</v>
      </c>
      <c r="H2174" s="552">
        <f t="shared" si="249"/>
        <v>89.01</v>
      </c>
      <c r="I2174" s="552">
        <f t="shared" si="247"/>
        <v>93.76</v>
      </c>
    </row>
    <row r="2175" spans="1:11" ht="18" customHeight="1">
      <c r="A2175" s="530">
        <v>4315</v>
      </c>
      <c r="B2175" s="550">
        <v>4</v>
      </c>
      <c r="C2175" s="551" t="s">
        <v>157</v>
      </c>
      <c r="D2175" s="550"/>
      <c r="E2175" s="557">
        <v>0</v>
      </c>
      <c r="F2175" s="551">
        <v>0</v>
      </c>
      <c r="G2175" s="554">
        <v>0</v>
      </c>
      <c r="H2175" s="552">
        <f t="shared" si="249"/>
        <v>0</v>
      </c>
      <c r="I2175" s="552">
        <f t="shared" si="247"/>
        <v>0</v>
      </c>
    </row>
    <row r="2176" spans="1:11" ht="18" customHeight="1">
      <c r="A2176" s="530">
        <v>4316</v>
      </c>
      <c r="B2176" s="550"/>
      <c r="C2176" s="551" t="s">
        <v>231</v>
      </c>
      <c r="D2176" s="550" t="s">
        <v>232</v>
      </c>
      <c r="E2176" s="555">
        <v>29.5</v>
      </c>
      <c r="F2176" s="554">
        <v>6.52</v>
      </c>
      <c r="G2176" s="554">
        <v>8.15</v>
      </c>
      <c r="H2176" s="552">
        <f t="shared" si="249"/>
        <v>36.019999999999996</v>
      </c>
      <c r="I2176" s="552">
        <f t="shared" si="247"/>
        <v>37.65</v>
      </c>
    </row>
    <row r="2177" spans="1:9" ht="18" customHeight="1">
      <c r="A2177" s="530">
        <v>4317</v>
      </c>
      <c r="B2177" s="550"/>
      <c r="C2177" s="551" t="s">
        <v>241</v>
      </c>
      <c r="D2177" s="550" t="s">
        <v>233</v>
      </c>
      <c r="E2177" s="552">
        <v>9.3699999999999992</v>
      </c>
      <c r="F2177" s="554">
        <v>1.46</v>
      </c>
      <c r="G2177" s="554">
        <v>1.83</v>
      </c>
      <c r="H2177" s="552">
        <f t="shared" si="249"/>
        <v>10.829999999999998</v>
      </c>
      <c r="I2177" s="552">
        <f t="shared" si="247"/>
        <v>11.2</v>
      </c>
    </row>
    <row r="2178" spans="1:9" ht="18" customHeight="1">
      <c r="A2178" s="530">
        <v>4318</v>
      </c>
      <c r="B2178" s="550"/>
      <c r="C2178" s="551" t="s">
        <v>149</v>
      </c>
      <c r="D2178" s="550" t="s">
        <v>233</v>
      </c>
      <c r="E2178" s="552">
        <v>49.2</v>
      </c>
      <c r="F2178" s="554">
        <v>12.96</v>
      </c>
      <c r="G2178" s="554">
        <v>16.2</v>
      </c>
      <c r="H2178" s="552">
        <f t="shared" si="249"/>
        <v>62.160000000000004</v>
      </c>
      <c r="I2178" s="552">
        <f t="shared" si="247"/>
        <v>65.400000000000006</v>
      </c>
    </row>
    <row r="2179" spans="1:9" ht="18" customHeight="1">
      <c r="A2179" s="530">
        <v>4319</v>
      </c>
      <c r="B2179" s="550">
        <v>5</v>
      </c>
      <c r="C2179" s="551" t="s">
        <v>242</v>
      </c>
      <c r="D2179" s="550"/>
      <c r="E2179" s="557">
        <v>0</v>
      </c>
      <c r="F2179" s="551">
        <v>0</v>
      </c>
      <c r="G2179" s="551">
        <v>0</v>
      </c>
      <c r="H2179" s="552">
        <f t="shared" si="249"/>
        <v>0</v>
      </c>
      <c r="I2179" s="552">
        <f t="shared" si="247"/>
        <v>0</v>
      </c>
    </row>
    <row r="2180" spans="1:9" ht="18" customHeight="1">
      <c r="A2180" s="530">
        <v>4320</v>
      </c>
      <c r="B2180" s="550"/>
      <c r="C2180" s="551" t="s">
        <v>241</v>
      </c>
      <c r="D2180" s="550" t="s">
        <v>233</v>
      </c>
      <c r="E2180" s="552">
        <v>17.64</v>
      </c>
      <c r="F2180" s="554">
        <v>2.75</v>
      </c>
      <c r="G2180" s="554">
        <v>3.44</v>
      </c>
      <c r="H2180" s="552">
        <f>(E2180+F2180)</f>
        <v>20.39</v>
      </c>
      <c r="I2180" s="552">
        <f t="shared" si="247"/>
        <v>21.080000000000002</v>
      </c>
    </row>
    <row r="2181" spans="1:9" ht="18" customHeight="1">
      <c r="A2181" s="530">
        <v>4321</v>
      </c>
      <c r="B2181" s="558"/>
      <c r="C2181" s="551" t="s">
        <v>149</v>
      </c>
      <c r="D2181" s="550" t="s">
        <v>233</v>
      </c>
      <c r="E2181" s="552">
        <v>58.34</v>
      </c>
      <c r="F2181" s="554">
        <v>20.9</v>
      </c>
      <c r="G2181" s="554">
        <v>26.13</v>
      </c>
      <c r="H2181" s="552">
        <f t="shared" ref="H2181:H2190" si="250">E2181+F2181</f>
        <v>79.240000000000009</v>
      </c>
      <c r="I2181" s="552">
        <f t="shared" si="247"/>
        <v>84.47</v>
      </c>
    </row>
    <row r="2182" spans="1:9" ht="18" customHeight="1">
      <c r="A2182" s="530">
        <v>4322</v>
      </c>
      <c r="B2182" s="550">
        <v>6</v>
      </c>
      <c r="C2182" s="551" t="s">
        <v>243</v>
      </c>
      <c r="D2182" s="550"/>
      <c r="E2182" s="557">
        <v>0</v>
      </c>
      <c r="F2182" s="551">
        <v>0</v>
      </c>
      <c r="G2182" s="554">
        <v>0</v>
      </c>
      <c r="H2182" s="552">
        <f t="shared" si="250"/>
        <v>0</v>
      </c>
      <c r="I2182" s="552">
        <f t="shared" si="247"/>
        <v>0</v>
      </c>
    </row>
    <row r="2183" spans="1:9" ht="18" customHeight="1">
      <c r="A2183" s="530">
        <v>4323</v>
      </c>
      <c r="B2183" s="550"/>
      <c r="C2183" s="551" t="s">
        <v>244</v>
      </c>
      <c r="D2183" s="550" t="s">
        <v>233</v>
      </c>
      <c r="E2183" s="552">
        <v>22.37</v>
      </c>
      <c r="F2183" s="554">
        <v>4.2</v>
      </c>
      <c r="G2183" s="556">
        <v>5.25</v>
      </c>
      <c r="H2183" s="552">
        <f t="shared" si="250"/>
        <v>26.57</v>
      </c>
      <c r="I2183" s="552">
        <f t="shared" si="247"/>
        <v>27.62</v>
      </c>
    </row>
    <row r="2184" spans="1:9" ht="18" customHeight="1">
      <c r="A2184" s="530">
        <v>4324</v>
      </c>
      <c r="B2184" s="550"/>
      <c r="C2184" s="551" t="s">
        <v>149</v>
      </c>
      <c r="D2184" s="550" t="s">
        <v>233</v>
      </c>
      <c r="E2184" s="552">
        <v>71.72</v>
      </c>
      <c r="F2184" s="554">
        <v>25.71</v>
      </c>
      <c r="G2184" s="554">
        <v>32.14</v>
      </c>
      <c r="H2184" s="552">
        <f t="shared" si="250"/>
        <v>97.43</v>
      </c>
      <c r="I2184" s="552">
        <f t="shared" si="247"/>
        <v>103.86</v>
      </c>
    </row>
    <row r="2185" spans="1:9" ht="18" customHeight="1">
      <c r="A2185" s="530">
        <v>4325</v>
      </c>
      <c r="B2185" s="550">
        <v>7</v>
      </c>
      <c r="C2185" s="551" t="s">
        <v>162</v>
      </c>
      <c r="D2185" s="550" t="s">
        <v>233</v>
      </c>
      <c r="E2185" s="552">
        <v>7.42</v>
      </c>
      <c r="F2185" s="554">
        <v>1.66</v>
      </c>
      <c r="G2185" s="554">
        <v>2.08</v>
      </c>
      <c r="H2185" s="552">
        <f t="shared" si="250"/>
        <v>9.08</v>
      </c>
      <c r="I2185" s="552">
        <f t="shared" si="247"/>
        <v>9.5</v>
      </c>
    </row>
    <row r="2186" spans="1:9" ht="18" customHeight="1">
      <c r="A2186" s="530">
        <v>4326</v>
      </c>
      <c r="B2186" s="550">
        <v>8</v>
      </c>
      <c r="C2186" s="551" t="s">
        <v>163</v>
      </c>
      <c r="D2186" s="550"/>
      <c r="E2186" s="557">
        <v>0</v>
      </c>
      <c r="F2186" s="551">
        <v>0</v>
      </c>
      <c r="G2186" s="554">
        <v>0</v>
      </c>
      <c r="H2186" s="552">
        <f t="shared" si="250"/>
        <v>0</v>
      </c>
      <c r="I2186" s="552">
        <f t="shared" si="247"/>
        <v>0</v>
      </c>
    </row>
    <row r="2187" spans="1:9" ht="18" customHeight="1">
      <c r="A2187" s="530">
        <v>4327</v>
      </c>
      <c r="B2187" s="550"/>
      <c r="C2187" s="551" t="s">
        <v>245</v>
      </c>
      <c r="D2187" s="550" t="s">
        <v>200</v>
      </c>
      <c r="E2187" s="552">
        <v>10.130000000000001</v>
      </c>
      <c r="F2187" s="554">
        <v>2.11</v>
      </c>
      <c r="G2187" s="554">
        <v>2.64</v>
      </c>
      <c r="H2187" s="552">
        <f t="shared" si="250"/>
        <v>12.24</v>
      </c>
      <c r="I2187" s="552">
        <f t="shared" si="247"/>
        <v>12.770000000000001</v>
      </c>
    </row>
    <row r="2188" spans="1:9" ht="18" customHeight="1">
      <c r="A2188" s="530">
        <v>4328</v>
      </c>
      <c r="B2188" s="558"/>
      <c r="C2188" s="551" t="s">
        <v>246</v>
      </c>
      <c r="D2188" s="550" t="s">
        <v>200</v>
      </c>
      <c r="E2188" s="552">
        <v>12.38</v>
      </c>
      <c r="F2188" s="554">
        <v>3.38</v>
      </c>
      <c r="G2188" s="554">
        <v>4.2300000000000004</v>
      </c>
      <c r="H2188" s="552">
        <f t="shared" si="250"/>
        <v>15.760000000000002</v>
      </c>
      <c r="I2188" s="552">
        <f t="shared" si="247"/>
        <v>16.61</v>
      </c>
    </row>
    <row r="2189" spans="1:9" ht="18" customHeight="1">
      <c r="A2189" s="530">
        <v>4329</v>
      </c>
      <c r="B2189" s="550"/>
      <c r="C2189" s="551" t="s">
        <v>247</v>
      </c>
      <c r="D2189" s="550" t="s">
        <v>200</v>
      </c>
      <c r="E2189" s="552">
        <v>10.88</v>
      </c>
      <c r="F2189" s="554">
        <v>1.75</v>
      </c>
      <c r="G2189" s="554">
        <v>2.19</v>
      </c>
      <c r="H2189" s="552">
        <f t="shared" si="250"/>
        <v>12.63</v>
      </c>
      <c r="I2189" s="552">
        <f t="shared" si="247"/>
        <v>13.07</v>
      </c>
    </row>
    <row r="2190" spans="1:9" ht="18" customHeight="1">
      <c r="A2190" s="530">
        <v>4330</v>
      </c>
      <c r="B2190" s="550">
        <v>9</v>
      </c>
      <c r="C2190" s="551" t="s">
        <v>248</v>
      </c>
      <c r="D2190" s="550" t="s">
        <v>200</v>
      </c>
      <c r="E2190" s="552">
        <v>8.33</v>
      </c>
      <c r="F2190" s="554">
        <v>0.62</v>
      </c>
      <c r="G2190" s="554">
        <v>0.78</v>
      </c>
      <c r="H2190" s="552">
        <f t="shared" si="250"/>
        <v>8.9499999999999993</v>
      </c>
      <c r="I2190" s="552">
        <f t="shared" si="247"/>
        <v>9.11</v>
      </c>
    </row>
    <row r="2191" spans="1:9" ht="18" customHeight="1">
      <c r="A2191" s="530">
        <v>4331</v>
      </c>
      <c r="B2191" s="550">
        <v>10</v>
      </c>
      <c r="C2191" s="551" t="s">
        <v>249</v>
      </c>
      <c r="D2191" s="550" t="s">
        <v>200</v>
      </c>
      <c r="E2191" s="552">
        <v>7.72</v>
      </c>
      <c r="F2191" s="554">
        <v>0.88</v>
      </c>
      <c r="G2191" s="554">
        <v>1.1000000000000001</v>
      </c>
      <c r="H2191" s="552">
        <f>(E2191+F2191)</f>
        <v>8.6</v>
      </c>
      <c r="I2191" s="552">
        <f t="shared" si="247"/>
        <v>8.82</v>
      </c>
    </row>
    <row r="2192" spans="1:9" ht="18" customHeight="1">
      <c r="A2192" s="530">
        <v>4332</v>
      </c>
      <c r="B2192" s="550">
        <v>11</v>
      </c>
      <c r="C2192" s="551" t="s">
        <v>168</v>
      </c>
      <c r="D2192" s="550"/>
      <c r="E2192" s="557">
        <v>0</v>
      </c>
      <c r="F2192" s="551">
        <v>0</v>
      </c>
      <c r="G2192" s="551">
        <v>0</v>
      </c>
      <c r="H2192" s="552">
        <f t="shared" ref="H2192:H2198" si="251">E2192+F2192</f>
        <v>0</v>
      </c>
      <c r="I2192" s="552">
        <f t="shared" si="247"/>
        <v>0</v>
      </c>
    </row>
    <row r="2193" spans="1:9" ht="18" customHeight="1">
      <c r="A2193" s="530">
        <v>4333</v>
      </c>
      <c r="B2193" s="550"/>
      <c r="C2193" s="551" t="s">
        <v>250</v>
      </c>
      <c r="D2193" s="550" t="s">
        <v>200</v>
      </c>
      <c r="E2193" s="552">
        <v>17.8</v>
      </c>
      <c r="F2193" s="554">
        <v>2.21</v>
      </c>
      <c r="G2193" s="554">
        <v>2.76</v>
      </c>
      <c r="H2193" s="552">
        <f t="shared" si="251"/>
        <v>20.010000000000002</v>
      </c>
      <c r="I2193" s="552">
        <f t="shared" si="247"/>
        <v>20.560000000000002</v>
      </c>
    </row>
    <row r="2194" spans="1:9" ht="18" customHeight="1">
      <c r="A2194" s="530">
        <v>4334</v>
      </c>
      <c r="B2194" s="550"/>
      <c r="C2194" s="551" t="s">
        <v>251</v>
      </c>
      <c r="D2194" s="550" t="s">
        <v>200</v>
      </c>
      <c r="E2194" s="552">
        <v>24.6</v>
      </c>
      <c r="F2194" s="554">
        <v>3.05</v>
      </c>
      <c r="G2194" s="554">
        <v>3.81</v>
      </c>
      <c r="H2194" s="552">
        <f t="shared" si="251"/>
        <v>27.650000000000002</v>
      </c>
      <c r="I2194" s="552">
        <f t="shared" si="247"/>
        <v>28.41</v>
      </c>
    </row>
    <row r="2195" spans="1:9" ht="18" customHeight="1">
      <c r="A2195" s="530">
        <v>4335</v>
      </c>
      <c r="B2195" s="550"/>
      <c r="C2195" s="551" t="s">
        <v>252</v>
      </c>
      <c r="D2195" s="550" t="s">
        <v>200</v>
      </c>
      <c r="E2195" s="555">
        <v>36.57</v>
      </c>
      <c r="F2195" s="554">
        <v>4.54</v>
      </c>
      <c r="G2195" s="554">
        <v>5.68</v>
      </c>
      <c r="H2195" s="552">
        <f t="shared" si="251"/>
        <v>41.11</v>
      </c>
      <c r="I2195" s="552">
        <f t="shared" si="247"/>
        <v>42.25</v>
      </c>
    </row>
    <row r="2196" spans="1:9" ht="18" customHeight="1">
      <c r="A2196" s="530">
        <v>4336</v>
      </c>
      <c r="B2196" s="550"/>
      <c r="C2196" s="551" t="s">
        <v>253</v>
      </c>
      <c r="D2196" s="550" t="s">
        <v>200</v>
      </c>
      <c r="E2196" s="552">
        <v>53.56</v>
      </c>
      <c r="F2196" s="554">
        <v>6.64</v>
      </c>
      <c r="G2196" s="554">
        <v>8.3000000000000007</v>
      </c>
      <c r="H2196" s="552">
        <f t="shared" si="251"/>
        <v>60.2</v>
      </c>
      <c r="I2196" s="552">
        <f t="shared" si="247"/>
        <v>61.86</v>
      </c>
    </row>
    <row r="2197" spans="1:9" ht="18" customHeight="1">
      <c r="A2197" s="530">
        <v>4337</v>
      </c>
      <c r="B2197" s="550">
        <v>12</v>
      </c>
      <c r="C2197" s="551" t="s">
        <v>254</v>
      </c>
      <c r="D2197" s="550"/>
      <c r="E2197" s="557">
        <v>0</v>
      </c>
      <c r="F2197" s="551">
        <v>0</v>
      </c>
      <c r="G2197" s="551">
        <v>0</v>
      </c>
      <c r="H2197" s="552">
        <f t="shared" si="251"/>
        <v>0</v>
      </c>
      <c r="I2197" s="552">
        <f t="shared" si="247"/>
        <v>0</v>
      </c>
    </row>
    <row r="2198" spans="1:9" ht="18" customHeight="1">
      <c r="A2198" s="530">
        <v>4338</v>
      </c>
      <c r="B2198" s="550"/>
      <c r="C2198" s="551" t="s">
        <v>250</v>
      </c>
      <c r="D2198" s="550" t="s">
        <v>232</v>
      </c>
      <c r="E2198" s="552">
        <v>2.04</v>
      </c>
      <c r="F2198" s="554">
        <v>0.49</v>
      </c>
      <c r="G2198" s="556">
        <v>0.61</v>
      </c>
      <c r="H2198" s="552">
        <f t="shared" si="251"/>
        <v>2.5300000000000002</v>
      </c>
      <c r="I2198" s="552">
        <f t="shared" si="247"/>
        <v>2.65</v>
      </c>
    </row>
    <row r="2199" spans="1:9" ht="18" customHeight="1">
      <c r="A2199" s="530">
        <v>4339</v>
      </c>
      <c r="B2199" s="550"/>
      <c r="C2199" s="551" t="s">
        <v>251</v>
      </c>
      <c r="D2199" s="550" t="s">
        <v>232</v>
      </c>
      <c r="E2199" s="552">
        <v>2.82</v>
      </c>
      <c r="F2199" s="554">
        <v>0.68</v>
      </c>
      <c r="G2199" s="556">
        <v>0.85</v>
      </c>
      <c r="H2199" s="552">
        <f>(E2199+F2199)</f>
        <v>3.5</v>
      </c>
      <c r="I2199" s="552">
        <f t="shared" si="247"/>
        <v>3.67</v>
      </c>
    </row>
    <row r="2200" spans="1:9" ht="18" customHeight="1">
      <c r="A2200" s="530">
        <v>4340</v>
      </c>
      <c r="B2200" s="550"/>
      <c r="C2200" s="551" t="s">
        <v>252</v>
      </c>
      <c r="D2200" s="550" t="s">
        <v>232</v>
      </c>
      <c r="E2200" s="552">
        <v>4.2</v>
      </c>
      <c r="F2200" s="554">
        <v>1</v>
      </c>
      <c r="G2200" s="554">
        <v>1.25</v>
      </c>
      <c r="H2200" s="552">
        <f>(E2200+F2200)</f>
        <v>5.2</v>
      </c>
      <c r="I2200" s="552">
        <f t="shared" si="247"/>
        <v>5.45</v>
      </c>
    </row>
    <row r="2201" spans="1:9" ht="18" customHeight="1">
      <c r="A2201" s="530">
        <v>4341</v>
      </c>
      <c r="B2201" s="559"/>
      <c r="C2201" s="560" t="s">
        <v>253</v>
      </c>
      <c r="D2201" s="559" t="s">
        <v>232</v>
      </c>
      <c r="E2201" s="561">
        <v>6.15</v>
      </c>
      <c r="F2201" s="562">
        <v>1.47</v>
      </c>
      <c r="G2201" s="562">
        <v>1.84</v>
      </c>
      <c r="H2201" s="561">
        <f>E2201+F2201</f>
        <v>7.62</v>
      </c>
      <c r="I2201" s="561">
        <f t="shared" si="247"/>
        <v>7.99</v>
      </c>
    </row>
    <row r="2202" spans="1:9" ht="18" customHeight="1">
      <c r="A2202" s="530">
        <v>4342</v>
      </c>
      <c r="B2202" s="550">
        <v>13</v>
      </c>
      <c r="C2202" s="551" t="s">
        <v>255</v>
      </c>
      <c r="D2202" s="550"/>
      <c r="E2202" s="557">
        <v>0</v>
      </c>
      <c r="F2202" s="551">
        <v>0</v>
      </c>
      <c r="G2202" s="551">
        <v>0</v>
      </c>
      <c r="H2202" s="563">
        <f>E2202+F2202</f>
        <v>0</v>
      </c>
      <c r="I2202" s="563">
        <f t="shared" si="247"/>
        <v>0</v>
      </c>
    </row>
    <row r="2203" spans="1:9" ht="18" customHeight="1">
      <c r="A2203" s="530">
        <v>4343</v>
      </c>
      <c r="B2203" s="550"/>
      <c r="C2203" s="551" t="s">
        <v>256</v>
      </c>
      <c r="D2203" s="550" t="s">
        <v>93</v>
      </c>
      <c r="E2203" s="552">
        <v>506.63</v>
      </c>
      <c r="F2203" s="554">
        <v>16.77</v>
      </c>
      <c r="G2203" s="556">
        <v>20.96</v>
      </c>
      <c r="H2203" s="552">
        <f>E2203+F2203</f>
        <v>523.4</v>
      </c>
      <c r="I2203" s="552">
        <f t="shared" si="247"/>
        <v>527.59</v>
      </c>
    </row>
    <row r="2204" spans="1:9" ht="18" customHeight="1">
      <c r="A2204" s="530">
        <v>4344</v>
      </c>
      <c r="B2204" s="550"/>
      <c r="C2204" s="551" t="s">
        <v>257</v>
      </c>
      <c r="D2204" s="550"/>
      <c r="E2204" s="557">
        <v>0</v>
      </c>
      <c r="F2204" s="551">
        <v>0</v>
      </c>
      <c r="G2204" s="551">
        <v>0</v>
      </c>
      <c r="H2204" s="552">
        <f>E2204+F2204</f>
        <v>0</v>
      </c>
      <c r="I2204" s="552">
        <f t="shared" si="247"/>
        <v>0</v>
      </c>
    </row>
    <row r="2205" spans="1:9" ht="18" customHeight="1">
      <c r="A2205" s="530">
        <v>4345</v>
      </c>
      <c r="B2205" s="550"/>
      <c r="C2205" s="551" t="s">
        <v>258</v>
      </c>
      <c r="D2205" s="550" t="s">
        <v>259</v>
      </c>
      <c r="E2205" s="564">
        <v>250000</v>
      </c>
      <c r="F2205" s="551">
        <v>0</v>
      </c>
      <c r="G2205" s="551">
        <v>0</v>
      </c>
      <c r="H2205" s="552"/>
      <c r="I2205" s="552"/>
    </row>
    <row r="2206" spans="1:9" ht="18" customHeight="1">
      <c r="A2206" s="530">
        <v>4346</v>
      </c>
      <c r="B2206" s="550"/>
      <c r="C2206" s="551" t="s">
        <v>260</v>
      </c>
      <c r="D2206" s="550"/>
      <c r="E2206" s="557">
        <v>0</v>
      </c>
      <c r="F2206" s="551">
        <v>0</v>
      </c>
      <c r="G2206" s="551">
        <v>0</v>
      </c>
      <c r="H2206" s="552">
        <f>E2206+F2206</f>
        <v>0</v>
      </c>
      <c r="I2206" s="552">
        <f>E2206+G2206</f>
        <v>0</v>
      </c>
    </row>
    <row r="2207" spans="1:9" ht="18" customHeight="1">
      <c r="A2207" s="530">
        <v>4347</v>
      </c>
      <c r="B2207" s="550"/>
      <c r="C2207" s="551" t="s">
        <v>261</v>
      </c>
      <c r="D2207" s="550" t="s">
        <v>200</v>
      </c>
      <c r="E2207" s="552">
        <v>14.35</v>
      </c>
      <c r="F2207" s="554">
        <v>2.82</v>
      </c>
      <c r="G2207" s="554">
        <v>3.53</v>
      </c>
      <c r="H2207" s="552">
        <f>E2207+F2207</f>
        <v>17.169999999999998</v>
      </c>
      <c r="I2207" s="552">
        <f>E2207+G2207</f>
        <v>17.88</v>
      </c>
    </row>
    <row r="2208" spans="1:9" ht="18" customHeight="1">
      <c r="A2208" s="530">
        <v>4348</v>
      </c>
      <c r="B2208" s="550"/>
      <c r="C2208" s="551" t="s">
        <v>262</v>
      </c>
      <c r="D2208" s="550" t="s">
        <v>200</v>
      </c>
      <c r="E2208" s="552">
        <v>10.9</v>
      </c>
      <c r="F2208" s="554">
        <v>2.2799999999999998</v>
      </c>
      <c r="G2208" s="554">
        <v>2.85</v>
      </c>
      <c r="H2208" s="552">
        <f>E2208+F2208</f>
        <v>13.18</v>
      </c>
      <c r="I2208" s="552">
        <f>E2208+G2208</f>
        <v>13.75</v>
      </c>
    </row>
    <row r="2209" spans="1:9" ht="18" customHeight="1">
      <c r="A2209" s="530">
        <v>4349</v>
      </c>
      <c r="B2209" s="550">
        <v>14</v>
      </c>
      <c r="C2209" s="551" t="s">
        <v>182</v>
      </c>
      <c r="D2209" s="550"/>
      <c r="E2209" s="557">
        <v>0</v>
      </c>
      <c r="F2209" s="551">
        <v>0</v>
      </c>
      <c r="G2209" s="551">
        <v>0</v>
      </c>
      <c r="H2209" s="552">
        <f>E2209+F2209</f>
        <v>0</v>
      </c>
      <c r="I2209" s="552">
        <f>E2209+G2209</f>
        <v>0</v>
      </c>
    </row>
    <row r="2210" spans="1:9" ht="18" customHeight="1">
      <c r="A2210" s="530">
        <v>4350</v>
      </c>
      <c r="B2210" s="550"/>
      <c r="C2210" s="565" t="s">
        <v>178</v>
      </c>
      <c r="D2210" s="566" t="s">
        <v>179</v>
      </c>
      <c r="E2210" s="567">
        <v>150000</v>
      </c>
      <c r="F2210" s="551">
        <v>0</v>
      </c>
      <c r="G2210" s="551">
        <v>0</v>
      </c>
      <c r="H2210" s="552"/>
      <c r="I2210" s="552"/>
    </row>
    <row r="2211" spans="1:9" ht="18" customHeight="1">
      <c r="A2211" s="530">
        <v>4351</v>
      </c>
      <c r="B2211" s="550"/>
      <c r="C2211" s="551" t="s">
        <v>263</v>
      </c>
      <c r="D2211" s="550" t="s">
        <v>264</v>
      </c>
      <c r="E2211" s="552">
        <v>205.22</v>
      </c>
      <c r="F2211" s="554">
        <v>35.15</v>
      </c>
      <c r="G2211" s="554">
        <v>43.94</v>
      </c>
      <c r="H2211" s="552">
        <f t="shared" ref="H2211:H2216" si="252">E2211+F2211</f>
        <v>240.37</v>
      </c>
      <c r="I2211" s="552">
        <f t="shared" ref="I2211:I2237" si="253">E2211+G2211</f>
        <v>249.16</v>
      </c>
    </row>
    <row r="2212" spans="1:9" ht="18" customHeight="1">
      <c r="A2212" s="530">
        <v>4352</v>
      </c>
      <c r="B2212" s="550"/>
      <c r="C2212" s="551" t="s">
        <v>265</v>
      </c>
      <c r="D2212" s="550" t="s">
        <v>186</v>
      </c>
      <c r="E2212" s="552">
        <v>16.48</v>
      </c>
      <c r="F2212" s="554">
        <v>1.74</v>
      </c>
      <c r="G2212" s="556">
        <v>2.1800000000000002</v>
      </c>
      <c r="H2212" s="552">
        <f t="shared" si="252"/>
        <v>18.22</v>
      </c>
      <c r="I2212" s="552">
        <f t="shared" si="253"/>
        <v>18.66</v>
      </c>
    </row>
    <row r="2213" spans="1:9" ht="18" customHeight="1">
      <c r="A2213" s="530">
        <v>4353</v>
      </c>
      <c r="B2213" s="550"/>
      <c r="C2213" s="551" t="s">
        <v>266</v>
      </c>
      <c r="D2213" s="550" t="s">
        <v>92</v>
      </c>
      <c r="E2213" s="552">
        <v>15.26</v>
      </c>
      <c r="F2213" s="554">
        <v>5.34</v>
      </c>
      <c r="G2213" s="554">
        <v>6.68</v>
      </c>
      <c r="H2213" s="552">
        <f t="shared" si="252"/>
        <v>20.6</v>
      </c>
      <c r="I2213" s="552">
        <f t="shared" si="253"/>
        <v>21.939999999999998</v>
      </c>
    </row>
    <row r="2214" spans="1:9" ht="18" customHeight="1">
      <c r="A2214" s="530">
        <v>4354</v>
      </c>
      <c r="B2214" s="550"/>
      <c r="C2214" s="551" t="s">
        <v>267</v>
      </c>
      <c r="D2214" s="550" t="s">
        <v>200</v>
      </c>
      <c r="E2214" s="552">
        <v>10.82</v>
      </c>
      <c r="F2214" s="554">
        <v>1.92</v>
      </c>
      <c r="G2214" s="554">
        <v>2.4</v>
      </c>
      <c r="H2214" s="552">
        <f t="shared" si="252"/>
        <v>12.74</v>
      </c>
      <c r="I2214" s="552">
        <f t="shared" si="253"/>
        <v>13.22</v>
      </c>
    </row>
    <row r="2215" spans="1:9" ht="18" customHeight="1">
      <c r="A2215" s="530">
        <v>4355</v>
      </c>
      <c r="B2215" s="550"/>
      <c r="C2215" s="551" t="s">
        <v>268</v>
      </c>
      <c r="D2215" s="550" t="s">
        <v>92</v>
      </c>
      <c r="E2215" s="552">
        <v>24.03</v>
      </c>
      <c r="F2215" s="554">
        <v>2.5299999999999998</v>
      </c>
      <c r="G2215" s="554">
        <v>3.16</v>
      </c>
      <c r="H2215" s="552">
        <f t="shared" si="252"/>
        <v>26.560000000000002</v>
      </c>
      <c r="I2215" s="552">
        <f t="shared" si="253"/>
        <v>27.19</v>
      </c>
    </row>
    <row r="2216" spans="1:9" ht="18" customHeight="1">
      <c r="A2216" s="530">
        <v>4356</v>
      </c>
      <c r="B2216" s="550"/>
      <c r="C2216" s="565" t="s">
        <v>191</v>
      </c>
      <c r="D2216" s="566" t="s">
        <v>188</v>
      </c>
      <c r="E2216" s="552">
        <v>15.07</v>
      </c>
      <c r="F2216" s="554">
        <v>2.39</v>
      </c>
      <c r="G2216" s="554">
        <v>2.99</v>
      </c>
      <c r="H2216" s="552">
        <f t="shared" si="252"/>
        <v>17.46</v>
      </c>
      <c r="I2216" s="552">
        <f t="shared" si="253"/>
        <v>18.060000000000002</v>
      </c>
    </row>
    <row r="2217" spans="1:9" ht="18" customHeight="1">
      <c r="A2217" s="530">
        <v>4357</v>
      </c>
      <c r="B2217" s="550"/>
      <c r="C2217" s="551" t="s">
        <v>269</v>
      </c>
      <c r="D2217" s="550" t="s">
        <v>200</v>
      </c>
      <c r="E2217" s="552">
        <v>9.9700000000000006</v>
      </c>
      <c r="F2217" s="554">
        <v>1.06</v>
      </c>
      <c r="G2217" s="554">
        <v>1.33</v>
      </c>
      <c r="H2217" s="552">
        <f>(E2217+F2217)</f>
        <v>11.030000000000001</v>
      </c>
      <c r="I2217" s="552">
        <f t="shared" si="253"/>
        <v>11.3</v>
      </c>
    </row>
    <row r="2218" spans="1:9" ht="18" customHeight="1">
      <c r="A2218" s="530">
        <v>4358</v>
      </c>
      <c r="B2218" s="550">
        <v>15</v>
      </c>
      <c r="C2218" s="551" t="s">
        <v>270</v>
      </c>
      <c r="D2218" s="550"/>
      <c r="E2218" s="557">
        <v>0</v>
      </c>
      <c r="F2218" s="551">
        <v>0</v>
      </c>
      <c r="G2218" s="551">
        <v>0</v>
      </c>
      <c r="H2218" s="552">
        <f t="shared" ref="H2218:H2223" si="254">E2218+F2218</f>
        <v>0</v>
      </c>
      <c r="I2218" s="552">
        <f t="shared" si="253"/>
        <v>0</v>
      </c>
    </row>
    <row r="2219" spans="1:9" ht="18" customHeight="1">
      <c r="A2219" s="530">
        <v>4359</v>
      </c>
      <c r="B2219" s="550"/>
      <c r="C2219" s="551" t="s">
        <v>271</v>
      </c>
      <c r="D2219" s="550" t="s">
        <v>233</v>
      </c>
      <c r="E2219" s="552">
        <v>37.96</v>
      </c>
      <c r="F2219" s="554">
        <v>11.03</v>
      </c>
      <c r="G2219" s="554">
        <v>13.79</v>
      </c>
      <c r="H2219" s="552">
        <f t="shared" si="254"/>
        <v>48.99</v>
      </c>
      <c r="I2219" s="552">
        <f t="shared" si="253"/>
        <v>51.75</v>
      </c>
    </row>
    <row r="2220" spans="1:9" ht="18" customHeight="1">
      <c r="A2220" s="530">
        <v>4360</v>
      </c>
      <c r="B2220" s="550"/>
      <c r="C2220" s="551" t="s">
        <v>272</v>
      </c>
      <c r="D2220" s="550" t="s">
        <v>233</v>
      </c>
      <c r="E2220" s="552">
        <v>49.86</v>
      </c>
      <c r="F2220" s="554">
        <v>5.29</v>
      </c>
      <c r="G2220" s="554">
        <v>6.61</v>
      </c>
      <c r="H2220" s="552">
        <f t="shared" si="254"/>
        <v>55.15</v>
      </c>
      <c r="I2220" s="552">
        <f t="shared" si="253"/>
        <v>56.47</v>
      </c>
    </row>
    <row r="2221" spans="1:9" ht="18" customHeight="1">
      <c r="A2221" s="530">
        <v>4361</v>
      </c>
      <c r="B2221" s="574"/>
      <c r="C2221" s="575" t="s">
        <v>273</v>
      </c>
      <c r="D2221" s="574" t="s">
        <v>233</v>
      </c>
      <c r="E2221" s="576">
        <v>41.76</v>
      </c>
      <c r="F2221" s="577">
        <v>11.03</v>
      </c>
      <c r="G2221" s="577">
        <v>13.79</v>
      </c>
      <c r="H2221" s="552">
        <f t="shared" si="254"/>
        <v>52.79</v>
      </c>
      <c r="I2221" s="552">
        <f t="shared" si="253"/>
        <v>55.55</v>
      </c>
    </row>
    <row r="2222" spans="1:9" ht="18" customHeight="1">
      <c r="A2222" s="530">
        <v>4362</v>
      </c>
      <c r="B2222" s="550"/>
      <c r="C2222" s="551" t="s">
        <v>274</v>
      </c>
      <c r="D2222" s="550" t="s">
        <v>233</v>
      </c>
      <c r="E2222" s="552">
        <v>49.86</v>
      </c>
      <c r="F2222" s="554">
        <v>5.29</v>
      </c>
      <c r="G2222" s="554">
        <v>6.61</v>
      </c>
      <c r="H2222" s="552">
        <f t="shared" si="254"/>
        <v>55.15</v>
      </c>
      <c r="I2222" s="552">
        <f t="shared" si="253"/>
        <v>56.47</v>
      </c>
    </row>
    <row r="2223" spans="1:9" ht="18" customHeight="1">
      <c r="A2223" s="530">
        <v>4363</v>
      </c>
      <c r="B2223" s="550">
        <v>16</v>
      </c>
      <c r="C2223" s="551" t="s">
        <v>198</v>
      </c>
      <c r="D2223" s="550"/>
      <c r="E2223" s="552">
        <v>0</v>
      </c>
      <c r="F2223" s="554">
        <v>0</v>
      </c>
      <c r="G2223" s="554">
        <v>0</v>
      </c>
      <c r="H2223" s="552">
        <f t="shared" si="254"/>
        <v>0</v>
      </c>
      <c r="I2223" s="552">
        <f t="shared" si="253"/>
        <v>0</v>
      </c>
    </row>
    <row r="2224" spans="1:9" ht="18" customHeight="1">
      <c r="A2224" s="530">
        <v>4364</v>
      </c>
      <c r="B2224" s="578"/>
      <c r="C2224" s="579" t="s">
        <v>199</v>
      </c>
      <c r="D2224" s="578" t="s">
        <v>200</v>
      </c>
      <c r="E2224" s="563">
        <v>24.73</v>
      </c>
      <c r="F2224" s="580">
        <v>5.92</v>
      </c>
      <c r="G2224" s="580">
        <v>7.4</v>
      </c>
      <c r="H2224" s="552">
        <f>(E2224+F2224)</f>
        <v>30.65</v>
      </c>
      <c r="I2224" s="552">
        <f t="shared" si="253"/>
        <v>32.130000000000003</v>
      </c>
    </row>
    <row r="2225" spans="1:11" ht="18" customHeight="1">
      <c r="A2225" s="530">
        <v>4365</v>
      </c>
      <c r="B2225" s="550"/>
      <c r="C2225" s="551" t="s">
        <v>201</v>
      </c>
      <c r="D2225" s="550" t="s">
        <v>200</v>
      </c>
      <c r="E2225" s="552">
        <v>30.92</v>
      </c>
      <c r="F2225" s="554">
        <v>7.39</v>
      </c>
      <c r="G2225" s="554">
        <v>9.24</v>
      </c>
      <c r="H2225" s="552">
        <f>(E2225+F2225)</f>
        <v>38.31</v>
      </c>
      <c r="I2225" s="552">
        <f t="shared" si="253"/>
        <v>40.160000000000004</v>
      </c>
    </row>
    <row r="2226" spans="1:11" ht="18" customHeight="1">
      <c r="A2226" s="530">
        <v>4366</v>
      </c>
      <c r="B2226" s="551"/>
      <c r="C2226" s="551" t="s">
        <v>202</v>
      </c>
      <c r="D2226" s="550" t="s">
        <v>200</v>
      </c>
      <c r="E2226" s="552">
        <v>41.22</v>
      </c>
      <c r="F2226" s="554">
        <v>9.86</v>
      </c>
      <c r="G2226" s="554">
        <v>12.33</v>
      </c>
      <c r="H2226" s="552">
        <f>(E2226+F2226)</f>
        <v>51.08</v>
      </c>
      <c r="I2226" s="552">
        <f t="shared" si="253"/>
        <v>53.55</v>
      </c>
    </row>
    <row r="2227" spans="1:11" ht="18" customHeight="1">
      <c r="A2227" s="530">
        <v>4367</v>
      </c>
      <c r="B2227" s="551"/>
      <c r="C2227" s="551" t="s">
        <v>203</v>
      </c>
      <c r="D2227" s="550" t="s">
        <v>200</v>
      </c>
      <c r="E2227" s="552">
        <v>49.47</v>
      </c>
      <c r="F2227" s="554">
        <v>11.83</v>
      </c>
      <c r="G2227" s="554">
        <v>14.79</v>
      </c>
      <c r="H2227" s="552">
        <f>E2227+F2227</f>
        <v>61.3</v>
      </c>
      <c r="I2227" s="552">
        <f t="shared" si="253"/>
        <v>64.259999999999991</v>
      </c>
    </row>
    <row r="2228" spans="1:11" ht="18" customHeight="1">
      <c r="A2228" s="530">
        <v>4368</v>
      </c>
      <c r="B2228" s="550">
        <v>17</v>
      </c>
      <c r="C2228" s="551" t="s">
        <v>204</v>
      </c>
      <c r="D2228" s="550" t="s">
        <v>200</v>
      </c>
      <c r="E2228" s="552">
        <v>12.52</v>
      </c>
      <c r="F2228" s="554">
        <v>2.0699999999999998</v>
      </c>
      <c r="G2228" s="554">
        <v>2.59</v>
      </c>
      <c r="H2228" s="552">
        <f>(E2228+F2228)</f>
        <v>14.59</v>
      </c>
      <c r="I2228" s="552">
        <f t="shared" si="253"/>
        <v>15.11</v>
      </c>
    </row>
    <row r="2229" spans="1:11" ht="18" customHeight="1">
      <c r="A2229" s="530">
        <v>4369</v>
      </c>
      <c r="B2229" s="550">
        <v>18</v>
      </c>
      <c r="C2229" s="551" t="s">
        <v>205</v>
      </c>
      <c r="D2229" s="550" t="s">
        <v>200</v>
      </c>
      <c r="E2229" s="581">
        <v>2.93</v>
      </c>
      <c r="F2229" s="554">
        <v>0.39</v>
      </c>
      <c r="G2229" s="554">
        <v>0.49</v>
      </c>
      <c r="H2229" s="552">
        <f t="shared" ref="H2229:H2236" si="255">E2229+F2229</f>
        <v>3.3200000000000003</v>
      </c>
      <c r="I2229" s="552">
        <f t="shared" si="253"/>
        <v>3.42</v>
      </c>
    </row>
    <row r="2230" spans="1:11" ht="18" customHeight="1">
      <c r="A2230" s="530">
        <v>4370</v>
      </c>
      <c r="B2230" s="578">
        <v>19</v>
      </c>
      <c r="C2230" s="579" t="s">
        <v>206</v>
      </c>
      <c r="D2230" s="578"/>
      <c r="E2230" s="563">
        <v>0</v>
      </c>
      <c r="F2230" s="580">
        <v>0</v>
      </c>
      <c r="G2230" s="580">
        <v>0</v>
      </c>
      <c r="H2230" s="552">
        <f t="shared" si="255"/>
        <v>0</v>
      </c>
      <c r="I2230" s="552">
        <f t="shared" si="253"/>
        <v>0</v>
      </c>
    </row>
    <row r="2231" spans="1:11" ht="18" customHeight="1">
      <c r="A2231" s="530">
        <v>4371</v>
      </c>
      <c r="B2231" s="550"/>
      <c r="C2231" s="550" t="s">
        <v>207</v>
      </c>
      <c r="D2231" s="550" t="s">
        <v>200</v>
      </c>
      <c r="E2231" s="552">
        <v>48.59</v>
      </c>
      <c r="F2231" s="554">
        <v>5.86</v>
      </c>
      <c r="G2231" s="554">
        <v>7.33</v>
      </c>
      <c r="H2231" s="552">
        <f t="shared" si="255"/>
        <v>54.45</v>
      </c>
      <c r="I2231" s="552">
        <f t="shared" si="253"/>
        <v>55.92</v>
      </c>
    </row>
    <row r="2232" spans="1:11" ht="18" customHeight="1">
      <c r="A2232" s="530">
        <v>4372</v>
      </c>
      <c r="B2232" s="550"/>
      <c r="C2232" s="550" t="s">
        <v>208</v>
      </c>
      <c r="D2232" s="550" t="s">
        <v>200</v>
      </c>
      <c r="E2232" s="552">
        <v>65.53</v>
      </c>
      <c r="F2232" s="554">
        <v>7.39</v>
      </c>
      <c r="G2232" s="554">
        <v>9.24</v>
      </c>
      <c r="H2232" s="552">
        <f t="shared" si="255"/>
        <v>72.92</v>
      </c>
      <c r="I2232" s="552">
        <f t="shared" si="253"/>
        <v>74.77</v>
      </c>
    </row>
    <row r="2233" spans="1:11" ht="18" customHeight="1">
      <c r="A2233" s="530">
        <v>4373</v>
      </c>
      <c r="B2233" s="550"/>
      <c r="C2233" s="550" t="s">
        <v>209</v>
      </c>
      <c r="D2233" s="550" t="s">
        <v>200</v>
      </c>
      <c r="E2233" s="552">
        <v>79.41</v>
      </c>
      <c r="F2233" s="554">
        <v>8.11</v>
      </c>
      <c r="G2233" s="554">
        <v>10.14</v>
      </c>
      <c r="H2233" s="552">
        <f t="shared" si="255"/>
        <v>87.52</v>
      </c>
      <c r="I2233" s="552">
        <f t="shared" si="253"/>
        <v>89.55</v>
      </c>
    </row>
    <row r="2234" spans="1:11" ht="18" customHeight="1">
      <c r="A2234" s="530">
        <v>4374</v>
      </c>
      <c r="B2234" s="550"/>
      <c r="C2234" s="550" t="s">
        <v>210</v>
      </c>
      <c r="D2234" s="550" t="s">
        <v>200</v>
      </c>
      <c r="E2234" s="552">
        <v>96.32</v>
      </c>
      <c r="F2234" s="554">
        <v>9</v>
      </c>
      <c r="G2234" s="554">
        <v>11.25</v>
      </c>
      <c r="H2234" s="552">
        <f t="shared" si="255"/>
        <v>105.32</v>
      </c>
      <c r="I2234" s="552">
        <f t="shared" si="253"/>
        <v>107.57</v>
      </c>
    </row>
    <row r="2235" spans="1:11" ht="18" customHeight="1">
      <c r="A2235" s="530">
        <v>4375</v>
      </c>
      <c r="B2235" s="550">
        <v>20</v>
      </c>
      <c r="C2235" s="551" t="s">
        <v>211</v>
      </c>
      <c r="D2235" s="550"/>
      <c r="E2235" s="552">
        <v>0</v>
      </c>
      <c r="F2235" s="554">
        <v>0</v>
      </c>
      <c r="G2235" s="554">
        <v>0</v>
      </c>
      <c r="H2235" s="552">
        <f t="shared" si="255"/>
        <v>0</v>
      </c>
      <c r="I2235" s="552">
        <f t="shared" si="253"/>
        <v>0</v>
      </c>
    </row>
    <row r="2236" spans="1:11" ht="18" customHeight="1">
      <c r="A2236" s="530">
        <v>4376</v>
      </c>
      <c r="B2236" s="550"/>
      <c r="C2236" s="550" t="s">
        <v>209</v>
      </c>
      <c r="D2236" s="550" t="s">
        <v>29</v>
      </c>
      <c r="E2236" s="552">
        <v>13.16</v>
      </c>
      <c r="F2236" s="554">
        <v>1.97</v>
      </c>
      <c r="G2236" s="554">
        <v>2.46</v>
      </c>
      <c r="H2236" s="552">
        <f t="shared" si="255"/>
        <v>15.13</v>
      </c>
      <c r="I2236" s="552">
        <f t="shared" si="253"/>
        <v>15.620000000000001</v>
      </c>
    </row>
    <row r="2237" spans="1:11" ht="18" customHeight="1">
      <c r="A2237" s="530">
        <v>4377</v>
      </c>
      <c r="B2237" s="559"/>
      <c r="C2237" s="559" t="s">
        <v>212</v>
      </c>
      <c r="D2237" s="559" t="s">
        <v>29</v>
      </c>
      <c r="E2237" s="561">
        <v>15.35</v>
      </c>
      <c r="F2237" s="562">
        <v>2.2999999999999998</v>
      </c>
      <c r="G2237" s="562">
        <v>2.88</v>
      </c>
      <c r="H2237" s="552">
        <f>(E2237+F2237)</f>
        <v>17.649999999999999</v>
      </c>
      <c r="I2237" s="552">
        <f t="shared" si="253"/>
        <v>18.23</v>
      </c>
    </row>
    <row r="2238" spans="1:11" ht="18" customHeight="1">
      <c r="A2238" s="530">
        <v>4401</v>
      </c>
      <c r="B2238" s="547">
        <v>1</v>
      </c>
      <c r="C2238" s="548" t="s">
        <v>141</v>
      </c>
      <c r="D2238" s="547"/>
      <c r="E2238" s="549"/>
      <c r="F2238" s="547"/>
      <c r="G2238" s="548"/>
      <c r="H2238" s="549"/>
      <c r="I2238" s="549"/>
      <c r="K2238" s="570">
        <v>44</v>
      </c>
    </row>
    <row r="2239" spans="1:11" ht="18" customHeight="1">
      <c r="A2239" s="530">
        <v>4402</v>
      </c>
      <c r="B2239" s="550"/>
      <c r="C2239" s="551" t="s">
        <v>142</v>
      </c>
      <c r="D2239" s="550" t="s">
        <v>200</v>
      </c>
      <c r="E2239" s="552">
        <v>1.69</v>
      </c>
      <c r="F2239" s="553">
        <v>0.22</v>
      </c>
      <c r="G2239" s="554">
        <v>0.28000000000000003</v>
      </c>
      <c r="H2239" s="552">
        <f>(E2239+F2239)</f>
        <v>1.91</v>
      </c>
      <c r="I2239" s="552">
        <f t="shared" ref="I2239:I2281" si="256">E2239+G2239</f>
        <v>1.97</v>
      </c>
    </row>
    <row r="2240" spans="1:11" ht="18" customHeight="1">
      <c r="A2240" s="530">
        <v>4403</v>
      </c>
      <c r="B2240" s="550"/>
      <c r="C2240" s="551" t="s">
        <v>144</v>
      </c>
      <c r="D2240" s="550" t="s">
        <v>200</v>
      </c>
      <c r="E2240" s="555">
        <v>3.57</v>
      </c>
      <c r="F2240" s="554">
        <v>0.55000000000000004</v>
      </c>
      <c r="G2240" s="554">
        <v>0.69</v>
      </c>
      <c r="H2240" s="552">
        <f t="shared" ref="H2240:H2248" si="257">E2240+F2240</f>
        <v>4.12</v>
      </c>
      <c r="I2240" s="552">
        <f t="shared" si="256"/>
        <v>4.26</v>
      </c>
    </row>
    <row r="2241" spans="1:9" ht="18" customHeight="1">
      <c r="A2241" s="530">
        <v>4404</v>
      </c>
      <c r="B2241" s="550"/>
      <c r="C2241" s="551" t="s">
        <v>145</v>
      </c>
      <c r="D2241" s="550" t="s">
        <v>200</v>
      </c>
      <c r="E2241" s="555">
        <v>5.46</v>
      </c>
      <c r="F2241" s="554">
        <v>0.78</v>
      </c>
      <c r="G2241" s="556">
        <v>0.98</v>
      </c>
      <c r="H2241" s="552">
        <f t="shared" si="257"/>
        <v>6.24</v>
      </c>
      <c r="I2241" s="552">
        <f t="shared" si="256"/>
        <v>6.4399999999999995</v>
      </c>
    </row>
    <row r="2242" spans="1:9" ht="18" customHeight="1">
      <c r="A2242" s="530">
        <v>4405</v>
      </c>
      <c r="B2242" s="550">
        <v>2</v>
      </c>
      <c r="C2242" s="551" t="s">
        <v>146</v>
      </c>
      <c r="D2242" s="550"/>
      <c r="E2242" s="557">
        <v>0</v>
      </c>
      <c r="F2242" s="551">
        <v>0</v>
      </c>
      <c r="G2242" s="554">
        <v>0</v>
      </c>
      <c r="H2242" s="552">
        <f t="shared" si="257"/>
        <v>0</v>
      </c>
      <c r="I2242" s="552">
        <f t="shared" si="256"/>
        <v>0</v>
      </c>
    </row>
    <row r="2243" spans="1:9" ht="18" customHeight="1">
      <c r="A2243" s="530">
        <v>4406</v>
      </c>
      <c r="B2243" s="550"/>
      <c r="C2243" s="551" t="s">
        <v>231</v>
      </c>
      <c r="D2243" s="550" t="s">
        <v>232</v>
      </c>
      <c r="E2243" s="552">
        <v>21.27</v>
      </c>
      <c r="F2243" s="554">
        <v>3.51</v>
      </c>
      <c r="G2243" s="556">
        <v>4.3899999999999997</v>
      </c>
      <c r="H2243" s="552">
        <f t="shared" si="257"/>
        <v>24.78</v>
      </c>
      <c r="I2243" s="552">
        <f t="shared" si="256"/>
        <v>25.66</v>
      </c>
    </row>
    <row r="2244" spans="1:9" ht="18" customHeight="1">
      <c r="A2244" s="530">
        <v>4407</v>
      </c>
      <c r="B2244" s="550"/>
      <c r="C2244" s="551" t="s">
        <v>149</v>
      </c>
      <c r="D2244" s="550" t="s">
        <v>233</v>
      </c>
      <c r="E2244" s="552">
        <v>41.45</v>
      </c>
      <c r="F2244" s="554">
        <v>10.8</v>
      </c>
      <c r="G2244" s="554">
        <v>13.5</v>
      </c>
      <c r="H2244" s="552">
        <f t="shared" si="257"/>
        <v>52.25</v>
      </c>
      <c r="I2244" s="552">
        <f t="shared" si="256"/>
        <v>54.95</v>
      </c>
    </row>
    <row r="2245" spans="1:9" ht="18" customHeight="1">
      <c r="A2245" s="530">
        <v>4408</v>
      </c>
      <c r="B2245" s="550">
        <v>3</v>
      </c>
      <c r="C2245" s="551" t="s">
        <v>234</v>
      </c>
      <c r="D2245" s="550"/>
      <c r="E2245" s="557">
        <v>0</v>
      </c>
      <c r="F2245" s="551">
        <v>0</v>
      </c>
      <c r="G2245" s="554">
        <v>0</v>
      </c>
      <c r="H2245" s="552">
        <f t="shared" si="257"/>
        <v>0</v>
      </c>
      <c r="I2245" s="552">
        <f t="shared" si="256"/>
        <v>0</v>
      </c>
    </row>
    <row r="2246" spans="1:9" ht="18" customHeight="1">
      <c r="A2246" s="530">
        <v>4409</v>
      </c>
      <c r="B2246" s="550"/>
      <c r="C2246" s="551" t="s">
        <v>235</v>
      </c>
      <c r="D2246" s="550" t="s">
        <v>236</v>
      </c>
      <c r="E2246" s="552">
        <v>21.04</v>
      </c>
      <c r="F2246" s="554">
        <v>3.06</v>
      </c>
      <c r="G2246" s="554">
        <v>3.83</v>
      </c>
      <c r="H2246" s="552">
        <f t="shared" si="257"/>
        <v>24.099999999999998</v>
      </c>
      <c r="I2246" s="552">
        <f t="shared" si="256"/>
        <v>24.869999999999997</v>
      </c>
    </row>
    <row r="2247" spans="1:9" ht="18" customHeight="1">
      <c r="A2247" s="530">
        <v>4410</v>
      </c>
      <c r="B2247" s="550"/>
      <c r="C2247" s="551" t="s">
        <v>237</v>
      </c>
      <c r="D2247" s="550" t="s">
        <v>232</v>
      </c>
      <c r="E2247" s="552">
        <v>7.72</v>
      </c>
      <c r="F2247" s="554">
        <v>1.7</v>
      </c>
      <c r="G2247" s="556">
        <v>2.13</v>
      </c>
      <c r="H2247" s="552">
        <f t="shared" si="257"/>
        <v>9.42</v>
      </c>
      <c r="I2247" s="552">
        <f t="shared" si="256"/>
        <v>9.85</v>
      </c>
    </row>
    <row r="2248" spans="1:9" ht="18" customHeight="1">
      <c r="A2248" s="530">
        <v>4411</v>
      </c>
      <c r="B2248" s="550"/>
      <c r="C2248" s="551" t="s">
        <v>238</v>
      </c>
      <c r="D2248" s="550" t="s">
        <v>236</v>
      </c>
      <c r="E2248" s="552">
        <v>34.75</v>
      </c>
      <c r="F2248" s="554">
        <v>3.34</v>
      </c>
      <c r="G2248" s="554">
        <v>4.18</v>
      </c>
      <c r="H2248" s="552">
        <f t="shared" si="257"/>
        <v>38.090000000000003</v>
      </c>
      <c r="I2248" s="552">
        <f t="shared" si="256"/>
        <v>38.93</v>
      </c>
    </row>
    <row r="2249" spans="1:9" ht="18" customHeight="1">
      <c r="A2249" s="530">
        <v>4412</v>
      </c>
      <c r="B2249" s="550"/>
      <c r="C2249" s="551" t="s">
        <v>239</v>
      </c>
      <c r="D2249" s="550" t="s">
        <v>232</v>
      </c>
      <c r="E2249" s="552">
        <v>41.46</v>
      </c>
      <c r="F2249" s="554">
        <v>5.18</v>
      </c>
      <c r="G2249" s="556">
        <v>6.48</v>
      </c>
      <c r="H2249" s="552">
        <f>(E2249+F2249)</f>
        <v>46.64</v>
      </c>
      <c r="I2249" s="552">
        <f t="shared" si="256"/>
        <v>47.94</v>
      </c>
    </row>
    <row r="2250" spans="1:9" ht="18" customHeight="1">
      <c r="A2250" s="530">
        <v>4413</v>
      </c>
      <c r="B2250" s="558"/>
      <c r="C2250" s="551" t="s">
        <v>240</v>
      </c>
      <c r="D2250" s="550" t="s">
        <v>236</v>
      </c>
      <c r="E2250" s="552">
        <v>68.959999999999994</v>
      </c>
      <c r="F2250" s="554">
        <v>4.66</v>
      </c>
      <c r="G2250" s="556">
        <v>5.83</v>
      </c>
      <c r="H2250" s="552">
        <f t="shared" ref="H2250:H2256" si="258">E2250+F2250</f>
        <v>73.61999999999999</v>
      </c>
      <c r="I2250" s="552">
        <f t="shared" si="256"/>
        <v>74.789999999999992</v>
      </c>
    </row>
    <row r="2251" spans="1:9" ht="18" customHeight="1">
      <c r="A2251" s="530">
        <v>4414</v>
      </c>
      <c r="B2251" s="550"/>
      <c r="C2251" s="551" t="s">
        <v>239</v>
      </c>
      <c r="D2251" s="550" t="s">
        <v>232</v>
      </c>
      <c r="E2251" s="552">
        <v>70.95</v>
      </c>
      <c r="F2251" s="554">
        <v>19</v>
      </c>
      <c r="G2251" s="554">
        <v>23.75</v>
      </c>
      <c r="H2251" s="552">
        <f t="shared" si="258"/>
        <v>89.95</v>
      </c>
      <c r="I2251" s="552">
        <f t="shared" si="256"/>
        <v>94.7</v>
      </c>
    </row>
    <row r="2252" spans="1:9" ht="18" customHeight="1">
      <c r="A2252" s="530">
        <v>4415</v>
      </c>
      <c r="B2252" s="550">
        <v>4</v>
      </c>
      <c r="C2252" s="551" t="s">
        <v>157</v>
      </c>
      <c r="D2252" s="550"/>
      <c r="E2252" s="557">
        <v>0</v>
      </c>
      <c r="F2252" s="551">
        <v>0</v>
      </c>
      <c r="G2252" s="554">
        <v>0</v>
      </c>
      <c r="H2252" s="552">
        <f t="shared" si="258"/>
        <v>0</v>
      </c>
      <c r="I2252" s="552">
        <f t="shared" si="256"/>
        <v>0</v>
      </c>
    </row>
    <row r="2253" spans="1:9" ht="18" customHeight="1">
      <c r="A2253" s="530">
        <v>4416</v>
      </c>
      <c r="B2253" s="550"/>
      <c r="C2253" s="551" t="s">
        <v>231</v>
      </c>
      <c r="D2253" s="550" t="s">
        <v>232</v>
      </c>
      <c r="E2253" s="555">
        <v>29.81</v>
      </c>
      <c r="F2253" s="554">
        <v>6.52</v>
      </c>
      <c r="G2253" s="554">
        <v>8.15</v>
      </c>
      <c r="H2253" s="552">
        <f t="shared" si="258"/>
        <v>36.33</v>
      </c>
      <c r="I2253" s="552">
        <f t="shared" si="256"/>
        <v>37.96</v>
      </c>
    </row>
    <row r="2254" spans="1:9" ht="18" customHeight="1">
      <c r="A2254" s="530">
        <v>4417</v>
      </c>
      <c r="B2254" s="550"/>
      <c r="C2254" s="551" t="s">
        <v>241</v>
      </c>
      <c r="D2254" s="550" t="s">
        <v>233</v>
      </c>
      <c r="E2254" s="552">
        <v>9.4600000000000009</v>
      </c>
      <c r="F2254" s="554">
        <v>1.46</v>
      </c>
      <c r="G2254" s="554">
        <v>1.83</v>
      </c>
      <c r="H2254" s="552">
        <f t="shared" si="258"/>
        <v>10.920000000000002</v>
      </c>
      <c r="I2254" s="552">
        <f t="shared" si="256"/>
        <v>11.290000000000001</v>
      </c>
    </row>
    <row r="2255" spans="1:9" ht="18" customHeight="1">
      <c r="A2255" s="530">
        <v>4418</v>
      </c>
      <c r="B2255" s="550"/>
      <c r="C2255" s="551" t="s">
        <v>149</v>
      </c>
      <c r="D2255" s="550" t="s">
        <v>233</v>
      </c>
      <c r="E2255" s="552">
        <v>49.74</v>
      </c>
      <c r="F2255" s="554">
        <v>12.96</v>
      </c>
      <c r="G2255" s="554">
        <v>16.2</v>
      </c>
      <c r="H2255" s="552">
        <f t="shared" si="258"/>
        <v>62.7</v>
      </c>
      <c r="I2255" s="552">
        <f t="shared" si="256"/>
        <v>65.94</v>
      </c>
    </row>
    <row r="2256" spans="1:9" ht="18" customHeight="1">
      <c r="A2256" s="530">
        <v>4419</v>
      </c>
      <c r="B2256" s="550">
        <v>5</v>
      </c>
      <c r="C2256" s="551" t="s">
        <v>242</v>
      </c>
      <c r="D2256" s="550"/>
      <c r="E2256" s="557">
        <v>0</v>
      </c>
      <c r="F2256" s="551">
        <v>0</v>
      </c>
      <c r="G2256" s="551">
        <v>0</v>
      </c>
      <c r="H2256" s="552">
        <f t="shared" si="258"/>
        <v>0</v>
      </c>
      <c r="I2256" s="552">
        <f t="shared" si="256"/>
        <v>0</v>
      </c>
    </row>
    <row r="2257" spans="1:9" ht="18" customHeight="1">
      <c r="A2257" s="530">
        <v>4420</v>
      </c>
      <c r="B2257" s="550"/>
      <c r="C2257" s="551" t="s">
        <v>241</v>
      </c>
      <c r="D2257" s="550" t="s">
        <v>233</v>
      </c>
      <c r="E2257" s="552">
        <v>17.79</v>
      </c>
      <c r="F2257" s="554">
        <v>2.75</v>
      </c>
      <c r="G2257" s="554">
        <v>3.44</v>
      </c>
      <c r="H2257" s="552">
        <f>(E2257+F2257)</f>
        <v>20.54</v>
      </c>
      <c r="I2257" s="552">
        <f t="shared" si="256"/>
        <v>21.23</v>
      </c>
    </row>
    <row r="2258" spans="1:9" ht="18" customHeight="1">
      <c r="A2258" s="530">
        <v>4421</v>
      </c>
      <c r="B2258" s="558"/>
      <c r="C2258" s="551" t="s">
        <v>149</v>
      </c>
      <c r="D2258" s="550" t="s">
        <v>233</v>
      </c>
      <c r="E2258" s="552">
        <v>58.96</v>
      </c>
      <c r="F2258" s="554">
        <v>20.9</v>
      </c>
      <c r="G2258" s="554">
        <v>26.13</v>
      </c>
      <c r="H2258" s="552">
        <f t="shared" ref="H2258:H2267" si="259">E2258+F2258</f>
        <v>79.86</v>
      </c>
      <c r="I2258" s="552">
        <f t="shared" si="256"/>
        <v>85.09</v>
      </c>
    </row>
    <row r="2259" spans="1:9" ht="18" customHeight="1">
      <c r="A2259" s="530">
        <v>4422</v>
      </c>
      <c r="B2259" s="550">
        <v>6</v>
      </c>
      <c r="C2259" s="551" t="s">
        <v>243</v>
      </c>
      <c r="D2259" s="550"/>
      <c r="E2259" s="557">
        <v>0</v>
      </c>
      <c r="F2259" s="551">
        <v>0</v>
      </c>
      <c r="G2259" s="554">
        <v>0</v>
      </c>
      <c r="H2259" s="552">
        <f t="shared" si="259"/>
        <v>0</v>
      </c>
      <c r="I2259" s="552">
        <f t="shared" si="256"/>
        <v>0</v>
      </c>
    </row>
    <row r="2260" spans="1:9" ht="18" customHeight="1">
      <c r="A2260" s="530">
        <v>4423</v>
      </c>
      <c r="B2260" s="550"/>
      <c r="C2260" s="551" t="s">
        <v>244</v>
      </c>
      <c r="D2260" s="550" t="s">
        <v>233</v>
      </c>
      <c r="E2260" s="552">
        <v>22.51</v>
      </c>
      <c r="F2260" s="554">
        <v>4.2</v>
      </c>
      <c r="G2260" s="556">
        <v>5.25</v>
      </c>
      <c r="H2260" s="552">
        <f t="shared" si="259"/>
        <v>26.71</v>
      </c>
      <c r="I2260" s="552">
        <f t="shared" si="256"/>
        <v>27.76</v>
      </c>
    </row>
    <row r="2261" spans="1:9" ht="18" customHeight="1">
      <c r="A2261" s="530">
        <v>4424</v>
      </c>
      <c r="B2261" s="550"/>
      <c r="C2261" s="551" t="s">
        <v>149</v>
      </c>
      <c r="D2261" s="550" t="s">
        <v>233</v>
      </c>
      <c r="E2261" s="552">
        <v>72.5</v>
      </c>
      <c r="F2261" s="554">
        <v>25.71</v>
      </c>
      <c r="G2261" s="554">
        <v>32.14</v>
      </c>
      <c r="H2261" s="552">
        <f t="shared" si="259"/>
        <v>98.210000000000008</v>
      </c>
      <c r="I2261" s="552">
        <f t="shared" si="256"/>
        <v>104.64</v>
      </c>
    </row>
    <row r="2262" spans="1:9" ht="18" customHeight="1">
      <c r="A2262" s="530">
        <v>4425</v>
      </c>
      <c r="B2262" s="550">
        <v>7</v>
      </c>
      <c r="C2262" s="551" t="s">
        <v>162</v>
      </c>
      <c r="D2262" s="550" t="s">
        <v>233</v>
      </c>
      <c r="E2262" s="552">
        <v>7.5</v>
      </c>
      <c r="F2262" s="554">
        <v>1.66</v>
      </c>
      <c r="G2262" s="554">
        <v>2.08</v>
      </c>
      <c r="H2262" s="552">
        <f t="shared" si="259"/>
        <v>9.16</v>
      </c>
      <c r="I2262" s="552">
        <f t="shared" si="256"/>
        <v>9.58</v>
      </c>
    </row>
    <row r="2263" spans="1:9" ht="18" customHeight="1">
      <c r="A2263" s="530">
        <v>4426</v>
      </c>
      <c r="B2263" s="550">
        <v>8</v>
      </c>
      <c r="C2263" s="551" t="s">
        <v>163</v>
      </c>
      <c r="D2263" s="550"/>
      <c r="E2263" s="557">
        <v>0</v>
      </c>
      <c r="F2263" s="551">
        <v>0</v>
      </c>
      <c r="G2263" s="554">
        <v>0</v>
      </c>
      <c r="H2263" s="552">
        <f t="shared" si="259"/>
        <v>0</v>
      </c>
      <c r="I2263" s="552">
        <f t="shared" si="256"/>
        <v>0</v>
      </c>
    </row>
    <row r="2264" spans="1:9" ht="18" customHeight="1">
      <c r="A2264" s="530">
        <v>4427</v>
      </c>
      <c r="B2264" s="550"/>
      <c r="C2264" s="551" t="s">
        <v>245</v>
      </c>
      <c r="D2264" s="550" t="s">
        <v>200</v>
      </c>
      <c r="E2264" s="552">
        <v>10.23</v>
      </c>
      <c r="F2264" s="554">
        <v>2.11</v>
      </c>
      <c r="G2264" s="554">
        <v>2.64</v>
      </c>
      <c r="H2264" s="552">
        <f t="shared" si="259"/>
        <v>12.34</v>
      </c>
      <c r="I2264" s="552">
        <f t="shared" si="256"/>
        <v>12.870000000000001</v>
      </c>
    </row>
    <row r="2265" spans="1:9" ht="18" customHeight="1">
      <c r="A2265" s="530">
        <v>4428</v>
      </c>
      <c r="B2265" s="558"/>
      <c r="C2265" s="551" t="s">
        <v>246</v>
      </c>
      <c r="D2265" s="550" t="s">
        <v>200</v>
      </c>
      <c r="E2265" s="552">
        <v>12.5</v>
      </c>
      <c r="F2265" s="554">
        <v>3.38</v>
      </c>
      <c r="G2265" s="554">
        <v>4.2300000000000004</v>
      </c>
      <c r="H2265" s="552">
        <f t="shared" si="259"/>
        <v>15.879999999999999</v>
      </c>
      <c r="I2265" s="552">
        <f t="shared" si="256"/>
        <v>16.73</v>
      </c>
    </row>
    <row r="2266" spans="1:9" ht="18" customHeight="1">
      <c r="A2266" s="530">
        <v>4429</v>
      </c>
      <c r="B2266" s="550"/>
      <c r="C2266" s="551" t="s">
        <v>247</v>
      </c>
      <c r="D2266" s="550" t="s">
        <v>200</v>
      </c>
      <c r="E2266" s="552">
        <v>10.98</v>
      </c>
      <c r="F2266" s="554">
        <v>1.75</v>
      </c>
      <c r="G2266" s="554">
        <v>2.19</v>
      </c>
      <c r="H2266" s="552">
        <f t="shared" si="259"/>
        <v>12.73</v>
      </c>
      <c r="I2266" s="552">
        <f t="shared" si="256"/>
        <v>13.17</v>
      </c>
    </row>
    <row r="2267" spans="1:9" ht="18" customHeight="1">
      <c r="A2267" s="530">
        <v>4430</v>
      </c>
      <c r="B2267" s="550">
        <v>9</v>
      </c>
      <c r="C2267" s="551" t="s">
        <v>248</v>
      </c>
      <c r="D2267" s="550" t="s">
        <v>200</v>
      </c>
      <c r="E2267" s="552">
        <v>8.4600000000000009</v>
      </c>
      <c r="F2267" s="554">
        <v>0.62</v>
      </c>
      <c r="G2267" s="554">
        <v>0.78</v>
      </c>
      <c r="H2267" s="552">
        <f t="shared" si="259"/>
        <v>9.08</v>
      </c>
      <c r="I2267" s="552">
        <f t="shared" si="256"/>
        <v>9.24</v>
      </c>
    </row>
    <row r="2268" spans="1:9" ht="18" customHeight="1">
      <c r="A2268" s="530">
        <v>4431</v>
      </c>
      <c r="B2268" s="550">
        <v>10</v>
      </c>
      <c r="C2268" s="551" t="s">
        <v>249</v>
      </c>
      <c r="D2268" s="550" t="s">
        <v>200</v>
      </c>
      <c r="E2268" s="552">
        <v>7.84</v>
      </c>
      <c r="F2268" s="554">
        <v>0.88</v>
      </c>
      <c r="G2268" s="554">
        <v>1.1000000000000001</v>
      </c>
      <c r="H2268" s="552">
        <f>(E2268+F2268)</f>
        <v>8.7200000000000006</v>
      </c>
      <c r="I2268" s="552">
        <f t="shared" si="256"/>
        <v>8.94</v>
      </c>
    </row>
    <row r="2269" spans="1:9" ht="18" customHeight="1">
      <c r="A2269" s="530">
        <v>4432</v>
      </c>
      <c r="B2269" s="550">
        <v>11</v>
      </c>
      <c r="C2269" s="551" t="s">
        <v>168</v>
      </c>
      <c r="D2269" s="550"/>
      <c r="E2269" s="557">
        <v>0</v>
      </c>
      <c r="F2269" s="551">
        <v>0</v>
      </c>
      <c r="G2269" s="551">
        <v>0</v>
      </c>
      <c r="H2269" s="552">
        <f t="shared" ref="H2269:H2275" si="260">E2269+F2269</f>
        <v>0</v>
      </c>
      <c r="I2269" s="552">
        <f t="shared" si="256"/>
        <v>0</v>
      </c>
    </row>
    <row r="2270" spans="1:9" ht="18" customHeight="1">
      <c r="A2270" s="530">
        <v>4433</v>
      </c>
      <c r="B2270" s="550"/>
      <c r="C2270" s="551" t="s">
        <v>250</v>
      </c>
      <c r="D2270" s="550" t="s">
        <v>200</v>
      </c>
      <c r="E2270" s="552">
        <v>18.059999999999999</v>
      </c>
      <c r="F2270" s="554">
        <v>2.21</v>
      </c>
      <c r="G2270" s="554">
        <v>2.76</v>
      </c>
      <c r="H2270" s="552">
        <f t="shared" si="260"/>
        <v>20.27</v>
      </c>
      <c r="I2270" s="552">
        <f t="shared" si="256"/>
        <v>20.82</v>
      </c>
    </row>
    <row r="2271" spans="1:9" ht="18" customHeight="1">
      <c r="A2271" s="530">
        <v>4434</v>
      </c>
      <c r="B2271" s="550"/>
      <c r="C2271" s="551" t="s">
        <v>251</v>
      </c>
      <c r="D2271" s="550" t="s">
        <v>200</v>
      </c>
      <c r="E2271" s="552">
        <v>24.96</v>
      </c>
      <c r="F2271" s="554">
        <v>3.05</v>
      </c>
      <c r="G2271" s="554">
        <v>3.81</v>
      </c>
      <c r="H2271" s="552">
        <f t="shared" si="260"/>
        <v>28.01</v>
      </c>
      <c r="I2271" s="552">
        <f t="shared" si="256"/>
        <v>28.77</v>
      </c>
    </row>
    <row r="2272" spans="1:9" ht="18" customHeight="1">
      <c r="A2272" s="530">
        <v>4435</v>
      </c>
      <c r="B2272" s="550"/>
      <c r="C2272" s="551" t="s">
        <v>252</v>
      </c>
      <c r="D2272" s="550" t="s">
        <v>200</v>
      </c>
      <c r="E2272" s="555">
        <v>37.1</v>
      </c>
      <c r="F2272" s="554">
        <v>4.54</v>
      </c>
      <c r="G2272" s="554">
        <v>5.68</v>
      </c>
      <c r="H2272" s="552">
        <f t="shared" si="260"/>
        <v>41.64</v>
      </c>
      <c r="I2272" s="552">
        <f t="shared" si="256"/>
        <v>42.78</v>
      </c>
    </row>
    <row r="2273" spans="1:9" ht="18" customHeight="1">
      <c r="A2273" s="530">
        <v>4436</v>
      </c>
      <c r="B2273" s="550"/>
      <c r="C2273" s="551" t="s">
        <v>253</v>
      </c>
      <c r="D2273" s="550" t="s">
        <v>200</v>
      </c>
      <c r="E2273" s="552">
        <v>54.34</v>
      </c>
      <c r="F2273" s="554">
        <v>6.64</v>
      </c>
      <c r="G2273" s="554">
        <v>8.3000000000000007</v>
      </c>
      <c r="H2273" s="552">
        <f t="shared" si="260"/>
        <v>60.980000000000004</v>
      </c>
      <c r="I2273" s="552">
        <f t="shared" si="256"/>
        <v>62.64</v>
      </c>
    </row>
    <row r="2274" spans="1:9" ht="18" customHeight="1">
      <c r="A2274" s="530">
        <v>4437</v>
      </c>
      <c r="B2274" s="550">
        <v>12</v>
      </c>
      <c r="C2274" s="551" t="s">
        <v>254</v>
      </c>
      <c r="D2274" s="550"/>
      <c r="E2274" s="557">
        <v>0</v>
      </c>
      <c r="F2274" s="551">
        <v>0</v>
      </c>
      <c r="G2274" s="551">
        <v>0</v>
      </c>
      <c r="H2274" s="552">
        <f t="shared" si="260"/>
        <v>0</v>
      </c>
      <c r="I2274" s="552">
        <f t="shared" si="256"/>
        <v>0</v>
      </c>
    </row>
    <row r="2275" spans="1:9" ht="18" customHeight="1">
      <c r="A2275" s="530">
        <v>4438</v>
      </c>
      <c r="B2275" s="550"/>
      <c r="C2275" s="551" t="s">
        <v>250</v>
      </c>
      <c r="D2275" s="550" t="s">
        <v>232</v>
      </c>
      <c r="E2275" s="552">
        <v>2.06</v>
      </c>
      <c r="F2275" s="554">
        <v>0.49</v>
      </c>
      <c r="G2275" s="556">
        <v>0.61</v>
      </c>
      <c r="H2275" s="552">
        <f t="shared" si="260"/>
        <v>2.5499999999999998</v>
      </c>
      <c r="I2275" s="552">
        <f t="shared" si="256"/>
        <v>2.67</v>
      </c>
    </row>
    <row r="2276" spans="1:9" ht="18" customHeight="1">
      <c r="A2276" s="530">
        <v>4439</v>
      </c>
      <c r="B2276" s="550"/>
      <c r="C2276" s="551" t="s">
        <v>251</v>
      </c>
      <c r="D2276" s="550" t="s">
        <v>232</v>
      </c>
      <c r="E2276" s="552">
        <v>2.85</v>
      </c>
      <c r="F2276" s="554">
        <v>0.68</v>
      </c>
      <c r="G2276" s="556">
        <v>0.85</v>
      </c>
      <c r="H2276" s="552">
        <f>(E2276+F2276)</f>
        <v>3.5300000000000002</v>
      </c>
      <c r="I2276" s="552">
        <f t="shared" si="256"/>
        <v>3.7</v>
      </c>
    </row>
    <row r="2277" spans="1:9" ht="18" customHeight="1">
      <c r="A2277" s="530">
        <v>4440</v>
      </c>
      <c r="B2277" s="550"/>
      <c r="C2277" s="551" t="s">
        <v>252</v>
      </c>
      <c r="D2277" s="550" t="s">
        <v>232</v>
      </c>
      <c r="E2277" s="552">
        <v>4.2300000000000004</v>
      </c>
      <c r="F2277" s="554">
        <v>1</v>
      </c>
      <c r="G2277" s="554">
        <v>1.25</v>
      </c>
      <c r="H2277" s="552">
        <f>(E2277+F2277)</f>
        <v>5.23</v>
      </c>
      <c r="I2277" s="552">
        <f t="shared" si="256"/>
        <v>5.48</v>
      </c>
    </row>
    <row r="2278" spans="1:9" ht="18" customHeight="1">
      <c r="A2278" s="530">
        <v>4441</v>
      </c>
      <c r="B2278" s="559"/>
      <c r="C2278" s="560" t="s">
        <v>253</v>
      </c>
      <c r="D2278" s="559" t="s">
        <v>232</v>
      </c>
      <c r="E2278" s="561">
        <v>6.2</v>
      </c>
      <c r="F2278" s="562">
        <v>1.47</v>
      </c>
      <c r="G2278" s="562">
        <v>1.84</v>
      </c>
      <c r="H2278" s="561">
        <f>E2278+F2278</f>
        <v>7.67</v>
      </c>
      <c r="I2278" s="561">
        <f t="shared" si="256"/>
        <v>8.0400000000000009</v>
      </c>
    </row>
    <row r="2279" spans="1:9" ht="18" customHeight="1">
      <c r="A2279" s="530">
        <v>4442</v>
      </c>
      <c r="B2279" s="550">
        <v>13</v>
      </c>
      <c r="C2279" s="551" t="s">
        <v>255</v>
      </c>
      <c r="D2279" s="550"/>
      <c r="E2279" s="557">
        <v>0</v>
      </c>
      <c r="F2279" s="551">
        <v>0</v>
      </c>
      <c r="G2279" s="551">
        <v>0</v>
      </c>
      <c r="H2279" s="563">
        <f>E2279+F2279</f>
        <v>0</v>
      </c>
      <c r="I2279" s="563">
        <f t="shared" si="256"/>
        <v>0</v>
      </c>
    </row>
    <row r="2280" spans="1:9" ht="18" customHeight="1">
      <c r="A2280" s="530">
        <v>4443</v>
      </c>
      <c r="B2280" s="550"/>
      <c r="C2280" s="551" t="s">
        <v>256</v>
      </c>
      <c r="D2280" s="550" t="s">
        <v>93</v>
      </c>
      <c r="E2280" s="552">
        <v>517.41</v>
      </c>
      <c r="F2280" s="554">
        <v>16.77</v>
      </c>
      <c r="G2280" s="556">
        <v>20.96</v>
      </c>
      <c r="H2280" s="552">
        <f>E2280+F2280</f>
        <v>534.17999999999995</v>
      </c>
      <c r="I2280" s="552">
        <f t="shared" si="256"/>
        <v>538.37</v>
      </c>
    </row>
    <row r="2281" spans="1:9" ht="18" customHeight="1">
      <c r="A2281" s="530">
        <v>4444</v>
      </c>
      <c r="B2281" s="550"/>
      <c r="C2281" s="551" t="s">
        <v>257</v>
      </c>
      <c r="D2281" s="550"/>
      <c r="E2281" s="557">
        <v>0</v>
      </c>
      <c r="F2281" s="551">
        <v>0</v>
      </c>
      <c r="G2281" s="551">
        <v>0</v>
      </c>
      <c r="H2281" s="552">
        <f>E2281+F2281</f>
        <v>0</v>
      </c>
      <c r="I2281" s="552">
        <f t="shared" si="256"/>
        <v>0</v>
      </c>
    </row>
    <row r="2282" spans="1:9" ht="18" customHeight="1">
      <c r="A2282" s="530">
        <v>4445</v>
      </c>
      <c r="B2282" s="550"/>
      <c r="C2282" s="551" t="s">
        <v>258</v>
      </c>
      <c r="D2282" s="550" t="s">
        <v>259</v>
      </c>
      <c r="E2282" s="564">
        <v>250000</v>
      </c>
      <c r="F2282" s="551">
        <v>0</v>
      </c>
      <c r="G2282" s="551">
        <v>0</v>
      </c>
      <c r="H2282" s="552"/>
      <c r="I2282" s="552"/>
    </row>
    <row r="2283" spans="1:9" ht="18" customHeight="1">
      <c r="A2283" s="530">
        <v>4446</v>
      </c>
      <c r="B2283" s="550"/>
      <c r="C2283" s="551" t="s">
        <v>260</v>
      </c>
      <c r="D2283" s="550"/>
      <c r="E2283" s="557">
        <v>0</v>
      </c>
      <c r="F2283" s="551">
        <v>0</v>
      </c>
      <c r="G2283" s="551">
        <v>0</v>
      </c>
      <c r="H2283" s="552">
        <f>E2283+F2283</f>
        <v>0</v>
      </c>
      <c r="I2283" s="552">
        <f>E2283+G2283</f>
        <v>0</v>
      </c>
    </row>
    <row r="2284" spans="1:9" ht="18" customHeight="1">
      <c r="A2284" s="530">
        <v>4447</v>
      </c>
      <c r="B2284" s="550"/>
      <c r="C2284" s="551" t="s">
        <v>261</v>
      </c>
      <c r="D2284" s="550" t="s">
        <v>200</v>
      </c>
      <c r="E2284" s="552">
        <v>14.51</v>
      </c>
      <c r="F2284" s="554">
        <v>2.82</v>
      </c>
      <c r="G2284" s="554">
        <v>3.53</v>
      </c>
      <c r="H2284" s="552">
        <f>E2284+F2284</f>
        <v>17.329999999999998</v>
      </c>
      <c r="I2284" s="552">
        <f>E2284+G2284</f>
        <v>18.04</v>
      </c>
    </row>
    <row r="2285" spans="1:9" ht="18" customHeight="1">
      <c r="A2285" s="530">
        <v>4448</v>
      </c>
      <c r="B2285" s="550"/>
      <c r="C2285" s="551" t="s">
        <v>262</v>
      </c>
      <c r="D2285" s="550" t="s">
        <v>200</v>
      </c>
      <c r="E2285" s="552">
        <v>11.01</v>
      </c>
      <c r="F2285" s="554">
        <v>2.2799999999999998</v>
      </c>
      <c r="G2285" s="554">
        <v>2.85</v>
      </c>
      <c r="H2285" s="552">
        <f>E2285+F2285</f>
        <v>13.29</v>
      </c>
      <c r="I2285" s="552">
        <f>E2285+G2285</f>
        <v>13.86</v>
      </c>
    </row>
    <row r="2286" spans="1:9" ht="18" customHeight="1">
      <c r="A2286" s="530">
        <v>4449</v>
      </c>
      <c r="B2286" s="550">
        <v>14</v>
      </c>
      <c r="C2286" s="551" t="s">
        <v>182</v>
      </c>
      <c r="D2286" s="550"/>
      <c r="E2286" s="557">
        <v>0</v>
      </c>
      <c r="F2286" s="551">
        <v>0</v>
      </c>
      <c r="G2286" s="551">
        <v>0</v>
      </c>
      <c r="H2286" s="552">
        <f>E2286+F2286</f>
        <v>0</v>
      </c>
      <c r="I2286" s="552">
        <f>E2286+G2286</f>
        <v>0</v>
      </c>
    </row>
    <row r="2287" spans="1:9" ht="18" customHeight="1">
      <c r="A2287" s="530">
        <v>4450</v>
      </c>
      <c r="B2287" s="550"/>
      <c r="C2287" s="565" t="s">
        <v>178</v>
      </c>
      <c r="D2287" s="566" t="s">
        <v>179</v>
      </c>
      <c r="E2287" s="567">
        <v>150000</v>
      </c>
      <c r="F2287" s="551">
        <v>0</v>
      </c>
      <c r="G2287" s="551">
        <v>0</v>
      </c>
      <c r="H2287" s="552"/>
      <c r="I2287" s="552"/>
    </row>
    <row r="2288" spans="1:9" ht="18" customHeight="1">
      <c r="A2288" s="530">
        <v>4451</v>
      </c>
      <c r="B2288" s="550"/>
      <c r="C2288" s="551" t="s">
        <v>263</v>
      </c>
      <c r="D2288" s="550" t="s">
        <v>264</v>
      </c>
      <c r="E2288" s="552">
        <v>208.68</v>
      </c>
      <c r="F2288" s="554">
        <v>35.15</v>
      </c>
      <c r="G2288" s="554">
        <v>43.94</v>
      </c>
      <c r="H2288" s="552">
        <f t="shared" ref="H2288:H2293" si="261">E2288+F2288</f>
        <v>243.83</v>
      </c>
      <c r="I2288" s="552">
        <f t="shared" ref="I2288:I2314" si="262">E2288+G2288</f>
        <v>252.62</v>
      </c>
    </row>
    <row r="2289" spans="1:9" ht="18" customHeight="1">
      <c r="A2289" s="530">
        <v>4452</v>
      </c>
      <c r="B2289" s="550"/>
      <c r="C2289" s="551" t="s">
        <v>265</v>
      </c>
      <c r="D2289" s="550" t="s">
        <v>186</v>
      </c>
      <c r="E2289" s="552">
        <v>16.75</v>
      </c>
      <c r="F2289" s="554">
        <v>1.74</v>
      </c>
      <c r="G2289" s="556">
        <v>2.1800000000000002</v>
      </c>
      <c r="H2289" s="552">
        <f t="shared" si="261"/>
        <v>18.489999999999998</v>
      </c>
      <c r="I2289" s="552">
        <f t="shared" si="262"/>
        <v>18.93</v>
      </c>
    </row>
    <row r="2290" spans="1:9" ht="18" customHeight="1">
      <c r="A2290" s="530">
        <v>4453</v>
      </c>
      <c r="B2290" s="550"/>
      <c r="C2290" s="551" t="s">
        <v>266</v>
      </c>
      <c r="D2290" s="550" t="s">
        <v>92</v>
      </c>
      <c r="E2290" s="552">
        <v>15.26</v>
      </c>
      <c r="F2290" s="554">
        <v>5.34</v>
      </c>
      <c r="G2290" s="554">
        <v>6.68</v>
      </c>
      <c r="H2290" s="552">
        <f t="shared" si="261"/>
        <v>20.6</v>
      </c>
      <c r="I2290" s="552">
        <f t="shared" si="262"/>
        <v>21.939999999999998</v>
      </c>
    </row>
    <row r="2291" spans="1:9" ht="18" customHeight="1">
      <c r="A2291" s="530">
        <v>4454</v>
      </c>
      <c r="B2291" s="550"/>
      <c r="C2291" s="551" t="s">
        <v>267</v>
      </c>
      <c r="D2291" s="550" t="s">
        <v>200</v>
      </c>
      <c r="E2291" s="552">
        <v>10.87</v>
      </c>
      <c r="F2291" s="554">
        <v>1.92</v>
      </c>
      <c r="G2291" s="554">
        <v>2.4</v>
      </c>
      <c r="H2291" s="552">
        <f t="shared" si="261"/>
        <v>12.79</v>
      </c>
      <c r="I2291" s="552">
        <f t="shared" si="262"/>
        <v>13.27</v>
      </c>
    </row>
    <row r="2292" spans="1:9" ht="18" customHeight="1">
      <c r="A2292" s="530">
        <v>4455</v>
      </c>
      <c r="B2292" s="550"/>
      <c r="C2292" s="551" t="s">
        <v>268</v>
      </c>
      <c r="D2292" s="550" t="s">
        <v>92</v>
      </c>
      <c r="E2292" s="552">
        <v>24.27</v>
      </c>
      <c r="F2292" s="554">
        <v>2.5299999999999998</v>
      </c>
      <c r="G2292" s="554">
        <v>3.16</v>
      </c>
      <c r="H2292" s="552">
        <f t="shared" si="261"/>
        <v>26.8</v>
      </c>
      <c r="I2292" s="552">
        <f t="shared" si="262"/>
        <v>27.43</v>
      </c>
    </row>
    <row r="2293" spans="1:9" ht="18" customHeight="1">
      <c r="A2293" s="530">
        <v>4456</v>
      </c>
      <c r="B2293" s="550"/>
      <c r="C2293" s="565" t="s">
        <v>191</v>
      </c>
      <c r="D2293" s="566" t="s">
        <v>188</v>
      </c>
      <c r="E2293" s="552">
        <v>15.29</v>
      </c>
      <c r="F2293" s="554">
        <v>2.39</v>
      </c>
      <c r="G2293" s="554">
        <v>2.99</v>
      </c>
      <c r="H2293" s="552">
        <f t="shared" si="261"/>
        <v>17.68</v>
      </c>
      <c r="I2293" s="552">
        <f t="shared" si="262"/>
        <v>18.28</v>
      </c>
    </row>
    <row r="2294" spans="1:9" ht="18" customHeight="1">
      <c r="A2294" s="530">
        <v>4457</v>
      </c>
      <c r="B2294" s="550"/>
      <c r="C2294" s="551" t="s">
        <v>269</v>
      </c>
      <c r="D2294" s="550" t="s">
        <v>200</v>
      </c>
      <c r="E2294" s="552">
        <v>10.11</v>
      </c>
      <c r="F2294" s="554">
        <v>1.06</v>
      </c>
      <c r="G2294" s="554">
        <v>1.33</v>
      </c>
      <c r="H2294" s="552">
        <f>(E2294+F2294)</f>
        <v>11.17</v>
      </c>
      <c r="I2294" s="552">
        <f t="shared" si="262"/>
        <v>11.44</v>
      </c>
    </row>
    <row r="2295" spans="1:9" ht="18" customHeight="1">
      <c r="A2295" s="530">
        <v>4458</v>
      </c>
      <c r="B2295" s="550">
        <v>15</v>
      </c>
      <c r="C2295" s="551" t="s">
        <v>270</v>
      </c>
      <c r="D2295" s="550"/>
      <c r="E2295" s="557">
        <v>0</v>
      </c>
      <c r="F2295" s="551">
        <v>0</v>
      </c>
      <c r="G2295" s="551">
        <v>0</v>
      </c>
      <c r="H2295" s="552">
        <f t="shared" ref="H2295:H2300" si="263">E2295+F2295</f>
        <v>0</v>
      </c>
      <c r="I2295" s="552">
        <f t="shared" si="262"/>
        <v>0</v>
      </c>
    </row>
    <row r="2296" spans="1:9" ht="18" customHeight="1">
      <c r="A2296" s="530">
        <v>4459</v>
      </c>
      <c r="B2296" s="550"/>
      <c r="C2296" s="551" t="s">
        <v>271</v>
      </c>
      <c r="D2296" s="550" t="s">
        <v>233</v>
      </c>
      <c r="E2296" s="552">
        <v>38.36</v>
      </c>
      <c r="F2296" s="554">
        <v>11.03</v>
      </c>
      <c r="G2296" s="554">
        <v>13.79</v>
      </c>
      <c r="H2296" s="552">
        <f t="shared" si="263"/>
        <v>49.39</v>
      </c>
      <c r="I2296" s="552">
        <f t="shared" si="262"/>
        <v>52.15</v>
      </c>
    </row>
    <row r="2297" spans="1:9" ht="18" customHeight="1">
      <c r="A2297" s="530">
        <v>4460</v>
      </c>
      <c r="B2297" s="550"/>
      <c r="C2297" s="551" t="s">
        <v>272</v>
      </c>
      <c r="D2297" s="550" t="s">
        <v>233</v>
      </c>
      <c r="E2297" s="552">
        <v>50.54</v>
      </c>
      <c r="F2297" s="554">
        <v>5.29</v>
      </c>
      <c r="G2297" s="554">
        <v>6.61</v>
      </c>
      <c r="H2297" s="552">
        <f t="shared" si="263"/>
        <v>55.83</v>
      </c>
      <c r="I2297" s="552">
        <f t="shared" si="262"/>
        <v>57.15</v>
      </c>
    </row>
    <row r="2298" spans="1:9" ht="18" customHeight="1">
      <c r="A2298" s="530">
        <v>4461</v>
      </c>
      <c r="B2298" s="574"/>
      <c r="C2298" s="575" t="s">
        <v>273</v>
      </c>
      <c r="D2298" s="574" t="s">
        <v>233</v>
      </c>
      <c r="E2298" s="576">
        <v>42.2</v>
      </c>
      <c r="F2298" s="577">
        <v>11.03</v>
      </c>
      <c r="G2298" s="577">
        <v>13.79</v>
      </c>
      <c r="H2298" s="552">
        <f t="shared" si="263"/>
        <v>53.230000000000004</v>
      </c>
      <c r="I2298" s="552">
        <f t="shared" si="262"/>
        <v>55.99</v>
      </c>
    </row>
    <row r="2299" spans="1:9" ht="18" customHeight="1">
      <c r="A2299" s="530">
        <v>4462</v>
      </c>
      <c r="B2299" s="550"/>
      <c r="C2299" s="551" t="s">
        <v>274</v>
      </c>
      <c r="D2299" s="550" t="s">
        <v>233</v>
      </c>
      <c r="E2299" s="552">
        <v>50.54</v>
      </c>
      <c r="F2299" s="554">
        <v>5.29</v>
      </c>
      <c r="G2299" s="554">
        <v>6.61</v>
      </c>
      <c r="H2299" s="552">
        <f t="shared" si="263"/>
        <v>55.83</v>
      </c>
      <c r="I2299" s="552">
        <f t="shared" si="262"/>
        <v>57.15</v>
      </c>
    </row>
    <row r="2300" spans="1:9" ht="18" customHeight="1">
      <c r="A2300" s="530">
        <v>4463</v>
      </c>
      <c r="B2300" s="550">
        <v>16</v>
      </c>
      <c r="C2300" s="551" t="s">
        <v>198</v>
      </c>
      <c r="D2300" s="550"/>
      <c r="E2300" s="552">
        <v>0</v>
      </c>
      <c r="F2300" s="554">
        <v>0</v>
      </c>
      <c r="G2300" s="554">
        <v>0</v>
      </c>
      <c r="H2300" s="552">
        <f t="shared" si="263"/>
        <v>0</v>
      </c>
      <c r="I2300" s="552">
        <f t="shared" si="262"/>
        <v>0</v>
      </c>
    </row>
    <row r="2301" spans="1:9" ht="18" customHeight="1">
      <c r="A2301" s="530">
        <v>4464</v>
      </c>
      <c r="B2301" s="578"/>
      <c r="C2301" s="579" t="s">
        <v>199</v>
      </c>
      <c r="D2301" s="578" t="s">
        <v>200</v>
      </c>
      <c r="E2301" s="563">
        <v>24.87</v>
      </c>
      <c r="F2301" s="580">
        <v>5.92</v>
      </c>
      <c r="G2301" s="580">
        <v>7.4</v>
      </c>
      <c r="H2301" s="552">
        <f>(E2301+F2301)</f>
        <v>30.79</v>
      </c>
      <c r="I2301" s="552">
        <f t="shared" si="262"/>
        <v>32.270000000000003</v>
      </c>
    </row>
    <row r="2302" spans="1:9" ht="18" customHeight="1">
      <c r="A2302" s="530">
        <v>4465</v>
      </c>
      <c r="B2302" s="550"/>
      <c r="C2302" s="551" t="s">
        <v>201</v>
      </c>
      <c r="D2302" s="550" t="s">
        <v>200</v>
      </c>
      <c r="E2302" s="552">
        <v>31.09</v>
      </c>
      <c r="F2302" s="554">
        <v>7.39</v>
      </c>
      <c r="G2302" s="554">
        <v>9.24</v>
      </c>
      <c r="H2302" s="552">
        <f>(E2302+F2302)</f>
        <v>38.479999999999997</v>
      </c>
      <c r="I2302" s="552">
        <f t="shared" si="262"/>
        <v>40.33</v>
      </c>
    </row>
    <row r="2303" spans="1:9" ht="18" customHeight="1">
      <c r="A2303" s="530">
        <v>4466</v>
      </c>
      <c r="B2303" s="551"/>
      <c r="C2303" s="551" t="s">
        <v>202</v>
      </c>
      <c r="D2303" s="550" t="s">
        <v>200</v>
      </c>
      <c r="E2303" s="552">
        <v>41.46</v>
      </c>
      <c r="F2303" s="554">
        <v>9.86</v>
      </c>
      <c r="G2303" s="554">
        <v>12.33</v>
      </c>
      <c r="H2303" s="552">
        <f>(E2303+F2303)</f>
        <v>51.32</v>
      </c>
      <c r="I2303" s="552">
        <f t="shared" si="262"/>
        <v>53.79</v>
      </c>
    </row>
    <row r="2304" spans="1:9" ht="18" customHeight="1">
      <c r="A2304" s="530">
        <v>4467</v>
      </c>
      <c r="B2304" s="551"/>
      <c r="C2304" s="551" t="s">
        <v>203</v>
      </c>
      <c r="D2304" s="550" t="s">
        <v>200</v>
      </c>
      <c r="E2304" s="552">
        <v>49.75</v>
      </c>
      <c r="F2304" s="554">
        <v>11.83</v>
      </c>
      <c r="G2304" s="554">
        <v>14.79</v>
      </c>
      <c r="H2304" s="552">
        <f>E2304+F2304</f>
        <v>61.58</v>
      </c>
      <c r="I2304" s="552">
        <f t="shared" si="262"/>
        <v>64.539999999999992</v>
      </c>
    </row>
    <row r="2305" spans="1:11" ht="18" customHeight="1">
      <c r="A2305" s="530">
        <v>4468</v>
      </c>
      <c r="B2305" s="550">
        <v>17</v>
      </c>
      <c r="C2305" s="551" t="s">
        <v>204</v>
      </c>
      <c r="D2305" s="550" t="s">
        <v>200</v>
      </c>
      <c r="E2305" s="552">
        <v>12.69</v>
      </c>
      <c r="F2305" s="554">
        <v>2.0699999999999998</v>
      </c>
      <c r="G2305" s="554">
        <v>2.59</v>
      </c>
      <c r="H2305" s="552">
        <f>(E2305+F2305)</f>
        <v>14.76</v>
      </c>
      <c r="I2305" s="552">
        <f t="shared" si="262"/>
        <v>15.28</v>
      </c>
    </row>
    <row r="2306" spans="1:11" ht="18" customHeight="1">
      <c r="A2306" s="530">
        <v>4469</v>
      </c>
      <c r="B2306" s="550">
        <v>18</v>
      </c>
      <c r="C2306" s="551" t="s">
        <v>205</v>
      </c>
      <c r="D2306" s="550" t="s">
        <v>200</v>
      </c>
      <c r="E2306" s="581">
        <v>2.97</v>
      </c>
      <c r="F2306" s="554">
        <v>0.39</v>
      </c>
      <c r="G2306" s="554">
        <v>0.49</v>
      </c>
      <c r="H2306" s="552">
        <f t="shared" ref="H2306:H2313" si="264">E2306+F2306</f>
        <v>3.3600000000000003</v>
      </c>
      <c r="I2306" s="552">
        <f t="shared" si="262"/>
        <v>3.46</v>
      </c>
    </row>
    <row r="2307" spans="1:11" ht="18" customHeight="1">
      <c r="A2307" s="530">
        <v>4470</v>
      </c>
      <c r="B2307" s="578">
        <v>19</v>
      </c>
      <c r="C2307" s="579" t="s">
        <v>206</v>
      </c>
      <c r="D2307" s="578"/>
      <c r="E2307" s="563">
        <v>0</v>
      </c>
      <c r="F2307" s="580">
        <v>0</v>
      </c>
      <c r="G2307" s="580">
        <v>0</v>
      </c>
      <c r="H2307" s="552">
        <f t="shared" si="264"/>
        <v>0</v>
      </c>
      <c r="I2307" s="552">
        <f t="shared" si="262"/>
        <v>0</v>
      </c>
    </row>
    <row r="2308" spans="1:11" ht="18" customHeight="1">
      <c r="A2308" s="530">
        <v>4471</v>
      </c>
      <c r="B2308" s="550"/>
      <c r="C2308" s="550" t="s">
        <v>207</v>
      </c>
      <c r="D2308" s="550" t="s">
        <v>200</v>
      </c>
      <c r="E2308" s="552">
        <v>48.92</v>
      </c>
      <c r="F2308" s="554">
        <v>5.86</v>
      </c>
      <c r="G2308" s="554">
        <v>7.33</v>
      </c>
      <c r="H2308" s="552">
        <f t="shared" si="264"/>
        <v>54.78</v>
      </c>
      <c r="I2308" s="552">
        <f t="shared" si="262"/>
        <v>56.25</v>
      </c>
    </row>
    <row r="2309" spans="1:11" ht="18" customHeight="1">
      <c r="A2309" s="530">
        <v>4472</v>
      </c>
      <c r="B2309" s="550"/>
      <c r="C2309" s="550" t="s">
        <v>208</v>
      </c>
      <c r="D2309" s="550" t="s">
        <v>200</v>
      </c>
      <c r="E2309" s="552">
        <v>65.91</v>
      </c>
      <c r="F2309" s="554">
        <v>7.39</v>
      </c>
      <c r="G2309" s="554">
        <v>9.24</v>
      </c>
      <c r="H2309" s="552">
        <f t="shared" si="264"/>
        <v>73.3</v>
      </c>
      <c r="I2309" s="552">
        <f t="shared" si="262"/>
        <v>75.149999999999991</v>
      </c>
    </row>
    <row r="2310" spans="1:11" ht="18" customHeight="1">
      <c r="A2310" s="530">
        <v>4473</v>
      </c>
      <c r="B2310" s="550"/>
      <c r="C2310" s="550" t="s">
        <v>209</v>
      </c>
      <c r="D2310" s="550" t="s">
        <v>200</v>
      </c>
      <c r="E2310" s="552">
        <v>79.88</v>
      </c>
      <c r="F2310" s="554">
        <v>8.11</v>
      </c>
      <c r="G2310" s="554">
        <v>10.14</v>
      </c>
      <c r="H2310" s="552">
        <f t="shared" si="264"/>
        <v>87.99</v>
      </c>
      <c r="I2310" s="552">
        <f t="shared" si="262"/>
        <v>90.02</v>
      </c>
    </row>
    <row r="2311" spans="1:11" ht="18" customHeight="1">
      <c r="A2311" s="530">
        <v>4474</v>
      </c>
      <c r="B2311" s="550"/>
      <c r="C2311" s="550" t="s">
        <v>210</v>
      </c>
      <c r="D2311" s="550" t="s">
        <v>200</v>
      </c>
      <c r="E2311" s="552">
        <v>96.89</v>
      </c>
      <c r="F2311" s="554">
        <v>9</v>
      </c>
      <c r="G2311" s="554">
        <v>11.25</v>
      </c>
      <c r="H2311" s="552">
        <f t="shared" si="264"/>
        <v>105.89</v>
      </c>
      <c r="I2311" s="552">
        <f t="shared" si="262"/>
        <v>108.14</v>
      </c>
    </row>
    <row r="2312" spans="1:11" ht="18" customHeight="1">
      <c r="A2312" s="530">
        <v>4475</v>
      </c>
      <c r="B2312" s="550">
        <v>20</v>
      </c>
      <c r="C2312" s="551" t="s">
        <v>211</v>
      </c>
      <c r="D2312" s="550"/>
      <c r="E2312" s="552">
        <v>0</v>
      </c>
      <c r="F2312" s="554">
        <v>0</v>
      </c>
      <c r="G2312" s="554">
        <v>0</v>
      </c>
      <c r="H2312" s="552">
        <f t="shared" si="264"/>
        <v>0</v>
      </c>
      <c r="I2312" s="552">
        <f t="shared" si="262"/>
        <v>0</v>
      </c>
    </row>
    <row r="2313" spans="1:11" ht="18" customHeight="1">
      <c r="A2313" s="530">
        <v>4476</v>
      </c>
      <c r="B2313" s="550"/>
      <c r="C2313" s="550" t="s">
        <v>209</v>
      </c>
      <c r="D2313" s="550" t="s">
        <v>29</v>
      </c>
      <c r="E2313" s="552">
        <v>13.36</v>
      </c>
      <c r="F2313" s="554">
        <v>1.97</v>
      </c>
      <c r="G2313" s="554">
        <v>2.46</v>
      </c>
      <c r="H2313" s="552">
        <f t="shared" si="264"/>
        <v>15.33</v>
      </c>
      <c r="I2313" s="552">
        <f t="shared" si="262"/>
        <v>15.82</v>
      </c>
    </row>
    <row r="2314" spans="1:11" ht="18" customHeight="1">
      <c r="A2314" s="530">
        <v>4477</v>
      </c>
      <c r="B2314" s="559"/>
      <c r="C2314" s="559" t="s">
        <v>212</v>
      </c>
      <c r="D2314" s="559" t="s">
        <v>29</v>
      </c>
      <c r="E2314" s="561">
        <v>15.58</v>
      </c>
      <c r="F2314" s="562">
        <v>2.2999999999999998</v>
      </c>
      <c r="G2314" s="562">
        <v>2.88</v>
      </c>
      <c r="H2314" s="552">
        <f>(E2314+F2314)</f>
        <v>17.88</v>
      </c>
      <c r="I2314" s="552">
        <f t="shared" si="262"/>
        <v>18.46</v>
      </c>
    </row>
    <row r="2315" spans="1:11" ht="18" customHeight="1">
      <c r="A2315" s="530">
        <v>4501</v>
      </c>
      <c r="B2315" s="547">
        <v>1</v>
      </c>
      <c r="C2315" s="548" t="s">
        <v>141</v>
      </c>
      <c r="D2315" s="547"/>
      <c r="E2315" s="549"/>
      <c r="F2315" s="547"/>
      <c r="G2315" s="548"/>
      <c r="H2315" s="549"/>
      <c r="I2315" s="549"/>
      <c r="K2315" s="570">
        <v>45</v>
      </c>
    </row>
    <row r="2316" spans="1:11" ht="18" customHeight="1">
      <c r="A2316" s="530">
        <v>4502</v>
      </c>
      <c r="B2316" s="550"/>
      <c r="C2316" s="551" t="s">
        <v>142</v>
      </c>
      <c r="D2316" s="550" t="s">
        <v>200</v>
      </c>
      <c r="E2316" s="552">
        <v>1.7</v>
      </c>
      <c r="F2316" s="553">
        <v>0.22</v>
      </c>
      <c r="G2316" s="554">
        <v>0.28000000000000003</v>
      </c>
      <c r="H2316" s="552">
        <f>(E2316+F2316)</f>
        <v>1.92</v>
      </c>
      <c r="I2316" s="552">
        <f t="shared" ref="I2316:I2358" si="265">E2316+G2316</f>
        <v>1.98</v>
      </c>
    </row>
    <row r="2317" spans="1:11" ht="18" customHeight="1">
      <c r="A2317" s="530">
        <v>4503</v>
      </c>
      <c r="B2317" s="550"/>
      <c r="C2317" s="551" t="s">
        <v>144</v>
      </c>
      <c r="D2317" s="550" t="s">
        <v>200</v>
      </c>
      <c r="E2317" s="555">
        <v>3.6</v>
      </c>
      <c r="F2317" s="554">
        <v>0.55000000000000004</v>
      </c>
      <c r="G2317" s="554">
        <v>0.69</v>
      </c>
      <c r="H2317" s="552">
        <f t="shared" ref="H2317:H2325" si="266">E2317+F2317</f>
        <v>4.1500000000000004</v>
      </c>
      <c r="I2317" s="552">
        <f t="shared" si="265"/>
        <v>4.29</v>
      </c>
    </row>
    <row r="2318" spans="1:11" ht="18" customHeight="1">
      <c r="A2318" s="530">
        <v>4504</v>
      </c>
      <c r="B2318" s="550"/>
      <c r="C2318" s="551" t="s">
        <v>145</v>
      </c>
      <c r="D2318" s="550" t="s">
        <v>200</v>
      </c>
      <c r="E2318" s="555">
        <v>5.51</v>
      </c>
      <c r="F2318" s="554">
        <v>0.78</v>
      </c>
      <c r="G2318" s="556">
        <v>0.98</v>
      </c>
      <c r="H2318" s="552">
        <f t="shared" si="266"/>
        <v>6.29</v>
      </c>
      <c r="I2318" s="552">
        <f t="shared" si="265"/>
        <v>6.49</v>
      </c>
    </row>
    <row r="2319" spans="1:11" ht="18" customHeight="1">
      <c r="A2319" s="530">
        <v>4505</v>
      </c>
      <c r="B2319" s="550">
        <v>2</v>
      </c>
      <c r="C2319" s="551" t="s">
        <v>146</v>
      </c>
      <c r="D2319" s="550"/>
      <c r="E2319" s="557">
        <v>0</v>
      </c>
      <c r="F2319" s="551">
        <v>0</v>
      </c>
      <c r="G2319" s="554">
        <v>0</v>
      </c>
      <c r="H2319" s="552">
        <f t="shared" si="266"/>
        <v>0</v>
      </c>
      <c r="I2319" s="552">
        <f t="shared" si="265"/>
        <v>0</v>
      </c>
    </row>
    <row r="2320" spans="1:11" ht="18" customHeight="1">
      <c r="A2320" s="530">
        <v>4506</v>
      </c>
      <c r="B2320" s="550"/>
      <c r="C2320" s="551" t="s">
        <v>231</v>
      </c>
      <c r="D2320" s="550" t="s">
        <v>232</v>
      </c>
      <c r="E2320" s="552">
        <v>21.49</v>
      </c>
      <c r="F2320" s="554">
        <v>3.51</v>
      </c>
      <c r="G2320" s="556">
        <v>4.3899999999999997</v>
      </c>
      <c r="H2320" s="552">
        <f t="shared" si="266"/>
        <v>25</v>
      </c>
      <c r="I2320" s="552">
        <f t="shared" si="265"/>
        <v>25.88</v>
      </c>
    </row>
    <row r="2321" spans="1:9" ht="18" customHeight="1">
      <c r="A2321" s="530">
        <v>4507</v>
      </c>
      <c r="B2321" s="550"/>
      <c r="C2321" s="551" t="s">
        <v>149</v>
      </c>
      <c r="D2321" s="550" t="s">
        <v>233</v>
      </c>
      <c r="E2321" s="552">
        <v>41.9</v>
      </c>
      <c r="F2321" s="554">
        <v>10.8</v>
      </c>
      <c r="G2321" s="554">
        <v>13.5</v>
      </c>
      <c r="H2321" s="552">
        <f t="shared" si="266"/>
        <v>52.7</v>
      </c>
      <c r="I2321" s="552">
        <f t="shared" si="265"/>
        <v>55.4</v>
      </c>
    </row>
    <row r="2322" spans="1:9" ht="18" customHeight="1">
      <c r="A2322" s="530">
        <v>4508</v>
      </c>
      <c r="B2322" s="550">
        <v>3</v>
      </c>
      <c r="C2322" s="551" t="s">
        <v>234</v>
      </c>
      <c r="D2322" s="550"/>
      <c r="E2322" s="557">
        <v>0</v>
      </c>
      <c r="F2322" s="551">
        <v>0</v>
      </c>
      <c r="G2322" s="554">
        <v>0</v>
      </c>
      <c r="H2322" s="552">
        <f t="shared" si="266"/>
        <v>0</v>
      </c>
      <c r="I2322" s="552">
        <f t="shared" si="265"/>
        <v>0</v>
      </c>
    </row>
    <row r="2323" spans="1:9" ht="18" customHeight="1">
      <c r="A2323" s="530">
        <v>4509</v>
      </c>
      <c r="B2323" s="550"/>
      <c r="C2323" s="551" t="s">
        <v>235</v>
      </c>
      <c r="D2323" s="550" t="s">
        <v>236</v>
      </c>
      <c r="E2323" s="552">
        <v>21.22</v>
      </c>
      <c r="F2323" s="554">
        <v>3.06</v>
      </c>
      <c r="G2323" s="554">
        <v>3.83</v>
      </c>
      <c r="H2323" s="552">
        <f t="shared" si="266"/>
        <v>24.279999999999998</v>
      </c>
      <c r="I2323" s="552">
        <f t="shared" si="265"/>
        <v>25.049999999999997</v>
      </c>
    </row>
    <row r="2324" spans="1:9" ht="18" customHeight="1">
      <c r="A2324" s="530">
        <v>4510</v>
      </c>
      <c r="B2324" s="550"/>
      <c r="C2324" s="551" t="s">
        <v>237</v>
      </c>
      <c r="D2324" s="550" t="s">
        <v>232</v>
      </c>
      <c r="E2324" s="552">
        <v>7.8</v>
      </c>
      <c r="F2324" s="554">
        <v>1.7</v>
      </c>
      <c r="G2324" s="556">
        <v>2.13</v>
      </c>
      <c r="H2324" s="552">
        <f t="shared" si="266"/>
        <v>9.5</v>
      </c>
      <c r="I2324" s="552">
        <f t="shared" si="265"/>
        <v>9.93</v>
      </c>
    </row>
    <row r="2325" spans="1:9" ht="18" customHeight="1">
      <c r="A2325" s="530">
        <v>4511</v>
      </c>
      <c r="B2325" s="550"/>
      <c r="C2325" s="551" t="s">
        <v>238</v>
      </c>
      <c r="D2325" s="550" t="s">
        <v>236</v>
      </c>
      <c r="E2325" s="552">
        <v>35.130000000000003</v>
      </c>
      <c r="F2325" s="554">
        <v>3.34</v>
      </c>
      <c r="G2325" s="554">
        <v>4.18</v>
      </c>
      <c r="H2325" s="552">
        <f t="shared" si="266"/>
        <v>38.47</v>
      </c>
      <c r="I2325" s="552">
        <f t="shared" si="265"/>
        <v>39.31</v>
      </c>
    </row>
    <row r="2326" spans="1:9" ht="18" customHeight="1">
      <c r="A2326" s="530">
        <v>4512</v>
      </c>
      <c r="B2326" s="550"/>
      <c r="C2326" s="551" t="s">
        <v>239</v>
      </c>
      <c r="D2326" s="550" t="s">
        <v>232</v>
      </c>
      <c r="E2326" s="552">
        <v>41.91</v>
      </c>
      <c r="F2326" s="554">
        <v>5.18</v>
      </c>
      <c r="G2326" s="556">
        <v>6.48</v>
      </c>
      <c r="H2326" s="552">
        <f>(E2326+F2326)</f>
        <v>47.089999999999996</v>
      </c>
      <c r="I2326" s="552">
        <f t="shared" si="265"/>
        <v>48.39</v>
      </c>
    </row>
    <row r="2327" spans="1:9" ht="18" customHeight="1">
      <c r="A2327" s="530">
        <v>4513</v>
      </c>
      <c r="B2327" s="558"/>
      <c r="C2327" s="551" t="s">
        <v>240</v>
      </c>
      <c r="D2327" s="550" t="s">
        <v>236</v>
      </c>
      <c r="E2327" s="552">
        <v>69.39</v>
      </c>
      <c r="F2327" s="554">
        <v>4.66</v>
      </c>
      <c r="G2327" s="556">
        <v>5.83</v>
      </c>
      <c r="H2327" s="552">
        <f t="shared" ref="H2327:H2333" si="267">E2327+F2327</f>
        <v>74.05</v>
      </c>
      <c r="I2327" s="552">
        <f t="shared" si="265"/>
        <v>75.22</v>
      </c>
    </row>
    <row r="2328" spans="1:9" ht="18" customHeight="1">
      <c r="A2328" s="530">
        <v>4514</v>
      </c>
      <c r="B2328" s="550"/>
      <c r="C2328" s="551" t="s">
        <v>239</v>
      </c>
      <c r="D2328" s="550" t="s">
        <v>232</v>
      </c>
      <c r="E2328" s="552">
        <v>71.900000000000006</v>
      </c>
      <c r="F2328" s="554">
        <v>19</v>
      </c>
      <c r="G2328" s="554">
        <v>23.75</v>
      </c>
      <c r="H2328" s="552">
        <f t="shared" si="267"/>
        <v>90.9</v>
      </c>
      <c r="I2328" s="552">
        <f t="shared" si="265"/>
        <v>95.65</v>
      </c>
    </row>
    <row r="2329" spans="1:9" ht="18" customHeight="1">
      <c r="A2329" s="530">
        <v>4515</v>
      </c>
      <c r="B2329" s="550">
        <v>4</v>
      </c>
      <c r="C2329" s="551" t="s">
        <v>157</v>
      </c>
      <c r="D2329" s="550"/>
      <c r="E2329" s="557">
        <v>0</v>
      </c>
      <c r="F2329" s="551">
        <v>0</v>
      </c>
      <c r="G2329" s="554">
        <v>0</v>
      </c>
      <c r="H2329" s="552">
        <f t="shared" si="267"/>
        <v>0</v>
      </c>
      <c r="I2329" s="552">
        <f t="shared" si="265"/>
        <v>0</v>
      </c>
    </row>
    <row r="2330" spans="1:9" ht="18" customHeight="1">
      <c r="A2330" s="530">
        <v>4516</v>
      </c>
      <c r="B2330" s="550"/>
      <c r="C2330" s="551" t="s">
        <v>231</v>
      </c>
      <c r="D2330" s="550" t="s">
        <v>232</v>
      </c>
      <c r="E2330" s="555">
        <v>30.11</v>
      </c>
      <c r="F2330" s="554">
        <v>6.52</v>
      </c>
      <c r="G2330" s="554">
        <v>8.15</v>
      </c>
      <c r="H2330" s="552">
        <f t="shared" si="267"/>
        <v>36.629999999999995</v>
      </c>
      <c r="I2330" s="552">
        <f t="shared" si="265"/>
        <v>38.26</v>
      </c>
    </row>
    <row r="2331" spans="1:9" ht="18" customHeight="1">
      <c r="A2331" s="530">
        <v>4517</v>
      </c>
      <c r="B2331" s="550"/>
      <c r="C2331" s="551" t="s">
        <v>241</v>
      </c>
      <c r="D2331" s="550" t="s">
        <v>233</v>
      </c>
      <c r="E2331" s="552">
        <v>9.5399999999999991</v>
      </c>
      <c r="F2331" s="554">
        <v>1.46</v>
      </c>
      <c r="G2331" s="554">
        <v>1.83</v>
      </c>
      <c r="H2331" s="552">
        <f t="shared" si="267"/>
        <v>11</v>
      </c>
      <c r="I2331" s="552">
        <f t="shared" si="265"/>
        <v>11.37</v>
      </c>
    </row>
    <row r="2332" spans="1:9" ht="18" customHeight="1">
      <c r="A2332" s="530">
        <v>4518</v>
      </c>
      <c r="B2332" s="550"/>
      <c r="C2332" s="551" t="s">
        <v>149</v>
      </c>
      <c r="D2332" s="550" t="s">
        <v>233</v>
      </c>
      <c r="E2332" s="552">
        <v>50.28</v>
      </c>
      <c r="F2332" s="554">
        <v>12.96</v>
      </c>
      <c r="G2332" s="554">
        <v>16.2</v>
      </c>
      <c r="H2332" s="552">
        <f t="shared" si="267"/>
        <v>63.24</v>
      </c>
      <c r="I2332" s="552">
        <f t="shared" si="265"/>
        <v>66.48</v>
      </c>
    </row>
    <row r="2333" spans="1:9" ht="18" customHeight="1">
      <c r="A2333" s="530">
        <v>4519</v>
      </c>
      <c r="B2333" s="550">
        <v>5</v>
      </c>
      <c r="C2333" s="551" t="s">
        <v>242</v>
      </c>
      <c r="D2333" s="550"/>
      <c r="E2333" s="557">
        <v>0</v>
      </c>
      <c r="F2333" s="551">
        <v>0</v>
      </c>
      <c r="G2333" s="551">
        <v>0</v>
      </c>
      <c r="H2333" s="552">
        <f t="shared" si="267"/>
        <v>0</v>
      </c>
      <c r="I2333" s="552">
        <f t="shared" si="265"/>
        <v>0</v>
      </c>
    </row>
    <row r="2334" spans="1:9" ht="18" customHeight="1">
      <c r="A2334" s="530">
        <v>4520</v>
      </c>
      <c r="B2334" s="550"/>
      <c r="C2334" s="551" t="s">
        <v>241</v>
      </c>
      <c r="D2334" s="550" t="s">
        <v>233</v>
      </c>
      <c r="E2334" s="552">
        <v>17.95</v>
      </c>
      <c r="F2334" s="554">
        <v>2.75</v>
      </c>
      <c r="G2334" s="554">
        <v>3.44</v>
      </c>
      <c r="H2334" s="552">
        <f>(E2334+F2334)</f>
        <v>20.7</v>
      </c>
      <c r="I2334" s="552">
        <f t="shared" si="265"/>
        <v>21.39</v>
      </c>
    </row>
    <row r="2335" spans="1:9" ht="18" customHeight="1">
      <c r="A2335" s="530">
        <v>4521</v>
      </c>
      <c r="B2335" s="558"/>
      <c r="C2335" s="551" t="s">
        <v>149</v>
      </c>
      <c r="D2335" s="550" t="s">
        <v>233</v>
      </c>
      <c r="E2335" s="552">
        <v>59.58</v>
      </c>
      <c r="F2335" s="554">
        <v>20.9</v>
      </c>
      <c r="G2335" s="554">
        <v>26.13</v>
      </c>
      <c r="H2335" s="552">
        <f t="shared" ref="H2335:H2344" si="268">E2335+F2335</f>
        <v>80.47999999999999</v>
      </c>
      <c r="I2335" s="552">
        <f t="shared" si="265"/>
        <v>85.71</v>
      </c>
    </row>
    <row r="2336" spans="1:9" ht="18" customHeight="1">
      <c r="A2336" s="530">
        <v>4522</v>
      </c>
      <c r="B2336" s="550">
        <v>6</v>
      </c>
      <c r="C2336" s="551" t="s">
        <v>243</v>
      </c>
      <c r="D2336" s="550"/>
      <c r="E2336" s="557">
        <v>0</v>
      </c>
      <c r="F2336" s="551">
        <v>0</v>
      </c>
      <c r="G2336" s="554">
        <v>0</v>
      </c>
      <c r="H2336" s="552">
        <f t="shared" si="268"/>
        <v>0</v>
      </c>
      <c r="I2336" s="552">
        <f t="shared" si="265"/>
        <v>0</v>
      </c>
    </row>
    <row r="2337" spans="1:9" ht="18" customHeight="1">
      <c r="A2337" s="530">
        <v>4523</v>
      </c>
      <c r="B2337" s="550"/>
      <c r="C2337" s="551" t="s">
        <v>244</v>
      </c>
      <c r="D2337" s="550" t="s">
        <v>233</v>
      </c>
      <c r="E2337" s="552">
        <v>22.65</v>
      </c>
      <c r="F2337" s="554">
        <v>4.2</v>
      </c>
      <c r="G2337" s="556">
        <v>5.25</v>
      </c>
      <c r="H2337" s="552">
        <f t="shared" si="268"/>
        <v>26.849999999999998</v>
      </c>
      <c r="I2337" s="552">
        <f t="shared" si="265"/>
        <v>27.9</v>
      </c>
    </row>
    <row r="2338" spans="1:9" ht="18" customHeight="1">
      <c r="A2338" s="530">
        <v>4524</v>
      </c>
      <c r="B2338" s="550"/>
      <c r="C2338" s="551" t="s">
        <v>149</v>
      </c>
      <c r="D2338" s="550" t="s">
        <v>233</v>
      </c>
      <c r="E2338" s="552">
        <v>73.27</v>
      </c>
      <c r="F2338" s="554">
        <v>25.71</v>
      </c>
      <c r="G2338" s="554">
        <v>32.14</v>
      </c>
      <c r="H2338" s="552">
        <f t="shared" si="268"/>
        <v>98.97999999999999</v>
      </c>
      <c r="I2338" s="552">
        <f t="shared" si="265"/>
        <v>105.41</v>
      </c>
    </row>
    <row r="2339" spans="1:9" ht="18" customHeight="1">
      <c r="A2339" s="530">
        <v>4525</v>
      </c>
      <c r="B2339" s="550">
        <v>7</v>
      </c>
      <c r="C2339" s="551" t="s">
        <v>162</v>
      </c>
      <c r="D2339" s="550" t="s">
        <v>233</v>
      </c>
      <c r="E2339" s="552">
        <v>7.57</v>
      </c>
      <c r="F2339" s="554">
        <v>1.66</v>
      </c>
      <c r="G2339" s="554">
        <v>2.08</v>
      </c>
      <c r="H2339" s="552">
        <f t="shared" si="268"/>
        <v>9.23</v>
      </c>
      <c r="I2339" s="552">
        <f t="shared" si="265"/>
        <v>9.65</v>
      </c>
    </row>
    <row r="2340" spans="1:9" ht="18" customHeight="1">
      <c r="A2340" s="530">
        <v>4526</v>
      </c>
      <c r="B2340" s="550">
        <v>8</v>
      </c>
      <c r="C2340" s="551" t="s">
        <v>163</v>
      </c>
      <c r="D2340" s="550"/>
      <c r="E2340" s="557">
        <v>0</v>
      </c>
      <c r="F2340" s="551">
        <v>0</v>
      </c>
      <c r="G2340" s="554">
        <v>0</v>
      </c>
      <c r="H2340" s="552">
        <f t="shared" si="268"/>
        <v>0</v>
      </c>
      <c r="I2340" s="552">
        <f t="shared" si="265"/>
        <v>0</v>
      </c>
    </row>
    <row r="2341" spans="1:9" ht="18" customHeight="1">
      <c r="A2341" s="530">
        <v>4527</v>
      </c>
      <c r="B2341" s="550"/>
      <c r="C2341" s="551" t="s">
        <v>245</v>
      </c>
      <c r="D2341" s="550" t="s">
        <v>200</v>
      </c>
      <c r="E2341" s="552">
        <v>10.33</v>
      </c>
      <c r="F2341" s="554">
        <v>2.11</v>
      </c>
      <c r="G2341" s="554">
        <v>2.64</v>
      </c>
      <c r="H2341" s="552">
        <f t="shared" si="268"/>
        <v>12.44</v>
      </c>
      <c r="I2341" s="552">
        <f t="shared" si="265"/>
        <v>12.97</v>
      </c>
    </row>
    <row r="2342" spans="1:9" ht="18" customHeight="1">
      <c r="A2342" s="530">
        <v>4528</v>
      </c>
      <c r="B2342" s="558"/>
      <c r="C2342" s="551" t="s">
        <v>246</v>
      </c>
      <c r="D2342" s="550" t="s">
        <v>200</v>
      </c>
      <c r="E2342" s="552">
        <v>12.63</v>
      </c>
      <c r="F2342" s="554">
        <v>3.38</v>
      </c>
      <c r="G2342" s="554">
        <v>4.2300000000000004</v>
      </c>
      <c r="H2342" s="552">
        <f t="shared" si="268"/>
        <v>16.010000000000002</v>
      </c>
      <c r="I2342" s="552">
        <f t="shared" si="265"/>
        <v>16.86</v>
      </c>
    </row>
    <row r="2343" spans="1:9" ht="18" customHeight="1">
      <c r="A2343" s="530">
        <v>4529</v>
      </c>
      <c r="B2343" s="550"/>
      <c r="C2343" s="551" t="s">
        <v>247</v>
      </c>
      <c r="D2343" s="550" t="s">
        <v>200</v>
      </c>
      <c r="E2343" s="552">
        <v>11.08</v>
      </c>
      <c r="F2343" s="554">
        <v>1.75</v>
      </c>
      <c r="G2343" s="554">
        <v>2.19</v>
      </c>
      <c r="H2343" s="552">
        <f t="shared" si="268"/>
        <v>12.83</v>
      </c>
      <c r="I2343" s="552">
        <f t="shared" si="265"/>
        <v>13.27</v>
      </c>
    </row>
    <row r="2344" spans="1:9" ht="18" customHeight="1">
      <c r="A2344" s="530">
        <v>4530</v>
      </c>
      <c r="B2344" s="550">
        <v>9</v>
      </c>
      <c r="C2344" s="551" t="s">
        <v>248</v>
      </c>
      <c r="D2344" s="550" t="s">
        <v>200</v>
      </c>
      <c r="E2344" s="552">
        <v>8.59</v>
      </c>
      <c r="F2344" s="554">
        <v>0.62</v>
      </c>
      <c r="G2344" s="554">
        <v>0.78</v>
      </c>
      <c r="H2344" s="552">
        <f t="shared" si="268"/>
        <v>9.2099999999999991</v>
      </c>
      <c r="I2344" s="552">
        <f t="shared" si="265"/>
        <v>9.3699999999999992</v>
      </c>
    </row>
    <row r="2345" spans="1:9" ht="18" customHeight="1">
      <c r="A2345" s="530">
        <v>4531</v>
      </c>
      <c r="B2345" s="550">
        <v>10</v>
      </c>
      <c r="C2345" s="551" t="s">
        <v>249</v>
      </c>
      <c r="D2345" s="550" t="s">
        <v>200</v>
      </c>
      <c r="E2345" s="552">
        <v>7.96</v>
      </c>
      <c r="F2345" s="554">
        <v>0.88</v>
      </c>
      <c r="G2345" s="554">
        <v>1.1000000000000001</v>
      </c>
      <c r="H2345" s="552">
        <f>(E2345+F2345)</f>
        <v>8.84</v>
      </c>
      <c r="I2345" s="552">
        <f t="shared" si="265"/>
        <v>9.06</v>
      </c>
    </row>
    <row r="2346" spans="1:9" ht="18" customHeight="1">
      <c r="A2346" s="530">
        <v>4532</v>
      </c>
      <c r="B2346" s="550">
        <v>11</v>
      </c>
      <c r="C2346" s="551" t="s">
        <v>168</v>
      </c>
      <c r="D2346" s="550"/>
      <c r="E2346" s="557">
        <v>0</v>
      </c>
      <c r="F2346" s="551">
        <v>0</v>
      </c>
      <c r="G2346" s="551">
        <v>0</v>
      </c>
      <c r="H2346" s="552">
        <f t="shared" ref="H2346:H2352" si="269">E2346+F2346</f>
        <v>0</v>
      </c>
      <c r="I2346" s="552">
        <f t="shared" si="265"/>
        <v>0</v>
      </c>
    </row>
    <row r="2347" spans="1:9" ht="18" customHeight="1">
      <c r="A2347" s="530">
        <v>4533</v>
      </c>
      <c r="B2347" s="550"/>
      <c r="C2347" s="551" t="s">
        <v>250</v>
      </c>
      <c r="D2347" s="550" t="s">
        <v>200</v>
      </c>
      <c r="E2347" s="552">
        <v>18.32</v>
      </c>
      <c r="F2347" s="554">
        <v>2.21</v>
      </c>
      <c r="G2347" s="554">
        <v>2.76</v>
      </c>
      <c r="H2347" s="552">
        <f t="shared" si="269"/>
        <v>20.53</v>
      </c>
      <c r="I2347" s="552">
        <f t="shared" si="265"/>
        <v>21.08</v>
      </c>
    </row>
    <row r="2348" spans="1:9" ht="18" customHeight="1">
      <c r="A2348" s="530">
        <v>4534</v>
      </c>
      <c r="B2348" s="550"/>
      <c r="C2348" s="551" t="s">
        <v>251</v>
      </c>
      <c r="D2348" s="550" t="s">
        <v>200</v>
      </c>
      <c r="E2348" s="552">
        <v>25.31</v>
      </c>
      <c r="F2348" s="554">
        <v>3.05</v>
      </c>
      <c r="G2348" s="554">
        <v>3.81</v>
      </c>
      <c r="H2348" s="552">
        <f t="shared" si="269"/>
        <v>28.36</v>
      </c>
      <c r="I2348" s="552">
        <f t="shared" si="265"/>
        <v>29.119999999999997</v>
      </c>
    </row>
    <row r="2349" spans="1:9" ht="18" customHeight="1">
      <c r="A2349" s="530">
        <v>4535</v>
      </c>
      <c r="B2349" s="550"/>
      <c r="C2349" s="551" t="s">
        <v>252</v>
      </c>
      <c r="D2349" s="550" t="s">
        <v>200</v>
      </c>
      <c r="E2349" s="555">
        <v>37.64</v>
      </c>
      <c r="F2349" s="554">
        <v>4.54</v>
      </c>
      <c r="G2349" s="554">
        <v>5.68</v>
      </c>
      <c r="H2349" s="552">
        <f t="shared" si="269"/>
        <v>42.18</v>
      </c>
      <c r="I2349" s="552">
        <f t="shared" si="265"/>
        <v>43.32</v>
      </c>
    </row>
    <row r="2350" spans="1:9" ht="18" customHeight="1">
      <c r="A2350" s="530">
        <v>4536</v>
      </c>
      <c r="B2350" s="550"/>
      <c r="C2350" s="551" t="s">
        <v>253</v>
      </c>
      <c r="D2350" s="550" t="s">
        <v>200</v>
      </c>
      <c r="E2350" s="552">
        <v>55.13</v>
      </c>
      <c r="F2350" s="554">
        <v>6.64</v>
      </c>
      <c r="G2350" s="554">
        <v>8.3000000000000007</v>
      </c>
      <c r="H2350" s="552">
        <f t="shared" si="269"/>
        <v>61.77</v>
      </c>
      <c r="I2350" s="552">
        <f t="shared" si="265"/>
        <v>63.430000000000007</v>
      </c>
    </row>
    <row r="2351" spans="1:9" ht="18" customHeight="1">
      <c r="A2351" s="530">
        <v>4537</v>
      </c>
      <c r="B2351" s="550">
        <v>12</v>
      </c>
      <c r="C2351" s="551" t="s">
        <v>254</v>
      </c>
      <c r="D2351" s="550"/>
      <c r="E2351" s="557">
        <v>0</v>
      </c>
      <c r="F2351" s="551">
        <v>0</v>
      </c>
      <c r="G2351" s="551">
        <v>0</v>
      </c>
      <c r="H2351" s="552">
        <f t="shared" si="269"/>
        <v>0</v>
      </c>
      <c r="I2351" s="552">
        <f t="shared" si="265"/>
        <v>0</v>
      </c>
    </row>
    <row r="2352" spans="1:9" ht="18" customHeight="1">
      <c r="A2352" s="530">
        <v>4538</v>
      </c>
      <c r="B2352" s="550"/>
      <c r="C2352" s="551" t="s">
        <v>250</v>
      </c>
      <c r="D2352" s="550" t="s">
        <v>232</v>
      </c>
      <c r="E2352" s="552">
        <v>2.08</v>
      </c>
      <c r="F2352" s="554">
        <v>0.49</v>
      </c>
      <c r="G2352" s="556">
        <v>0.61</v>
      </c>
      <c r="H2352" s="552">
        <f t="shared" si="269"/>
        <v>2.5700000000000003</v>
      </c>
      <c r="I2352" s="552">
        <f t="shared" si="265"/>
        <v>2.69</v>
      </c>
    </row>
    <row r="2353" spans="1:9" ht="18" customHeight="1">
      <c r="A2353" s="530">
        <v>4539</v>
      </c>
      <c r="B2353" s="550"/>
      <c r="C2353" s="551" t="s">
        <v>251</v>
      </c>
      <c r="D2353" s="550" t="s">
        <v>232</v>
      </c>
      <c r="E2353" s="552">
        <v>2.87</v>
      </c>
      <c r="F2353" s="554">
        <v>0.68</v>
      </c>
      <c r="G2353" s="556">
        <v>0.85</v>
      </c>
      <c r="H2353" s="552">
        <f>(E2353+F2353)</f>
        <v>3.5500000000000003</v>
      </c>
      <c r="I2353" s="552">
        <f t="shared" si="265"/>
        <v>3.72</v>
      </c>
    </row>
    <row r="2354" spans="1:9" ht="18" customHeight="1">
      <c r="A2354" s="530">
        <v>4540</v>
      </c>
      <c r="B2354" s="550"/>
      <c r="C2354" s="551" t="s">
        <v>252</v>
      </c>
      <c r="D2354" s="550" t="s">
        <v>232</v>
      </c>
      <c r="E2354" s="552">
        <v>4.2699999999999996</v>
      </c>
      <c r="F2354" s="554">
        <v>1</v>
      </c>
      <c r="G2354" s="554">
        <v>1.25</v>
      </c>
      <c r="H2354" s="552">
        <f>(E2354+F2354)</f>
        <v>5.27</v>
      </c>
      <c r="I2354" s="552">
        <f t="shared" si="265"/>
        <v>5.52</v>
      </c>
    </row>
    <row r="2355" spans="1:9" ht="18" customHeight="1">
      <c r="A2355" s="530">
        <v>4541</v>
      </c>
      <c r="B2355" s="559"/>
      <c r="C2355" s="560" t="s">
        <v>253</v>
      </c>
      <c r="D2355" s="559" t="s">
        <v>232</v>
      </c>
      <c r="E2355" s="561">
        <v>6.25</v>
      </c>
      <c r="F2355" s="562">
        <v>1.47</v>
      </c>
      <c r="G2355" s="562">
        <v>1.84</v>
      </c>
      <c r="H2355" s="561">
        <f>E2355+F2355</f>
        <v>7.72</v>
      </c>
      <c r="I2355" s="561">
        <f t="shared" si="265"/>
        <v>8.09</v>
      </c>
    </row>
    <row r="2356" spans="1:9" ht="18" customHeight="1">
      <c r="A2356" s="530">
        <v>4542</v>
      </c>
      <c r="B2356" s="550">
        <v>13</v>
      </c>
      <c r="C2356" s="551" t="s">
        <v>255</v>
      </c>
      <c r="D2356" s="550"/>
      <c r="E2356" s="557">
        <v>0</v>
      </c>
      <c r="F2356" s="551">
        <v>0</v>
      </c>
      <c r="G2356" s="551">
        <v>0</v>
      </c>
      <c r="H2356" s="563">
        <f>E2356+F2356</f>
        <v>0</v>
      </c>
      <c r="I2356" s="563">
        <f t="shared" si="265"/>
        <v>0</v>
      </c>
    </row>
    <row r="2357" spans="1:9" ht="18" customHeight="1">
      <c r="A2357" s="530">
        <v>4543</v>
      </c>
      <c r="B2357" s="550"/>
      <c r="C2357" s="551" t="s">
        <v>256</v>
      </c>
      <c r="D2357" s="550" t="s">
        <v>93</v>
      </c>
      <c r="E2357" s="552">
        <v>528.19000000000005</v>
      </c>
      <c r="F2357" s="554">
        <v>16.77</v>
      </c>
      <c r="G2357" s="556">
        <v>20.96</v>
      </c>
      <c r="H2357" s="552">
        <f>E2357+F2357</f>
        <v>544.96</v>
      </c>
      <c r="I2357" s="552">
        <f t="shared" si="265"/>
        <v>549.15000000000009</v>
      </c>
    </row>
    <row r="2358" spans="1:9" ht="18" customHeight="1">
      <c r="A2358" s="530">
        <v>4544</v>
      </c>
      <c r="B2358" s="550"/>
      <c r="C2358" s="551" t="s">
        <v>257</v>
      </c>
      <c r="D2358" s="550"/>
      <c r="E2358" s="557">
        <v>0</v>
      </c>
      <c r="F2358" s="551">
        <v>0</v>
      </c>
      <c r="G2358" s="551">
        <v>0</v>
      </c>
      <c r="H2358" s="552">
        <f>E2358+F2358</f>
        <v>0</v>
      </c>
      <c r="I2358" s="552">
        <f t="shared" si="265"/>
        <v>0</v>
      </c>
    </row>
    <row r="2359" spans="1:9" ht="18" customHeight="1">
      <c r="A2359" s="530">
        <v>4545</v>
      </c>
      <c r="B2359" s="550"/>
      <c r="C2359" s="551" t="s">
        <v>258</v>
      </c>
      <c r="D2359" s="550" t="s">
        <v>259</v>
      </c>
      <c r="E2359" s="564">
        <v>250000</v>
      </c>
      <c r="F2359" s="551">
        <v>0</v>
      </c>
      <c r="G2359" s="551">
        <v>0</v>
      </c>
      <c r="H2359" s="552"/>
      <c r="I2359" s="552"/>
    </row>
    <row r="2360" spans="1:9" ht="18" customHeight="1">
      <c r="A2360" s="530">
        <v>4546</v>
      </c>
      <c r="B2360" s="550"/>
      <c r="C2360" s="551" t="s">
        <v>260</v>
      </c>
      <c r="D2360" s="550"/>
      <c r="E2360" s="557">
        <v>0</v>
      </c>
      <c r="F2360" s="551">
        <v>0</v>
      </c>
      <c r="G2360" s="551">
        <v>0</v>
      </c>
      <c r="H2360" s="552">
        <f>E2360+F2360</f>
        <v>0</v>
      </c>
      <c r="I2360" s="552">
        <f>E2360+G2360</f>
        <v>0</v>
      </c>
    </row>
    <row r="2361" spans="1:9" ht="18" customHeight="1">
      <c r="A2361" s="530">
        <v>4547</v>
      </c>
      <c r="B2361" s="550"/>
      <c r="C2361" s="551" t="s">
        <v>261</v>
      </c>
      <c r="D2361" s="550" t="s">
        <v>200</v>
      </c>
      <c r="E2361" s="552">
        <v>14.68</v>
      </c>
      <c r="F2361" s="554">
        <v>2.82</v>
      </c>
      <c r="G2361" s="554">
        <v>3.53</v>
      </c>
      <c r="H2361" s="552">
        <f>E2361+F2361</f>
        <v>17.5</v>
      </c>
      <c r="I2361" s="552">
        <f>E2361+G2361</f>
        <v>18.21</v>
      </c>
    </row>
    <row r="2362" spans="1:9" ht="18" customHeight="1">
      <c r="A2362" s="530">
        <v>4548</v>
      </c>
      <c r="B2362" s="550"/>
      <c r="C2362" s="551" t="s">
        <v>262</v>
      </c>
      <c r="D2362" s="550" t="s">
        <v>200</v>
      </c>
      <c r="E2362" s="552">
        <v>11.12</v>
      </c>
      <c r="F2362" s="554">
        <v>2.2799999999999998</v>
      </c>
      <c r="G2362" s="554">
        <v>2.85</v>
      </c>
      <c r="H2362" s="552">
        <f>E2362+F2362</f>
        <v>13.399999999999999</v>
      </c>
      <c r="I2362" s="552">
        <f>E2362+G2362</f>
        <v>13.969999999999999</v>
      </c>
    </row>
    <row r="2363" spans="1:9" ht="18" customHeight="1">
      <c r="A2363" s="530">
        <v>4549</v>
      </c>
      <c r="B2363" s="550">
        <v>14</v>
      </c>
      <c r="C2363" s="551" t="s">
        <v>182</v>
      </c>
      <c r="D2363" s="550"/>
      <c r="E2363" s="557">
        <v>0</v>
      </c>
      <c r="F2363" s="551">
        <v>0</v>
      </c>
      <c r="G2363" s="551">
        <v>0</v>
      </c>
      <c r="H2363" s="552">
        <f>E2363+F2363</f>
        <v>0</v>
      </c>
      <c r="I2363" s="552">
        <f>E2363+G2363</f>
        <v>0</v>
      </c>
    </row>
    <row r="2364" spans="1:9" ht="18" customHeight="1">
      <c r="A2364" s="530">
        <v>4550</v>
      </c>
      <c r="B2364" s="550"/>
      <c r="C2364" s="565" t="s">
        <v>178</v>
      </c>
      <c r="D2364" s="566" t="s">
        <v>179</v>
      </c>
      <c r="E2364" s="567">
        <v>150000</v>
      </c>
      <c r="F2364" s="551">
        <v>0</v>
      </c>
      <c r="G2364" s="551">
        <v>0</v>
      </c>
      <c r="H2364" s="552"/>
      <c r="I2364" s="552"/>
    </row>
    <row r="2365" spans="1:9" ht="18" customHeight="1">
      <c r="A2365" s="530">
        <v>4551</v>
      </c>
      <c r="B2365" s="550"/>
      <c r="C2365" s="551" t="s">
        <v>263</v>
      </c>
      <c r="D2365" s="550" t="s">
        <v>264</v>
      </c>
      <c r="E2365" s="552">
        <v>212.15</v>
      </c>
      <c r="F2365" s="554">
        <v>35.15</v>
      </c>
      <c r="G2365" s="554">
        <v>43.94</v>
      </c>
      <c r="H2365" s="552">
        <f t="shared" ref="H2365:H2370" si="270">E2365+F2365</f>
        <v>247.3</v>
      </c>
      <c r="I2365" s="552">
        <f t="shared" ref="I2365:I2391" si="271">E2365+G2365</f>
        <v>256.09000000000003</v>
      </c>
    </row>
    <row r="2366" spans="1:9" ht="18" customHeight="1">
      <c r="A2366" s="530">
        <v>4552</v>
      </c>
      <c r="B2366" s="550"/>
      <c r="C2366" s="551" t="s">
        <v>265</v>
      </c>
      <c r="D2366" s="550" t="s">
        <v>186</v>
      </c>
      <c r="E2366" s="552">
        <v>17.03</v>
      </c>
      <c r="F2366" s="554">
        <v>1.74</v>
      </c>
      <c r="G2366" s="556">
        <v>2.1800000000000002</v>
      </c>
      <c r="H2366" s="552">
        <f t="shared" si="270"/>
        <v>18.77</v>
      </c>
      <c r="I2366" s="552">
        <f t="shared" si="271"/>
        <v>19.21</v>
      </c>
    </row>
    <row r="2367" spans="1:9" ht="18" customHeight="1">
      <c r="A2367" s="530">
        <v>4553</v>
      </c>
      <c r="B2367" s="550"/>
      <c r="C2367" s="551" t="s">
        <v>266</v>
      </c>
      <c r="D2367" s="550" t="s">
        <v>92</v>
      </c>
      <c r="E2367" s="552">
        <v>15.26</v>
      </c>
      <c r="F2367" s="554">
        <v>5.34</v>
      </c>
      <c r="G2367" s="554">
        <v>6.68</v>
      </c>
      <c r="H2367" s="552">
        <f t="shared" si="270"/>
        <v>20.6</v>
      </c>
      <c r="I2367" s="552">
        <f t="shared" si="271"/>
        <v>21.939999999999998</v>
      </c>
    </row>
    <row r="2368" spans="1:9" ht="18" customHeight="1">
      <c r="A2368" s="530">
        <v>4554</v>
      </c>
      <c r="B2368" s="550"/>
      <c r="C2368" s="551" t="s">
        <v>267</v>
      </c>
      <c r="D2368" s="550" t="s">
        <v>200</v>
      </c>
      <c r="E2368" s="552">
        <v>10.92</v>
      </c>
      <c r="F2368" s="554">
        <v>1.92</v>
      </c>
      <c r="G2368" s="554">
        <v>2.4</v>
      </c>
      <c r="H2368" s="552">
        <f t="shared" si="270"/>
        <v>12.84</v>
      </c>
      <c r="I2368" s="552">
        <f t="shared" si="271"/>
        <v>13.32</v>
      </c>
    </row>
    <row r="2369" spans="1:9" ht="18" customHeight="1">
      <c r="A2369" s="530">
        <v>4555</v>
      </c>
      <c r="B2369" s="550"/>
      <c r="C2369" s="551" t="s">
        <v>268</v>
      </c>
      <c r="D2369" s="550" t="s">
        <v>92</v>
      </c>
      <c r="E2369" s="552">
        <v>24.52</v>
      </c>
      <c r="F2369" s="554">
        <v>2.5299999999999998</v>
      </c>
      <c r="G2369" s="554">
        <v>3.16</v>
      </c>
      <c r="H2369" s="552">
        <f t="shared" si="270"/>
        <v>27.05</v>
      </c>
      <c r="I2369" s="552">
        <f t="shared" si="271"/>
        <v>27.68</v>
      </c>
    </row>
    <row r="2370" spans="1:9" ht="18" customHeight="1">
      <c r="A2370" s="530">
        <v>4556</v>
      </c>
      <c r="B2370" s="550"/>
      <c r="C2370" s="565" t="s">
        <v>191</v>
      </c>
      <c r="D2370" s="566" t="s">
        <v>188</v>
      </c>
      <c r="E2370" s="552">
        <v>15.52</v>
      </c>
      <c r="F2370" s="554">
        <v>2.39</v>
      </c>
      <c r="G2370" s="554">
        <v>2.99</v>
      </c>
      <c r="H2370" s="552">
        <f t="shared" si="270"/>
        <v>17.91</v>
      </c>
      <c r="I2370" s="552">
        <f t="shared" si="271"/>
        <v>18.509999999999998</v>
      </c>
    </row>
    <row r="2371" spans="1:9" ht="18" customHeight="1">
      <c r="A2371" s="530">
        <v>4557</v>
      </c>
      <c r="B2371" s="550"/>
      <c r="C2371" s="551" t="s">
        <v>269</v>
      </c>
      <c r="D2371" s="550" t="s">
        <v>200</v>
      </c>
      <c r="E2371" s="552">
        <v>10.24</v>
      </c>
      <c r="F2371" s="554">
        <v>1.06</v>
      </c>
      <c r="G2371" s="554">
        <v>1.33</v>
      </c>
      <c r="H2371" s="552">
        <f>(E2371+F2371)</f>
        <v>11.3</v>
      </c>
      <c r="I2371" s="552">
        <f t="shared" si="271"/>
        <v>11.57</v>
      </c>
    </row>
    <row r="2372" spans="1:9" ht="18" customHeight="1">
      <c r="A2372" s="530">
        <v>4558</v>
      </c>
      <c r="B2372" s="550">
        <v>15</v>
      </c>
      <c r="C2372" s="551" t="s">
        <v>270</v>
      </c>
      <c r="D2372" s="550"/>
      <c r="E2372" s="557">
        <v>0</v>
      </c>
      <c r="F2372" s="551">
        <v>0</v>
      </c>
      <c r="G2372" s="551">
        <v>0</v>
      </c>
      <c r="H2372" s="552">
        <f t="shared" ref="H2372:H2377" si="272">E2372+F2372</f>
        <v>0</v>
      </c>
      <c r="I2372" s="552">
        <f t="shared" si="271"/>
        <v>0</v>
      </c>
    </row>
    <row r="2373" spans="1:9" ht="18" customHeight="1">
      <c r="A2373" s="530">
        <v>4559</v>
      </c>
      <c r="B2373" s="550"/>
      <c r="C2373" s="551" t="s">
        <v>271</v>
      </c>
      <c r="D2373" s="550" t="s">
        <v>233</v>
      </c>
      <c r="E2373" s="552">
        <v>38.76</v>
      </c>
      <c r="F2373" s="554">
        <v>11.03</v>
      </c>
      <c r="G2373" s="554">
        <v>13.79</v>
      </c>
      <c r="H2373" s="552">
        <f t="shared" si="272"/>
        <v>49.79</v>
      </c>
      <c r="I2373" s="552">
        <f t="shared" si="271"/>
        <v>52.55</v>
      </c>
    </row>
    <row r="2374" spans="1:9" ht="18" customHeight="1">
      <c r="A2374" s="530">
        <v>4560</v>
      </c>
      <c r="B2374" s="550"/>
      <c r="C2374" s="551" t="s">
        <v>272</v>
      </c>
      <c r="D2374" s="550" t="s">
        <v>233</v>
      </c>
      <c r="E2374" s="552">
        <v>51.21</v>
      </c>
      <c r="F2374" s="554">
        <v>5.29</v>
      </c>
      <c r="G2374" s="554">
        <v>6.61</v>
      </c>
      <c r="H2374" s="552">
        <f t="shared" si="272"/>
        <v>56.5</v>
      </c>
      <c r="I2374" s="552">
        <f t="shared" si="271"/>
        <v>57.82</v>
      </c>
    </row>
    <row r="2375" spans="1:9" ht="18" customHeight="1">
      <c r="A2375" s="530">
        <v>4561</v>
      </c>
      <c r="B2375" s="574"/>
      <c r="C2375" s="575" t="s">
        <v>273</v>
      </c>
      <c r="D2375" s="574" t="s">
        <v>233</v>
      </c>
      <c r="E2375" s="576">
        <v>42.64</v>
      </c>
      <c r="F2375" s="577">
        <v>11.03</v>
      </c>
      <c r="G2375" s="577">
        <v>13.79</v>
      </c>
      <c r="H2375" s="552">
        <f t="shared" si="272"/>
        <v>53.67</v>
      </c>
      <c r="I2375" s="552">
        <f t="shared" si="271"/>
        <v>56.43</v>
      </c>
    </row>
    <row r="2376" spans="1:9" ht="18" customHeight="1">
      <c r="A2376" s="530">
        <v>4562</v>
      </c>
      <c r="B2376" s="550"/>
      <c r="C2376" s="551" t="s">
        <v>274</v>
      </c>
      <c r="D2376" s="550" t="s">
        <v>233</v>
      </c>
      <c r="E2376" s="552">
        <v>51.21</v>
      </c>
      <c r="F2376" s="554">
        <v>5.29</v>
      </c>
      <c r="G2376" s="554">
        <v>6.61</v>
      </c>
      <c r="H2376" s="552">
        <f t="shared" si="272"/>
        <v>56.5</v>
      </c>
      <c r="I2376" s="552">
        <f t="shared" si="271"/>
        <v>57.82</v>
      </c>
    </row>
    <row r="2377" spans="1:9" ht="18" customHeight="1">
      <c r="A2377" s="530">
        <v>4563</v>
      </c>
      <c r="B2377" s="550">
        <v>16</v>
      </c>
      <c r="C2377" s="551" t="s">
        <v>198</v>
      </c>
      <c r="D2377" s="550"/>
      <c r="E2377" s="552">
        <v>0</v>
      </c>
      <c r="F2377" s="554">
        <v>0</v>
      </c>
      <c r="G2377" s="554">
        <v>0</v>
      </c>
      <c r="H2377" s="552">
        <f t="shared" si="272"/>
        <v>0</v>
      </c>
      <c r="I2377" s="552">
        <f t="shared" si="271"/>
        <v>0</v>
      </c>
    </row>
    <row r="2378" spans="1:9" ht="18" customHeight="1">
      <c r="A2378" s="530">
        <v>4564</v>
      </c>
      <c r="B2378" s="578"/>
      <c r="C2378" s="579" t="s">
        <v>199</v>
      </c>
      <c r="D2378" s="578" t="s">
        <v>200</v>
      </c>
      <c r="E2378" s="563">
        <v>25.02</v>
      </c>
      <c r="F2378" s="580">
        <v>5.92</v>
      </c>
      <c r="G2378" s="580">
        <v>7.4</v>
      </c>
      <c r="H2378" s="552">
        <f>(E2378+F2378)</f>
        <v>30.939999999999998</v>
      </c>
      <c r="I2378" s="552">
        <f t="shared" si="271"/>
        <v>32.42</v>
      </c>
    </row>
    <row r="2379" spans="1:9" ht="18" customHeight="1">
      <c r="A2379" s="530">
        <v>4565</v>
      </c>
      <c r="B2379" s="550"/>
      <c r="C2379" s="551" t="s">
        <v>201</v>
      </c>
      <c r="D2379" s="550" t="s">
        <v>200</v>
      </c>
      <c r="E2379" s="552">
        <v>31.27</v>
      </c>
      <c r="F2379" s="554">
        <v>7.39</v>
      </c>
      <c r="G2379" s="554">
        <v>9.24</v>
      </c>
      <c r="H2379" s="552">
        <f>(E2379+F2379)</f>
        <v>38.659999999999997</v>
      </c>
      <c r="I2379" s="552">
        <f t="shared" si="271"/>
        <v>40.51</v>
      </c>
    </row>
    <row r="2380" spans="1:9" ht="18" customHeight="1">
      <c r="A2380" s="530">
        <v>4566</v>
      </c>
      <c r="B2380" s="551"/>
      <c r="C2380" s="551" t="s">
        <v>202</v>
      </c>
      <c r="D2380" s="550" t="s">
        <v>200</v>
      </c>
      <c r="E2380" s="552">
        <v>41.69</v>
      </c>
      <c r="F2380" s="554">
        <v>9.86</v>
      </c>
      <c r="G2380" s="554">
        <v>12.33</v>
      </c>
      <c r="H2380" s="552">
        <f>(E2380+F2380)</f>
        <v>51.55</v>
      </c>
      <c r="I2380" s="552">
        <f t="shared" si="271"/>
        <v>54.019999999999996</v>
      </c>
    </row>
    <row r="2381" spans="1:9" ht="18" customHeight="1">
      <c r="A2381" s="530">
        <v>4567</v>
      </c>
      <c r="B2381" s="551"/>
      <c r="C2381" s="551" t="s">
        <v>203</v>
      </c>
      <c r="D2381" s="550" t="s">
        <v>200</v>
      </c>
      <c r="E2381" s="552">
        <v>50.03</v>
      </c>
      <c r="F2381" s="554">
        <v>11.83</v>
      </c>
      <c r="G2381" s="554">
        <v>14.79</v>
      </c>
      <c r="H2381" s="552">
        <f>E2381+F2381</f>
        <v>61.86</v>
      </c>
      <c r="I2381" s="552">
        <f t="shared" si="271"/>
        <v>64.819999999999993</v>
      </c>
    </row>
    <row r="2382" spans="1:9" ht="18" customHeight="1">
      <c r="A2382" s="530">
        <v>4568</v>
      </c>
      <c r="B2382" s="550">
        <v>17</v>
      </c>
      <c r="C2382" s="551" t="s">
        <v>204</v>
      </c>
      <c r="D2382" s="550" t="s">
        <v>200</v>
      </c>
      <c r="E2382" s="552">
        <v>12.86</v>
      </c>
      <c r="F2382" s="554">
        <v>2.0699999999999998</v>
      </c>
      <c r="G2382" s="554">
        <v>2.59</v>
      </c>
      <c r="H2382" s="552">
        <f>(E2382+F2382)</f>
        <v>14.93</v>
      </c>
      <c r="I2382" s="552">
        <f t="shared" si="271"/>
        <v>15.45</v>
      </c>
    </row>
    <row r="2383" spans="1:9" ht="18" customHeight="1">
      <c r="A2383" s="530">
        <v>4569</v>
      </c>
      <c r="B2383" s="550">
        <v>18</v>
      </c>
      <c r="C2383" s="551" t="s">
        <v>205</v>
      </c>
      <c r="D2383" s="550" t="s">
        <v>200</v>
      </c>
      <c r="E2383" s="581">
        <v>3.02</v>
      </c>
      <c r="F2383" s="554">
        <v>0.39</v>
      </c>
      <c r="G2383" s="554">
        <v>0.49</v>
      </c>
      <c r="H2383" s="552">
        <f t="shared" ref="H2383:H2390" si="273">E2383+F2383</f>
        <v>3.41</v>
      </c>
      <c r="I2383" s="552">
        <f t="shared" si="271"/>
        <v>3.51</v>
      </c>
    </row>
    <row r="2384" spans="1:9" ht="18" customHeight="1">
      <c r="A2384" s="530">
        <v>4570</v>
      </c>
      <c r="B2384" s="578">
        <v>19</v>
      </c>
      <c r="C2384" s="579" t="s">
        <v>206</v>
      </c>
      <c r="D2384" s="578"/>
      <c r="E2384" s="563">
        <v>0</v>
      </c>
      <c r="F2384" s="580">
        <v>0</v>
      </c>
      <c r="G2384" s="580">
        <v>0</v>
      </c>
      <c r="H2384" s="552">
        <f t="shared" si="273"/>
        <v>0</v>
      </c>
      <c r="I2384" s="552">
        <f t="shared" si="271"/>
        <v>0</v>
      </c>
    </row>
    <row r="2385" spans="1:11" ht="18" customHeight="1">
      <c r="A2385" s="530">
        <v>4571</v>
      </c>
      <c r="B2385" s="550"/>
      <c r="C2385" s="550" t="s">
        <v>207</v>
      </c>
      <c r="D2385" s="550" t="s">
        <v>200</v>
      </c>
      <c r="E2385" s="552">
        <v>49.24</v>
      </c>
      <c r="F2385" s="554">
        <v>5.86</v>
      </c>
      <c r="G2385" s="554">
        <v>7.33</v>
      </c>
      <c r="H2385" s="552">
        <f t="shared" si="273"/>
        <v>55.1</v>
      </c>
      <c r="I2385" s="552">
        <f t="shared" si="271"/>
        <v>56.57</v>
      </c>
    </row>
    <row r="2386" spans="1:11" ht="18" customHeight="1">
      <c r="A2386" s="530">
        <v>4572</v>
      </c>
      <c r="B2386" s="550"/>
      <c r="C2386" s="550" t="s">
        <v>208</v>
      </c>
      <c r="D2386" s="550" t="s">
        <v>200</v>
      </c>
      <c r="E2386" s="552">
        <v>66.290000000000006</v>
      </c>
      <c r="F2386" s="554">
        <v>7.39</v>
      </c>
      <c r="G2386" s="554">
        <v>9.24</v>
      </c>
      <c r="H2386" s="552">
        <f t="shared" si="273"/>
        <v>73.680000000000007</v>
      </c>
      <c r="I2386" s="552">
        <f t="shared" si="271"/>
        <v>75.53</v>
      </c>
    </row>
    <row r="2387" spans="1:11" ht="18" customHeight="1">
      <c r="A2387" s="530">
        <v>4573</v>
      </c>
      <c r="B2387" s="550"/>
      <c r="C2387" s="550" t="s">
        <v>209</v>
      </c>
      <c r="D2387" s="550" t="s">
        <v>200</v>
      </c>
      <c r="E2387" s="552">
        <v>80.349999999999994</v>
      </c>
      <c r="F2387" s="554">
        <v>8.11</v>
      </c>
      <c r="G2387" s="554">
        <v>10.14</v>
      </c>
      <c r="H2387" s="552">
        <f t="shared" si="273"/>
        <v>88.46</v>
      </c>
      <c r="I2387" s="552">
        <f t="shared" si="271"/>
        <v>90.49</v>
      </c>
    </row>
    <row r="2388" spans="1:11" ht="18" customHeight="1">
      <c r="A2388" s="530">
        <v>4574</v>
      </c>
      <c r="B2388" s="550"/>
      <c r="C2388" s="550" t="s">
        <v>210</v>
      </c>
      <c r="D2388" s="550" t="s">
        <v>200</v>
      </c>
      <c r="E2388" s="552">
        <v>97.46</v>
      </c>
      <c r="F2388" s="554">
        <v>9</v>
      </c>
      <c r="G2388" s="554">
        <v>11.25</v>
      </c>
      <c r="H2388" s="552">
        <f t="shared" si="273"/>
        <v>106.46</v>
      </c>
      <c r="I2388" s="552">
        <f t="shared" si="271"/>
        <v>108.71</v>
      </c>
    </row>
    <row r="2389" spans="1:11" ht="18" customHeight="1">
      <c r="A2389" s="530">
        <v>4575</v>
      </c>
      <c r="B2389" s="550">
        <v>20</v>
      </c>
      <c r="C2389" s="551" t="s">
        <v>211</v>
      </c>
      <c r="D2389" s="550"/>
      <c r="E2389" s="552">
        <v>0</v>
      </c>
      <c r="F2389" s="554">
        <v>0</v>
      </c>
      <c r="G2389" s="554">
        <v>0</v>
      </c>
      <c r="H2389" s="552">
        <f t="shared" si="273"/>
        <v>0</v>
      </c>
      <c r="I2389" s="552">
        <f t="shared" si="271"/>
        <v>0</v>
      </c>
    </row>
    <row r="2390" spans="1:11" ht="18" customHeight="1">
      <c r="A2390" s="530">
        <v>4576</v>
      </c>
      <c r="B2390" s="550"/>
      <c r="C2390" s="550" t="s">
        <v>209</v>
      </c>
      <c r="D2390" s="550" t="s">
        <v>29</v>
      </c>
      <c r="E2390" s="552">
        <v>13.55</v>
      </c>
      <c r="F2390" s="554">
        <v>1.97</v>
      </c>
      <c r="G2390" s="554">
        <v>2.46</v>
      </c>
      <c r="H2390" s="552">
        <f t="shared" si="273"/>
        <v>15.520000000000001</v>
      </c>
      <c r="I2390" s="552">
        <f t="shared" si="271"/>
        <v>16.010000000000002</v>
      </c>
    </row>
    <row r="2391" spans="1:11" ht="18" customHeight="1">
      <c r="A2391" s="530">
        <v>4577</v>
      </c>
      <c r="B2391" s="559"/>
      <c r="C2391" s="559" t="s">
        <v>212</v>
      </c>
      <c r="D2391" s="559" t="s">
        <v>29</v>
      </c>
      <c r="E2391" s="561">
        <v>15.81</v>
      </c>
      <c r="F2391" s="562">
        <v>2.2999999999999998</v>
      </c>
      <c r="G2391" s="562">
        <v>2.88</v>
      </c>
      <c r="H2391" s="552">
        <f>(E2391+F2391)</f>
        <v>18.11</v>
      </c>
      <c r="I2391" s="552">
        <f t="shared" si="271"/>
        <v>18.690000000000001</v>
      </c>
    </row>
    <row r="2392" spans="1:11" ht="18" customHeight="1">
      <c r="A2392" s="530">
        <v>4601</v>
      </c>
      <c r="B2392" s="547">
        <v>1</v>
      </c>
      <c r="C2392" s="548" t="s">
        <v>141</v>
      </c>
      <c r="D2392" s="547"/>
      <c r="E2392" s="549"/>
      <c r="F2392" s="547"/>
      <c r="G2392" s="548"/>
      <c r="H2392" s="549"/>
      <c r="I2392" s="549"/>
      <c r="K2392" s="570">
        <v>46</v>
      </c>
    </row>
    <row r="2393" spans="1:11" ht="18" customHeight="1">
      <c r="A2393" s="530">
        <v>4602</v>
      </c>
      <c r="B2393" s="550"/>
      <c r="C2393" s="551" t="s">
        <v>142</v>
      </c>
      <c r="D2393" s="550" t="s">
        <v>200</v>
      </c>
      <c r="E2393" s="552">
        <v>1.71</v>
      </c>
      <c r="F2393" s="553">
        <v>0.22</v>
      </c>
      <c r="G2393" s="554">
        <v>0.28000000000000003</v>
      </c>
      <c r="H2393" s="552">
        <f>(E2393+F2393)</f>
        <v>1.93</v>
      </c>
      <c r="I2393" s="552">
        <f t="shared" ref="I2393:I2435" si="274">E2393+G2393</f>
        <v>1.99</v>
      </c>
    </row>
    <row r="2394" spans="1:11" ht="18" customHeight="1">
      <c r="A2394" s="530">
        <v>4603</v>
      </c>
      <c r="B2394" s="550"/>
      <c r="C2394" s="551" t="s">
        <v>144</v>
      </c>
      <c r="D2394" s="550" t="s">
        <v>200</v>
      </c>
      <c r="E2394" s="555">
        <v>3.63</v>
      </c>
      <c r="F2394" s="554">
        <v>0.55000000000000004</v>
      </c>
      <c r="G2394" s="554">
        <v>0.69</v>
      </c>
      <c r="H2394" s="552">
        <f t="shared" ref="H2394:H2402" si="275">E2394+F2394</f>
        <v>4.18</v>
      </c>
      <c r="I2394" s="552">
        <f t="shared" si="274"/>
        <v>4.32</v>
      </c>
    </row>
    <row r="2395" spans="1:11" ht="18" customHeight="1">
      <c r="A2395" s="530">
        <v>4604</v>
      </c>
      <c r="B2395" s="550"/>
      <c r="C2395" s="551" t="s">
        <v>145</v>
      </c>
      <c r="D2395" s="550" t="s">
        <v>200</v>
      </c>
      <c r="E2395" s="555">
        <v>5.57</v>
      </c>
      <c r="F2395" s="554">
        <v>0.78</v>
      </c>
      <c r="G2395" s="556">
        <v>0.98</v>
      </c>
      <c r="H2395" s="552">
        <f t="shared" si="275"/>
        <v>6.3500000000000005</v>
      </c>
      <c r="I2395" s="552">
        <f t="shared" si="274"/>
        <v>6.5500000000000007</v>
      </c>
    </row>
    <row r="2396" spans="1:11" ht="18" customHeight="1">
      <c r="A2396" s="530">
        <v>4605</v>
      </c>
      <c r="B2396" s="550">
        <v>2</v>
      </c>
      <c r="C2396" s="551" t="s">
        <v>146</v>
      </c>
      <c r="D2396" s="550"/>
      <c r="E2396" s="557">
        <v>0</v>
      </c>
      <c r="F2396" s="551">
        <v>0</v>
      </c>
      <c r="G2396" s="554">
        <v>0</v>
      </c>
      <c r="H2396" s="552">
        <f t="shared" si="275"/>
        <v>0</v>
      </c>
      <c r="I2396" s="552">
        <f t="shared" si="274"/>
        <v>0</v>
      </c>
    </row>
    <row r="2397" spans="1:11" ht="18" customHeight="1">
      <c r="A2397" s="530">
        <v>4606</v>
      </c>
      <c r="B2397" s="550"/>
      <c r="C2397" s="551" t="s">
        <v>231</v>
      </c>
      <c r="D2397" s="550" t="s">
        <v>232</v>
      </c>
      <c r="E2397" s="552">
        <v>21.7</v>
      </c>
      <c r="F2397" s="554">
        <v>3.51</v>
      </c>
      <c r="G2397" s="556">
        <v>4.3899999999999997</v>
      </c>
      <c r="H2397" s="552">
        <f t="shared" si="275"/>
        <v>25.21</v>
      </c>
      <c r="I2397" s="552">
        <f t="shared" si="274"/>
        <v>26.09</v>
      </c>
    </row>
    <row r="2398" spans="1:11" ht="18" customHeight="1">
      <c r="A2398" s="530">
        <v>4607</v>
      </c>
      <c r="B2398" s="550"/>
      <c r="C2398" s="551" t="s">
        <v>149</v>
      </c>
      <c r="D2398" s="550" t="s">
        <v>233</v>
      </c>
      <c r="E2398" s="552">
        <v>42.35</v>
      </c>
      <c r="F2398" s="554">
        <v>10.8</v>
      </c>
      <c r="G2398" s="554">
        <v>13.5</v>
      </c>
      <c r="H2398" s="552">
        <f t="shared" si="275"/>
        <v>53.150000000000006</v>
      </c>
      <c r="I2398" s="552">
        <f t="shared" si="274"/>
        <v>55.85</v>
      </c>
    </row>
    <row r="2399" spans="1:11" ht="18" customHeight="1">
      <c r="A2399" s="530">
        <v>4608</v>
      </c>
      <c r="B2399" s="550">
        <v>3</v>
      </c>
      <c r="C2399" s="551" t="s">
        <v>234</v>
      </c>
      <c r="D2399" s="550"/>
      <c r="E2399" s="557">
        <v>0</v>
      </c>
      <c r="F2399" s="551">
        <v>0</v>
      </c>
      <c r="G2399" s="554">
        <v>0</v>
      </c>
      <c r="H2399" s="552">
        <f t="shared" si="275"/>
        <v>0</v>
      </c>
      <c r="I2399" s="552">
        <f t="shared" si="274"/>
        <v>0</v>
      </c>
    </row>
    <row r="2400" spans="1:11" ht="18" customHeight="1">
      <c r="A2400" s="530">
        <v>4609</v>
      </c>
      <c r="B2400" s="550"/>
      <c r="C2400" s="551" t="s">
        <v>235</v>
      </c>
      <c r="D2400" s="550" t="s">
        <v>236</v>
      </c>
      <c r="E2400" s="552">
        <v>21.41</v>
      </c>
      <c r="F2400" s="554">
        <v>3.06</v>
      </c>
      <c r="G2400" s="554">
        <v>3.83</v>
      </c>
      <c r="H2400" s="552">
        <f t="shared" si="275"/>
        <v>24.47</v>
      </c>
      <c r="I2400" s="552">
        <f t="shared" si="274"/>
        <v>25.240000000000002</v>
      </c>
    </row>
    <row r="2401" spans="1:9" ht="18" customHeight="1">
      <c r="A2401" s="530">
        <v>4610</v>
      </c>
      <c r="B2401" s="550"/>
      <c r="C2401" s="551" t="s">
        <v>237</v>
      </c>
      <c r="D2401" s="550" t="s">
        <v>232</v>
      </c>
      <c r="E2401" s="552">
        <v>7.88</v>
      </c>
      <c r="F2401" s="554">
        <v>1.7</v>
      </c>
      <c r="G2401" s="556">
        <v>2.13</v>
      </c>
      <c r="H2401" s="552">
        <f t="shared" si="275"/>
        <v>9.58</v>
      </c>
      <c r="I2401" s="552">
        <f t="shared" si="274"/>
        <v>10.01</v>
      </c>
    </row>
    <row r="2402" spans="1:9" ht="18" customHeight="1">
      <c r="A2402" s="530">
        <v>4611</v>
      </c>
      <c r="B2402" s="550"/>
      <c r="C2402" s="551" t="s">
        <v>238</v>
      </c>
      <c r="D2402" s="550" t="s">
        <v>236</v>
      </c>
      <c r="E2402" s="552">
        <v>35.520000000000003</v>
      </c>
      <c r="F2402" s="554">
        <v>3.34</v>
      </c>
      <c r="G2402" s="554">
        <v>4.18</v>
      </c>
      <c r="H2402" s="552">
        <f t="shared" si="275"/>
        <v>38.86</v>
      </c>
      <c r="I2402" s="552">
        <f t="shared" si="274"/>
        <v>39.700000000000003</v>
      </c>
    </row>
    <row r="2403" spans="1:9" ht="18" customHeight="1">
      <c r="A2403" s="530">
        <v>4612</v>
      </c>
      <c r="B2403" s="550"/>
      <c r="C2403" s="551" t="s">
        <v>239</v>
      </c>
      <c r="D2403" s="550" t="s">
        <v>232</v>
      </c>
      <c r="E2403" s="552">
        <v>42.36</v>
      </c>
      <c r="F2403" s="554">
        <v>5.18</v>
      </c>
      <c r="G2403" s="556">
        <v>6.48</v>
      </c>
      <c r="H2403" s="552">
        <f>(E2403+F2403)</f>
        <v>47.54</v>
      </c>
      <c r="I2403" s="552">
        <f t="shared" si="274"/>
        <v>48.84</v>
      </c>
    </row>
    <row r="2404" spans="1:9" ht="18" customHeight="1">
      <c r="A2404" s="530">
        <v>4613</v>
      </c>
      <c r="B2404" s="558"/>
      <c r="C2404" s="551" t="s">
        <v>240</v>
      </c>
      <c r="D2404" s="550" t="s">
        <v>236</v>
      </c>
      <c r="E2404" s="552">
        <v>69.83</v>
      </c>
      <c r="F2404" s="554">
        <v>4.66</v>
      </c>
      <c r="G2404" s="556">
        <v>5.83</v>
      </c>
      <c r="H2404" s="552">
        <f t="shared" ref="H2404:H2410" si="276">E2404+F2404</f>
        <v>74.489999999999995</v>
      </c>
      <c r="I2404" s="552">
        <f t="shared" si="274"/>
        <v>75.66</v>
      </c>
    </row>
    <row r="2405" spans="1:9" ht="18" customHeight="1">
      <c r="A2405" s="530">
        <v>4614</v>
      </c>
      <c r="B2405" s="550"/>
      <c r="C2405" s="551" t="s">
        <v>239</v>
      </c>
      <c r="D2405" s="550" t="s">
        <v>232</v>
      </c>
      <c r="E2405" s="552">
        <v>72.849999999999994</v>
      </c>
      <c r="F2405" s="554">
        <v>19</v>
      </c>
      <c r="G2405" s="554">
        <v>23.75</v>
      </c>
      <c r="H2405" s="552">
        <f t="shared" si="276"/>
        <v>91.85</v>
      </c>
      <c r="I2405" s="552">
        <f t="shared" si="274"/>
        <v>96.6</v>
      </c>
    </row>
    <row r="2406" spans="1:9" ht="18" customHeight="1">
      <c r="A2406" s="530">
        <v>4615</v>
      </c>
      <c r="B2406" s="550">
        <v>4</v>
      </c>
      <c r="C2406" s="551" t="s">
        <v>157</v>
      </c>
      <c r="D2406" s="550"/>
      <c r="E2406" s="557">
        <v>0</v>
      </c>
      <c r="F2406" s="551">
        <v>0</v>
      </c>
      <c r="G2406" s="554">
        <v>0</v>
      </c>
      <c r="H2406" s="552">
        <f t="shared" si="276"/>
        <v>0</v>
      </c>
      <c r="I2406" s="552">
        <f t="shared" si="274"/>
        <v>0</v>
      </c>
    </row>
    <row r="2407" spans="1:9" ht="18" customHeight="1">
      <c r="A2407" s="530">
        <v>4616</v>
      </c>
      <c r="B2407" s="550"/>
      <c r="C2407" s="551" t="s">
        <v>231</v>
      </c>
      <c r="D2407" s="550" t="s">
        <v>232</v>
      </c>
      <c r="E2407" s="555">
        <v>30.41</v>
      </c>
      <c r="F2407" s="554">
        <v>6.52</v>
      </c>
      <c r="G2407" s="554">
        <v>8.15</v>
      </c>
      <c r="H2407" s="552">
        <f t="shared" si="276"/>
        <v>36.93</v>
      </c>
      <c r="I2407" s="552">
        <f t="shared" si="274"/>
        <v>38.56</v>
      </c>
    </row>
    <row r="2408" spans="1:9" ht="18" customHeight="1">
      <c r="A2408" s="530">
        <v>4617</v>
      </c>
      <c r="B2408" s="550"/>
      <c r="C2408" s="551" t="s">
        <v>241</v>
      </c>
      <c r="D2408" s="550" t="s">
        <v>233</v>
      </c>
      <c r="E2408" s="552">
        <v>9.6199999999999992</v>
      </c>
      <c r="F2408" s="554">
        <v>1.46</v>
      </c>
      <c r="G2408" s="554">
        <v>1.83</v>
      </c>
      <c r="H2408" s="552">
        <f t="shared" si="276"/>
        <v>11.079999999999998</v>
      </c>
      <c r="I2408" s="552">
        <f t="shared" si="274"/>
        <v>11.45</v>
      </c>
    </row>
    <row r="2409" spans="1:9" ht="18" customHeight="1">
      <c r="A2409" s="530">
        <v>4618</v>
      </c>
      <c r="B2409" s="550"/>
      <c r="C2409" s="551" t="s">
        <v>149</v>
      </c>
      <c r="D2409" s="550" t="s">
        <v>233</v>
      </c>
      <c r="E2409" s="552">
        <v>50.82</v>
      </c>
      <c r="F2409" s="554">
        <v>12.96</v>
      </c>
      <c r="G2409" s="554">
        <v>16.2</v>
      </c>
      <c r="H2409" s="552">
        <f t="shared" si="276"/>
        <v>63.78</v>
      </c>
      <c r="I2409" s="552">
        <f t="shared" si="274"/>
        <v>67.02</v>
      </c>
    </row>
    <row r="2410" spans="1:9" ht="18" customHeight="1">
      <c r="A2410" s="530">
        <v>4619</v>
      </c>
      <c r="B2410" s="550">
        <v>5</v>
      </c>
      <c r="C2410" s="551" t="s">
        <v>242</v>
      </c>
      <c r="D2410" s="550"/>
      <c r="E2410" s="557">
        <v>0</v>
      </c>
      <c r="F2410" s="551">
        <v>0</v>
      </c>
      <c r="G2410" s="551">
        <v>0</v>
      </c>
      <c r="H2410" s="552">
        <f t="shared" si="276"/>
        <v>0</v>
      </c>
      <c r="I2410" s="552">
        <f t="shared" si="274"/>
        <v>0</v>
      </c>
    </row>
    <row r="2411" spans="1:9" ht="18" customHeight="1">
      <c r="A2411" s="530">
        <v>4620</v>
      </c>
      <c r="B2411" s="550"/>
      <c r="C2411" s="551" t="s">
        <v>241</v>
      </c>
      <c r="D2411" s="550" t="s">
        <v>233</v>
      </c>
      <c r="E2411" s="552">
        <v>18.100000000000001</v>
      </c>
      <c r="F2411" s="554">
        <v>2.75</v>
      </c>
      <c r="G2411" s="554">
        <v>3.44</v>
      </c>
      <c r="H2411" s="552">
        <f>(E2411+F2411)</f>
        <v>20.85</v>
      </c>
      <c r="I2411" s="552">
        <f t="shared" si="274"/>
        <v>21.540000000000003</v>
      </c>
    </row>
    <row r="2412" spans="1:9" ht="18" customHeight="1">
      <c r="A2412" s="530">
        <v>4621</v>
      </c>
      <c r="B2412" s="558"/>
      <c r="C2412" s="551" t="s">
        <v>149</v>
      </c>
      <c r="D2412" s="550" t="s">
        <v>233</v>
      </c>
      <c r="E2412" s="552">
        <v>60.21</v>
      </c>
      <c r="F2412" s="554">
        <v>20.9</v>
      </c>
      <c r="G2412" s="554">
        <v>26.13</v>
      </c>
      <c r="H2412" s="552">
        <f t="shared" ref="H2412:H2421" si="277">E2412+F2412</f>
        <v>81.11</v>
      </c>
      <c r="I2412" s="552">
        <f t="shared" si="274"/>
        <v>86.34</v>
      </c>
    </row>
    <row r="2413" spans="1:9" ht="18" customHeight="1">
      <c r="A2413" s="530">
        <v>4622</v>
      </c>
      <c r="B2413" s="550">
        <v>6</v>
      </c>
      <c r="C2413" s="551" t="s">
        <v>243</v>
      </c>
      <c r="D2413" s="550"/>
      <c r="E2413" s="557">
        <v>0</v>
      </c>
      <c r="F2413" s="551">
        <v>0</v>
      </c>
      <c r="G2413" s="554">
        <v>0</v>
      </c>
      <c r="H2413" s="552">
        <f t="shared" si="277"/>
        <v>0</v>
      </c>
      <c r="I2413" s="552">
        <f t="shared" si="274"/>
        <v>0</v>
      </c>
    </row>
    <row r="2414" spans="1:9" ht="18" customHeight="1">
      <c r="A2414" s="530">
        <v>4623</v>
      </c>
      <c r="B2414" s="550"/>
      <c r="C2414" s="551" t="s">
        <v>244</v>
      </c>
      <c r="D2414" s="550" t="s">
        <v>233</v>
      </c>
      <c r="E2414" s="552">
        <v>22.79</v>
      </c>
      <c r="F2414" s="554">
        <v>4.2</v>
      </c>
      <c r="G2414" s="556">
        <v>5.25</v>
      </c>
      <c r="H2414" s="552">
        <f t="shared" si="277"/>
        <v>26.99</v>
      </c>
      <c r="I2414" s="552">
        <f t="shared" si="274"/>
        <v>28.04</v>
      </c>
    </row>
    <row r="2415" spans="1:9" ht="18" customHeight="1">
      <c r="A2415" s="530">
        <v>4624</v>
      </c>
      <c r="B2415" s="550"/>
      <c r="C2415" s="551" t="s">
        <v>149</v>
      </c>
      <c r="D2415" s="550" t="s">
        <v>233</v>
      </c>
      <c r="E2415" s="552">
        <v>74.05</v>
      </c>
      <c r="F2415" s="554">
        <v>25.71</v>
      </c>
      <c r="G2415" s="554">
        <v>32.14</v>
      </c>
      <c r="H2415" s="552">
        <f t="shared" si="277"/>
        <v>99.759999999999991</v>
      </c>
      <c r="I2415" s="552">
        <f t="shared" si="274"/>
        <v>106.19</v>
      </c>
    </row>
    <row r="2416" spans="1:9" ht="18" customHeight="1">
      <c r="A2416" s="530">
        <v>4625</v>
      </c>
      <c r="B2416" s="550">
        <v>7</v>
      </c>
      <c r="C2416" s="551" t="s">
        <v>162</v>
      </c>
      <c r="D2416" s="550" t="s">
        <v>233</v>
      </c>
      <c r="E2416" s="552">
        <v>7.65</v>
      </c>
      <c r="F2416" s="554">
        <v>1.66</v>
      </c>
      <c r="G2416" s="554">
        <v>2.08</v>
      </c>
      <c r="H2416" s="552">
        <f t="shared" si="277"/>
        <v>9.31</v>
      </c>
      <c r="I2416" s="552">
        <f t="shared" si="274"/>
        <v>9.73</v>
      </c>
    </row>
    <row r="2417" spans="1:9" ht="18" customHeight="1">
      <c r="A2417" s="530">
        <v>4626</v>
      </c>
      <c r="B2417" s="550">
        <v>8</v>
      </c>
      <c r="C2417" s="551" t="s">
        <v>163</v>
      </c>
      <c r="D2417" s="550"/>
      <c r="E2417" s="557">
        <v>0</v>
      </c>
      <c r="F2417" s="551">
        <v>0</v>
      </c>
      <c r="G2417" s="554">
        <v>0</v>
      </c>
      <c r="H2417" s="552">
        <f t="shared" si="277"/>
        <v>0</v>
      </c>
      <c r="I2417" s="552">
        <f t="shared" si="274"/>
        <v>0</v>
      </c>
    </row>
    <row r="2418" spans="1:9" ht="18" customHeight="1">
      <c r="A2418" s="530">
        <v>4627</v>
      </c>
      <c r="B2418" s="550"/>
      <c r="C2418" s="551" t="s">
        <v>245</v>
      </c>
      <c r="D2418" s="550" t="s">
        <v>200</v>
      </c>
      <c r="E2418" s="552">
        <v>10.43</v>
      </c>
      <c r="F2418" s="554">
        <v>2.11</v>
      </c>
      <c r="G2418" s="554">
        <v>2.64</v>
      </c>
      <c r="H2418" s="552">
        <f t="shared" si="277"/>
        <v>12.54</v>
      </c>
      <c r="I2418" s="552">
        <f t="shared" si="274"/>
        <v>13.07</v>
      </c>
    </row>
    <row r="2419" spans="1:9" ht="18" customHeight="1">
      <c r="A2419" s="530">
        <v>4628</v>
      </c>
      <c r="B2419" s="558"/>
      <c r="C2419" s="551" t="s">
        <v>246</v>
      </c>
      <c r="D2419" s="550" t="s">
        <v>200</v>
      </c>
      <c r="E2419" s="552">
        <v>12.75</v>
      </c>
      <c r="F2419" s="554">
        <v>3.38</v>
      </c>
      <c r="G2419" s="554">
        <v>4.2300000000000004</v>
      </c>
      <c r="H2419" s="552">
        <f t="shared" si="277"/>
        <v>16.13</v>
      </c>
      <c r="I2419" s="552">
        <f t="shared" si="274"/>
        <v>16.98</v>
      </c>
    </row>
    <row r="2420" spans="1:9" ht="18" customHeight="1">
      <c r="A2420" s="530">
        <v>4629</v>
      </c>
      <c r="B2420" s="550"/>
      <c r="C2420" s="551" t="s">
        <v>247</v>
      </c>
      <c r="D2420" s="550" t="s">
        <v>200</v>
      </c>
      <c r="E2420" s="552">
        <v>11.18</v>
      </c>
      <c r="F2420" s="554">
        <v>1.75</v>
      </c>
      <c r="G2420" s="554">
        <v>2.19</v>
      </c>
      <c r="H2420" s="552">
        <f t="shared" si="277"/>
        <v>12.93</v>
      </c>
      <c r="I2420" s="552">
        <f t="shared" si="274"/>
        <v>13.37</v>
      </c>
    </row>
    <row r="2421" spans="1:9" ht="18" customHeight="1">
      <c r="A2421" s="530">
        <v>4630</v>
      </c>
      <c r="B2421" s="550">
        <v>9</v>
      </c>
      <c r="C2421" s="551" t="s">
        <v>248</v>
      </c>
      <c r="D2421" s="550" t="s">
        <v>200</v>
      </c>
      <c r="E2421" s="552">
        <v>8.7200000000000006</v>
      </c>
      <c r="F2421" s="554">
        <v>0.62</v>
      </c>
      <c r="G2421" s="554">
        <v>0.78</v>
      </c>
      <c r="H2421" s="552">
        <f t="shared" si="277"/>
        <v>9.34</v>
      </c>
      <c r="I2421" s="552">
        <f t="shared" si="274"/>
        <v>9.5</v>
      </c>
    </row>
    <row r="2422" spans="1:9" ht="18" customHeight="1">
      <c r="A2422" s="530">
        <v>4631</v>
      </c>
      <c r="B2422" s="550">
        <v>10</v>
      </c>
      <c r="C2422" s="551" t="s">
        <v>249</v>
      </c>
      <c r="D2422" s="550" t="s">
        <v>200</v>
      </c>
      <c r="E2422" s="552">
        <v>8.08</v>
      </c>
      <c r="F2422" s="554">
        <v>0.88</v>
      </c>
      <c r="G2422" s="554">
        <v>1.1000000000000001</v>
      </c>
      <c r="H2422" s="552">
        <f>(E2422+F2422)</f>
        <v>8.9600000000000009</v>
      </c>
      <c r="I2422" s="552">
        <f t="shared" si="274"/>
        <v>9.18</v>
      </c>
    </row>
    <row r="2423" spans="1:9" ht="18" customHeight="1">
      <c r="A2423" s="530">
        <v>4632</v>
      </c>
      <c r="B2423" s="550">
        <v>11</v>
      </c>
      <c r="C2423" s="551" t="s">
        <v>168</v>
      </c>
      <c r="D2423" s="550"/>
      <c r="E2423" s="557">
        <v>0</v>
      </c>
      <c r="F2423" s="551">
        <v>0</v>
      </c>
      <c r="G2423" s="551">
        <v>0</v>
      </c>
      <c r="H2423" s="552">
        <f t="shared" ref="H2423:H2429" si="278">E2423+F2423</f>
        <v>0</v>
      </c>
      <c r="I2423" s="552">
        <f t="shared" si="274"/>
        <v>0</v>
      </c>
    </row>
    <row r="2424" spans="1:9" ht="18" customHeight="1">
      <c r="A2424" s="530">
        <v>4633</v>
      </c>
      <c r="B2424" s="550"/>
      <c r="C2424" s="551" t="s">
        <v>250</v>
      </c>
      <c r="D2424" s="550" t="s">
        <v>200</v>
      </c>
      <c r="E2424" s="552">
        <v>18.579999999999998</v>
      </c>
      <c r="F2424" s="554">
        <v>2.21</v>
      </c>
      <c r="G2424" s="554">
        <v>2.76</v>
      </c>
      <c r="H2424" s="552">
        <f t="shared" si="278"/>
        <v>20.79</v>
      </c>
      <c r="I2424" s="552">
        <f t="shared" si="274"/>
        <v>21.339999999999996</v>
      </c>
    </row>
    <row r="2425" spans="1:9" ht="18" customHeight="1">
      <c r="A2425" s="530">
        <v>4634</v>
      </c>
      <c r="B2425" s="550"/>
      <c r="C2425" s="551" t="s">
        <v>251</v>
      </c>
      <c r="D2425" s="550" t="s">
        <v>200</v>
      </c>
      <c r="E2425" s="552">
        <v>25.67</v>
      </c>
      <c r="F2425" s="554">
        <v>3.05</v>
      </c>
      <c r="G2425" s="554">
        <v>3.81</v>
      </c>
      <c r="H2425" s="552">
        <f t="shared" si="278"/>
        <v>28.720000000000002</v>
      </c>
      <c r="I2425" s="552">
        <f t="shared" si="274"/>
        <v>29.48</v>
      </c>
    </row>
    <row r="2426" spans="1:9" ht="18" customHeight="1">
      <c r="A2426" s="530">
        <v>4635</v>
      </c>
      <c r="B2426" s="550"/>
      <c r="C2426" s="551" t="s">
        <v>252</v>
      </c>
      <c r="D2426" s="550" t="s">
        <v>200</v>
      </c>
      <c r="E2426" s="555">
        <v>38.17</v>
      </c>
      <c r="F2426" s="554">
        <v>4.54</v>
      </c>
      <c r="G2426" s="554">
        <v>5.68</v>
      </c>
      <c r="H2426" s="552">
        <f t="shared" si="278"/>
        <v>42.71</v>
      </c>
      <c r="I2426" s="552">
        <f t="shared" si="274"/>
        <v>43.85</v>
      </c>
    </row>
    <row r="2427" spans="1:9" ht="18" customHeight="1">
      <c r="A2427" s="530">
        <v>4636</v>
      </c>
      <c r="B2427" s="550"/>
      <c r="C2427" s="551" t="s">
        <v>253</v>
      </c>
      <c r="D2427" s="550" t="s">
        <v>200</v>
      </c>
      <c r="E2427" s="552">
        <v>55.91</v>
      </c>
      <c r="F2427" s="554">
        <v>6.64</v>
      </c>
      <c r="G2427" s="554">
        <v>8.3000000000000007</v>
      </c>
      <c r="H2427" s="552">
        <f t="shared" si="278"/>
        <v>62.55</v>
      </c>
      <c r="I2427" s="552">
        <f t="shared" si="274"/>
        <v>64.209999999999994</v>
      </c>
    </row>
    <row r="2428" spans="1:9" ht="18" customHeight="1">
      <c r="A2428" s="530">
        <v>4637</v>
      </c>
      <c r="B2428" s="550">
        <v>12</v>
      </c>
      <c r="C2428" s="551" t="s">
        <v>254</v>
      </c>
      <c r="D2428" s="550"/>
      <c r="E2428" s="557">
        <v>0</v>
      </c>
      <c r="F2428" s="551">
        <v>0</v>
      </c>
      <c r="G2428" s="551">
        <v>0</v>
      </c>
      <c r="H2428" s="552">
        <f t="shared" si="278"/>
        <v>0</v>
      </c>
      <c r="I2428" s="552">
        <f t="shared" si="274"/>
        <v>0</v>
      </c>
    </row>
    <row r="2429" spans="1:9" ht="18" customHeight="1">
      <c r="A2429" s="530">
        <v>4638</v>
      </c>
      <c r="B2429" s="550"/>
      <c r="C2429" s="551" t="s">
        <v>250</v>
      </c>
      <c r="D2429" s="550" t="s">
        <v>232</v>
      </c>
      <c r="E2429" s="552">
        <v>2.1</v>
      </c>
      <c r="F2429" s="554">
        <v>0.49</v>
      </c>
      <c r="G2429" s="556">
        <v>0.61</v>
      </c>
      <c r="H2429" s="552">
        <f t="shared" si="278"/>
        <v>2.59</v>
      </c>
      <c r="I2429" s="552">
        <f t="shared" si="274"/>
        <v>2.71</v>
      </c>
    </row>
    <row r="2430" spans="1:9" ht="18" customHeight="1">
      <c r="A2430" s="530">
        <v>4639</v>
      </c>
      <c r="B2430" s="550"/>
      <c r="C2430" s="551" t="s">
        <v>251</v>
      </c>
      <c r="D2430" s="550" t="s">
        <v>232</v>
      </c>
      <c r="E2430" s="552">
        <v>2.9</v>
      </c>
      <c r="F2430" s="554">
        <v>0.68</v>
      </c>
      <c r="G2430" s="556">
        <v>0.85</v>
      </c>
      <c r="H2430" s="552">
        <f>(E2430+F2430)</f>
        <v>3.58</v>
      </c>
      <c r="I2430" s="552">
        <f t="shared" si="274"/>
        <v>3.75</v>
      </c>
    </row>
    <row r="2431" spans="1:9" ht="18" customHeight="1">
      <c r="A2431" s="530">
        <v>4640</v>
      </c>
      <c r="B2431" s="550"/>
      <c r="C2431" s="551" t="s">
        <v>252</v>
      </c>
      <c r="D2431" s="550" t="s">
        <v>232</v>
      </c>
      <c r="E2431" s="552">
        <v>4.3099999999999996</v>
      </c>
      <c r="F2431" s="554">
        <v>1</v>
      </c>
      <c r="G2431" s="554">
        <v>1.25</v>
      </c>
      <c r="H2431" s="552">
        <f>(E2431+F2431)</f>
        <v>5.31</v>
      </c>
      <c r="I2431" s="552">
        <f t="shared" si="274"/>
        <v>5.56</v>
      </c>
    </row>
    <row r="2432" spans="1:9" ht="18" customHeight="1">
      <c r="A2432" s="530">
        <v>4641</v>
      </c>
      <c r="B2432" s="559"/>
      <c r="C2432" s="560" t="s">
        <v>253</v>
      </c>
      <c r="D2432" s="559" t="s">
        <v>232</v>
      </c>
      <c r="E2432" s="561">
        <v>6.31</v>
      </c>
      <c r="F2432" s="562">
        <v>1.47</v>
      </c>
      <c r="G2432" s="562">
        <v>1.84</v>
      </c>
      <c r="H2432" s="561">
        <f>E2432+F2432</f>
        <v>7.7799999999999994</v>
      </c>
      <c r="I2432" s="561">
        <f t="shared" si="274"/>
        <v>8.15</v>
      </c>
    </row>
    <row r="2433" spans="1:9" ht="18" customHeight="1">
      <c r="A2433" s="530">
        <v>4642</v>
      </c>
      <c r="B2433" s="550">
        <v>13</v>
      </c>
      <c r="C2433" s="551" t="s">
        <v>255</v>
      </c>
      <c r="D2433" s="550"/>
      <c r="E2433" s="557">
        <v>0</v>
      </c>
      <c r="F2433" s="551">
        <v>0</v>
      </c>
      <c r="G2433" s="551">
        <v>0</v>
      </c>
      <c r="H2433" s="563">
        <f>E2433+F2433</f>
        <v>0</v>
      </c>
      <c r="I2433" s="563">
        <f t="shared" si="274"/>
        <v>0</v>
      </c>
    </row>
    <row r="2434" spans="1:9" ht="18" customHeight="1">
      <c r="A2434" s="530">
        <v>4643</v>
      </c>
      <c r="B2434" s="550"/>
      <c r="C2434" s="551" t="s">
        <v>256</v>
      </c>
      <c r="D2434" s="550" t="s">
        <v>93</v>
      </c>
      <c r="E2434" s="552">
        <v>538.98</v>
      </c>
      <c r="F2434" s="554">
        <v>16.77</v>
      </c>
      <c r="G2434" s="556">
        <v>20.96</v>
      </c>
      <c r="H2434" s="552">
        <f>E2434+F2434</f>
        <v>555.75</v>
      </c>
      <c r="I2434" s="552">
        <f t="shared" si="274"/>
        <v>559.94000000000005</v>
      </c>
    </row>
    <row r="2435" spans="1:9" ht="18" customHeight="1">
      <c r="A2435" s="530">
        <v>4644</v>
      </c>
      <c r="B2435" s="550"/>
      <c r="C2435" s="551" t="s">
        <v>257</v>
      </c>
      <c r="D2435" s="550"/>
      <c r="E2435" s="557">
        <v>0</v>
      </c>
      <c r="F2435" s="551">
        <v>0</v>
      </c>
      <c r="G2435" s="551">
        <v>0</v>
      </c>
      <c r="H2435" s="552">
        <f>E2435+F2435</f>
        <v>0</v>
      </c>
      <c r="I2435" s="552">
        <f t="shared" si="274"/>
        <v>0</v>
      </c>
    </row>
    <row r="2436" spans="1:9" ht="18" customHeight="1">
      <c r="A2436" s="530">
        <v>4645</v>
      </c>
      <c r="B2436" s="550"/>
      <c r="C2436" s="551" t="s">
        <v>258</v>
      </c>
      <c r="D2436" s="550" t="s">
        <v>259</v>
      </c>
      <c r="E2436" s="564">
        <v>250000</v>
      </c>
      <c r="F2436" s="551">
        <v>0</v>
      </c>
      <c r="G2436" s="551">
        <v>0</v>
      </c>
      <c r="H2436" s="552"/>
      <c r="I2436" s="552"/>
    </row>
    <row r="2437" spans="1:9" ht="18" customHeight="1">
      <c r="A2437" s="530">
        <v>4646</v>
      </c>
      <c r="B2437" s="550"/>
      <c r="C2437" s="551" t="s">
        <v>260</v>
      </c>
      <c r="D2437" s="550"/>
      <c r="E2437" s="557">
        <v>0</v>
      </c>
      <c r="F2437" s="551">
        <v>0</v>
      </c>
      <c r="G2437" s="551">
        <v>0</v>
      </c>
      <c r="H2437" s="552">
        <f>E2437+F2437</f>
        <v>0</v>
      </c>
      <c r="I2437" s="552">
        <f>E2437+G2437</f>
        <v>0</v>
      </c>
    </row>
    <row r="2438" spans="1:9" ht="18" customHeight="1">
      <c r="A2438" s="530">
        <v>4647</v>
      </c>
      <c r="B2438" s="550"/>
      <c r="C2438" s="551" t="s">
        <v>261</v>
      </c>
      <c r="D2438" s="550" t="s">
        <v>200</v>
      </c>
      <c r="E2438" s="552">
        <v>14.85</v>
      </c>
      <c r="F2438" s="554">
        <v>2.82</v>
      </c>
      <c r="G2438" s="554">
        <v>3.53</v>
      </c>
      <c r="H2438" s="552">
        <f>E2438+F2438</f>
        <v>17.669999999999998</v>
      </c>
      <c r="I2438" s="552">
        <f>E2438+G2438</f>
        <v>18.38</v>
      </c>
    </row>
    <row r="2439" spans="1:9" ht="18" customHeight="1">
      <c r="A2439" s="530">
        <v>4648</v>
      </c>
      <c r="B2439" s="550"/>
      <c r="C2439" s="551" t="s">
        <v>262</v>
      </c>
      <c r="D2439" s="550" t="s">
        <v>200</v>
      </c>
      <c r="E2439" s="552">
        <v>11.23</v>
      </c>
      <c r="F2439" s="554">
        <v>2.2799999999999998</v>
      </c>
      <c r="G2439" s="554">
        <v>2.85</v>
      </c>
      <c r="H2439" s="552">
        <f>E2439+F2439</f>
        <v>13.51</v>
      </c>
      <c r="I2439" s="552">
        <f>E2439+G2439</f>
        <v>14.08</v>
      </c>
    </row>
    <row r="2440" spans="1:9" ht="18" customHeight="1">
      <c r="A2440" s="530">
        <v>4649</v>
      </c>
      <c r="B2440" s="550">
        <v>14</v>
      </c>
      <c r="C2440" s="551" t="s">
        <v>182</v>
      </c>
      <c r="D2440" s="550"/>
      <c r="E2440" s="557">
        <v>0</v>
      </c>
      <c r="F2440" s="551">
        <v>0</v>
      </c>
      <c r="G2440" s="551">
        <v>0</v>
      </c>
      <c r="H2440" s="552">
        <f>E2440+F2440</f>
        <v>0</v>
      </c>
      <c r="I2440" s="552">
        <f>E2440+G2440</f>
        <v>0</v>
      </c>
    </row>
    <row r="2441" spans="1:9" ht="18" customHeight="1">
      <c r="A2441" s="530">
        <v>4650</v>
      </c>
      <c r="B2441" s="550"/>
      <c r="C2441" s="565" t="s">
        <v>178</v>
      </c>
      <c r="D2441" s="566" t="s">
        <v>179</v>
      </c>
      <c r="E2441" s="567">
        <v>150000</v>
      </c>
      <c r="F2441" s="551">
        <v>0</v>
      </c>
      <c r="G2441" s="551">
        <v>0</v>
      </c>
      <c r="H2441" s="552"/>
      <c r="I2441" s="552"/>
    </row>
    <row r="2442" spans="1:9" ht="18" customHeight="1">
      <c r="A2442" s="530">
        <v>4651</v>
      </c>
      <c r="B2442" s="550"/>
      <c r="C2442" s="551" t="s">
        <v>263</v>
      </c>
      <c r="D2442" s="550" t="s">
        <v>264</v>
      </c>
      <c r="E2442" s="552">
        <v>215.61</v>
      </c>
      <c r="F2442" s="554">
        <v>35.15</v>
      </c>
      <c r="G2442" s="554">
        <v>43.94</v>
      </c>
      <c r="H2442" s="552">
        <f t="shared" ref="H2442:H2447" si="279">E2442+F2442</f>
        <v>250.76000000000002</v>
      </c>
      <c r="I2442" s="552">
        <f t="shared" ref="I2442:I2468" si="280">E2442+G2442</f>
        <v>259.55</v>
      </c>
    </row>
    <row r="2443" spans="1:9" ht="18" customHeight="1">
      <c r="A2443" s="530">
        <v>4652</v>
      </c>
      <c r="B2443" s="550"/>
      <c r="C2443" s="551" t="s">
        <v>265</v>
      </c>
      <c r="D2443" s="550" t="s">
        <v>186</v>
      </c>
      <c r="E2443" s="552">
        <v>17.3</v>
      </c>
      <c r="F2443" s="554">
        <v>1.74</v>
      </c>
      <c r="G2443" s="556">
        <v>2.1800000000000002</v>
      </c>
      <c r="H2443" s="552">
        <f t="shared" si="279"/>
        <v>19.04</v>
      </c>
      <c r="I2443" s="552">
        <f t="shared" si="280"/>
        <v>19.48</v>
      </c>
    </row>
    <row r="2444" spans="1:9" ht="18" customHeight="1">
      <c r="A2444" s="530">
        <v>4653</v>
      </c>
      <c r="B2444" s="550"/>
      <c r="C2444" s="551" t="s">
        <v>266</v>
      </c>
      <c r="D2444" s="550" t="s">
        <v>92</v>
      </c>
      <c r="E2444" s="552">
        <v>15.26</v>
      </c>
      <c r="F2444" s="554">
        <v>5.34</v>
      </c>
      <c r="G2444" s="554">
        <v>6.68</v>
      </c>
      <c r="H2444" s="552">
        <f t="shared" si="279"/>
        <v>20.6</v>
      </c>
      <c r="I2444" s="552">
        <f t="shared" si="280"/>
        <v>21.939999999999998</v>
      </c>
    </row>
    <row r="2445" spans="1:9" ht="18" customHeight="1">
      <c r="A2445" s="530">
        <v>4654</v>
      </c>
      <c r="B2445" s="550"/>
      <c r="C2445" s="551" t="s">
        <v>267</v>
      </c>
      <c r="D2445" s="550" t="s">
        <v>200</v>
      </c>
      <c r="E2445" s="552">
        <v>10.96</v>
      </c>
      <c r="F2445" s="554">
        <v>1.92</v>
      </c>
      <c r="G2445" s="554">
        <v>2.4</v>
      </c>
      <c r="H2445" s="552">
        <f t="shared" si="279"/>
        <v>12.88</v>
      </c>
      <c r="I2445" s="552">
        <f t="shared" si="280"/>
        <v>13.360000000000001</v>
      </c>
    </row>
    <row r="2446" spans="1:9" ht="18" customHeight="1">
      <c r="A2446" s="530">
        <v>4655</v>
      </c>
      <c r="B2446" s="550"/>
      <c r="C2446" s="551" t="s">
        <v>268</v>
      </c>
      <c r="D2446" s="550" t="s">
        <v>92</v>
      </c>
      <c r="E2446" s="552">
        <v>24.76</v>
      </c>
      <c r="F2446" s="554">
        <v>2.5299999999999998</v>
      </c>
      <c r="G2446" s="554">
        <v>3.16</v>
      </c>
      <c r="H2446" s="552">
        <f t="shared" si="279"/>
        <v>27.290000000000003</v>
      </c>
      <c r="I2446" s="552">
        <f t="shared" si="280"/>
        <v>27.92</v>
      </c>
    </row>
    <row r="2447" spans="1:9" ht="18" customHeight="1">
      <c r="A2447" s="530">
        <v>4656</v>
      </c>
      <c r="B2447" s="550"/>
      <c r="C2447" s="565" t="s">
        <v>191</v>
      </c>
      <c r="D2447" s="566" t="s">
        <v>188</v>
      </c>
      <c r="E2447" s="552">
        <v>15.74</v>
      </c>
      <c r="F2447" s="554">
        <v>2.39</v>
      </c>
      <c r="G2447" s="554">
        <v>2.99</v>
      </c>
      <c r="H2447" s="552">
        <f t="shared" si="279"/>
        <v>18.13</v>
      </c>
      <c r="I2447" s="552">
        <f t="shared" si="280"/>
        <v>18.73</v>
      </c>
    </row>
    <row r="2448" spans="1:9" ht="18" customHeight="1">
      <c r="A2448" s="530">
        <v>4657</v>
      </c>
      <c r="B2448" s="550"/>
      <c r="C2448" s="551" t="s">
        <v>269</v>
      </c>
      <c r="D2448" s="550" t="s">
        <v>200</v>
      </c>
      <c r="E2448" s="552">
        <v>10.38</v>
      </c>
      <c r="F2448" s="554">
        <v>1.06</v>
      </c>
      <c r="G2448" s="554">
        <v>1.33</v>
      </c>
      <c r="H2448" s="552">
        <f>(E2448+F2448)</f>
        <v>11.440000000000001</v>
      </c>
      <c r="I2448" s="552">
        <f t="shared" si="280"/>
        <v>11.71</v>
      </c>
    </row>
    <row r="2449" spans="1:9" ht="18" customHeight="1">
      <c r="A2449" s="530">
        <v>4658</v>
      </c>
      <c r="B2449" s="550">
        <v>15</v>
      </c>
      <c r="C2449" s="551" t="s">
        <v>270</v>
      </c>
      <c r="D2449" s="550"/>
      <c r="E2449" s="557">
        <v>0</v>
      </c>
      <c r="F2449" s="551">
        <v>0</v>
      </c>
      <c r="G2449" s="551">
        <v>0</v>
      </c>
      <c r="H2449" s="552">
        <f t="shared" ref="H2449:H2454" si="281">E2449+F2449</f>
        <v>0</v>
      </c>
      <c r="I2449" s="552">
        <f t="shared" si="280"/>
        <v>0</v>
      </c>
    </row>
    <row r="2450" spans="1:9" ht="18" customHeight="1">
      <c r="A2450" s="530">
        <v>4659</v>
      </c>
      <c r="B2450" s="550"/>
      <c r="C2450" s="551" t="s">
        <v>271</v>
      </c>
      <c r="D2450" s="550" t="s">
        <v>233</v>
      </c>
      <c r="E2450" s="552">
        <v>39.17</v>
      </c>
      <c r="F2450" s="554">
        <v>11.03</v>
      </c>
      <c r="G2450" s="554">
        <v>13.79</v>
      </c>
      <c r="H2450" s="552">
        <f t="shared" si="281"/>
        <v>50.2</v>
      </c>
      <c r="I2450" s="552">
        <f t="shared" si="280"/>
        <v>52.96</v>
      </c>
    </row>
    <row r="2451" spans="1:9" ht="18" customHeight="1">
      <c r="A2451" s="530">
        <v>4660</v>
      </c>
      <c r="B2451" s="550"/>
      <c r="C2451" s="551" t="s">
        <v>272</v>
      </c>
      <c r="D2451" s="550" t="s">
        <v>233</v>
      </c>
      <c r="E2451" s="552">
        <v>51.89</v>
      </c>
      <c r="F2451" s="554">
        <v>5.29</v>
      </c>
      <c r="G2451" s="554">
        <v>6.61</v>
      </c>
      <c r="H2451" s="552">
        <f t="shared" si="281"/>
        <v>57.18</v>
      </c>
      <c r="I2451" s="552">
        <f t="shared" si="280"/>
        <v>58.5</v>
      </c>
    </row>
    <row r="2452" spans="1:9" ht="18" customHeight="1">
      <c r="A2452" s="530">
        <v>4661</v>
      </c>
      <c r="B2452" s="574"/>
      <c r="C2452" s="575" t="s">
        <v>273</v>
      </c>
      <c r="D2452" s="574" t="s">
        <v>233</v>
      </c>
      <c r="E2452" s="576">
        <v>43.08</v>
      </c>
      <c r="F2452" s="577">
        <v>11.03</v>
      </c>
      <c r="G2452" s="577">
        <v>13.79</v>
      </c>
      <c r="H2452" s="552">
        <f t="shared" si="281"/>
        <v>54.11</v>
      </c>
      <c r="I2452" s="552">
        <f t="shared" si="280"/>
        <v>56.87</v>
      </c>
    </row>
    <row r="2453" spans="1:9" ht="18" customHeight="1">
      <c r="A2453" s="530">
        <v>4662</v>
      </c>
      <c r="B2453" s="550"/>
      <c r="C2453" s="551" t="s">
        <v>274</v>
      </c>
      <c r="D2453" s="550" t="s">
        <v>233</v>
      </c>
      <c r="E2453" s="552">
        <v>51.89</v>
      </c>
      <c r="F2453" s="554">
        <v>5.29</v>
      </c>
      <c r="G2453" s="554">
        <v>6.61</v>
      </c>
      <c r="H2453" s="552">
        <f t="shared" si="281"/>
        <v>57.18</v>
      </c>
      <c r="I2453" s="552">
        <f t="shared" si="280"/>
        <v>58.5</v>
      </c>
    </row>
    <row r="2454" spans="1:9" ht="18" customHeight="1">
      <c r="A2454" s="530">
        <v>4663</v>
      </c>
      <c r="B2454" s="550">
        <v>16</v>
      </c>
      <c r="C2454" s="551" t="s">
        <v>198</v>
      </c>
      <c r="D2454" s="550"/>
      <c r="E2454" s="552">
        <v>0</v>
      </c>
      <c r="F2454" s="554">
        <v>0</v>
      </c>
      <c r="G2454" s="554">
        <v>0</v>
      </c>
      <c r="H2454" s="552">
        <f t="shared" si="281"/>
        <v>0</v>
      </c>
      <c r="I2454" s="552">
        <f t="shared" si="280"/>
        <v>0</v>
      </c>
    </row>
    <row r="2455" spans="1:9" ht="18" customHeight="1">
      <c r="A2455" s="530">
        <v>4664</v>
      </c>
      <c r="B2455" s="578"/>
      <c r="C2455" s="579" t="s">
        <v>199</v>
      </c>
      <c r="D2455" s="578" t="s">
        <v>200</v>
      </c>
      <c r="E2455" s="563">
        <v>25.16</v>
      </c>
      <c r="F2455" s="580">
        <v>5.92</v>
      </c>
      <c r="G2455" s="580">
        <v>7.4</v>
      </c>
      <c r="H2455" s="552">
        <f>(E2455+F2455)</f>
        <v>31.08</v>
      </c>
      <c r="I2455" s="552">
        <f t="shared" si="280"/>
        <v>32.56</v>
      </c>
    </row>
    <row r="2456" spans="1:9" ht="18" customHeight="1">
      <c r="A2456" s="530">
        <v>4665</v>
      </c>
      <c r="B2456" s="550"/>
      <c r="C2456" s="551" t="s">
        <v>201</v>
      </c>
      <c r="D2456" s="550" t="s">
        <v>200</v>
      </c>
      <c r="E2456" s="552">
        <v>31.45</v>
      </c>
      <c r="F2456" s="554">
        <v>7.39</v>
      </c>
      <c r="G2456" s="554">
        <v>9.24</v>
      </c>
      <c r="H2456" s="552">
        <f>(E2456+F2456)</f>
        <v>38.839999999999996</v>
      </c>
      <c r="I2456" s="552">
        <f t="shared" si="280"/>
        <v>40.69</v>
      </c>
    </row>
    <row r="2457" spans="1:9" ht="18" customHeight="1">
      <c r="A2457" s="530">
        <v>4666</v>
      </c>
      <c r="B2457" s="551"/>
      <c r="C2457" s="551" t="s">
        <v>202</v>
      </c>
      <c r="D2457" s="550" t="s">
        <v>200</v>
      </c>
      <c r="E2457" s="552">
        <v>41.93</v>
      </c>
      <c r="F2457" s="554">
        <v>9.86</v>
      </c>
      <c r="G2457" s="554">
        <v>12.33</v>
      </c>
      <c r="H2457" s="552">
        <f>(E2457+F2457)</f>
        <v>51.79</v>
      </c>
      <c r="I2457" s="552">
        <f t="shared" si="280"/>
        <v>54.26</v>
      </c>
    </row>
    <row r="2458" spans="1:9" ht="18" customHeight="1">
      <c r="A2458" s="530">
        <v>4667</v>
      </c>
      <c r="B2458" s="551"/>
      <c r="C2458" s="551" t="s">
        <v>203</v>
      </c>
      <c r="D2458" s="550" t="s">
        <v>200</v>
      </c>
      <c r="E2458" s="552">
        <v>50.32</v>
      </c>
      <c r="F2458" s="554">
        <v>11.83</v>
      </c>
      <c r="G2458" s="554">
        <v>14.79</v>
      </c>
      <c r="H2458" s="552">
        <f>E2458+F2458</f>
        <v>62.15</v>
      </c>
      <c r="I2458" s="552">
        <f t="shared" si="280"/>
        <v>65.11</v>
      </c>
    </row>
    <row r="2459" spans="1:9" ht="18" customHeight="1">
      <c r="A2459" s="530">
        <v>4668</v>
      </c>
      <c r="B2459" s="550">
        <v>17</v>
      </c>
      <c r="C2459" s="551" t="s">
        <v>204</v>
      </c>
      <c r="D2459" s="550" t="s">
        <v>200</v>
      </c>
      <c r="E2459" s="552">
        <v>13.03</v>
      </c>
      <c r="F2459" s="554">
        <v>2.0699999999999998</v>
      </c>
      <c r="G2459" s="554">
        <v>2.59</v>
      </c>
      <c r="H2459" s="552">
        <f>(E2459+F2459)</f>
        <v>15.1</v>
      </c>
      <c r="I2459" s="552">
        <f t="shared" si="280"/>
        <v>15.62</v>
      </c>
    </row>
    <row r="2460" spans="1:9" ht="18" customHeight="1">
      <c r="A2460" s="530">
        <v>4669</v>
      </c>
      <c r="B2460" s="550">
        <v>18</v>
      </c>
      <c r="C2460" s="551" t="s">
        <v>205</v>
      </c>
      <c r="D2460" s="550" t="s">
        <v>200</v>
      </c>
      <c r="E2460" s="581">
        <v>3.06</v>
      </c>
      <c r="F2460" s="554">
        <v>0.39</v>
      </c>
      <c r="G2460" s="554">
        <v>0.49</v>
      </c>
      <c r="H2460" s="552">
        <f t="shared" ref="H2460:H2467" si="282">E2460+F2460</f>
        <v>3.45</v>
      </c>
      <c r="I2460" s="552">
        <f t="shared" si="280"/>
        <v>3.55</v>
      </c>
    </row>
    <row r="2461" spans="1:9" ht="18" customHeight="1">
      <c r="A2461" s="530">
        <v>4670</v>
      </c>
      <c r="B2461" s="578">
        <v>19</v>
      </c>
      <c r="C2461" s="579" t="s">
        <v>206</v>
      </c>
      <c r="D2461" s="578"/>
      <c r="E2461" s="563">
        <v>0</v>
      </c>
      <c r="F2461" s="580">
        <v>0</v>
      </c>
      <c r="G2461" s="580">
        <v>0</v>
      </c>
      <c r="H2461" s="552">
        <f t="shared" si="282"/>
        <v>0</v>
      </c>
      <c r="I2461" s="552">
        <f t="shared" si="280"/>
        <v>0</v>
      </c>
    </row>
    <row r="2462" spans="1:9" ht="18" customHeight="1">
      <c r="A2462" s="530">
        <v>4671</v>
      </c>
      <c r="B2462" s="550"/>
      <c r="C2462" s="550" t="s">
        <v>207</v>
      </c>
      <c r="D2462" s="550" t="s">
        <v>200</v>
      </c>
      <c r="E2462" s="552">
        <v>49.56</v>
      </c>
      <c r="F2462" s="554">
        <v>5.86</v>
      </c>
      <c r="G2462" s="554">
        <v>7.33</v>
      </c>
      <c r="H2462" s="552">
        <f t="shared" si="282"/>
        <v>55.42</v>
      </c>
      <c r="I2462" s="552">
        <f t="shared" si="280"/>
        <v>56.89</v>
      </c>
    </row>
    <row r="2463" spans="1:9" ht="18" customHeight="1">
      <c r="A2463" s="530">
        <v>4672</v>
      </c>
      <c r="B2463" s="550"/>
      <c r="C2463" s="550" t="s">
        <v>208</v>
      </c>
      <c r="D2463" s="550" t="s">
        <v>200</v>
      </c>
      <c r="E2463" s="552">
        <v>66.67</v>
      </c>
      <c r="F2463" s="554">
        <v>7.39</v>
      </c>
      <c r="G2463" s="554">
        <v>9.24</v>
      </c>
      <c r="H2463" s="552">
        <f t="shared" si="282"/>
        <v>74.06</v>
      </c>
      <c r="I2463" s="552">
        <f t="shared" si="280"/>
        <v>75.91</v>
      </c>
    </row>
    <row r="2464" spans="1:9" ht="18" customHeight="1">
      <c r="A2464" s="530">
        <v>4673</v>
      </c>
      <c r="B2464" s="550"/>
      <c r="C2464" s="550" t="s">
        <v>209</v>
      </c>
      <c r="D2464" s="550" t="s">
        <v>200</v>
      </c>
      <c r="E2464" s="552">
        <v>80.81</v>
      </c>
      <c r="F2464" s="554">
        <v>8.11</v>
      </c>
      <c r="G2464" s="554">
        <v>10.14</v>
      </c>
      <c r="H2464" s="552">
        <f t="shared" si="282"/>
        <v>88.92</v>
      </c>
      <c r="I2464" s="552">
        <f t="shared" si="280"/>
        <v>90.95</v>
      </c>
    </row>
    <row r="2465" spans="1:11" ht="18" customHeight="1">
      <c r="A2465" s="530">
        <v>4674</v>
      </c>
      <c r="B2465" s="550"/>
      <c r="C2465" s="550" t="s">
        <v>210</v>
      </c>
      <c r="D2465" s="550" t="s">
        <v>200</v>
      </c>
      <c r="E2465" s="552">
        <v>98.03</v>
      </c>
      <c r="F2465" s="554">
        <v>9</v>
      </c>
      <c r="G2465" s="554">
        <v>11.25</v>
      </c>
      <c r="H2465" s="552">
        <f t="shared" si="282"/>
        <v>107.03</v>
      </c>
      <c r="I2465" s="552">
        <f t="shared" si="280"/>
        <v>109.28</v>
      </c>
    </row>
    <row r="2466" spans="1:11" ht="18" customHeight="1">
      <c r="A2466" s="530">
        <v>4675</v>
      </c>
      <c r="B2466" s="550">
        <v>20</v>
      </c>
      <c r="C2466" s="551" t="s">
        <v>211</v>
      </c>
      <c r="D2466" s="550"/>
      <c r="E2466" s="552">
        <v>0</v>
      </c>
      <c r="F2466" s="554">
        <v>0</v>
      </c>
      <c r="G2466" s="554">
        <v>0</v>
      </c>
      <c r="H2466" s="552">
        <f t="shared" si="282"/>
        <v>0</v>
      </c>
      <c r="I2466" s="552">
        <f t="shared" si="280"/>
        <v>0</v>
      </c>
    </row>
    <row r="2467" spans="1:11" ht="18" customHeight="1">
      <c r="A2467" s="530">
        <v>4676</v>
      </c>
      <c r="B2467" s="550"/>
      <c r="C2467" s="550" t="s">
        <v>209</v>
      </c>
      <c r="D2467" s="550" t="s">
        <v>29</v>
      </c>
      <c r="E2467" s="552">
        <v>13.74</v>
      </c>
      <c r="F2467" s="554">
        <v>1.97</v>
      </c>
      <c r="G2467" s="554">
        <v>2.46</v>
      </c>
      <c r="H2467" s="552">
        <f t="shared" si="282"/>
        <v>15.71</v>
      </c>
      <c r="I2467" s="552">
        <f t="shared" si="280"/>
        <v>16.2</v>
      </c>
    </row>
    <row r="2468" spans="1:11" ht="18" customHeight="1">
      <c r="A2468" s="530">
        <v>4677</v>
      </c>
      <c r="B2468" s="559"/>
      <c r="C2468" s="559" t="s">
        <v>212</v>
      </c>
      <c r="D2468" s="559" t="s">
        <v>29</v>
      </c>
      <c r="E2468" s="561">
        <v>16.03</v>
      </c>
      <c r="F2468" s="562">
        <v>2.2999999999999998</v>
      </c>
      <c r="G2468" s="562">
        <v>2.88</v>
      </c>
      <c r="H2468" s="552">
        <f>(E2468+F2468)</f>
        <v>18.330000000000002</v>
      </c>
      <c r="I2468" s="552">
        <f t="shared" si="280"/>
        <v>18.91</v>
      </c>
    </row>
    <row r="2469" spans="1:11" ht="18" customHeight="1">
      <c r="A2469" s="530">
        <v>4701</v>
      </c>
      <c r="B2469" s="547">
        <v>1</v>
      </c>
      <c r="C2469" s="548" t="s">
        <v>141</v>
      </c>
      <c r="D2469" s="547"/>
      <c r="E2469" s="549"/>
      <c r="F2469" s="547"/>
      <c r="G2469" s="548"/>
      <c r="H2469" s="549"/>
      <c r="I2469" s="549"/>
      <c r="K2469" s="570">
        <v>47</v>
      </c>
    </row>
    <row r="2470" spans="1:11" ht="18" customHeight="1">
      <c r="A2470" s="530">
        <v>4702</v>
      </c>
      <c r="B2470" s="550"/>
      <c r="C2470" s="551" t="s">
        <v>142</v>
      </c>
      <c r="D2470" s="550" t="s">
        <v>200</v>
      </c>
      <c r="E2470" s="552">
        <v>1.73</v>
      </c>
      <c r="F2470" s="553">
        <v>0.22</v>
      </c>
      <c r="G2470" s="554">
        <v>0.28000000000000003</v>
      </c>
      <c r="H2470" s="552">
        <f>(E2470+F2470)</f>
        <v>1.95</v>
      </c>
      <c r="I2470" s="552">
        <f t="shared" ref="I2470:I2512" si="283">E2470+G2470</f>
        <v>2.0099999999999998</v>
      </c>
    </row>
    <row r="2471" spans="1:11" ht="18" customHeight="1">
      <c r="A2471" s="530">
        <v>4703</v>
      </c>
      <c r="B2471" s="550"/>
      <c r="C2471" s="551" t="s">
        <v>144</v>
      </c>
      <c r="D2471" s="550" t="s">
        <v>200</v>
      </c>
      <c r="E2471" s="555">
        <v>3.66</v>
      </c>
      <c r="F2471" s="554">
        <v>0.55000000000000004</v>
      </c>
      <c r="G2471" s="554">
        <v>0.69</v>
      </c>
      <c r="H2471" s="552">
        <f t="shared" ref="H2471:H2479" si="284">E2471+F2471</f>
        <v>4.21</v>
      </c>
      <c r="I2471" s="552">
        <f t="shared" si="283"/>
        <v>4.3499999999999996</v>
      </c>
    </row>
    <row r="2472" spans="1:11" ht="18" customHeight="1">
      <c r="A2472" s="530">
        <v>4704</v>
      </c>
      <c r="B2472" s="550"/>
      <c r="C2472" s="551" t="s">
        <v>145</v>
      </c>
      <c r="D2472" s="550" t="s">
        <v>200</v>
      </c>
      <c r="E2472" s="555">
        <v>5.62</v>
      </c>
      <c r="F2472" s="554">
        <v>0.78</v>
      </c>
      <c r="G2472" s="556">
        <v>0.98</v>
      </c>
      <c r="H2472" s="552">
        <f t="shared" si="284"/>
        <v>6.4</v>
      </c>
      <c r="I2472" s="552">
        <f t="shared" si="283"/>
        <v>6.6</v>
      </c>
    </row>
    <row r="2473" spans="1:11" ht="18" customHeight="1">
      <c r="A2473" s="530">
        <v>4705</v>
      </c>
      <c r="B2473" s="550">
        <v>2</v>
      </c>
      <c r="C2473" s="551" t="s">
        <v>146</v>
      </c>
      <c r="D2473" s="550"/>
      <c r="E2473" s="557">
        <v>0</v>
      </c>
      <c r="F2473" s="551">
        <v>0</v>
      </c>
      <c r="G2473" s="554">
        <v>0</v>
      </c>
      <c r="H2473" s="552">
        <f t="shared" si="284"/>
        <v>0</v>
      </c>
      <c r="I2473" s="552">
        <f t="shared" si="283"/>
        <v>0</v>
      </c>
    </row>
    <row r="2474" spans="1:11" ht="18" customHeight="1">
      <c r="A2474" s="530">
        <v>4706</v>
      </c>
      <c r="B2474" s="550"/>
      <c r="C2474" s="551" t="s">
        <v>231</v>
      </c>
      <c r="D2474" s="550" t="s">
        <v>232</v>
      </c>
      <c r="E2474" s="552">
        <v>21.92</v>
      </c>
      <c r="F2474" s="554">
        <v>3.51</v>
      </c>
      <c r="G2474" s="556">
        <v>4.3899999999999997</v>
      </c>
      <c r="H2474" s="552">
        <f t="shared" si="284"/>
        <v>25.43</v>
      </c>
      <c r="I2474" s="552">
        <f t="shared" si="283"/>
        <v>26.310000000000002</v>
      </c>
    </row>
    <row r="2475" spans="1:11" ht="18" customHeight="1">
      <c r="A2475" s="530">
        <v>4707</v>
      </c>
      <c r="B2475" s="550"/>
      <c r="C2475" s="551" t="s">
        <v>149</v>
      </c>
      <c r="D2475" s="550" t="s">
        <v>233</v>
      </c>
      <c r="E2475" s="552">
        <v>42.8</v>
      </c>
      <c r="F2475" s="554">
        <v>10.8</v>
      </c>
      <c r="G2475" s="554">
        <v>13.5</v>
      </c>
      <c r="H2475" s="552">
        <f t="shared" si="284"/>
        <v>53.599999999999994</v>
      </c>
      <c r="I2475" s="552">
        <f t="shared" si="283"/>
        <v>56.3</v>
      </c>
    </row>
    <row r="2476" spans="1:11" ht="18" customHeight="1">
      <c r="A2476" s="530">
        <v>4708</v>
      </c>
      <c r="B2476" s="550">
        <v>3</v>
      </c>
      <c r="C2476" s="551" t="s">
        <v>234</v>
      </c>
      <c r="D2476" s="550"/>
      <c r="E2476" s="557">
        <v>0</v>
      </c>
      <c r="F2476" s="551">
        <v>0</v>
      </c>
      <c r="G2476" s="554">
        <v>0</v>
      </c>
      <c r="H2476" s="552">
        <f t="shared" si="284"/>
        <v>0</v>
      </c>
      <c r="I2476" s="552">
        <f t="shared" si="283"/>
        <v>0</v>
      </c>
    </row>
    <row r="2477" spans="1:11" ht="18" customHeight="1">
      <c r="A2477" s="530">
        <v>4709</v>
      </c>
      <c r="B2477" s="550"/>
      <c r="C2477" s="551" t="s">
        <v>235</v>
      </c>
      <c r="D2477" s="550" t="s">
        <v>236</v>
      </c>
      <c r="E2477" s="552">
        <v>21.6</v>
      </c>
      <c r="F2477" s="554">
        <v>3.06</v>
      </c>
      <c r="G2477" s="554">
        <v>3.83</v>
      </c>
      <c r="H2477" s="552">
        <f t="shared" si="284"/>
        <v>24.66</v>
      </c>
      <c r="I2477" s="552">
        <f t="shared" si="283"/>
        <v>25.43</v>
      </c>
    </row>
    <row r="2478" spans="1:11" ht="18" customHeight="1">
      <c r="A2478" s="530">
        <v>4710</v>
      </c>
      <c r="B2478" s="550"/>
      <c r="C2478" s="551" t="s">
        <v>237</v>
      </c>
      <c r="D2478" s="550" t="s">
        <v>232</v>
      </c>
      <c r="E2478" s="552">
        <v>7.96</v>
      </c>
      <c r="F2478" s="554">
        <v>1.7</v>
      </c>
      <c r="G2478" s="556">
        <v>2.13</v>
      </c>
      <c r="H2478" s="552">
        <f t="shared" si="284"/>
        <v>9.66</v>
      </c>
      <c r="I2478" s="552">
        <f t="shared" si="283"/>
        <v>10.09</v>
      </c>
    </row>
    <row r="2479" spans="1:11" ht="18" customHeight="1">
      <c r="A2479" s="530">
        <v>4711</v>
      </c>
      <c r="B2479" s="550"/>
      <c r="C2479" s="551" t="s">
        <v>238</v>
      </c>
      <c r="D2479" s="550" t="s">
        <v>236</v>
      </c>
      <c r="E2479" s="552">
        <v>35.9</v>
      </c>
      <c r="F2479" s="554">
        <v>3.34</v>
      </c>
      <c r="G2479" s="554">
        <v>4.18</v>
      </c>
      <c r="H2479" s="552">
        <f t="shared" si="284"/>
        <v>39.239999999999995</v>
      </c>
      <c r="I2479" s="552">
        <f t="shared" si="283"/>
        <v>40.08</v>
      </c>
    </row>
    <row r="2480" spans="1:11" ht="18" customHeight="1">
      <c r="A2480" s="530">
        <v>4712</v>
      </c>
      <c r="B2480" s="550"/>
      <c r="C2480" s="551" t="s">
        <v>239</v>
      </c>
      <c r="D2480" s="550" t="s">
        <v>232</v>
      </c>
      <c r="E2480" s="552">
        <v>42.81</v>
      </c>
      <c r="F2480" s="554">
        <v>5.18</v>
      </c>
      <c r="G2480" s="556">
        <v>6.48</v>
      </c>
      <c r="H2480" s="552">
        <f>(E2480+F2480)</f>
        <v>47.99</v>
      </c>
      <c r="I2480" s="552">
        <f t="shared" si="283"/>
        <v>49.290000000000006</v>
      </c>
    </row>
    <row r="2481" spans="1:9" ht="18" customHeight="1">
      <c r="A2481" s="530">
        <v>4713</v>
      </c>
      <c r="B2481" s="558"/>
      <c r="C2481" s="551" t="s">
        <v>240</v>
      </c>
      <c r="D2481" s="550" t="s">
        <v>236</v>
      </c>
      <c r="E2481" s="552">
        <v>70.260000000000005</v>
      </c>
      <c r="F2481" s="554">
        <v>4.66</v>
      </c>
      <c r="G2481" s="556">
        <v>5.83</v>
      </c>
      <c r="H2481" s="552">
        <f t="shared" ref="H2481:H2487" si="285">E2481+F2481</f>
        <v>74.92</v>
      </c>
      <c r="I2481" s="552">
        <f t="shared" si="283"/>
        <v>76.09</v>
      </c>
    </row>
    <row r="2482" spans="1:9" ht="18" customHeight="1">
      <c r="A2482" s="530">
        <v>4714</v>
      </c>
      <c r="B2482" s="550"/>
      <c r="C2482" s="551" t="s">
        <v>239</v>
      </c>
      <c r="D2482" s="550" t="s">
        <v>232</v>
      </c>
      <c r="E2482" s="552">
        <v>73.8</v>
      </c>
      <c r="F2482" s="554">
        <v>19</v>
      </c>
      <c r="G2482" s="554">
        <v>23.75</v>
      </c>
      <c r="H2482" s="552">
        <f t="shared" si="285"/>
        <v>92.8</v>
      </c>
      <c r="I2482" s="552">
        <f t="shared" si="283"/>
        <v>97.55</v>
      </c>
    </row>
    <row r="2483" spans="1:9" ht="18" customHeight="1">
      <c r="A2483" s="530">
        <v>4715</v>
      </c>
      <c r="B2483" s="550">
        <v>4</v>
      </c>
      <c r="C2483" s="551" t="s">
        <v>157</v>
      </c>
      <c r="D2483" s="550"/>
      <c r="E2483" s="557">
        <v>0</v>
      </c>
      <c r="F2483" s="551">
        <v>0</v>
      </c>
      <c r="G2483" s="554">
        <v>0</v>
      </c>
      <c r="H2483" s="552">
        <f t="shared" si="285"/>
        <v>0</v>
      </c>
      <c r="I2483" s="552">
        <f t="shared" si="283"/>
        <v>0</v>
      </c>
    </row>
    <row r="2484" spans="1:9" ht="18" customHeight="1">
      <c r="A2484" s="530">
        <v>4716</v>
      </c>
      <c r="B2484" s="550"/>
      <c r="C2484" s="551" t="s">
        <v>231</v>
      </c>
      <c r="D2484" s="550" t="s">
        <v>232</v>
      </c>
      <c r="E2484" s="555">
        <v>30.72</v>
      </c>
      <c r="F2484" s="554">
        <v>6.52</v>
      </c>
      <c r="G2484" s="554">
        <v>8.15</v>
      </c>
      <c r="H2484" s="552">
        <f t="shared" si="285"/>
        <v>37.239999999999995</v>
      </c>
      <c r="I2484" s="552">
        <f t="shared" si="283"/>
        <v>38.869999999999997</v>
      </c>
    </row>
    <row r="2485" spans="1:9" ht="18" customHeight="1">
      <c r="A2485" s="530">
        <v>4717</v>
      </c>
      <c r="B2485" s="550"/>
      <c r="C2485" s="551" t="s">
        <v>241</v>
      </c>
      <c r="D2485" s="550" t="s">
        <v>233</v>
      </c>
      <c r="E2485" s="552">
        <v>9.6999999999999993</v>
      </c>
      <c r="F2485" s="554">
        <v>1.46</v>
      </c>
      <c r="G2485" s="554">
        <v>1.83</v>
      </c>
      <c r="H2485" s="552">
        <f t="shared" si="285"/>
        <v>11.16</v>
      </c>
      <c r="I2485" s="552">
        <f t="shared" si="283"/>
        <v>11.53</v>
      </c>
    </row>
    <row r="2486" spans="1:9" ht="18" customHeight="1">
      <c r="A2486" s="530">
        <v>4718</v>
      </c>
      <c r="B2486" s="550"/>
      <c r="C2486" s="551" t="s">
        <v>149</v>
      </c>
      <c r="D2486" s="550" t="s">
        <v>233</v>
      </c>
      <c r="E2486" s="552">
        <v>51.36</v>
      </c>
      <c r="F2486" s="554">
        <v>12.96</v>
      </c>
      <c r="G2486" s="554">
        <v>16.2</v>
      </c>
      <c r="H2486" s="552">
        <f t="shared" si="285"/>
        <v>64.319999999999993</v>
      </c>
      <c r="I2486" s="552">
        <f t="shared" si="283"/>
        <v>67.56</v>
      </c>
    </row>
    <row r="2487" spans="1:9" ht="18" customHeight="1">
      <c r="A2487" s="530">
        <v>4719</v>
      </c>
      <c r="B2487" s="550">
        <v>5</v>
      </c>
      <c r="C2487" s="551" t="s">
        <v>242</v>
      </c>
      <c r="D2487" s="550"/>
      <c r="E2487" s="557">
        <v>0</v>
      </c>
      <c r="F2487" s="551">
        <v>0</v>
      </c>
      <c r="G2487" s="551">
        <v>0</v>
      </c>
      <c r="H2487" s="552">
        <f t="shared" si="285"/>
        <v>0</v>
      </c>
      <c r="I2487" s="552">
        <f t="shared" si="283"/>
        <v>0</v>
      </c>
    </row>
    <row r="2488" spans="1:9" ht="18" customHeight="1">
      <c r="A2488" s="530">
        <v>4720</v>
      </c>
      <c r="B2488" s="550"/>
      <c r="C2488" s="551" t="s">
        <v>241</v>
      </c>
      <c r="D2488" s="550" t="s">
        <v>233</v>
      </c>
      <c r="E2488" s="552">
        <v>18.260000000000002</v>
      </c>
      <c r="F2488" s="554">
        <v>2.75</v>
      </c>
      <c r="G2488" s="554">
        <v>3.44</v>
      </c>
      <c r="H2488" s="552">
        <f>(E2488+F2488)</f>
        <v>21.01</v>
      </c>
      <c r="I2488" s="552">
        <f t="shared" si="283"/>
        <v>21.700000000000003</v>
      </c>
    </row>
    <row r="2489" spans="1:9" ht="18" customHeight="1">
      <c r="A2489" s="530">
        <v>4721</v>
      </c>
      <c r="B2489" s="558"/>
      <c r="C2489" s="551" t="s">
        <v>149</v>
      </c>
      <c r="D2489" s="550" t="s">
        <v>233</v>
      </c>
      <c r="E2489" s="552">
        <v>60.83</v>
      </c>
      <c r="F2489" s="554">
        <v>20.9</v>
      </c>
      <c r="G2489" s="554">
        <v>26.13</v>
      </c>
      <c r="H2489" s="552">
        <f t="shared" ref="H2489:H2498" si="286">E2489+F2489</f>
        <v>81.72999999999999</v>
      </c>
      <c r="I2489" s="552">
        <f t="shared" si="283"/>
        <v>86.96</v>
      </c>
    </row>
    <row r="2490" spans="1:9" ht="18" customHeight="1">
      <c r="A2490" s="530">
        <v>4722</v>
      </c>
      <c r="B2490" s="550">
        <v>6</v>
      </c>
      <c r="C2490" s="551" t="s">
        <v>243</v>
      </c>
      <c r="D2490" s="550"/>
      <c r="E2490" s="557">
        <v>0</v>
      </c>
      <c r="F2490" s="551">
        <v>0</v>
      </c>
      <c r="G2490" s="554">
        <v>0</v>
      </c>
      <c r="H2490" s="552">
        <f t="shared" si="286"/>
        <v>0</v>
      </c>
      <c r="I2490" s="552">
        <f t="shared" si="283"/>
        <v>0</v>
      </c>
    </row>
    <row r="2491" spans="1:9" ht="18" customHeight="1">
      <c r="A2491" s="530">
        <v>4723</v>
      </c>
      <c r="B2491" s="550"/>
      <c r="C2491" s="551" t="s">
        <v>244</v>
      </c>
      <c r="D2491" s="550" t="s">
        <v>233</v>
      </c>
      <c r="E2491" s="552">
        <v>22.94</v>
      </c>
      <c r="F2491" s="554">
        <v>4.2</v>
      </c>
      <c r="G2491" s="556">
        <v>5.25</v>
      </c>
      <c r="H2491" s="552">
        <f t="shared" si="286"/>
        <v>27.14</v>
      </c>
      <c r="I2491" s="552">
        <f t="shared" si="283"/>
        <v>28.19</v>
      </c>
    </row>
    <row r="2492" spans="1:9" ht="18" customHeight="1">
      <c r="A2492" s="530">
        <v>4724</v>
      </c>
      <c r="B2492" s="550"/>
      <c r="C2492" s="551" t="s">
        <v>149</v>
      </c>
      <c r="D2492" s="550" t="s">
        <v>233</v>
      </c>
      <c r="E2492" s="552">
        <v>74.83</v>
      </c>
      <c r="F2492" s="554">
        <v>25.71</v>
      </c>
      <c r="G2492" s="554">
        <v>32.14</v>
      </c>
      <c r="H2492" s="552">
        <f t="shared" si="286"/>
        <v>100.53999999999999</v>
      </c>
      <c r="I2492" s="552">
        <f t="shared" si="283"/>
        <v>106.97</v>
      </c>
    </row>
    <row r="2493" spans="1:9" ht="18" customHeight="1">
      <c r="A2493" s="530">
        <v>4725</v>
      </c>
      <c r="B2493" s="550">
        <v>7</v>
      </c>
      <c r="C2493" s="551" t="s">
        <v>162</v>
      </c>
      <c r="D2493" s="550" t="s">
        <v>233</v>
      </c>
      <c r="E2493" s="552">
        <v>7.73</v>
      </c>
      <c r="F2493" s="554">
        <v>1.66</v>
      </c>
      <c r="G2493" s="554">
        <v>2.08</v>
      </c>
      <c r="H2493" s="552">
        <f t="shared" si="286"/>
        <v>9.39</v>
      </c>
      <c r="I2493" s="552">
        <f t="shared" si="283"/>
        <v>9.81</v>
      </c>
    </row>
    <row r="2494" spans="1:9" ht="18" customHeight="1">
      <c r="A2494" s="530">
        <v>4726</v>
      </c>
      <c r="B2494" s="550">
        <v>8</v>
      </c>
      <c r="C2494" s="551" t="s">
        <v>163</v>
      </c>
      <c r="D2494" s="550"/>
      <c r="E2494" s="557">
        <v>0</v>
      </c>
      <c r="F2494" s="551">
        <v>0</v>
      </c>
      <c r="G2494" s="554">
        <v>0</v>
      </c>
      <c r="H2494" s="552">
        <f t="shared" si="286"/>
        <v>0</v>
      </c>
      <c r="I2494" s="552">
        <f t="shared" si="283"/>
        <v>0</v>
      </c>
    </row>
    <row r="2495" spans="1:9" ht="18" customHeight="1">
      <c r="A2495" s="530">
        <v>4727</v>
      </c>
      <c r="B2495" s="550"/>
      <c r="C2495" s="551" t="s">
        <v>245</v>
      </c>
      <c r="D2495" s="550" t="s">
        <v>200</v>
      </c>
      <c r="E2495" s="552">
        <v>10.53</v>
      </c>
      <c r="F2495" s="554">
        <v>2.11</v>
      </c>
      <c r="G2495" s="554">
        <v>2.64</v>
      </c>
      <c r="H2495" s="552">
        <f t="shared" si="286"/>
        <v>12.639999999999999</v>
      </c>
      <c r="I2495" s="552">
        <f t="shared" si="283"/>
        <v>13.17</v>
      </c>
    </row>
    <row r="2496" spans="1:9" ht="18" customHeight="1">
      <c r="A2496" s="530">
        <v>4728</v>
      </c>
      <c r="B2496" s="558"/>
      <c r="C2496" s="551" t="s">
        <v>246</v>
      </c>
      <c r="D2496" s="550" t="s">
        <v>200</v>
      </c>
      <c r="E2496" s="552">
        <v>12.87</v>
      </c>
      <c r="F2496" s="554">
        <v>3.38</v>
      </c>
      <c r="G2496" s="554">
        <v>4.2300000000000004</v>
      </c>
      <c r="H2496" s="552">
        <f t="shared" si="286"/>
        <v>16.25</v>
      </c>
      <c r="I2496" s="552">
        <f t="shared" si="283"/>
        <v>17.100000000000001</v>
      </c>
    </row>
    <row r="2497" spans="1:9" ht="18" customHeight="1">
      <c r="A2497" s="530">
        <v>4729</v>
      </c>
      <c r="B2497" s="550"/>
      <c r="C2497" s="551" t="s">
        <v>247</v>
      </c>
      <c r="D2497" s="550" t="s">
        <v>200</v>
      </c>
      <c r="E2497" s="552">
        <v>11.27</v>
      </c>
      <c r="F2497" s="554">
        <v>1.75</v>
      </c>
      <c r="G2497" s="554">
        <v>2.19</v>
      </c>
      <c r="H2497" s="552">
        <f t="shared" si="286"/>
        <v>13.02</v>
      </c>
      <c r="I2497" s="552">
        <f t="shared" si="283"/>
        <v>13.459999999999999</v>
      </c>
    </row>
    <row r="2498" spans="1:9" ht="18" customHeight="1">
      <c r="A2498" s="530">
        <v>4730</v>
      </c>
      <c r="B2498" s="550">
        <v>9</v>
      </c>
      <c r="C2498" s="551" t="s">
        <v>248</v>
      </c>
      <c r="D2498" s="550" t="s">
        <v>200</v>
      </c>
      <c r="E2498" s="552">
        <v>8.85</v>
      </c>
      <c r="F2498" s="554">
        <v>0.62</v>
      </c>
      <c r="G2498" s="554">
        <v>0.78</v>
      </c>
      <c r="H2498" s="552">
        <f t="shared" si="286"/>
        <v>9.4699999999999989</v>
      </c>
      <c r="I2498" s="552">
        <f t="shared" si="283"/>
        <v>9.629999999999999</v>
      </c>
    </row>
    <row r="2499" spans="1:9" ht="18" customHeight="1">
      <c r="A2499" s="530">
        <v>4731</v>
      </c>
      <c r="B2499" s="550">
        <v>10</v>
      </c>
      <c r="C2499" s="551" t="s">
        <v>249</v>
      </c>
      <c r="D2499" s="550" t="s">
        <v>200</v>
      </c>
      <c r="E2499" s="552">
        <v>8.1999999999999993</v>
      </c>
      <c r="F2499" s="554">
        <v>0.88</v>
      </c>
      <c r="G2499" s="554">
        <v>1.1000000000000001</v>
      </c>
      <c r="H2499" s="552">
        <f>(E2499+F2499)</f>
        <v>9.08</v>
      </c>
      <c r="I2499" s="552">
        <f t="shared" si="283"/>
        <v>9.2999999999999989</v>
      </c>
    </row>
    <row r="2500" spans="1:9" ht="18" customHeight="1">
      <c r="A2500" s="530">
        <v>4732</v>
      </c>
      <c r="B2500" s="550">
        <v>11</v>
      </c>
      <c r="C2500" s="551" t="s">
        <v>168</v>
      </c>
      <c r="D2500" s="550"/>
      <c r="E2500" s="557">
        <v>0</v>
      </c>
      <c r="F2500" s="551">
        <v>0</v>
      </c>
      <c r="G2500" s="551">
        <v>0</v>
      </c>
      <c r="H2500" s="552">
        <f t="shared" ref="H2500:H2506" si="287">E2500+F2500</f>
        <v>0</v>
      </c>
      <c r="I2500" s="552">
        <f t="shared" si="283"/>
        <v>0</v>
      </c>
    </row>
    <row r="2501" spans="1:9" ht="18" customHeight="1">
      <c r="A2501" s="530">
        <v>4733</v>
      </c>
      <c r="B2501" s="550"/>
      <c r="C2501" s="551" t="s">
        <v>250</v>
      </c>
      <c r="D2501" s="550" t="s">
        <v>200</v>
      </c>
      <c r="E2501" s="552">
        <v>18.84</v>
      </c>
      <c r="F2501" s="554">
        <v>2.21</v>
      </c>
      <c r="G2501" s="554">
        <v>2.76</v>
      </c>
      <c r="H2501" s="552">
        <f t="shared" si="287"/>
        <v>21.05</v>
      </c>
      <c r="I2501" s="552">
        <f t="shared" si="283"/>
        <v>21.6</v>
      </c>
    </row>
    <row r="2502" spans="1:9" ht="18" customHeight="1">
      <c r="A2502" s="530">
        <v>4734</v>
      </c>
      <c r="B2502" s="550"/>
      <c r="C2502" s="551" t="s">
        <v>251</v>
      </c>
      <c r="D2502" s="550" t="s">
        <v>200</v>
      </c>
      <c r="E2502" s="552">
        <v>26.03</v>
      </c>
      <c r="F2502" s="554">
        <v>3.05</v>
      </c>
      <c r="G2502" s="554">
        <v>3.81</v>
      </c>
      <c r="H2502" s="552">
        <f t="shared" si="287"/>
        <v>29.080000000000002</v>
      </c>
      <c r="I2502" s="552">
        <f t="shared" si="283"/>
        <v>29.84</v>
      </c>
    </row>
    <row r="2503" spans="1:9" ht="18" customHeight="1">
      <c r="A2503" s="530">
        <v>4735</v>
      </c>
      <c r="B2503" s="550"/>
      <c r="C2503" s="551" t="s">
        <v>252</v>
      </c>
      <c r="D2503" s="550" t="s">
        <v>200</v>
      </c>
      <c r="E2503" s="555">
        <v>38.71</v>
      </c>
      <c r="F2503" s="554">
        <v>4.54</v>
      </c>
      <c r="G2503" s="554">
        <v>5.68</v>
      </c>
      <c r="H2503" s="552">
        <f t="shared" si="287"/>
        <v>43.25</v>
      </c>
      <c r="I2503" s="552">
        <f t="shared" si="283"/>
        <v>44.39</v>
      </c>
    </row>
    <row r="2504" spans="1:9" ht="18" customHeight="1">
      <c r="A2504" s="530">
        <v>4736</v>
      </c>
      <c r="B2504" s="550"/>
      <c r="C2504" s="551" t="s">
        <v>253</v>
      </c>
      <c r="D2504" s="550" t="s">
        <v>200</v>
      </c>
      <c r="E2504" s="552">
        <v>56.69</v>
      </c>
      <c r="F2504" s="554">
        <v>6.64</v>
      </c>
      <c r="G2504" s="554">
        <v>8.3000000000000007</v>
      </c>
      <c r="H2504" s="552">
        <f t="shared" si="287"/>
        <v>63.33</v>
      </c>
      <c r="I2504" s="552">
        <f t="shared" si="283"/>
        <v>64.989999999999995</v>
      </c>
    </row>
    <row r="2505" spans="1:9" ht="18" customHeight="1">
      <c r="A2505" s="530">
        <v>4737</v>
      </c>
      <c r="B2505" s="550">
        <v>12</v>
      </c>
      <c r="C2505" s="551" t="s">
        <v>254</v>
      </c>
      <c r="D2505" s="550"/>
      <c r="E2505" s="557">
        <v>0</v>
      </c>
      <c r="F2505" s="551">
        <v>0</v>
      </c>
      <c r="G2505" s="551">
        <v>0</v>
      </c>
      <c r="H2505" s="552">
        <f t="shared" si="287"/>
        <v>0</v>
      </c>
      <c r="I2505" s="552">
        <f t="shared" si="283"/>
        <v>0</v>
      </c>
    </row>
    <row r="2506" spans="1:9" ht="18" customHeight="1">
      <c r="A2506" s="530">
        <v>4738</v>
      </c>
      <c r="B2506" s="550"/>
      <c r="C2506" s="551" t="s">
        <v>250</v>
      </c>
      <c r="D2506" s="550" t="s">
        <v>232</v>
      </c>
      <c r="E2506" s="552">
        <v>2.11</v>
      </c>
      <c r="F2506" s="554">
        <v>0.49</v>
      </c>
      <c r="G2506" s="556">
        <v>0.61</v>
      </c>
      <c r="H2506" s="552">
        <f t="shared" si="287"/>
        <v>2.5999999999999996</v>
      </c>
      <c r="I2506" s="552">
        <f t="shared" si="283"/>
        <v>2.7199999999999998</v>
      </c>
    </row>
    <row r="2507" spans="1:9" ht="18" customHeight="1">
      <c r="A2507" s="530">
        <v>4739</v>
      </c>
      <c r="B2507" s="550"/>
      <c r="C2507" s="551" t="s">
        <v>251</v>
      </c>
      <c r="D2507" s="550" t="s">
        <v>232</v>
      </c>
      <c r="E2507" s="552">
        <v>2.92</v>
      </c>
      <c r="F2507" s="554">
        <v>0.68</v>
      </c>
      <c r="G2507" s="556">
        <v>0.85</v>
      </c>
      <c r="H2507" s="552">
        <f>(E2507+F2507)</f>
        <v>3.6</v>
      </c>
      <c r="I2507" s="552">
        <f t="shared" si="283"/>
        <v>3.77</v>
      </c>
    </row>
    <row r="2508" spans="1:9" ht="18" customHeight="1">
      <c r="A2508" s="530">
        <v>4740</v>
      </c>
      <c r="B2508" s="550"/>
      <c r="C2508" s="551" t="s">
        <v>252</v>
      </c>
      <c r="D2508" s="550" t="s">
        <v>232</v>
      </c>
      <c r="E2508" s="552">
        <v>4.34</v>
      </c>
      <c r="F2508" s="554">
        <v>1</v>
      </c>
      <c r="G2508" s="554">
        <v>1.25</v>
      </c>
      <c r="H2508" s="552">
        <f>(E2508+F2508)</f>
        <v>5.34</v>
      </c>
      <c r="I2508" s="552">
        <f t="shared" si="283"/>
        <v>5.59</v>
      </c>
    </row>
    <row r="2509" spans="1:9" ht="18" customHeight="1">
      <c r="A2509" s="530">
        <v>4741</v>
      </c>
      <c r="B2509" s="559"/>
      <c r="C2509" s="560" t="s">
        <v>253</v>
      </c>
      <c r="D2509" s="559" t="s">
        <v>232</v>
      </c>
      <c r="E2509" s="561">
        <v>6.36</v>
      </c>
      <c r="F2509" s="562">
        <v>1.47</v>
      </c>
      <c r="G2509" s="562">
        <v>1.84</v>
      </c>
      <c r="H2509" s="561">
        <f>E2509+F2509</f>
        <v>7.83</v>
      </c>
      <c r="I2509" s="561">
        <f t="shared" si="283"/>
        <v>8.2000000000000011</v>
      </c>
    </row>
    <row r="2510" spans="1:9" ht="18" customHeight="1">
      <c r="A2510" s="530">
        <v>4742</v>
      </c>
      <c r="B2510" s="550">
        <v>13</v>
      </c>
      <c r="C2510" s="551" t="s">
        <v>255</v>
      </c>
      <c r="D2510" s="550"/>
      <c r="E2510" s="557">
        <v>0</v>
      </c>
      <c r="F2510" s="551">
        <v>0</v>
      </c>
      <c r="G2510" s="551">
        <v>0</v>
      </c>
      <c r="H2510" s="563">
        <f>E2510+F2510</f>
        <v>0</v>
      </c>
      <c r="I2510" s="563">
        <f t="shared" si="283"/>
        <v>0</v>
      </c>
    </row>
    <row r="2511" spans="1:9" ht="18" customHeight="1">
      <c r="A2511" s="530">
        <v>4743</v>
      </c>
      <c r="B2511" s="550"/>
      <c r="C2511" s="551" t="s">
        <v>256</v>
      </c>
      <c r="D2511" s="550" t="s">
        <v>93</v>
      </c>
      <c r="E2511" s="552">
        <v>549.76</v>
      </c>
      <c r="F2511" s="554">
        <v>16.77</v>
      </c>
      <c r="G2511" s="556">
        <v>20.96</v>
      </c>
      <c r="H2511" s="552">
        <f>E2511+F2511</f>
        <v>566.53</v>
      </c>
      <c r="I2511" s="552">
        <f t="shared" si="283"/>
        <v>570.72</v>
      </c>
    </row>
    <row r="2512" spans="1:9" ht="18" customHeight="1">
      <c r="A2512" s="530">
        <v>4744</v>
      </c>
      <c r="B2512" s="550"/>
      <c r="C2512" s="551" t="s">
        <v>257</v>
      </c>
      <c r="D2512" s="550"/>
      <c r="E2512" s="557">
        <v>0</v>
      </c>
      <c r="F2512" s="551">
        <v>0</v>
      </c>
      <c r="G2512" s="551">
        <v>0</v>
      </c>
      <c r="H2512" s="552">
        <f>E2512+F2512</f>
        <v>0</v>
      </c>
      <c r="I2512" s="552">
        <f t="shared" si="283"/>
        <v>0</v>
      </c>
    </row>
    <row r="2513" spans="1:9" ht="18" customHeight="1">
      <c r="A2513" s="530">
        <v>4745</v>
      </c>
      <c r="B2513" s="550"/>
      <c r="C2513" s="551" t="s">
        <v>258</v>
      </c>
      <c r="D2513" s="550" t="s">
        <v>259</v>
      </c>
      <c r="E2513" s="564">
        <v>250000</v>
      </c>
      <c r="F2513" s="551">
        <v>0</v>
      </c>
      <c r="G2513" s="551">
        <v>0</v>
      </c>
      <c r="H2513" s="552"/>
      <c r="I2513" s="552"/>
    </row>
    <row r="2514" spans="1:9" ht="18" customHeight="1">
      <c r="A2514" s="530">
        <v>4746</v>
      </c>
      <c r="B2514" s="550"/>
      <c r="C2514" s="551" t="s">
        <v>260</v>
      </c>
      <c r="D2514" s="550"/>
      <c r="E2514" s="557">
        <v>0</v>
      </c>
      <c r="F2514" s="551">
        <v>0</v>
      </c>
      <c r="G2514" s="551">
        <v>0</v>
      </c>
      <c r="H2514" s="552">
        <f>E2514+F2514</f>
        <v>0</v>
      </c>
      <c r="I2514" s="552">
        <f>E2514+G2514</f>
        <v>0</v>
      </c>
    </row>
    <row r="2515" spans="1:9" ht="18" customHeight="1">
      <c r="A2515" s="530">
        <v>4747</v>
      </c>
      <c r="B2515" s="550"/>
      <c r="C2515" s="551" t="s">
        <v>261</v>
      </c>
      <c r="D2515" s="550" t="s">
        <v>200</v>
      </c>
      <c r="E2515" s="552">
        <v>15.01</v>
      </c>
      <c r="F2515" s="554">
        <v>2.82</v>
      </c>
      <c r="G2515" s="554">
        <v>3.53</v>
      </c>
      <c r="H2515" s="552">
        <f>E2515+F2515</f>
        <v>17.829999999999998</v>
      </c>
      <c r="I2515" s="552">
        <f>E2515+G2515</f>
        <v>18.54</v>
      </c>
    </row>
    <row r="2516" spans="1:9" ht="18" customHeight="1">
      <c r="A2516" s="530">
        <v>4748</v>
      </c>
      <c r="B2516" s="550"/>
      <c r="C2516" s="551" t="s">
        <v>262</v>
      </c>
      <c r="D2516" s="550" t="s">
        <v>200</v>
      </c>
      <c r="E2516" s="552">
        <v>11.34</v>
      </c>
      <c r="F2516" s="554">
        <v>2.2799999999999998</v>
      </c>
      <c r="G2516" s="554">
        <v>2.85</v>
      </c>
      <c r="H2516" s="552">
        <f>E2516+F2516</f>
        <v>13.62</v>
      </c>
      <c r="I2516" s="552">
        <f>E2516+G2516</f>
        <v>14.19</v>
      </c>
    </row>
    <row r="2517" spans="1:9" ht="18" customHeight="1">
      <c r="A2517" s="530">
        <v>4749</v>
      </c>
      <c r="B2517" s="550">
        <v>14</v>
      </c>
      <c r="C2517" s="551" t="s">
        <v>182</v>
      </c>
      <c r="D2517" s="550"/>
      <c r="E2517" s="557">
        <v>0</v>
      </c>
      <c r="F2517" s="551">
        <v>0</v>
      </c>
      <c r="G2517" s="551">
        <v>0</v>
      </c>
      <c r="H2517" s="552">
        <f>E2517+F2517</f>
        <v>0</v>
      </c>
      <c r="I2517" s="552">
        <f>E2517+G2517</f>
        <v>0</v>
      </c>
    </row>
    <row r="2518" spans="1:9" ht="18" customHeight="1">
      <c r="A2518" s="530">
        <v>4750</v>
      </c>
      <c r="B2518" s="550"/>
      <c r="C2518" s="565" t="s">
        <v>178</v>
      </c>
      <c r="D2518" s="566" t="s">
        <v>179</v>
      </c>
      <c r="E2518" s="567">
        <v>150000</v>
      </c>
      <c r="F2518" s="551">
        <v>0</v>
      </c>
      <c r="G2518" s="551">
        <v>0</v>
      </c>
      <c r="H2518" s="552"/>
      <c r="I2518" s="552"/>
    </row>
    <row r="2519" spans="1:9" ht="18" customHeight="1">
      <c r="A2519" s="530">
        <v>4751</v>
      </c>
      <c r="B2519" s="550"/>
      <c r="C2519" s="551" t="s">
        <v>263</v>
      </c>
      <c r="D2519" s="550" t="s">
        <v>264</v>
      </c>
      <c r="E2519" s="552">
        <v>219.08</v>
      </c>
      <c r="F2519" s="554">
        <v>35.15</v>
      </c>
      <c r="G2519" s="554">
        <v>43.94</v>
      </c>
      <c r="H2519" s="552">
        <f t="shared" ref="H2519:H2524" si="288">E2519+F2519</f>
        <v>254.23000000000002</v>
      </c>
      <c r="I2519" s="552">
        <f t="shared" ref="I2519:I2545" si="289">E2519+G2519</f>
        <v>263.02</v>
      </c>
    </row>
    <row r="2520" spans="1:9" ht="18" customHeight="1">
      <c r="A2520" s="530">
        <v>4752</v>
      </c>
      <c r="B2520" s="550"/>
      <c r="C2520" s="551" t="s">
        <v>265</v>
      </c>
      <c r="D2520" s="550" t="s">
        <v>186</v>
      </c>
      <c r="E2520" s="552">
        <v>17.579999999999998</v>
      </c>
      <c r="F2520" s="554">
        <v>1.74</v>
      </c>
      <c r="G2520" s="556">
        <v>2.1800000000000002</v>
      </c>
      <c r="H2520" s="552">
        <f t="shared" si="288"/>
        <v>19.319999999999997</v>
      </c>
      <c r="I2520" s="552">
        <f t="shared" si="289"/>
        <v>19.759999999999998</v>
      </c>
    </row>
    <row r="2521" spans="1:9" ht="18" customHeight="1">
      <c r="A2521" s="530">
        <v>4753</v>
      </c>
      <c r="B2521" s="550"/>
      <c r="C2521" s="551" t="s">
        <v>266</v>
      </c>
      <c r="D2521" s="550" t="s">
        <v>92</v>
      </c>
      <c r="E2521" s="552">
        <v>15.26</v>
      </c>
      <c r="F2521" s="554">
        <v>5.34</v>
      </c>
      <c r="G2521" s="554">
        <v>6.68</v>
      </c>
      <c r="H2521" s="552">
        <f t="shared" si="288"/>
        <v>20.6</v>
      </c>
      <c r="I2521" s="552">
        <f t="shared" si="289"/>
        <v>21.939999999999998</v>
      </c>
    </row>
    <row r="2522" spans="1:9" ht="18" customHeight="1">
      <c r="A2522" s="530">
        <v>4754</v>
      </c>
      <c r="B2522" s="550"/>
      <c r="C2522" s="551" t="s">
        <v>267</v>
      </c>
      <c r="D2522" s="550" t="s">
        <v>200</v>
      </c>
      <c r="E2522" s="552">
        <v>11.01</v>
      </c>
      <c r="F2522" s="554">
        <v>1.92</v>
      </c>
      <c r="G2522" s="554">
        <v>2.4</v>
      </c>
      <c r="H2522" s="552">
        <f t="shared" si="288"/>
        <v>12.93</v>
      </c>
      <c r="I2522" s="552">
        <f t="shared" si="289"/>
        <v>13.41</v>
      </c>
    </row>
    <row r="2523" spans="1:9" ht="18" customHeight="1">
      <c r="A2523" s="530">
        <v>4755</v>
      </c>
      <c r="B2523" s="550"/>
      <c r="C2523" s="551" t="s">
        <v>268</v>
      </c>
      <c r="D2523" s="550" t="s">
        <v>92</v>
      </c>
      <c r="E2523" s="552">
        <v>25.01</v>
      </c>
      <c r="F2523" s="554">
        <v>2.5299999999999998</v>
      </c>
      <c r="G2523" s="554">
        <v>3.16</v>
      </c>
      <c r="H2523" s="552">
        <f t="shared" si="288"/>
        <v>27.540000000000003</v>
      </c>
      <c r="I2523" s="552">
        <f t="shared" si="289"/>
        <v>28.17</v>
      </c>
    </row>
    <row r="2524" spans="1:9" ht="18" customHeight="1">
      <c r="A2524" s="530">
        <v>4756</v>
      </c>
      <c r="B2524" s="550"/>
      <c r="C2524" s="565" t="s">
        <v>191</v>
      </c>
      <c r="D2524" s="566" t="s">
        <v>188</v>
      </c>
      <c r="E2524" s="552">
        <v>15.97</v>
      </c>
      <c r="F2524" s="554">
        <v>2.39</v>
      </c>
      <c r="G2524" s="554">
        <v>2.99</v>
      </c>
      <c r="H2524" s="552">
        <f t="shared" si="288"/>
        <v>18.36</v>
      </c>
      <c r="I2524" s="552">
        <f t="shared" si="289"/>
        <v>18.96</v>
      </c>
    </row>
    <row r="2525" spans="1:9" ht="18" customHeight="1">
      <c r="A2525" s="530">
        <v>4757</v>
      </c>
      <c r="B2525" s="550"/>
      <c r="C2525" s="551" t="s">
        <v>269</v>
      </c>
      <c r="D2525" s="550" t="s">
        <v>200</v>
      </c>
      <c r="E2525" s="552">
        <v>10.51</v>
      </c>
      <c r="F2525" s="554">
        <v>1.06</v>
      </c>
      <c r="G2525" s="554">
        <v>1.33</v>
      </c>
      <c r="H2525" s="552">
        <f>(E2525+F2525)</f>
        <v>11.57</v>
      </c>
      <c r="I2525" s="552">
        <f t="shared" si="289"/>
        <v>11.84</v>
      </c>
    </row>
    <row r="2526" spans="1:9" ht="18" customHeight="1">
      <c r="A2526" s="530">
        <v>4758</v>
      </c>
      <c r="B2526" s="550">
        <v>15</v>
      </c>
      <c r="C2526" s="551" t="s">
        <v>270</v>
      </c>
      <c r="D2526" s="550"/>
      <c r="E2526" s="557">
        <v>0</v>
      </c>
      <c r="F2526" s="551">
        <v>0</v>
      </c>
      <c r="G2526" s="551">
        <v>0</v>
      </c>
      <c r="H2526" s="552">
        <f t="shared" ref="H2526:H2531" si="290">E2526+F2526</f>
        <v>0</v>
      </c>
      <c r="I2526" s="552">
        <f t="shared" si="289"/>
        <v>0</v>
      </c>
    </row>
    <row r="2527" spans="1:9" ht="18" customHeight="1">
      <c r="A2527" s="530">
        <v>4759</v>
      </c>
      <c r="B2527" s="550"/>
      <c r="C2527" s="551" t="s">
        <v>271</v>
      </c>
      <c r="D2527" s="550" t="s">
        <v>233</v>
      </c>
      <c r="E2527" s="552">
        <v>39.57</v>
      </c>
      <c r="F2527" s="554">
        <v>11.03</v>
      </c>
      <c r="G2527" s="554">
        <v>13.79</v>
      </c>
      <c r="H2527" s="552">
        <f t="shared" si="290"/>
        <v>50.6</v>
      </c>
      <c r="I2527" s="552">
        <f t="shared" si="289"/>
        <v>53.36</v>
      </c>
    </row>
    <row r="2528" spans="1:9" ht="18" customHeight="1">
      <c r="A2528" s="530">
        <v>4760</v>
      </c>
      <c r="B2528" s="550"/>
      <c r="C2528" s="551" t="s">
        <v>272</v>
      </c>
      <c r="D2528" s="550" t="s">
        <v>233</v>
      </c>
      <c r="E2528" s="552">
        <v>52.57</v>
      </c>
      <c r="F2528" s="554">
        <v>5.29</v>
      </c>
      <c r="G2528" s="554">
        <v>6.61</v>
      </c>
      <c r="H2528" s="552">
        <f t="shared" si="290"/>
        <v>57.86</v>
      </c>
      <c r="I2528" s="552">
        <f t="shared" si="289"/>
        <v>59.18</v>
      </c>
    </row>
    <row r="2529" spans="1:9" ht="18" customHeight="1">
      <c r="A2529" s="530">
        <v>4761</v>
      </c>
      <c r="B2529" s="574"/>
      <c r="C2529" s="575" t="s">
        <v>273</v>
      </c>
      <c r="D2529" s="574" t="s">
        <v>233</v>
      </c>
      <c r="E2529" s="576">
        <v>43.53</v>
      </c>
      <c r="F2529" s="577">
        <v>11.03</v>
      </c>
      <c r="G2529" s="577">
        <v>13.79</v>
      </c>
      <c r="H2529" s="552">
        <f t="shared" si="290"/>
        <v>54.56</v>
      </c>
      <c r="I2529" s="552">
        <f t="shared" si="289"/>
        <v>57.32</v>
      </c>
    </row>
    <row r="2530" spans="1:9" ht="18" customHeight="1">
      <c r="A2530" s="530">
        <v>4762</v>
      </c>
      <c r="B2530" s="550"/>
      <c r="C2530" s="551" t="s">
        <v>274</v>
      </c>
      <c r="D2530" s="550" t="s">
        <v>233</v>
      </c>
      <c r="E2530" s="552">
        <v>52.57</v>
      </c>
      <c r="F2530" s="554">
        <v>5.29</v>
      </c>
      <c r="G2530" s="554">
        <v>6.61</v>
      </c>
      <c r="H2530" s="552">
        <f t="shared" si="290"/>
        <v>57.86</v>
      </c>
      <c r="I2530" s="552">
        <f t="shared" si="289"/>
        <v>59.18</v>
      </c>
    </row>
    <row r="2531" spans="1:9" ht="18" customHeight="1">
      <c r="A2531" s="530">
        <v>4763</v>
      </c>
      <c r="B2531" s="550">
        <v>16</v>
      </c>
      <c r="C2531" s="551" t="s">
        <v>198</v>
      </c>
      <c r="D2531" s="550"/>
      <c r="E2531" s="552">
        <v>0</v>
      </c>
      <c r="F2531" s="554">
        <v>0</v>
      </c>
      <c r="G2531" s="554">
        <v>0</v>
      </c>
      <c r="H2531" s="552">
        <f t="shared" si="290"/>
        <v>0</v>
      </c>
      <c r="I2531" s="552">
        <f t="shared" si="289"/>
        <v>0</v>
      </c>
    </row>
    <row r="2532" spans="1:9" ht="18" customHeight="1">
      <c r="A2532" s="530">
        <v>4764</v>
      </c>
      <c r="B2532" s="578"/>
      <c r="C2532" s="579" t="s">
        <v>199</v>
      </c>
      <c r="D2532" s="578" t="s">
        <v>200</v>
      </c>
      <c r="E2532" s="563">
        <v>25.3</v>
      </c>
      <c r="F2532" s="580">
        <v>5.92</v>
      </c>
      <c r="G2532" s="580">
        <v>7.4</v>
      </c>
      <c r="H2532" s="552">
        <f>(E2532+F2532)</f>
        <v>31.22</v>
      </c>
      <c r="I2532" s="552">
        <f t="shared" si="289"/>
        <v>32.700000000000003</v>
      </c>
    </row>
    <row r="2533" spans="1:9" ht="18" customHeight="1">
      <c r="A2533" s="530">
        <v>4765</v>
      </c>
      <c r="B2533" s="550"/>
      <c r="C2533" s="551" t="s">
        <v>201</v>
      </c>
      <c r="D2533" s="550" t="s">
        <v>200</v>
      </c>
      <c r="E2533" s="552">
        <v>31.63</v>
      </c>
      <c r="F2533" s="554">
        <v>7.39</v>
      </c>
      <c r="G2533" s="554">
        <v>9.24</v>
      </c>
      <c r="H2533" s="552">
        <f>(E2533+F2533)</f>
        <v>39.019999999999996</v>
      </c>
      <c r="I2533" s="552">
        <f t="shared" si="289"/>
        <v>40.869999999999997</v>
      </c>
    </row>
    <row r="2534" spans="1:9" ht="18" customHeight="1">
      <c r="A2534" s="530">
        <v>4766</v>
      </c>
      <c r="B2534" s="551"/>
      <c r="C2534" s="551" t="s">
        <v>202</v>
      </c>
      <c r="D2534" s="550" t="s">
        <v>200</v>
      </c>
      <c r="E2534" s="552">
        <v>42.17</v>
      </c>
      <c r="F2534" s="554">
        <v>9.86</v>
      </c>
      <c r="G2534" s="554">
        <v>12.33</v>
      </c>
      <c r="H2534" s="552">
        <f>(E2534+F2534)</f>
        <v>52.03</v>
      </c>
      <c r="I2534" s="552">
        <f t="shared" si="289"/>
        <v>54.5</v>
      </c>
    </row>
    <row r="2535" spans="1:9" ht="18" customHeight="1">
      <c r="A2535" s="530">
        <v>4767</v>
      </c>
      <c r="B2535" s="551"/>
      <c r="C2535" s="551" t="s">
        <v>203</v>
      </c>
      <c r="D2535" s="550" t="s">
        <v>200</v>
      </c>
      <c r="E2535" s="552">
        <v>50.6</v>
      </c>
      <c r="F2535" s="554">
        <v>11.83</v>
      </c>
      <c r="G2535" s="554">
        <v>14.79</v>
      </c>
      <c r="H2535" s="552">
        <f>E2535+F2535</f>
        <v>62.43</v>
      </c>
      <c r="I2535" s="552">
        <f t="shared" si="289"/>
        <v>65.39</v>
      </c>
    </row>
    <row r="2536" spans="1:9" ht="18" customHeight="1">
      <c r="A2536" s="530">
        <v>4768</v>
      </c>
      <c r="B2536" s="550">
        <v>17</v>
      </c>
      <c r="C2536" s="551" t="s">
        <v>204</v>
      </c>
      <c r="D2536" s="550" t="s">
        <v>200</v>
      </c>
      <c r="E2536" s="552">
        <v>13.21</v>
      </c>
      <c r="F2536" s="554">
        <v>2.0699999999999998</v>
      </c>
      <c r="G2536" s="554">
        <v>2.59</v>
      </c>
      <c r="H2536" s="552">
        <f>(E2536+F2536)</f>
        <v>15.280000000000001</v>
      </c>
      <c r="I2536" s="552">
        <f t="shared" si="289"/>
        <v>15.8</v>
      </c>
    </row>
    <row r="2537" spans="1:9" ht="18" customHeight="1">
      <c r="A2537" s="530">
        <v>4769</v>
      </c>
      <c r="B2537" s="550">
        <v>18</v>
      </c>
      <c r="C2537" s="551" t="s">
        <v>205</v>
      </c>
      <c r="D2537" s="550" t="s">
        <v>200</v>
      </c>
      <c r="E2537" s="581">
        <v>3.1</v>
      </c>
      <c r="F2537" s="554">
        <v>0.39</v>
      </c>
      <c r="G2537" s="554">
        <v>0.49</v>
      </c>
      <c r="H2537" s="552">
        <f t="shared" ref="H2537:H2544" si="291">E2537+F2537</f>
        <v>3.49</v>
      </c>
      <c r="I2537" s="552">
        <f t="shared" si="289"/>
        <v>3.59</v>
      </c>
    </row>
    <row r="2538" spans="1:9" ht="18" customHeight="1">
      <c r="A2538" s="530">
        <v>4770</v>
      </c>
      <c r="B2538" s="578">
        <v>19</v>
      </c>
      <c r="C2538" s="579" t="s">
        <v>206</v>
      </c>
      <c r="D2538" s="578"/>
      <c r="E2538" s="563">
        <v>0</v>
      </c>
      <c r="F2538" s="580">
        <v>0</v>
      </c>
      <c r="G2538" s="580">
        <v>0</v>
      </c>
      <c r="H2538" s="552">
        <f t="shared" si="291"/>
        <v>0</v>
      </c>
      <c r="I2538" s="552">
        <f t="shared" si="289"/>
        <v>0</v>
      </c>
    </row>
    <row r="2539" spans="1:9" ht="18" customHeight="1">
      <c r="A2539" s="530">
        <v>4771</v>
      </c>
      <c r="B2539" s="550"/>
      <c r="C2539" s="550" t="s">
        <v>207</v>
      </c>
      <c r="D2539" s="550" t="s">
        <v>200</v>
      </c>
      <c r="E2539" s="552">
        <v>49.89</v>
      </c>
      <c r="F2539" s="554">
        <v>5.86</v>
      </c>
      <c r="G2539" s="554">
        <v>7.33</v>
      </c>
      <c r="H2539" s="552">
        <f t="shared" si="291"/>
        <v>55.75</v>
      </c>
      <c r="I2539" s="552">
        <f t="shared" si="289"/>
        <v>57.22</v>
      </c>
    </row>
    <row r="2540" spans="1:9" ht="18" customHeight="1">
      <c r="A2540" s="530">
        <v>4772</v>
      </c>
      <c r="B2540" s="550"/>
      <c r="C2540" s="550" t="s">
        <v>208</v>
      </c>
      <c r="D2540" s="550" t="s">
        <v>200</v>
      </c>
      <c r="E2540" s="552">
        <v>67.05</v>
      </c>
      <c r="F2540" s="554">
        <v>7.39</v>
      </c>
      <c r="G2540" s="554">
        <v>9.24</v>
      </c>
      <c r="H2540" s="552">
        <f t="shared" si="291"/>
        <v>74.44</v>
      </c>
      <c r="I2540" s="552">
        <f t="shared" si="289"/>
        <v>76.289999999999992</v>
      </c>
    </row>
    <row r="2541" spans="1:9" ht="18" customHeight="1">
      <c r="A2541" s="530">
        <v>4773</v>
      </c>
      <c r="B2541" s="550"/>
      <c r="C2541" s="550" t="s">
        <v>209</v>
      </c>
      <c r="D2541" s="550" t="s">
        <v>200</v>
      </c>
      <c r="E2541" s="552">
        <v>81.28</v>
      </c>
      <c r="F2541" s="554">
        <v>8.11</v>
      </c>
      <c r="G2541" s="554">
        <v>10.14</v>
      </c>
      <c r="H2541" s="552">
        <f t="shared" si="291"/>
        <v>89.39</v>
      </c>
      <c r="I2541" s="552">
        <f t="shared" si="289"/>
        <v>91.42</v>
      </c>
    </row>
    <row r="2542" spans="1:9" ht="18" customHeight="1">
      <c r="A2542" s="530">
        <v>4774</v>
      </c>
      <c r="B2542" s="550"/>
      <c r="C2542" s="550" t="s">
        <v>210</v>
      </c>
      <c r="D2542" s="550" t="s">
        <v>200</v>
      </c>
      <c r="E2542" s="552">
        <v>98.6</v>
      </c>
      <c r="F2542" s="554">
        <v>9</v>
      </c>
      <c r="G2542" s="554">
        <v>11.25</v>
      </c>
      <c r="H2542" s="552">
        <f t="shared" si="291"/>
        <v>107.6</v>
      </c>
      <c r="I2542" s="552">
        <f t="shared" si="289"/>
        <v>109.85</v>
      </c>
    </row>
    <row r="2543" spans="1:9" ht="18" customHeight="1">
      <c r="A2543" s="530">
        <v>4775</v>
      </c>
      <c r="B2543" s="550">
        <v>20</v>
      </c>
      <c r="C2543" s="551" t="s">
        <v>211</v>
      </c>
      <c r="D2543" s="550"/>
      <c r="E2543" s="552">
        <v>0</v>
      </c>
      <c r="F2543" s="554">
        <v>0</v>
      </c>
      <c r="G2543" s="554">
        <v>0</v>
      </c>
      <c r="H2543" s="552">
        <f t="shared" si="291"/>
        <v>0</v>
      </c>
      <c r="I2543" s="552">
        <f t="shared" si="289"/>
        <v>0</v>
      </c>
    </row>
    <row r="2544" spans="1:9" ht="18" customHeight="1">
      <c r="A2544" s="530">
        <v>4776</v>
      </c>
      <c r="B2544" s="550"/>
      <c r="C2544" s="550" t="s">
        <v>209</v>
      </c>
      <c r="D2544" s="550" t="s">
        <v>29</v>
      </c>
      <c r="E2544" s="552">
        <v>13.94</v>
      </c>
      <c r="F2544" s="554">
        <v>1.97</v>
      </c>
      <c r="G2544" s="554">
        <v>2.46</v>
      </c>
      <c r="H2544" s="552">
        <f t="shared" si="291"/>
        <v>15.91</v>
      </c>
      <c r="I2544" s="552">
        <f t="shared" si="289"/>
        <v>16.399999999999999</v>
      </c>
    </row>
    <row r="2545" spans="1:11" ht="18" customHeight="1">
      <c r="A2545" s="530">
        <v>4777</v>
      </c>
      <c r="B2545" s="559"/>
      <c r="C2545" s="559" t="s">
        <v>212</v>
      </c>
      <c r="D2545" s="559" t="s">
        <v>29</v>
      </c>
      <c r="E2545" s="561">
        <v>16.260000000000002</v>
      </c>
      <c r="F2545" s="562">
        <v>2.2999999999999998</v>
      </c>
      <c r="G2545" s="562">
        <v>2.88</v>
      </c>
      <c r="H2545" s="552">
        <f>(E2545+F2545)</f>
        <v>18.560000000000002</v>
      </c>
      <c r="I2545" s="552">
        <f t="shared" si="289"/>
        <v>19.14</v>
      </c>
    </row>
    <row r="2546" spans="1:11" ht="18" customHeight="1">
      <c r="A2546" s="530">
        <v>4801</v>
      </c>
      <c r="B2546" s="547">
        <v>1</v>
      </c>
      <c r="C2546" s="548" t="s">
        <v>141</v>
      </c>
      <c r="D2546" s="547"/>
      <c r="E2546" s="549"/>
      <c r="F2546" s="547"/>
      <c r="G2546" s="548"/>
      <c r="H2546" s="549"/>
      <c r="I2546" s="549"/>
      <c r="K2546" s="570">
        <v>48</v>
      </c>
    </row>
    <row r="2547" spans="1:11" ht="18" customHeight="1">
      <c r="A2547" s="530">
        <v>4802</v>
      </c>
      <c r="B2547" s="550"/>
      <c r="C2547" s="551" t="s">
        <v>142</v>
      </c>
      <c r="D2547" s="550" t="s">
        <v>200</v>
      </c>
      <c r="E2547" s="552">
        <v>1.74</v>
      </c>
      <c r="F2547" s="553">
        <v>0.22</v>
      </c>
      <c r="G2547" s="554">
        <v>0.28000000000000003</v>
      </c>
      <c r="H2547" s="552">
        <f>(E2547+F2547)</f>
        <v>1.96</v>
      </c>
      <c r="I2547" s="552">
        <f t="shared" ref="I2547:I2589" si="292">E2547+G2547</f>
        <v>2.02</v>
      </c>
    </row>
    <row r="2548" spans="1:11" ht="18" customHeight="1">
      <c r="A2548" s="530">
        <v>4803</v>
      </c>
      <c r="B2548" s="550"/>
      <c r="C2548" s="551" t="s">
        <v>144</v>
      </c>
      <c r="D2548" s="550" t="s">
        <v>200</v>
      </c>
      <c r="E2548" s="555">
        <v>3.7</v>
      </c>
      <c r="F2548" s="554">
        <v>0.55000000000000004</v>
      </c>
      <c r="G2548" s="554">
        <v>0.69</v>
      </c>
      <c r="H2548" s="552">
        <f t="shared" ref="H2548:H2556" si="293">E2548+F2548</f>
        <v>4.25</v>
      </c>
      <c r="I2548" s="552">
        <f t="shared" si="292"/>
        <v>4.3900000000000006</v>
      </c>
    </row>
    <row r="2549" spans="1:11" ht="18" customHeight="1">
      <c r="A2549" s="530">
        <v>4804</v>
      </c>
      <c r="B2549" s="550"/>
      <c r="C2549" s="551" t="s">
        <v>145</v>
      </c>
      <c r="D2549" s="550" t="s">
        <v>200</v>
      </c>
      <c r="E2549" s="555">
        <v>5.67</v>
      </c>
      <c r="F2549" s="554">
        <v>0.78</v>
      </c>
      <c r="G2549" s="556">
        <v>0.98</v>
      </c>
      <c r="H2549" s="552">
        <f t="shared" si="293"/>
        <v>6.45</v>
      </c>
      <c r="I2549" s="552">
        <f t="shared" si="292"/>
        <v>6.65</v>
      </c>
    </row>
    <row r="2550" spans="1:11" ht="18" customHeight="1">
      <c r="A2550" s="530">
        <v>4805</v>
      </c>
      <c r="B2550" s="550">
        <v>2</v>
      </c>
      <c r="C2550" s="551" t="s">
        <v>146</v>
      </c>
      <c r="D2550" s="550"/>
      <c r="E2550" s="557">
        <v>0</v>
      </c>
      <c r="F2550" s="551">
        <v>0</v>
      </c>
      <c r="G2550" s="554">
        <v>0</v>
      </c>
      <c r="H2550" s="552">
        <f t="shared" si="293"/>
        <v>0</v>
      </c>
      <c r="I2550" s="552">
        <f t="shared" si="292"/>
        <v>0</v>
      </c>
    </row>
    <row r="2551" spans="1:11" ht="18" customHeight="1">
      <c r="A2551" s="530">
        <v>4806</v>
      </c>
      <c r="B2551" s="550"/>
      <c r="C2551" s="551" t="s">
        <v>231</v>
      </c>
      <c r="D2551" s="550" t="s">
        <v>232</v>
      </c>
      <c r="E2551" s="552">
        <v>22.14</v>
      </c>
      <c r="F2551" s="554">
        <v>3.51</v>
      </c>
      <c r="G2551" s="556">
        <v>4.3899999999999997</v>
      </c>
      <c r="H2551" s="552">
        <f t="shared" si="293"/>
        <v>25.65</v>
      </c>
      <c r="I2551" s="552">
        <f t="shared" si="292"/>
        <v>26.53</v>
      </c>
    </row>
    <row r="2552" spans="1:11" ht="18" customHeight="1">
      <c r="A2552" s="530">
        <v>4807</v>
      </c>
      <c r="B2552" s="550"/>
      <c r="C2552" s="551" t="s">
        <v>149</v>
      </c>
      <c r="D2552" s="550" t="s">
        <v>233</v>
      </c>
      <c r="E2552" s="552">
        <v>43.25</v>
      </c>
      <c r="F2552" s="554">
        <v>10.8</v>
      </c>
      <c r="G2552" s="554">
        <v>13.5</v>
      </c>
      <c r="H2552" s="552">
        <f t="shared" si="293"/>
        <v>54.05</v>
      </c>
      <c r="I2552" s="552">
        <f t="shared" si="292"/>
        <v>56.75</v>
      </c>
    </row>
    <row r="2553" spans="1:11" ht="18" customHeight="1">
      <c r="A2553" s="530">
        <v>4808</v>
      </c>
      <c r="B2553" s="550">
        <v>3</v>
      </c>
      <c r="C2553" s="551" t="s">
        <v>234</v>
      </c>
      <c r="D2553" s="550"/>
      <c r="E2553" s="557">
        <v>0</v>
      </c>
      <c r="F2553" s="551">
        <v>0</v>
      </c>
      <c r="G2553" s="554">
        <v>0</v>
      </c>
      <c r="H2553" s="552">
        <f t="shared" si="293"/>
        <v>0</v>
      </c>
      <c r="I2553" s="552">
        <f t="shared" si="292"/>
        <v>0</v>
      </c>
    </row>
    <row r="2554" spans="1:11" ht="18" customHeight="1">
      <c r="A2554" s="530">
        <v>4809</v>
      </c>
      <c r="B2554" s="550"/>
      <c r="C2554" s="551" t="s">
        <v>235</v>
      </c>
      <c r="D2554" s="550" t="s">
        <v>236</v>
      </c>
      <c r="E2554" s="552">
        <v>21.79</v>
      </c>
      <c r="F2554" s="554">
        <v>3.06</v>
      </c>
      <c r="G2554" s="554">
        <v>3.83</v>
      </c>
      <c r="H2554" s="552">
        <f t="shared" si="293"/>
        <v>24.849999999999998</v>
      </c>
      <c r="I2554" s="552">
        <f t="shared" si="292"/>
        <v>25.619999999999997</v>
      </c>
    </row>
    <row r="2555" spans="1:11" ht="18" customHeight="1">
      <c r="A2555" s="530">
        <v>4810</v>
      </c>
      <c r="B2555" s="550"/>
      <c r="C2555" s="551" t="s">
        <v>237</v>
      </c>
      <c r="D2555" s="550" t="s">
        <v>232</v>
      </c>
      <c r="E2555" s="552">
        <v>8.0399999999999991</v>
      </c>
      <c r="F2555" s="554">
        <v>1.7</v>
      </c>
      <c r="G2555" s="556">
        <v>2.13</v>
      </c>
      <c r="H2555" s="552">
        <f t="shared" si="293"/>
        <v>9.7399999999999984</v>
      </c>
      <c r="I2555" s="552">
        <f t="shared" si="292"/>
        <v>10.169999999999998</v>
      </c>
    </row>
    <row r="2556" spans="1:11" ht="18" customHeight="1">
      <c r="A2556" s="530">
        <v>4811</v>
      </c>
      <c r="B2556" s="550"/>
      <c r="C2556" s="551" t="s">
        <v>238</v>
      </c>
      <c r="D2556" s="550" t="s">
        <v>236</v>
      </c>
      <c r="E2556" s="552">
        <v>36.29</v>
      </c>
      <c r="F2556" s="554">
        <v>3.34</v>
      </c>
      <c r="G2556" s="554">
        <v>4.18</v>
      </c>
      <c r="H2556" s="552">
        <f t="shared" si="293"/>
        <v>39.629999999999995</v>
      </c>
      <c r="I2556" s="552">
        <f t="shared" si="292"/>
        <v>40.47</v>
      </c>
    </row>
    <row r="2557" spans="1:11" ht="18" customHeight="1">
      <c r="A2557" s="530">
        <v>4812</v>
      </c>
      <c r="B2557" s="550"/>
      <c r="C2557" s="551" t="s">
        <v>239</v>
      </c>
      <c r="D2557" s="550" t="s">
        <v>232</v>
      </c>
      <c r="E2557" s="552">
        <v>43.25</v>
      </c>
      <c r="F2557" s="554">
        <v>5.18</v>
      </c>
      <c r="G2557" s="556">
        <v>6.48</v>
      </c>
      <c r="H2557" s="552">
        <f>(E2557+F2557)</f>
        <v>48.43</v>
      </c>
      <c r="I2557" s="552">
        <f t="shared" si="292"/>
        <v>49.730000000000004</v>
      </c>
    </row>
    <row r="2558" spans="1:11" ht="18" customHeight="1">
      <c r="A2558" s="530">
        <v>4813</v>
      </c>
      <c r="B2558" s="558"/>
      <c r="C2558" s="551" t="s">
        <v>240</v>
      </c>
      <c r="D2558" s="550" t="s">
        <v>236</v>
      </c>
      <c r="E2558" s="552">
        <v>70.69</v>
      </c>
      <c r="F2558" s="554">
        <v>4.66</v>
      </c>
      <c r="G2558" s="556">
        <v>5.83</v>
      </c>
      <c r="H2558" s="552">
        <f t="shared" ref="H2558:H2564" si="294">E2558+F2558</f>
        <v>75.349999999999994</v>
      </c>
      <c r="I2558" s="552">
        <f t="shared" si="292"/>
        <v>76.52</v>
      </c>
    </row>
    <row r="2559" spans="1:11" ht="18" customHeight="1">
      <c r="A2559" s="530">
        <v>4814</v>
      </c>
      <c r="B2559" s="550"/>
      <c r="C2559" s="551" t="s">
        <v>239</v>
      </c>
      <c r="D2559" s="550" t="s">
        <v>232</v>
      </c>
      <c r="E2559" s="552">
        <v>74.739999999999995</v>
      </c>
      <c r="F2559" s="554">
        <v>19</v>
      </c>
      <c r="G2559" s="554">
        <v>23.75</v>
      </c>
      <c r="H2559" s="552">
        <f t="shared" si="294"/>
        <v>93.74</v>
      </c>
      <c r="I2559" s="552">
        <f t="shared" si="292"/>
        <v>98.49</v>
      </c>
    </row>
    <row r="2560" spans="1:11" ht="18" customHeight="1">
      <c r="A2560" s="530">
        <v>4815</v>
      </c>
      <c r="B2560" s="550">
        <v>4</v>
      </c>
      <c r="C2560" s="551" t="s">
        <v>157</v>
      </c>
      <c r="D2560" s="550"/>
      <c r="E2560" s="557">
        <v>0</v>
      </c>
      <c r="F2560" s="551">
        <v>0</v>
      </c>
      <c r="G2560" s="554">
        <v>0</v>
      </c>
      <c r="H2560" s="552">
        <f t="shared" si="294"/>
        <v>0</v>
      </c>
      <c r="I2560" s="552">
        <f t="shared" si="292"/>
        <v>0</v>
      </c>
    </row>
    <row r="2561" spans="1:9" ht="18" customHeight="1">
      <c r="A2561" s="530">
        <v>4816</v>
      </c>
      <c r="B2561" s="550"/>
      <c r="C2561" s="551" t="s">
        <v>231</v>
      </c>
      <c r="D2561" s="550" t="s">
        <v>232</v>
      </c>
      <c r="E2561" s="555">
        <v>31.02</v>
      </c>
      <c r="F2561" s="554">
        <v>6.52</v>
      </c>
      <c r="G2561" s="554">
        <v>8.15</v>
      </c>
      <c r="H2561" s="552">
        <f t="shared" si="294"/>
        <v>37.54</v>
      </c>
      <c r="I2561" s="552">
        <f t="shared" si="292"/>
        <v>39.17</v>
      </c>
    </row>
    <row r="2562" spans="1:9" ht="18" customHeight="1">
      <c r="A2562" s="530">
        <v>4817</v>
      </c>
      <c r="B2562" s="550"/>
      <c r="C2562" s="551" t="s">
        <v>241</v>
      </c>
      <c r="D2562" s="550" t="s">
        <v>233</v>
      </c>
      <c r="E2562" s="552">
        <v>9.7899999999999991</v>
      </c>
      <c r="F2562" s="554">
        <v>1.46</v>
      </c>
      <c r="G2562" s="554">
        <v>1.83</v>
      </c>
      <c r="H2562" s="552">
        <f t="shared" si="294"/>
        <v>11.25</v>
      </c>
      <c r="I2562" s="552">
        <f t="shared" si="292"/>
        <v>11.62</v>
      </c>
    </row>
    <row r="2563" spans="1:9" ht="18" customHeight="1">
      <c r="A2563" s="530">
        <v>4818</v>
      </c>
      <c r="B2563" s="550"/>
      <c r="C2563" s="551" t="s">
        <v>149</v>
      </c>
      <c r="D2563" s="550" t="s">
        <v>233</v>
      </c>
      <c r="E2563" s="552">
        <v>51.9</v>
      </c>
      <c r="F2563" s="554">
        <v>12.96</v>
      </c>
      <c r="G2563" s="554">
        <v>16.2</v>
      </c>
      <c r="H2563" s="552">
        <f t="shared" si="294"/>
        <v>64.86</v>
      </c>
      <c r="I2563" s="552">
        <f t="shared" si="292"/>
        <v>68.099999999999994</v>
      </c>
    </row>
    <row r="2564" spans="1:9" ht="18" customHeight="1">
      <c r="A2564" s="530">
        <v>4819</v>
      </c>
      <c r="B2564" s="550">
        <v>5</v>
      </c>
      <c r="C2564" s="551" t="s">
        <v>242</v>
      </c>
      <c r="D2564" s="550"/>
      <c r="E2564" s="557">
        <v>0</v>
      </c>
      <c r="F2564" s="551">
        <v>0</v>
      </c>
      <c r="G2564" s="551">
        <v>0</v>
      </c>
      <c r="H2564" s="552">
        <f t="shared" si="294"/>
        <v>0</v>
      </c>
      <c r="I2564" s="552">
        <f t="shared" si="292"/>
        <v>0</v>
      </c>
    </row>
    <row r="2565" spans="1:9" ht="18" customHeight="1">
      <c r="A2565" s="530">
        <v>4820</v>
      </c>
      <c r="B2565" s="550"/>
      <c r="C2565" s="551" t="s">
        <v>241</v>
      </c>
      <c r="D2565" s="550" t="s">
        <v>233</v>
      </c>
      <c r="E2565" s="552">
        <v>18.420000000000002</v>
      </c>
      <c r="F2565" s="554">
        <v>2.75</v>
      </c>
      <c r="G2565" s="554">
        <v>3.44</v>
      </c>
      <c r="H2565" s="552">
        <f>(E2565+F2565)</f>
        <v>21.17</v>
      </c>
      <c r="I2565" s="552">
        <f t="shared" si="292"/>
        <v>21.860000000000003</v>
      </c>
    </row>
    <row r="2566" spans="1:9" ht="18" customHeight="1">
      <c r="A2566" s="530">
        <v>4821</v>
      </c>
      <c r="B2566" s="558"/>
      <c r="C2566" s="551" t="s">
        <v>149</v>
      </c>
      <c r="D2566" s="550" t="s">
        <v>233</v>
      </c>
      <c r="E2566" s="552">
        <v>61.45</v>
      </c>
      <c r="F2566" s="554">
        <v>20.9</v>
      </c>
      <c r="G2566" s="554">
        <v>26.13</v>
      </c>
      <c r="H2566" s="552">
        <f t="shared" ref="H2566:H2575" si="295">E2566+F2566</f>
        <v>82.35</v>
      </c>
      <c r="I2566" s="552">
        <f t="shared" si="292"/>
        <v>87.58</v>
      </c>
    </row>
    <row r="2567" spans="1:9" ht="18" customHeight="1">
      <c r="A2567" s="530">
        <v>4822</v>
      </c>
      <c r="B2567" s="550">
        <v>6</v>
      </c>
      <c r="C2567" s="551" t="s">
        <v>243</v>
      </c>
      <c r="D2567" s="550"/>
      <c r="E2567" s="557">
        <v>0</v>
      </c>
      <c r="F2567" s="551">
        <v>0</v>
      </c>
      <c r="G2567" s="554">
        <v>0</v>
      </c>
      <c r="H2567" s="552">
        <f t="shared" si="295"/>
        <v>0</v>
      </c>
      <c r="I2567" s="552">
        <f t="shared" si="292"/>
        <v>0</v>
      </c>
    </row>
    <row r="2568" spans="1:9" ht="18" customHeight="1">
      <c r="A2568" s="530">
        <v>4823</v>
      </c>
      <c r="B2568" s="550"/>
      <c r="C2568" s="551" t="s">
        <v>244</v>
      </c>
      <c r="D2568" s="550" t="s">
        <v>233</v>
      </c>
      <c r="E2568" s="552">
        <v>23.08</v>
      </c>
      <c r="F2568" s="554">
        <v>4.2</v>
      </c>
      <c r="G2568" s="556">
        <v>5.25</v>
      </c>
      <c r="H2568" s="552">
        <f t="shared" si="295"/>
        <v>27.279999999999998</v>
      </c>
      <c r="I2568" s="552">
        <f t="shared" si="292"/>
        <v>28.33</v>
      </c>
    </row>
    <row r="2569" spans="1:9" ht="18" customHeight="1">
      <c r="A2569" s="530">
        <v>4824</v>
      </c>
      <c r="B2569" s="550"/>
      <c r="C2569" s="551" t="s">
        <v>149</v>
      </c>
      <c r="D2569" s="550" t="s">
        <v>233</v>
      </c>
      <c r="E2569" s="552">
        <v>75.61</v>
      </c>
      <c r="F2569" s="554">
        <v>25.71</v>
      </c>
      <c r="G2569" s="554">
        <v>32.14</v>
      </c>
      <c r="H2569" s="552">
        <f t="shared" si="295"/>
        <v>101.32</v>
      </c>
      <c r="I2569" s="552">
        <f t="shared" si="292"/>
        <v>107.75</v>
      </c>
    </row>
    <row r="2570" spans="1:9" ht="18" customHeight="1">
      <c r="A2570" s="530">
        <v>4825</v>
      </c>
      <c r="B2570" s="550">
        <v>7</v>
      </c>
      <c r="C2570" s="551" t="s">
        <v>162</v>
      </c>
      <c r="D2570" s="550" t="s">
        <v>233</v>
      </c>
      <c r="E2570" s="552">
        <v>7.8</v>
      </c>
      <c r="F2570" s="554">
        <v>1.66</v>
      </c>
      <c r="G2570" s="554">
        <v>2.08</v>
      </c>
      <c r="H2570" s="552">
        <f t="shared" si="295"/>
        <v>9.4599999999999991</v>
      </c>
      <c r="I2570" s="552">
        <f t="shared" si="292"/>
        <v>9.879999999999999</v>
      </c>
    </row>
    <row r="2571" spans="1:9" ht="18" customHeight="1">
      <c r="A2571" s="530">
        <v>4826</v>
      </c>
      <c r="B2571" s="550">
        <v>8</v>
      </c>
      <c r="C2571" s="551" t="s">
        <v>163</v>
      </c>
      <c r="D2571" s="550"/>
      <c r="E2571" s="557">
        <v>0</v>
      </c>
      <c r="F2571" s="551">
        <v>0</v>
      </c>
      <c r="G2571" s="554">
        <v>0</v>
      </c>
      <c r="H2571" s="552">
        <f t="shared" si="295"/>
        <v>0</v>
      </c>
      <c r="I2571" s="552">
        <f t="shared" si="292"/>
        <v>0</v>
      </c>
    </row>
    <row r="2572" spans="1:9" ht="18" customHeight="1">
      <c r="A2572" s="530">
        <v>4827</v>
      </c>
      <c r="B2572" s="550"/>
      <c r="C2572" s="551" t="s">
        <v>245</v>
      </c>
      <c r="D2572" s="550" t="s">
        <v>200</v>
      </c>
      <c r="E2572" s="552">
        <v>10.63</v>
      </c>
      <c r="F2572" s="554">
        <v>2.11</v>
      </c>
      <c r="G2572" s="554">
        <v>2.64</v>
      </c>
      <c r="H2572" s="552">
        <f t="shared" si="295"/>
        <v>12.74</v>
      </c>
      <c r="I2572" s="552">
        <f t="shared" si="292"/>
        <v>13.270000000000001</v>
      </c>
    </row>
    <row r="2573" spans="1:9" ht="18" customHeight="1">
      <c r="A2573" s="530">
        <v>4828</v>
      </c>
      <c r="B2573" s="558"/>
      <c r="C2573" s="551" t="s">
        <v>246</v>
      </c>
      <c r="D2573" s="550" t="s">
        <v>200</v>
      </c>
      <c r="E2573" s="552">
        <v>13</v>
      </c>
      <c r="F2573" s="554">
        <v>3.38</v>
      </c>
      <c r="G2573" s="554">
        <v>4.2300000000000004</v>
      </c>
      <c r="H2573" s="552">
        <f t="shared" si="295"/>
        <v>16.38</v>
      </c>
      <c r="I2573" s="552">
        <f t="shared" si="292"/>
        <v>17.23</v>
      </c>
    </row>
    <row r="2574" spans="1:9" ht="18" customHeight="1">
      <c r="A2574" s="530">
        <v>4829</v>
      </c>
      <c r="B2574" s="550"/>
      <c r="C2574" s="551" t="s">
        <v>247</v>
      </c>
      <c r="D2574" s="550" t="s">
        <v>200</v>
      </c>
      <c r="E2574" s="552">
        <v>11.37</v>
      </c>
      <c r="F2574" s="554">
        <v>1.75</v>
      </c>
      <c r="G2574" s="554">
        <v>2.19</v>
      </c>
      <c r="H2574" s="552">
        <f t="shared" si="295"/>
        <v>13.12</v>
      </c>
      <c r="I2574" s="552">
        <f t="shared" si="292"/>
        <v>13.559999999999999</v>
      </c>
    </row>
    <row r="2575" spans="1:9" ht="18" customHeight="1">
      <c r="A2575" s="530">
        <v>4830</v>
      </c>
      <c r="B2575" s="550">
        <v>9</v>
      </c>
      <c r="C2575" s="551" t="s">
        <v>248</v>
      </c>
      <c r="D2575" s="550" t="s">
        <v>200</v>
      </c>
      <c r="E2575" s="552">
        <v>8.98</v>
      </c>
      <c r="F2575" s="554">
        <v>0.62</v>
      </c>
      <c r="G2575" s="554">
        <v>0.78</v>
      </c>
      <c r="H2575" s="552">
        <f t="shared" si="295"/>
        <v>9.6</v>
      </c>
      <c r="I2575" s="552">
        <f t="shared" si="292"/>
        <v>9.76</v>
      </c>
    </row>
    <row r="2576" spans="1:9" ht="18" customHeight="1">
      <c r="A2576" s="530">
        <v>4831</v>
      </c>
      <c r="B2576" s="550">
        <v>10</v>
      </c>
      <c r="C2576" s="551" t="s">
        <v>249</v>
      </c>
      <c r="D2576" s="550" t="s">
        <v>200</v>
      </c>
      <c r="E2576" s="552">
        <v>8.32</v>
      </c>
      <c r="F2576" s="554">
        <v>0.88</v>
      </c>
      <c r="G2576" s="554">
        <v>1.1000000000000001</v>
      </c>
      <c r="H2576" s="552">
        <f>(E2576+F2576)</f>
        <v>9.2000000000000011</v>
      </c>
      <c r="I2576" s="552">
        <f t="shared" si="292"/>
        <v>9.42</v>
      </c>
    </row>
    <row r="2577" spans="1:9" ht="18" customHeight="1">
      <c r="A2577" s="530">
        <v>4832</v>
      </c>
      <c r="B2577" s="550">
        <v>11</v>
      </c>
      <c r="C2577" s="551" t="s">
        <v>168</v>
      </c>
      <c r="D2577" s="550"/>
      <c r="E2577" s="557">
        <v>0</v>
      </c>
      <c r="F2577" s="551">
        <v>0</v>
      </c>
      <c r="G2577" s="551">
        <v>0</v>
      </c>
      <c r="H2577" s="552">
        <f t="shared" ref="H2577:H2583" si="296">E2577+F2577</f>
        <v>0</v>
      </c>
      <c r="I2577" s="552">
        <f t="shared" si="292"/>
        <v>0</v>
      </c>
    </row>
    <row r="2578" spans="1:9" ht="18" customHeight="1">
      <c r="A2578" s="530">
        <v>4833</v>
      </c>
      <c r="B2578" s="550"/>
      <c r="C2578" s="551" t="s">
        <v>250</v>
      </c>
      <c r="D2578" s="550" t="s">
        <v>200</v>
      </c>
      <c r="E2578" s="552">
        <v>19.100000000000001</v>
      </c>
      <c r="F2578" s="554">
        <v>2.21</v>
      </c>
      <c r="G2578" s="554">
        <v>2.76</v>
      </c>
      <c r="H2578" s="552">
        <f t="shared" si="296"/>
        <v>21.310000000000002</v>
      </c>
      <c r="I2578" s="552">
        <f t="shared" si="292"/>
        <v>21.86</v>
      </c>
    </row>
    <row r="2579" spans="1:9" ht="18" customHeight="1">
      <c r="A2579" s="530">
        <v>4834</v>
      </c>
      <c r="B2579" s="550"/>
      <c r="C2579" s="551" t="s">
        <v>251</v>
      </c>
      <c r="D2579" s="550" t="s">
        <v>200</v>
      </c>
      <c r="E2579" s="552">
        <v>26.39</v>
      </c>
      <c r="F2579" s="554">
        <v>3.05</v>
      </c>
      <c r="G2579" s="554">
        <v>3.81</v>
      </c>
      <c r="H2579" s="552">
        <f t="shared" si="296"/>
        <v>29.44</v>
      </c>
      <c r="I2579" s="552">
        <f t="shared" si="292"/>
        <v>30.2</v>
      </c>
    </row>
    <row r="2580" spans="1:9" ht="18" customHeight="1">
      <c r="A2580" s="530">
        <v>4835</v>
      </c>
      <c r="B2580" s="550"/>
      <c r="C2580" s="551" t="s">
        <v>252</v>
      </c>
      <c r="D2580" s="550" t="s">
        <v>200</v>
      </c>
      <c r="E2580" s="555">
        <v>39.24</v>
      </c>
      <c r="F2580" s="554">
        <v>4.54</v>
      </c>
      <c r="G2580" s="554">
        <v>5.68</v>
      </c>
      <c r="H2580" s="552">
        <f t="shared" si="296"/>
        <v>43.78</v>
      </c>
      <c r="I2580" s="552">
        <f t="shared" si="292"/>
        <v>44.92</v>
      </c>
    </row>
    <row r="2581" spans="1:9" ht="18" customHeight="1">
      <c r="A2581" s="530">
        <v>4836</v>
      </c>
      <c r="B2581" s="550"/>
      <c r="C2581" s="551" t="s">
        <v>253</v>
      </c>
      <c r="D2581" s="550" t="s">
        <v>200</v>
      </c>
      <c r="E2581" s="552">
        <v>57.47</v>
      </c>
      <c r="F2581" s="554">
        <v>6.64</v>
      </c>
      <c r="G2581" s="554">
        <v>8.3000000000000007</v>
      </c>
      <c r="H2581" s="552">
        <f t="shared" si="296"/>
        <v>64.11</v>
      </c>
      <c r="I2581" s="552">
        <f t="shared" si="292"/>
        <v>65.77</v>
      </c>
    </row>
    <row r="2582" spans="1:9" ht="18" customHeight="1">
      <c r="A2582" s="530">
        <v>4837</v>
      </c>
      <c r="B2582" s="550">
        <v>12</v>
      </c>
      <c r="C2582" s="551" t="s">
        <v>254</v>
      </c>
      <c r="D2582" s="550"/>
      <c r="E2582" s="557">
        <v>0</v>
      </c>
      <c r="F2582" s="551">
        <v>0</v>
      </c>
      <c r="G2582" s="551">
        <v>0</v>
      </c>
      <c r="H2582" s="552">
        <f t="shared" si="296"/>
        <v>0</v>
      </c>
      <c r="I2582" s="552">
        <f t="shared" si="292"/>
        <v>0</v>
      </c>
    </row>
    <row r="2583" spans="1:9" ht="18" customHeight="1">
      <c r="A2583" s="530">
        <v>4838</v>
      </c>
      <c r="B2583" s="550"/>
      <c r="C2583" s="551" t="s">
        <v>250</v>
      </c>
      <c r="D2583" s="550" t="s">
        <v>232</v>
      </c>
      <c r="E2583" s="552">
        <v>2.13</v>
      </c>
      <c r="F2583" s="554">
        <v>0.49</v>
      </c>
      <c r="G2583" s="556">
        <v>0.61</v>
      </c>
      <c r="H2583" s="552">
        <f t="shared" si="296"/>
        <v>2.62</v>
      </c>
      <c r="I2583" s="552">
        <f t="shared" si="292"/>
        <v>2.7399999999999998</v>
      </c>
    </row>
    <row r="2584" spans="1:9" ht="18" customHeight="1">
      <c r="A2584" s="530">
        <v>4839</v>
      </c>
      <c r="B2584" s="550"/>
      <c r="C2584" s="551" t="s">
        <v>251</v>
      </c>
      <c r="D2584" s="550" t="s">
        <v>232</v>
      </c>
      <c r="E2584" s="552">
        <v>2.95</v>
      </c>
      <c r="F2584" s="554">
        <v>0.68</v>
      </c>
      <c r="G2584" s="556">
        <v>0.85</v>
      </c>
      <c r="H2584" s="552">
        <f>(E2584+F2584)</f>
        <v>3.6300000000000003</v>
      </c>
      <c r="I2584" s="552">
        <f t="shared" si="292"/>
        <v>3.8000000000000003</v>
      </c>
    </row>
    <row r="2585" spans="1:9" ht="18" customHeight="1">
      <c r="A2585" s="530">
        <v>4840</v>
      </c>
      <c r="B2585" s="550"/>
      <c r="C2585" s="551" t="s">
        <v>252</v>
      </c>
      <c r="D2585" s="550" t="s">
        <v>232</v>
      </c>
      <c r="E2585" s="552">
        <v>4.38</v>
      </c>
      <c r="F2585" s="554">
        <v>1</v>
      </c>
      <c r="G2585" s="554">
        <v>1.25</v>
      </c>
      <c r="H2585" s="552">
        <f>(E2585+F2585)</f>
        <v>5.38</v>
      </c>
      <c r="I2585" s="552">
        <f t="shared" si="292"/>
        <v>5.63</v>
      </c>
    </row>
    <row r="2586" spans="1:9" ht="18" customHeight="1">
      <c r="A2586" s="530">
        <v>4841</v>
      </c>
      <c r="B2586" s="559"/>
      <c r="C2586" s="560" t="s">
        <v>253</v>
      </c>
      <c r="D2586" s="559" t="s">
        <v>232</v>
      </c>
      <c r="E2586" s="561">
        <v>6.42</v>
      </c>
      <c r="F2586" s="562">
        <v>1.47</v>
      </c>
      <c r="G2586" s="562">
        <v>1.84</v>
      </c>
      <c r="H2586" s="561">
        <f>E2586+F2586</f>
        <v>7.89</v>
      </c>
      <c r="I2586" s="561">
        <f t="shared" si="292"/>
        <v>8.26</v>
      </c>
    </row>
    <row r="2587" spans="1:9" ht="18" customHeight="1">
      <c r="A2587" s="530">
        <v>4842</v>
      </c>
      <c r="B2587" s="550">
        <v>13</v>
      </c>
      <c r="C2587" s="551" t="s">
        <v>255</v>
      </c>
      <c r="D2587" s="550"/>
      <c r="E2587" s="557">
        <v>0</v>
      </c>
      <c r="F2587" s="551">
        <v>0</v>
      </c>
      <c r="G2587" s="551">
        <v>0</v>
      </c>
      <c r="H2587" s="563">
        <f>E2587+F2587</f>
        <v>0</v>
      </c>
      <c r="I2587" s="563">
        <f t="shared" si="292"/>
        <v>0</v>
      </c>
    </row>
    <row r="2588" spans="1:9" ht="18" customHeight="1">
      <c r="A2588" s="530">
        <v>4843</v>
      </c>
      <c r="B2588" s="550"/>
      <c r="C2588" s="551" t="s">
        <v>256</v>
      </c>
      <c r="D2588" s="550" t="s">
        <v>93</v>
      </c>
      <c r="E2588" s="552">
        <v>560.54</v>
      </c>
      <c r="F2588" s="554">
        <v>16.77</v>
      </c>
      <c r="G2588" s="556">
        <v>20.96</v>
      </c>
      <c r="H2588" s="552">
        <f>E2588+F2588</f>
        <v>577.30999999999995</v>
      </c>
      <c r="I2588" s="552">
        <f t="shared" si="292"/>
        <v>581.5</v>
      </c>
    </row>
    <row r="2589" spans="1:9" ht="18" customHeight="1">
      <c r="A2589" s="530">
        <v>4844</v>
      </c>
      <c r="B2589" s="550"/>
      <c r="C2589" s="551" t="s">
        <v>257</v>
      </c>
      <c r="D2589" s="550"/>
      <c r="E2589" s="557">
        <v>0</v>
      </c>
      <c r="F2589" s="551">
        <v>0</v>
      </c>
      <c r="G2589" s="551">
        <v>0</v>
      </c>
      <c r="H2589" s="552">
        <f>E2589+F2589</f>
        <v>0</v>
      </c>
      <c r="I2589" s="552">
        <f t="shared" si="292"/>
        <v>0</v>
      </c>
    </row>
    <row r="2590" spans="1:9" ht="18" customHeight="1">
      <c r="A2590" s="530">
        <v>4845</v>
      </c>
      <c r="B2590" s="550"/>
      <c r="C2590" s="551" t="s">
        <v>258</v>
      </c>
      <c r="D2590" s="550" t="s">
        <v>259</v>
      </c>
      <c r="E2590" s="564">
        <v>250000</v>
      </c>
      <c r="F2590" s="551">
        <v>0</v>
      </c>
      <c r="G2590" s="551">
        <v>0</v>
      </c>
      <c r="H2590" s="552"/>
      <c r="I2590" s="552"/>
    </row>
    <row r="2591" spans="1:9" ht="18" customHeight="1">
      <c r="A2591" s="530">
        <v>4846</v>
      </c>
      <c r="B2591" s="550"/>
      <c r="C2591" s="551" t="s">
        <v>260</v>
      </c>
      <c r="D2591" s="550"/>
      <c r="E2591" s="557">
        <v>0</v>
      </c>
      <c r="F2591" s="551">
        <v>0</v>
      </c>
      <c r="G2591" s="551">
        <v>0</v>
      </c>
      <c r="H2591" s="552">
        <f>E2591+F2591</f>
        <v>0</v>
      </c>
      <c r="I2591" s="552">
        <f>E2591+G2591</f>
        <v>0</v>
      </c>
    </row>
    <row r="2592" spans="1:9" ht="18" customHeight="1">
      <c r="A2592" s="530">
        <v>4847</v>
      </c>
      <c r="B2592" s="550"/>
      <c r="C2592" s="551" t="s">
        <v>261</v>
      </c>
      <c r="D2592" s="550" t="s">
        <v>200</v>
      </c>
      <c r="E2592" s="552">
        <v>15.18</v>
      </c>
      <c r="F2592" s="554">
        <v>2.82</v>
      </c>
      <c r="G2592" s="554">
        <v>3.53</v>
      </c>
      <c r="H2592" s="552">
        <f>E2592+F2592</f>
        <v>18</v>
      </c>
      <c r="I2592" s="552">
        <f>E2592+G2592</f>
        <v>18.71</v>
      </c>
    </row>
    <row r="2593" spans="1:9" ht="18" customHeight="1">
      <c r="A2593" s="530">
        <v>4848</v>
      </c>
      <c r="B2593" s="550"/>
      <c r="C2593" s="551" t="s">
        <v>262</v>
      </c>
      <c r="D2593" s="550" t="s">
        <v>200</v>
      </c>
      <c r="E2593" s="552">
        <v>11.45</v>
      </c>
      <c r="F2593" s="554">
        <v>2.2799999999999998</v>
      </c>
      <c r="G2593" s="554">
        <v>2.85</v>
      </c>
      <c r="H2593" s="552">
        <f>E2593+F2593</f>
        <v>13.729999999999999</v>
      </c>
      <c r="I2593" s="552">
        <f>E2593+G2593</f>
        <v>14.299999999999999</v>
      </c>
    </row>
    <row r="2594" spans="1:9" ht="18" customHeight="1">
      <c r="A2594" s="530">
        <v>4849</v>
      </c>
      <c r="B2594" s="550">
        <v>14</v>
      </c>
      <c r="C2594" s="551" t="s">
        <v>182</v>
      </c>
      <c r="D2594" s="550"/>
      <c r="E2594" s="557">
        <v>0</v>
      </c>
      <c r="F2594" s="551">
        <v>0</v>
      </c>
      <c r="G2594" s="551">
        <v>0</v>
      </c>
      <c r="H2594" s="552">
        <f>E2594+F2594</f>
        <v>0</v>
      </c>
      <c r="I2594" s="552">
        <f>E2594+G2594</f>
        <v>0</v>
      </c>
    </row>
    <row r="2595" spans="1:9" ht="18" customHeight="1">
      <c r="A2595" s="530">
        <v>4850</v>
      </c>
      <c r="B2595" s="550"/>
      <c r="C2595" s="565" t="s">
        <v>178</v>
      </c>
      <c r="D2595" s="566" t="s">
        <v>179</v>
      </c>
      <c r="E2595" s="567">
        <v>150000</v>
      </c>
      <c r="F2595" s="551">
        <v>0</v>
      </c>
      <c r="G2595" s="551">
        <v>0</v>
      </c>
      <c r="H2595" s="552"/>
      <c r="I2595" s="552"/>
    </row>
    <row r="2596" spans="1:9" ht="18" customHeight="1">
      <c r="A2596" s="530">
        <v>4851</v>
      </c>
      <c r="B2596" s="550"/>
      <c r="C2596" s="551" t="s">
        <v>263</v>
      </c>
      <c r="D2596" s="550" t="s">
        <v>264</v>
      </c>
      <c r="E2596" s="552">
        <v>222.54</v>
      </c>
      <c r="F2596" s="554">
        <v>35.15</v>
      </c>
      <c r="G2596" s="554">
        <v>43.94</v>
      </c>
      <c r="H2596" s="552">
        <f t="shared" ref="H2596:H2601" si="297">E2596+F2596</f>
        <v>257.69</v>
      </c>
      <c r="I2596" s="552">
        <f t="shared" ref="I2596:I2622" si="298">E2596+G2596</f>
        <v>266.48</v>
      </c>
    </row>
    <row r="2597" spans="1:9" ht="18" customHeight="1">
      <c r="A2597" s="530">
        <v>4852</v>
      </c>
      <c r="B2597" s="550"/>
      <c r="C2597" s="551" t="s">
        <v>265</v>
      </c>
      <c r="D2597" s="550" t="s">
        <v>186</v>
      </c>
      <c r="E2597" s="552">
        <v>17.86</v>
      </c>
      <c r="F2597" s="554">
        <v>1.74</v>
      </c>
      <c r="G2597" s="556">
        <v>2.1800000000000002</v>
      </c>
      <c r="H2597" s="552">
        <f t="shared" si="297"/>
        <v>19.599999999999998</v>
      </c>
      <c r="I2597" s="552">
        <f t="shared" si="298"/>
        <v>20.04</v>
      </c>
    </row>
    <row r="2598" spans="1:9" ht="18" customHeight="1">
      <c r="A2598" s="530">
        <v>4853</v>
      </c>
      <c r="B2598" s="550"/>
      <c r="C2598" s="551" t="s">
        <v>266</v>
      </c>
      <c r="D2598" s="550" t="s">
        <v>92</v>
      </c>
      <c r="E2598" s="552">
        <v>15.26</v>
      </c>
      <c r="F2598" s="554">
        <v>5.34</v>
      </c>
      <c r="G2598" s="554">
        <v>6.68</v>
      </c>
      <c r="H2598" s="552">
        <f t="shared" si="297"/>
        <v>20.6</v>
      </c>
      <c r="I2598" s="552">
        <f t="shared" si="298"/>
        <v>21.939999999999998</v>
      </c>
    </row>
    <row r="2599" spans="1:9" ht="18" customHeight="1">
      <c r="A2599" s="530">
        <v>4854</v>
      </c>
      <c r="B2599" s="550"/>
      <c r="C2599" s="551" t="s">
        <v>267</v>
      </c>
      <c r="D2599" s="550" t="s">
        <v>200</v>
      </c>
      <c r="E2599" s="552">
        <v>11.06</v>
      </c>
      <c r="F2599" s="554">
        <v>1.92</v>
      </c>
      <c r="G2599" s="554">
        <v>2.4</v>
      </c>
      <c r="H2599" s="552">
        <f t="shared" si="297"/>
        <v>12.98</v>
      </c>
      <c r="I2599" s="552">
        <f t="shared" si="298"/>
        <v>13.46</v>
      </c>
    </row>
    <row r="2600" spans="1:9" ht="18" customHeight="1">
      <c r="A2600" s="530">
        <v>4855</v>
      </c>
      <c r="B2600" s="550"/>
      <c r="C2600" s="551" t="s">
        <v>268</v>
      </c>
      <c r="D2600" s="550" t="s">
        <v>92</v>
      </c>
      <c r="E2600" s="552">
        <v>25.25</v>
      </c>
      <c r="F2600" s="554">
        <v>2.5299999999999998</v>
      </c>
      <c r="G2600" s="554">
        <v>3.16</v>
      </c>
      <c r="H2600" s="552">
        <f t="shared" si="297"/>
        <v>27.78</v>
      </c>
      <c r="I2600" s="552">
        <f t="shared" si="298"/>
        <v>28.41</v>
      </c>
    </row>
    <row r="2601" spans="1:9" ht="18" customHeight="1">
      <c r="A2601" s="530">
        <v>4856</v>
      </c>
      <c r="B2601" s="550"/>
      <c r="C2601" s="565" t="s">
        <v>191</v>
      </c>
      <c r="D2601" s="566" t="s">
        <v>188</v>
      </c>
      <c r="E2601" s="552">
        <v>16.190000000000001</v>
      </c>
      <c r="F2601" s="554">
        <v>2.39</v>
      </c>
      <c r="G2601" s="554">
        <v>2.99</v>
      </c>
      <c r="H2601" s="552">
        <f t="shared" si="297"/>
        <v>18.580000000000002</v>
      </c>
      <c r="I2601" s="552">
        <f t="shared" si="298"/>
        <v>19.18</v>
      </c>
    </row>
    <row r="2602" spans="1:9" ht="18" customHeight="1">
      <c r="A2602" s="530">
        <v>4857</v>
      </c>
      <c r="B2602" s="550"/>
      <c r="C2602" s="551" t="s">
        <v>269</v>
      </c>
      <c r="D2602" s="550" t="s">
        <v>200</v>
      </c>
      <c r="E2602" s="552">
        <v>10.65</v>
      </c>
      <c r="F2602" s="554">
        <v>1.06</v>
      </c>
      <c r="G2602" s="554">
        <v>1.33</v>
      </c>
      <c r="H2602" s="552">
        <f>(E2602+F2602)</f>
        <v>11.71</v>
      </c>
      <c r="I2602" s="552">
        <f t="shared" si="298"/>
        <v>11.98</v>
      </c>
    </row>
    <row r="2603" spans="1:9" ht="18" customHeight="1">
      <c r="A2603" s="530">
        <v>4858</v>
      </c>
      <c r="B2603" s="550">
        <v>15</v>
      </c>
      <c r="C2603" s="551" t="s">
        <v>270</v>
      </c>
      <c r="D2603" s="550"/>
      <c r="E2603" s="557">
        <v>0</v>
      </c>
      <c r="F2603" s="551">
        <v>0</v>
      </c>
      <c r="G2603" s="551">
        <v>0</v>
      </c>
      <c r="H2603" s="552">
        <f t="shared" ref="H2603:H2608" si="299">E2603+F2603</f>
        <v>0</v>
      </c>
      <c r="I2603" s="552">
        <f t="shared" si="298"/>
        <v>0</v>
      </c>
    </row>
    <row r="2604" spans="1:9" ht="18" customHeight="1">
      <c r="A2604" s="530">
        <v>4859</v>
      </c>
      <c r="B2604" s="550"/>
      <c r="C2604" s="551" t="s">
        <v>271</v>
      </c>
      <c r="D2604" s="550" t="s">
        <v>233</v>
      </c>
      <c r="E2604" s="552">
        <v>39.97</v>
      </c>
      <c r="F2604" s="554">
        <v>11.03</v>
      </c>
      <c r="G2604" s="554">
        <v>13.79</v>
      </c>
      <c r="H2604" s="552">
        <f t="shared" si="299"/>
        <v>51</v>
      </c>
      <c r="I2604" s="552">
        <f t="shared" si="298"/>
        <v>53.76</v>
      </c>
    </row>
    <row r="2605" spans="1:9" ht="18" customHeight="1">
      <c r="A2605" s="530">
        <v>4860</v>
      </c>
      <c r="B2605" s="550"/>
      <c r="C2605" s="551" t="s">
        <v>272</v>
      </c>
      <c r="D2605" s="550" t="s">
        <v>233</v>
      </c>
      <c r="E2605" s="552">
        <v>53.24</v>
      </c>
      <c r="F2605" s="554">
        <v>5.29</v>
      </c>
      <c r="G2605" s="554">
        <v>6.61</v>
      </c>
      <c r="H2605" s="552">
        <f t="shared" si="299"/>
        <v>58.53</v>
      </c>
      <c r="I2605" s="552">
        <f t="shared" si="298"/>
        <v>59.85</v>
      </c>
    </row>
    <row r="2606" spans="1:9" ht="18" customHeight="1">
      <c r="A2606" s="530">
        <v>4861</v>
      </c>
      <c r="B2606" s="574"/>
      <c r="C2606" s="575" t="s">
        <v>273</v>
      </c>
      <c r="D2606" s="574" t="s">
        <v>233</v>
      </c>
      <c r="E2606" s="576">
        <v>43.97</v>
      </c>
      <c r="F2606" s="577">
        <v>11.03</v>
      </c>
      <c r="G2606" s="577">
        <v>13.79</v>
      </c>
      <c r="H2606" s="552">
        <f t="shared" si="299"/>
        <v>55</v>
      </c>
      <c r="I2606" s="552">
        <f t="shared" si="298"/>
        <v>57.76</v>
      </c>
    </row>
    <row r="2607" spans="1:9" ht="18" customHeight="1">
      <c r="A2607" s="530">
        <v>4862</v>
      </c>
      <c r="B2607" s="550"/>
      <c r="C2607" s="551" t="s">
        <v>274</v>
      </c>
      <c r="D2607" s="550" t="s">
        <v>233</v>
      </c>
      <c r="E2607" s="552">
        <v>53.24</v>
      </c>
      <c r="F2607" s="554">
        <v>5.29</v>
      </c>
      <c r="G2607" s="554">
        <v>6.61</v>
      </c>
      <c r="H2607" s="552">
        <f t="shared" si="299"/>
        <v>58.53</v>
      </c>
      <c r="I2607" s="552">
        <f t="shared" si="298"/>
        <v>59.85</v>
      </c>
    </row>
    <row r="2608" spans="1:9" ht="18" customHeight="1">
      <c r="A2608" s="530">
        <v>4863</v>
      </c>
      <c r="B2608" s="550">
        <v>16</v>
      </c>
      <c r="C2608" s="551" t="s">
        <v>198</v>
      </c>
      <c r="D2608" s="550"/>
      <c r="E2608" s="552">
        <v>0</v>
      </c>
      <c r="F2608" s="554">
        <v>0</v>
      </c>
      <c r="G2608" s="554">
        <v>0</v>
      </c>
      <c r="H2608" s="552">
        <f t="shared" si="299"/>
        <v>0</v>
      </c>
      <c r="I2608" s="552">
        <f t="shared" si="298"/>
        <v>0</v>
      </c>
    </row>
    <row r="2609" spans="1:11" ht="18" customHeight="1">
      <c r="A2609" s="530">
        <v>4864</v>
      </c>
      <c r="B2609" s="578"/>
      <c r="C2609" s="579" t="s">
        <v>199</v>
      </c>
      <c r="D2609" s="578" t="s">
        <v>200</v>
      </c>
      <c r="E2609" s="563">
        <v>25.44</v>
      </c>
      <c r="F2609" s="580">
        <v>5.92</v>
      </c>
      <c r="G2609" s="580">
        <v>7.4</v>
      </c>
      <c r="H2609" s="552">
        <f>(E2609+F2609)</f>
        <v>31.36</v>
      </c>
      <c r="I2609" s="552">
        <f t="shared" si="298"/>
        <v>32.840000000000003</v>
      </c>
    </row>
    <row r="2610" spans="1:11" ht="18" customHeight="1">
      <c r="A2610" s="530">
        <v>4865</v>
      </c>
      <c r="B2610" s="550"/>
      <c r="C2610" s="551" t="s">
        <v>201</v>
      </c>
      <c r="D2610" s="550" t="s">
        <v>200</v>
      </c>
      <c r="E2610" s="552">
        <v>31.8</v>
      </c>
      <c r="F2610" s="554">
        <v>7.39</v>
      </c>
      <c r="G2610" s="554">
        <v>9.24</v>
      </c>
      <c r="H2610" s="552">
        <f>(E2610+F2610)</f>
        <v>39.19</v>
      </c>
      <c r="I2610" s="552">
        <f t="shared" si="298"/>
        <v>41.04</v>
      </c>
    </row>
    <row r="2611" spans="1:11" ht="18" customHeight="1">
      <c r="A2611" s="530">
        <v>4866</v>
      </c>
      <c r="B2611" s="551"/>
      <c r="C2611" s="551" t="s">
        <v>202</v>
      </c>
      <c r="D2611" s="550" t="s">
        <v>200</v>
      </c>
      <c r="E2611" s="552">
        <v>42.4</v>
      </c>
      <c r="F2611" s="554">
        <v>9.86</v>
      </c>
      <c r="G2611" s="554">
        <v>12.33</v>
      </c>
      <c r="H2611" s="552">
        <f>(E2611+F2611)</f>
        <v>52.26</v>
      </c>
      <c r="I2611" s="552">
        <f t="shared" si="298"/>
        <v>54.73</v>
      </c>
    </row>
    <row r="2612" spans="1:11" ht="18" customHeight="1">
      <c r="A2612" s="530">
        <v>4867</v>
      </c>
      <c r="B2612" s="551"/>
      <c r="C2612" s="551" t="s">
        <v>203</v>
      </c>
      <c r="D2612" s="550" t="s">
        <v>200</v>
      </c>
      <c r="E2612" s="552">
        <v>50.89</v>
      </c>
      <c r="F2612" s="554">
        <v>11.83</v>
      </c>
      <c r="G2612" s="554">
        <v>14.79</v>
      </c>
      <c r="H2612" s="552">
        <f>E2612+F2612</f>
        <v>62.72</v>
      </c>
      <c r="I2612" s="552">
        <f t="shared" si="298"/>
        <v>65.680000000000007</v>
      </c>
    </row>
    <row r="2613" spans="1:11" ht="18" customHeight="1">
      <c r="A2613" s="530">
        <v>4868</v>
      </c>
      <c r="B2613" s="550">
        <v>17</v>
      </c>
      <c r="C2613" s="551" t="s">
        <v>204</v>
      </c>
      <c r="D2613" s="550" t="s">
        <v>200</v>
      </c>
      <c r="E2613" s="552">
        <v>13.38</v>
      </c>
      <c r="F2613" s="554">
        <v>2.0699999999999998</v>
      </c>
      <c r="G2613" s="554">
        <v>2.59</v>
      </c>
      <c r="H2613" s="552">
        <f>(E2613+F2613)</f>
        <v>15.450000000000001</v>
      </c>
      <c r="I2613" s="552">
        <f t="shared" si="298"/>
        <v>15.97</v>
      </c>
    </row>
    <row r="2614" spans="1:11" ht="18" customHeight="1">
      <c r="A2614" s="530">
        <v>4869</v>
      </c>
      <c r="B2614" s="550">
        <v>18</v>
      </c>
      <c r="C2614" s="551" t="s">
        <v>205</v>
      </c>
      <c r="D2614" s="550" t="s">
        <v>200</v>
      </c>
      <c r="E2614" s="581">
        <v>3.15</v>
      </c>
      <c r="F2614" s="554">
        <v>0.39</v>
      </c>
      <c r="G2614" s="554">
        <v>0.49</v>
      </c>
      <c r="H2614" s="552">
        <f t="shared" ref="H2614:H2621" si="300">E2614+F2614</f>
        <v>3.54</v>
      </c>
      <c r="I2614" s="552">
        <f t="shared" si="298"/>
        <v>3.6399999999999997</v>
      </c>
    </row>
    <row r="2615" spans="1:11" ht="18" customHeight="1">
      <c r="A2615" s="530">
        <v>4870</v>
      </c>
      <c r="B2615" s="578">
        <v>19</v>
      </c>
      <c r="C2615" s="579" t="s">
        <v>206</v>
      </c>
      <c r="D2615" s="578"/>
      <c r="E2615" s="563">
        <v>0</v>
      </c>
      <c r="F2615" s="580">
        <v>0</v>
      </c>
      <c r="G2615" s="580">
        <v>0</v>
      </c>
      <c r="H2615" s="552">
        <f t="shared" si="300"/>
        <v>0</v>
      </c>
      <c r="I2615" s="552">
        <f t="shared" si="298"/>
        <v>0</v>
      </c>
    </row>
    <row r="2616" spans="1:11" ht="18" customHeight="1">
      <c r="A2616" s="530">
        <v>4871</v>
      </c>
      <c r="B2616" s="550"/>
      <c r="C2616" s="550" t="s">
        <v>207</v>
      </c>
      <c r="D2616" s="550" t="s">
        <v>200</v>
      </c>
      <c r="E2616" s="552">
        <v>50.21</v>
      </c>
      <c r="F2616" s="554">
        <v>5.86</v>
      </c>
      <c r="G2616" s="554">
        <v>7.33</v>
      </c>
      <c r="H2616" s="552">
        <f t="shared" si="300"/>
        <v>56.07</v>
      </c>
      <c r="I2616" s="552">
        <f t="shared" si="298"/>
        <v>57.54</v>
      </c>
    </row>
    <row r="2617" spans="1:11" ht="18" customHeight="1">
      <c r="A2617" s="530">
        <v>4872</v>
      </c>
      <c r="B2617" s="550"/>
      <c r="C2617" s="550" t="s">
        <v>208</v>
      </c>
      <c r="D2617" s="550" t="s">
        <v>200</v>
      </c>
      <c r="E2617" s="552">
        <v>67.44</v>
      </c>
      <c r="F2617" s="554">
        <v>7.39</v>
      </c>
      <c r="G2617" s="554">
        <v>9.24</v>
      </c>
      <c r="H2617" s="552">
        <f t="shared" si="300"/>
        <v>74.83</v>
      </c>
      <c r="I2617" s="552">
        <f t="shared" si="298"/>
        <v>76.679999999999993</v>
      </c>
    </row>
    <row r="2618" spans="1:11" ht="18" customHeight="1">
      <c r="A2618" s="530">
        <v>4873</v>
      </c>
      <c r="B2618" s="550"/>
      <c r="C2618" s="550" t="s">
        <v>209</v>
      </c>
      <c r="D2618" s="550" t="s">
        <v>200</v>
      </c>
      <c r="E2618" s="552">
        <v>81.739999999999995</v>
      </c>
      <c r="F2618" s="554">
        <v>8.11</v>
      </c>
      <c r="G2618" s="554">
        <v>10.14</v>
      </c>
      <c r="H2618" s="552">
        <f t="shared" si="300"/>
        <v>89.85</v>
      </c>
      <c r="I2618" s="552">
        <f t="shared" si="298"/>
        <v>91.88</v>
      </c>
    </row>
    <row r="2619" spans="1:11" ht="18" customHeight="1">
      <c r="A2619" s="530">
        <v>4874</v>
      </c>
      <c r="B2619" s="550"/>
      <c r="C2619" s="550" t="s">
        <v>210</v>
      </c>
      <c r="D2619" s="550" t="s">
        <v>200</v>
      </c>
      <c r="E2619" s="552">
        <v>99.16</v>
      </c>
      <c r="F2619" s="554">
        <v>9</v>
      </c>
      <c r="G2619" s="554">
        <v>11.25</v>
      </c>
      <c r="H2619" s="552">
        <f t="shared" si="300"/>
        <v>108.16</v>
      </c>
      <c r="I2619" s="552">
        <f t="shared" si="298"/>
        <v>110.41</v>
      </c>
    </row>
    <row r="2620" spans="1:11" ht="18" customHeight="1">
      <c r="A2620" s="530">
        <v>4875</v>
      </c>
      <c r="B2620" s="550">
        <v>20</v>
      </c>
      <c r="C2620" s="551" t="s">
        <v>211</v>
      </c>
      <c r="D2620" s="550"/>
      <c r="E2620" s="552">
        <v>0</v>
      </c>
      <c r="F2620" s="554">
        <v>0</v>
      </c>
      <c r="G2620" s="554">
        <v>0</v>
      </c>
      <c r="H2620" s="552">
        <f t="shared" si="300"/>
        <v>0</v>
      </c>
      <c r="I2620" s="552">
        <f t="shared" si="298"/>
        <v>0</v>
      </c>
    </row>
    <row r="2621" spans="1:11" ht="18" customHeight="1">
      <c r="A2621" s="530">
        <v>4876</v>
      </c>
      <c r="B2621" s="550"/>
      <c r="C2621" s="550" t="s">
        <v>209</v>
      </c>
      <c r="D2621" s="550" t="s">
        <v>29</v>
      </c>
      <c r="E2621" s="552">
        <v>14.13</v>
      </c>
      <c r="F2621" s="554">
        <v>1.97</v>
      </c>
      <c r="G2621" s="554">
        <v>2.46</v>
      </c>
      <c r="H2621" s="552">
        <f t="shared" si="300"/>
        <v>16.100000000000001</v>
      </c>
      <c r="I2621" s="552">
        <f t="shared" si="298"/>
        <v>16.59</v>
      </c>
    </row>
    <row r="2622" spans="1:11" ht="18" customHeight="1">
      <c r="A2622" s="530">
        <v>4877</v>
      </c>
      <c r="B2622" s="559"/>
      <c r="C2622" s="559" t="s">
        <v>212</v>
      </c>
      <c r="D2622" s="559" t="s">
        <v>29</v>
      </c>
      <c r="E2622" s="561">
        <v>16.489999999999998</v>
      </c>
      <c r="F2622" s="562">
        <v>2.2999999999999998</v>
      </c>
      <c r="G2622" s="562">
        <v>2.88</v>
      </c>
      <c r="H2622" s="552">
        <f>(E2622+F2622)</f>
        <v>18.79</v>
      </c>
      <c r="I2622" s="552">
        <f t="shared" si="298"/>
        <v>19.369999999999997</v>
      </c>
    </row>
    <row r="2623" spans="1:11" ht="18" customHeight="1">
      <c r="A2623" s="530">
        <v>4901</v>
      </c>
      <c r="B2623" s="547">
        <v>1</v>
      </c>
      <c r="C2623" s="548" t="s">
        <v>141</v>
      </c>
      <c r="D2623" s="547"/>
      <c r="E2623" s="549"/>
      <c r="F2623" s="547"/>
      <c r="G2623" s="548"/>
      <c r="H2623" s="549"/>
      <c r="I2623" s="549"/>
      <c r="K2623" s="570">
        <v>49</v>
      </c>
    </row>
    <row r="2624" spans="1:11" ht="18" customHeight="1">
      <c r="A2624" s="530">
        <v>4902</v>
      </c>
      <c r="B2624" s="550"/>
      <c r="C2624" s="551" t="s">
        <v>142</v>
      </c>
      <c r="D2624" s="550" t="s">
        <v>200</v>
      </c>
      <c r="E2624" s="552">
        <v>1.75</v>
      </c>
      <c r="F2624" s="553">
        <v>0.22</v>
      </c>
      <c r="G2624" s="554">
        <v>0.28000000000000003</v>
      </c>
      <c r="H2624" s="552">
        <f>(E2624+F2624)</f>
        <v>1.97</v>
      </c>
      <c r="I2624" s="552">
        <f t="shared" ref="I2624:I2666" si="301">E2624+G2624</f>
        <v>2.0300000000000002</v>
      </c>
    </row>
    <row r="2625" spans="1:9" ht="18" customHeight="1">
      <c r="A2625" s="530">
        <v>4903</v>
      </c>
      <c r="B2625" s="550"/>
      <c r="C2625" s="551" t="s">
        <v>144</v>
      </c>
      <c r="D2625" s="550" t="s">
        <v>200</v>
      </c>
      <c r="E2625" s="555">
        <v>3.73</v>
      </c>
      <c r="F2625" s="554">
        <v>0.55000000000000004</v>
      </c>
      <c r="G2625" s="554">
        <v>0.69</v>
      </c>
      <c r="H2625" s="552">
        <f t="shared" ref="H2625:H2633" si="302">E2625+F2625</f>
        <v>4.28</v>
      </c>
      <c r="I2625" s="552">
        <f t="shared" si="301"/>
        <v>4.42</v>
      </c>
    </row>
    <row r="2626" spans="1:9" ht="18" customHeight="1">
      <c r="A2626" s="530">
        <v>4904</v>
      </c>
      <c r="B2626" s="550"/>
      <c r="C2626" s="551" t="s">
        <v>145</v>
      </c>
      <c r="D2626" s="550" t="s">
        <v>200</v>
      </c>
      <c r="E2626" s="555">
        <v>5.72</v>
      </c>
      <c r="F2626" s="554">
        <v>0.78</v>
      </c>
      <c r="G2626" s="556">
        <v>0.98</v>
      </c>
      <c r="H2626" s="552">
        <f t="shared" si="302"/>
        <v>6.5</v>
      </c>
      <c r="I2626" s="552">
        <f t="shared" si="301"/>
        <v>6.6999999999999993</v>
      </c>
    </row>
    <row r="2627" spans="1:9" ht="18" customHeight="1">
      <c r="A2627" s="530">
        <v>4905</v>
      </c>
      <c r="B2627" s="550">
        <v>2</v>
      </c>
      <c r="C2627" s="551" t="s">
        <v>146</v>
      </c>
      <c r="D2627" s="550"/>
      <c r="E2627" s="557">
        <v>0</v>
      </c>
      <c r="F2627" s="551">
        <v>0</v>
      </c>
      <c r="G2627" s="554">
        <v>0</v>
      </c>
      <c r="H2627" s="552">
        <f t="shared" si="302"/>
        <v>0</v>
      </c>
      <c r="I2627" s="552">
        <f t="shared" si="301"/>
        <v>0</v>
      </c>
    </row>
    <row r="2628" spans="1:9" ht="18" customHeight="1">
      <c r="A2628" s="530">
        <v>4906</v>
      </c>
      <c r="B2628" s="550"/>
      <c r="C2628" s="551" t="s">
        <v>231</v>
      </c>
      <c r="D2628" s="550" t="s">
        <v>232</v>
      </c>
      <c r="E2628" s="552">
        <v>22.35</v>
      </c>
      <c r="F2628" s="554">
        <v>3.51</v>
      </c>
      <c r="G2628" s="556">
        <v>4.3899999999999997</v>
      </c>
      <c r="H2628" s="552">
        <f t="shared" si="302"/>
        <v>25.86</v>
      </c>
      <c r="I2628" s="552">
        <f t="shared" si="301"/>
        <v>26.740000000000002</v>
      </c>
    </row>
    <row r="2629" spans="1:9" ht="18" customHeight="1">
      <c r="A2629" s="530">
        <v>4907</v>
      </c>
      <c r="B2629" s="550"/>
      <c r="C2629" s="551" t="s">
        <v>149</v>
      </c>
      <c r="D2629" s="550" t="s">
        <v>233</v>
      </c>
      <c r="E2629" s="552">
        <v>43.7</v>
      </c>
      <c r="F2629" s="554">
        <v>10.8</v>
      </c>
      <c r="G2629" s="554">
        <v>13.5</v>
      </c>
      <c r="H2629" s="552">
        <f t="shared" si="302"/>
        <v>54.5</v>
      </c>
      <c r="I2629" s="552">
        <f t="shared" si="301"/>
        <v>57.2</v>
      </c>
    </row>
    <row r="2630" spans="1:9" ht="18" customHeight="1">
      <c r="A2630" s="530">
        <v>4908</v>
      </c>
      <c r="B2630" s="550">
        <v>3</v>
      </c>
      <c r="C2630" s="551" t="s">
        <v>234</v>
      </c>
      <c r="D2630" s="550"/>
      <c r="E2630" s="557">
        <v>0</v>
      </c>
      <c r="F2630" s="551">
        <v>0</v>
      </c>
      <c r="G2630" s="554">
        <v>0</v>
      </c>
      <c r="H2630" s="552">
        <f t="shared" si="302"/>
        <v>0</v>
      </c>
      <c r="I2630" s="552">
        <f t="shared" si="301"/>
        <v>0</v>
      </c>
    </row>
    <row r="2631" spans="1:9" ht="18" customHeight="1">
      <c r="A2631" s="530">
        <v>4909</v>
      </c>
      <c r="B2631" s="550"/>
      <c r="C2631" s="551" t="s">
        <v>235</v>
      </c>
      <c r="D2631" s="550" t="s">
        <v>236</v>
      </c>
      <c r="E2631" s="552">
        <v>21.98</v>
      </c>
      <c r="F2631" s="554">
        <v>3.06</v>
      </c>
      <c r="G2631" s="554">
        <v>3.83</v>
      </c>
      <c r="H2631" s="552">
        <f t="shared" si="302"/>
        <v>25.04</v>
      </c>
      <c r="I2631" s="552">
        <f t="shared" si="301"/>
        <v>25.810000000000002</v>
      </c>
    </row>
    <row r="2632" spans="1:9" ht="18" customHeight="1">
      <c r="A2632" s="530">
        <v>4910</v>
      </c>
      <c r="B2632" s="550"/>
      <c r="C2632" s="551" t="s">
        <v>237</v>
      </c>
      <c r="D2632" s="550" t="s">
        <v>232</v>
      </c>
      <c r="E2632" s="552">
        <v>8.1199999999999992</v>
      </c>
      <c r="F2632" s="554">
        <v>1.7</v>
      </c>
      <c r="G2632" s="556">
        <v>2.13</v>
      </c>
      <c r="H2632" s="552">
        <f t="shared" si="302"/>
        <v>9.8199999999999985</v>
      </c>
      <c r="I2632" s="552">
        <f t="shared" si="301"/>
        <v>10.25</v>
      </c>
    </row>
    <row r="2633" spans="1:9" ht="18" customHeight="1">
      <c r="A2633" s="530">
        <v>4911</v>
      </c>
      <c r="B2633" s="550"/>
      <c r="C2633" s="551" t="s">
        <v>238</v>
      </c>
      <c r="D2633" s="550" t="s">
        <v>236</v>
      </c>
      <c r="E2633" s="552">
        <v>36.68</v>
      </c>
      <c r="F2633" s="554">
        <v>3.34</v>
      </c>
      <c r="G2633" s="554">
        <v>4.18</v>
      </c>
      <c r="H2633" s="552">
        <f t="shared" si="302"/>
        <v>40.019999999999996</v>
      </c>
      <c r="I2633" s="552">
        <f t="shared" si="301"/>
        <v>40.86</v>
      </c>
    </row>
    <row r="2634" spans="1:9" ht="18" customHeight="1">
      <c r="A2634" s="530">
        <v>4912</v>
      </c>
      <c r="B2634" s="550"/>
      <c r="C2634" s="551" t="s">
        <v>239</v>
      </c>
      <c r="D2634" s="550" t="s">
        <v>232</v>
      </c>
      <c r="E2634" s="552">
        <v>43.7</v>
      </c>
      <c r="F2634" s="554">
        <v>5.18</v>
      </c>
      <c r="G2634" s="556">
        <v>6.48</v>
      </c>
      <c r="H2634" s="552">
        <f>(E2634+F2634)</f>
        <v>48.88</v>
      </c>
      <c r="I2634" s="552">
        <f t="shared" si="301"/>
        <v>50.180000000000007</v>
      </c>
    </row>
    <row r="2635" spans="1:9" ht="18" customHeight="1">
      <c r="A2635" s="530">
        <v>4913</v>
      </c>
      <c r="B2635" s="558"/>
      <c r="C2635" s="551" t="s">
        <v>240</v>
      </c>
      <c r="D2635" s="550" t="s">
        <v>236</v>
      </c>
      <c r="E2635" s="552">
        <v>71.13</v>
      </c>
      <c r="F2635" s="554">
        <v>4.66</v>
      </c>
      <c r="G2635" s="556">
        <v>5.83</v>
      </c>
      <c r="H2635" s="552">
        <f t="shared" ref="H2635:H2641" si="303">E2635+F2635</f>
        <v>75.789999999999992</v>
      </c>
      <c r="I2635" s="552">
        <f t="shared" si="301"/>
        <v>76.959999999999994</v>
      </c>
    </row>
    <row r="2636" spans="1:9" ht="18" customHeight="1">
      <c r="A2636" s="530">
        <v>4914</v>
      </c>
      <c r="B2636" s="550"/>
      <c r="C2636" s="551" t="s">
        <v>239</v>
      </c>
      <c r="D2636" s="550" t="s">
        <v>232</v>
      </c>
      <c r="E2636" s="552">
        <v>75.69</v>
      </c>
      <c r="F2636" s="554">
        <v>19</v>
      </c>
      <c r="G2636" s="554">
        <v>23.75</v>
      </c>
      <c r="H2636" s="552">
        <f t="shared" si="303"/>
        <v>94.69</v>
      </c>
      <c r="I2636" s="552">
        <f t="shared" si="301"/>
        <v>99.44</v>
      </c>
    </row>
    <row r="2637" spans="1:9" ht="18" customHeight="1">
      <c r="A2637" s="530">
        <v>4915</v>
      </c>
      <c r="B2637" s="550">
        <v>4</v>
      </c>
      <c r="C2637" s="551" t="s">
        <v>157</v>
      </c>
      <c r="D2637" s="550"/>
      <c r="E2637" s="557">
        <v>0</v>
      </c>
      <c r="F2637" s="551">
        <v>0</v>
      </c>
      <c r="G2637" s="554">
        <v>0</v>
      </c>
      <c r="H2637" s="552">
        <f t="shared" si="303"/>
        <v>0</v>
      </c>
      <c r="I2637" s="552">
        <f t="shared" si="301"/>
        <v>0</v>
      </c>
    </row>
    <row r="2638" spans="1:9" ht="18" customHeight="1">
      <c r="A2638" s="530">
        <v>4916</v>
      </c>
      <c r="B2638" s="550"/>
      <c r="C2638" s="551" t="s">
        <v>231</v>
      </c>
      <c r="D2638" s="550" t="s">
        <v>232</v>
      </c>
      <c r="E2638" s="555">
        <v>31.32</v>
      </c>
      <c r="F2638" s="554">
        <v>6.52</v>
      </c>
      <c r="G2638" s="554">
        <v>8.15</v>
      </c>
      <c r="H2638" s="552">
        <f t="shared" si="303"/>
        <v>37.840000000000003</v>
      </c>
      <c r="I2638" s="552">
        <f t="shared" si="301"/>
        <v>39.47</v>
      </c>
    </row>
    <row r="2639" spans="1:9" ht="18" customHeight="1">
      <c r="A2639" s="530">
        <v>4917</v>
      </c>
      <c r="B2639" s="550"/>
      <c r="C2639" s="551" t="s">
        <v>241</v>
      </c>
      <c r="D2639" s="550" t="s">
        <v>233</v>
      </c>
      <c r="E2639" s="552">
        <v>9.8699999999999992</v>
      </c>
      <c r="F2639" s="554">
        <v>1.46</v>
      </c>
      <c r="G2639" s="554">
        <v>1.83</v>
      </c>
      <c r="H2639" s="552">
        <f t="shared" si="303"/>
        <v>11.329999999999998</v>
      </c>
      <c r="I2639" s="552">
        <f t="shared" si="301"/>
        <v>11.7</v>
      </c>
    </row>
    <row r="2640" spans="1:9" ht="18" customHeight="1">
      <c r="A2640" s="530">
        <v>4918</v>
      </c>
      <c r="B2640" s="550"/>
      <c r="C2640" s="551" t="s">
        <v>149</v>
      </c>
      <c r="D2640" s="550" t="s">
        <v>233</v>
      </c>
      <c r="E2640" s="552">
        <v>52.44</v>
      </c>
      <c r="F2640" s="554">
        <v>12.96</v>
      </c>
      <c r="G2640" s="554">
        <v>16.2</v>
      </c>
      <c r="H2640" s="552">
        <f t="shared" si="303"/>
        <v>65.400000000000006</v>
      </c>
      <c r="I2640" s="552">
        <f t="shared" si="301"/>
        <v>68.64</v>
      </c>
    </row>
    <row r="2641" spans="1:9" ht="18" customHeight="1">
      <c r="A2641" s="530">
        <v>4919</v>
      </c>
      <c r="B2641" s="550">
        <v>5</v>
      </c>
      <c r="C2641" s="551" t="s">
        <v>242</v>
      </c>
      <c r="D2641" s="550"/>
      <c r="E2641" s="557">
        <v>0</v>
      </c>
      <c r="F2641" s="551">
        <v>0</v>
      </c>
      <c r="G2641" s="551">
        <v>0</v>
      </c>
      <c r="H2641" s="552">
        <f t="shared" si="303"/>
        <v>0</v>
      </c>
      <c r="I2641" s="552">
        <f t="shared" si="301"/>
        <v>0</v>
      </c>
    </row>
    <row r="2642" spans="1:9" ht="18" customHeight="1">
      <c r="A2642" s="530">
        <v>4920</v>
      </c>
      <c r="B2642" s="550"/>
      <c r="C2642" s="551" t="s">
        <v>241</v>
      </c>
      <c r="D2642" s="550" t="s">
        <v>233</v>
      </c>
      <c r="E2642" s="552">
        <v>18.57</v>
      </c>
      <c r="F2642" s="554">
        <v>2.75</v>
      </c>
      <c r="G2642" s="554">
        <v>3.44</v>
      </c>
      <c r="H2642" s="552">
        <f>(E2642+F2642)</f>
        <v>21.32</v>
      </c>
      <c r="I2642" s="552">
        <f t="shared" si="301"/>
        <v>22.01</v>
      </c>
    </row>
    <row r="2643" spans="1:9" ht="18" customHeight="1">
      <c r="A2643" s="530">
        <v>4921</v>
      </c>
      <c r="B2643" s="558"/>
      <c r="C2643" s="551" t="s">
        <v>149</v>
      </c>
      <c r="D2643" s="550" t="s">
        <v>233</v>
      </c>
      <c r="E2643" s="552">
        <v>62.08</v>
      </c>
      <c r="F2643" s="554">
        <v>20.9</v>
      </c>
      <c r="G2643" s="554">
        <v>26.13</v>
      </c>
      <c r="H2643" s="552">
        <f t="shared" ref="H2643:H2652" si="304">E2643+F2643</f>
        <v>82.97999999999999</v>
      </c>
      <c r="I2643" s="552">
        <f t="shared" si="301"/>
        <v>88.21</v>
      </c>
    </row>
    <row r="2644" spans="1:9" ht="18" customHeight="1">
      <c r="A2644" s="530">
        <v>4922</v>
      </c>
      <c r="B2644" s="550">
        <v>6</v>
      </c>
      <c r="C2644" s="551" t="s">
        <v>243</v>
      </c>
      <c r="D2644" s="550"/>
      <c r="E2644" s="557">
        <v>0</v>
      </c>
      <c r="F2644" s="551">
        <v>0</v>
      </c>
      <c r="G2644" s="554">
        <v>0</v>
      </c>
      <c r="H2644" s="552">
        <f t="shared" si="304"/>
        <v>0</v>
      </c>
      <c r="I2644" s="552">
        <f t="shared" si="301"/>
        <v>0</v>
      </c>
    </row>
    <row r="2645" spans="1:9" ht="18" customHeight="1">
      <c r="A2645" s="530">
        <v>4923</v>
      </c>
      <c r="B2645" s="550"/>
      <c r="C2645" s="551" t="s">
        <v>244</v>
      </c>
      <c r="D2645" s="550" t="s">
        <v>233</v>
      </c>
      <c r="E2645" s="552">
        <v>23.22</v>
      </c>
      <c r="F2645" s="554">
        <v>4.2</v>
      </c>
      <c r="G2645" s="556">
        <v>5.25</v>
      </c>
      <c r="H2645" s="552">
        <f t="shared" si="304"/>
        <v>27.419999999999998</v>
      </c>
      <c r="I2645" s="552">
        <f t="shared" si="301"/>
        <v>28.47</v>
      </c>
    </row>
    <row r="2646" spans="1:9" ht="18" customHeight="1">
      <c r="A2646" s="530">
        <v>4924</v>
      </c>
      <c r="B2646" s="550"/>
      <c r="C2646" s="551" t="s">
        <v>149</v>
      </c>
      <c r="D2646" s="550" t="s">
        <v>233</v>
      </c>
      <c r="E2646" s="552">
        <v>76.38</v>
      </c>
      <c r="F2646" s="554">
        <v>25.71</v>
      </c>
      <c r="G2646" s="554">
        <v>32.14</v>
      </c>
      <c r="H2646" s="552">
        <f t="shared" si="304"/>
        <v>102.09</v>
      </c>
      <c r="I2646" s="552">
        <f t="shared" si="301"/>
        <v>108.52</v>
      </c>
    </row>
    <row r="2647" spans="1:9" ht="18" customHeight="1">
      <c r="A2647" s="530">
        <v>4925</v>
      </c>
      <c r="B2647" s="550">
        <v>7</v>
      </c>
      <c r="C2647" s="551" t="s">
        <v>162</v>
      </c>
      <c r="D2647" s="550" t="s">
        <v>233</v>
      </c>
      <c r="E2647" s="552">
        <v>7.88</v>
      </c>
      <c r="F2647" s="554">
        <v>1.66</v>
      </c>
      <c r="G2647" s="554">
        <v>2.08</v>
      </c>
      <c r="H2647" s="552">
        <f t="shared" si="304"/>
        <v>9.5399999999999991</v>
      </c>
      <c r="I2647" s="552">
        <f t="shared" si="301"/>
        <v>9.9600000000000009</v>
      </c>
    </row>
    <row r="2648" spans="1:9" ht="18" customHeight="1">
      <c r="A2648" s="530">
        <v>4926</v>
      </c>
      <c r="B2648" s="550">
        <v>8</v>
      </c>
      <c r="C2648" s="551" t="s">
        <v>163</v>
      </c>
      <c r="D2648" s="550"/>
      <c r="E2648" s="557">
        <v>0</v>
      </c>
      <c r="F2648" s="551">
        <v>0</v>
      </c>
      <c r="G2648" s="554">
        <v>0</v>
      </c>
      <c r="H2648" s="552">
        <f t="shared" si="304"/>
        <v>0</v>
      </c>
      <c r="I2648" s="552">
        <f t="shared" si="301"/>
        <v>0</v>
      </c>
    </row>
    <row r="2649" spans="1:9" ht="18" customHeight="1">
      <c r="A2649" s="530">
        <v>4927</v>
      </c>
      <c r="B2649" s="550"/>
      <c r="C2649" s="551" t="s">
        <v>245</v>
      </c>
      <c r="D2649" s="550" t="s">
        <v>200</v>
      </c>
      <c r="E2649" s="552">
        <v>10.73</v>
      </c>
      <c r="F2649" s="554">
        <v>2.11</v>
      </c>
      <c r="G2649" s="554">
        <v>2.64</v>
      </c>
      <c r="H2649" s="552">
        <f t="shared" si="304"/>
        <v>12.84</v>
      </c>
      <c r="I2649" s="552">
        <f t="shared" si="301"/>
        <v>13.370000000000001</v>
      </c>
    </row>
    <row r="2650" spans="1:9" ht="18" customHeight="1">
      <c r="A2650" s="530">
        <v>4928</v>
      </c>
      <c r="B2650" s="558"/>
      <c r="C2650" s="551" t="s">
        <v>246</v>
      </c>
      <c r="D2650" s="550" t="s">
        <v>200</v>
      </c>
      <c r="E2650" s="552">
        <v>13.12</v>
      </c>
      <c r="F2650" s="554">
        <v>3.38</v>
      </c>
      <c r="G2650" s="554">
        <v>4.2300000000000004</v>
      </c>
      <c r="H2650" s="552">
        <f t="shared" si="304"/>
        <v>16.5</v>
      </c>
      <c r="I2650" s="552">
        <f t="shared" si="301"/>
        <v>17.350000000000001</v>
      </c>
    </row>
    <row r="2651" spans="1:9" ht="18" customHeight="1">
      <c r="A2651" s="530">
        <v>4929</v>
      </c>
      <c r="B2651" s="550"/>
      <c r="C2651" s="551" t="s">
        <v>247</v>
      </c>
      <c r="D2651" s="550" t="s">
        <v>200</v>
      </c>
      <c r="E2651" s="552">
        <v>11.47</v>
      </c>
      <c r="F2651" s="554">
        <v>1.75</v>
      </c>
      <c r="G2651" s="554">
        <v>2.19</v>
      </c>
      <c r="H2651" s="552">
        <f t="shared" si="304"/>
        <v>13.22</v>
      </c>
      <c r="I2651" s="552">
        <f t="shared" si="301"/>
        <v>13.66</v>
      </c>
    </row>
    <row r="2652" spans="1:9" ht="18" customHeight="1">
      <c r="A2652" s="530">
        <v>4930</v>
      </c>
      <c r="B2652" s="550">
        <v>9</v>
      </c>
      <c r="C2652" s="551" t="s">
        <v>248</v>
      </c>
      <c r="D2652" s="550" t="s">
        <v>200</v>
      </c>
      <c r="E2652" s="552">
        <v>9.11</v>
      </c>
      <c r="F2652" s="554">
        <v>0.62</v>
      </c>
      <c r="G2652" s="554">
        <v>0.78</v>
      </c>
      <c r="H2652" s="552">
        <f t="shared" si="304"/>
        <v>9.7299999999999986</v>
      </c>
      <c r="I2652" s="552">
        <f t="shared" si="301"/>
        <v>9.8899999999999988</v>
      </c>
    </row>
    <row r="2653" spans="1:9" ht="18" customHeight="1">
      <c r="A2653" s="530">
        <v>4931</v>
      </c>
      <c r="B2653" s="550">
        <v>10</v>
      </c>
      <c r="C2653" s="551" t="s">
        <v>249</v>
      </c>
      <c r="D2653" s="550" t="s">
        <v>200</v>
      </c>
      <c r="E2653" s="552">
        <v>8.44</v>
      </c>
      <c r="F2653" s="554">
        <v>0.88</v>
      </c>
      <c r="G2653" s="554">
        <v>1.1000000000000001</v>
      </c>
      <c r="H2653" s="552">
        <f>(E2653+F2653)</f>
        <v>9.32</v>
      </c>
      <c r="I2653" s="552">
        <f t="shared" si="301"/>
        <v>9.5399999999999991</v>
      </c>
    </row>
    <row r="2654" spans="1:9" ht="18" customHeight="1">
      <c r="A2654" s="530">
        <v>4932</v>
      </c>
      <c r="B2654" s="550">
        <v>11</v>
      </c>
      <c r="C2654" s="551" t="s">
        <v>168</v>
      </c>
      <c r="D2654" s="550"/>
      <c r="E2654" s="557">
        <v>0</v>
      </c>
      <c r="F2654" s="551">
        <v>0</v>
      </c>
      <c r="G2654" s="551">
        <v>0</v>
      </c>
      <c r="H2654" s="552">
        <f t="shared" ref="H2654:H2660" si="305">E2654+F2654</f>
        <v>0</v>
      </c>
      <c r="I2654" s="552">
        <f t="shared" si="301"/>
        <v>0</v>
      </c>
    </row>
    <row r="2655" spans="1:9" ht="18" customHeight="1">
      <c r="A2655" s="530">
        <v>4933</v>
      </c>
      <c r="B2655" s="550"/>
      <c r="C2655" s="551" t="s">
        <v>250</v>
      </c>
      <c r="D2655" s="550" t="s">
        <v>200</v>
      </c>
      <c r="E2655" s="552">
        <v>19.36</v>
      </c>
      <c r="F2655" s="554">
        <v>2.21</v>
      </c>
      <c r="G2655" s="554">
        <v>2.76</v>
      </c>
      <c r="H2655" s="552">
        <f t="shared" si="305"/>
        <v>21.57</v>
      </c>
      <c r="I2655" s="552">
        <f t="shared" si="301"/>
        <v>22.119999999999997</v>
      </c>
    </row>
    <row r="2656" spans="1:9" ht="18" customHeight="1">
      <c r="A2656" s="530">
        <v>4934</v>
      </c>
      <c r="B2656" s="550"/>
      <c r="C2656" s="551" t="s">
        <v>251</v>
      </c>
      <c r="D2656" s="550" t="s">
        <v>200</v>
      </c>
      <c r="E2656" s="552">
        <v>26.75</v>
      </c>
      <c r="F2656" s="554">
        <v>3.05</v>
      </c>
      <c r="G2656" s="554">
        <v>3.81</v>
      </c>
      <c r="H2656" s="552">
        <f t="shared" si="305"/>
        <v>29.8</v>
      </c>
      <c r="I2656" s="552">
        <f t="shared" si="301"/>
        <v>30.56</v>
      </c>
    </row>
    <row r="2657" spans="1:9" ht="18" customHeight="1">
      <c r="A2657" s="530">
        <v>4935</v>
      </c>
      <c r="B2657" s="550"/>
      <c r="C2657" s="551" t="s">
        <v>252</v>
      </c>
      <c r="D2657" s="550" t="s">
        <v>200</v>
      </c>
      <c r="E2657" s="555">
        <v>39.78</v>
      </c>
      <c r="F2657" s="554">
        <v>4.54</v>
      </c>
      <c r="G2657" s="554">
        <v>5.68</v>
      </c>
      <c r="H2657" s="552">
        <f t="shared" si="305"/>
        <v>44.32</v>
      </c>
      <c r="I2657" s="552">
        <f t="shared" si="301"/>
        <v>45.46</v>
      </c>
    </row>
    <row r="2658" spans="1:9" ht="18" customHeight="1">
      <c r="A2658" s="530">
        <v>4936</v>
      </c>
      <c r="B2658" s="550"/>
      <c r="C2658" s="551" t="s">
        <v>253</v>
      </c>
      <c r="D2658" s="550" t="s">
        <v>200</v>
      </c>
      <c r="E2658" s="552">
        <v>58.26</v>
      </c>
      <c r="F2658" s="554">
        <v>6.64</v>
      </c>
      <c r="G2658" s="554">
        <v>8.3000000000000007</v>
      </c>
      <c r="H2658" s="552">
        <f t="shared" si="305"/>
        <v>64.899999999999991</v>
      </c>
      <c r="I2658" s="552">
        <f t="shared" si="301"/>
        <v>66.56</v>
      </c>
    </row>
    <row r="2659" spans="1:9" ht="18" customHeight="1">
      <c r="A2659" s="530">
        <v>4937</v>
      </c>
      <c r="B2659" s="550">
        <v>12</v>
      </c>
      <c r="C2659" s="551" t="s">
        <v>254</v>
      </c>
      <c r="D2659" s="550"/>
      <c r="E2659" s="557">
        <v>0</v>
      </c>
      <c r="F2659" s="551">
        <v>0</v>
      </c>
      <c r="G2659" s="551">
        <v>0</v>
      </c>
      <c r="H2659" s="552">
        <f t="shared" si="305"/>
        <v>0</v>
      </c>
      <c r="I2659" s="552">
        <f t="shared" si="301"/>
        <v>0</v>
      </c>
    </row>
    <row r="2660" spans="1:9" ht="18" customHeight="1">
      <c r="A2660" s="530">
        <v>4938</v>
      </c>
      <c r="B2660" s="550"/>
      <c r="C2660" s="551" t="s">
        <v>250</v>
      </c>
      <c r="D2660" s="550" t="s">
        <v>232</v>
      </c>
      <c r="E2660" s="552">
        <v>2.15</v>
      </c>
      <c r="F2660" s="554">
        <v>0.49</v>
      </c>
      <c r="G2660" s="556">
        <v>0.61</v>
      </c>
      <c r="H2660" s="552">
        <f t="shared" si="305"/>
        <v>2.6399999999999997</v>
      </c>
      <c r="I2660" s="552">
        <f t="shared" si="301"/>
        <v>2.76</v>
      </c>
    </row>
    <row r="2661" spans="1:9" ht="18" customHeight="1">
      <c r="A2661" s="530">
        <v>4939</v>
      </c>
      <c r="B2661" s="550"/>
      <c r="C2661" s="551" t="s">
        <v>251</v>
      </c>
      <c r="D2661" s="550" t="s">
        <v>232</v>
      </c>
      <c r="E2661" s="552">
        <v>2.97</v>
      </c>
      <c r="F2661" s="554">
        <v>0.68</v>
      </c>
      <c r="G2661" s="556">
        <v>0.85</v>
      </c>
      <c r="H2661" s="552">
        <f>(E2661+F2661)</f>
        <v>3.6500000000000004</v>
      </c>
      <c r="I2661" s="552">
        <f t="shared" si="301"/>
        <v>3.8200000000000003</v>
      </c>
    </row>
    <row r="2662" spans="1:9" ht="18" customHeight="1">
      <c r="A2662" s="530">
        <v>4940</v>
      </c>
      <c r="B2662" s="550"/>
      <c r="C2662" s="551" t="s">
        <v>252</v>
      </c>
      <c r="D2662" s="550" t="s">
        <v>232</v>
      </c>
      <c r="E2662" s="552">
        <v>4.42</v>
      </c>
      <c r="F2662" s="554">
        <v>1</v>
      </c>
      <c r="G2662" s="554">
        <v>1.25</v>
      </c>
      <c r="H2662" s="552">
        <f>(E2662+F2662)</f>
        <v>5.42</v>
      </c>
      <c r="I2662" s="552">
        <f t="shared" si="301"/>
        <v>5.67</v>
      </c>
    </row>
    <row r="2663" spans="1:9" ht="18" customHeight="1">
      <c r="A2663" s="530">
        <v>4941</v>
      </c>
      <c r="B2663" s="559"/>
      <c r="C2663" s="560" t="s">
        <v>253</v>
      </c>
      <c r="D2663" s="559" t="s">
        <v>232</v>
      </c>
      <c r="E2663" s="561">
        <v>6.47</v>
      </c>
      <c r="F2663" s="562">
        <v>1.47</v>
      </c>
      <c r="G2663" s="562">
        <v>1.84</v>
      </c>
      <c r="H2663" s="561">
        <f>E2663+F2663</f>
        <v>7.9399999999999995</v>
      </c>
      <c r="I2663" s="561">
        <f t="shared" si="301"/>
        <v>8.31</v>
      </c>
    </row>
    <row r="2664" spans="1:9" ht="18" customHeight="1">
      <c r="A2664" s="530">
        <v>4942</v>
      </c>
      <c r="B2664" s="550">
        <v>13</v>
      </c>
      <c r="C2664" s="551" t="s">
        <v>255</v>
      </c>
      <c r="D2664" s="550"/>
      <c r="E2664" s="557">
        <v>0</v>
      </c>
      <c r="F2664" s="551">
        <v>0</v>
      </c>
      <c r="G2664" s="551">
        <v>0</v>
      </c>
      <c r="H2664" s="563">
        <f>E2664+F2664</f>
        <v>0</v>
      </c>
      <c r="I2664" s="563">
        <f t="shared" si="301"/>
        <v>0</v>
      </c>
    </row>
    <row r="2665" spans="1:9" ht="18" customHeight="1">
      <c r="A2665" s="530">
        <v>4943</v>
      </c>
      <c r="B2665" s="550"/>
      <c r="C2665" s="551" t="s">
        <v>256</v>
      </c>
      <c r="D2665" s="550" t="s">
        <v>93</v>
      </c>
      <c r="E2665" s="552">
        <v>571.33000000000004</v>
      </c>
      <c r="F2665" s="554">
        <v>16.77</v>
      </c>
      <c r="G2665" s="556">
        <v>20.96</v>
      </c>
      <c r="H2665" s="552">
        <f>E2665+F2665</f>
        <v>588.1</v>
      </c>
      <c r="I2665" s="552">
        <f t="shared" si="301"/>
        <v>592.29000000000008</v>
      </c>
    </row>
    <row r="2666" spans="1:9" ht="18" customHeight="1">
      <c r="A2666" s="530">
        <v>4944</v>
      </c>
      <c r="B2666" s="550"/>
      <c r="C2666" s="551" t="s">
        <v>257</v>
      </c>
      <c r="D2666" s="550"/>
      <c r="E2666" s="557">
        <v>0</v>
      </c>
      <c r="F2666" s="551">
        <v>0</v>
      </c>
      <c r="G2666" s="551">
        <v>0</v>
      </c>
      <c r="H2666" s="552">
        <f>E2666+F2666</f>
        <v>0</v>
      </c>
      <c r="I2666" s="552">
        <f t="shared" si="301"/>
        <v>0</v>
      </c>
    </row>
    <row r="2667" spans="1:9" ht="18" customHeight="1">
      <c r="A2667" s="530">
        <v>4945</v>
      </c>
      <c r="B2667" s="550"/>
      <c r="C2667" s="551" t="s">
        <v>258</v>
      </c>
      <c r="D2667" s="550" t="s">
        <v>259</v>
      </c>
      <c r="E2667" s="564">
        <v>250000</v>
      </c>
      <c r="F2667" s="551">
        <v>0</v>
      </c>
      <c r="G2667" s="551">
        <v>0</v>
      </c>
      <c r="H2667" s="552"/>
      <c r="I2667" s="552"/>
    </row>
    <row r="2668" spans="1:9" ht="18" customHeight="1">
      <c r="A2668" s="530">
        <v>4946</v>
      </c>
      <c r="B2668" s="550"/>
      <c r="C2668" s="551" t="s">
        <v>260</v>
      </c>
      <c r="D2668" s="550"/>
      <c r="E2668" s="557">
        <v>0</v>
      </c>
      <c r="F2668" s="551">
        <v>0</v>
      </c>
      <c r="G2668" s="551">
        <v>0</v>
      </c>
      <c r="H2668" s="552">
        <f>E2668+F2668</f>
        <v>0</v>
      </c>
      <c r="I2668" s="552">
        <f>E2668+G2668</f>
        <v>0</v>
      </c>
    </row>
    <row r="2669" spans="1:9" ht="18" customHeight="1">
      <c r="A2669" s="530">
        <v>4947</v>
      </c>
      <c r="B2669" s="550"/>
      <c r="C2669" s="551" t="s">
        <v>261</v>
      </c>
      <c r="D2669" s="550" t="s">
        <v>200</v>
      </c>
      <c r="E2669" s="552">
        <v>15.34</v>
      </c>
      <c r="F2669" s="554">
        <v>2.82</v>
      </c>
      <c r="G2669" s="554">
        <v>3.53</v>
      </c>
      <c r="H2669" s="552">
        <f>E2669+F2669</f>
        <v>18.16</v>
      </c>
      <c r="I2669" s="552">
        <f>E2669+G2669</f>
        <v>18.87</v>
      </c>
    </row>
    <row r="2670" spans="1:9" ht="18" customHeight="1">
      <c r="A2670" s="530">
        <v>4948</v>
      </c>
      <c r="B2670" s="550"/>
      <c r="C2670" s="551" t="s">
        <v>262</v>
      </c>
      <c r="D2670" s="550" t="s">
        <v>200</v>
      </c>
      <c r="E2670" s="552">
        <v>11.56</v>
      </c>
      <c r="F2670" s="554">
        <v>2.2799999999999998</v>
      </c>
      <c r="G2670" s="554">
        <v>2.85</v>
      </c>
      <c r="H2670" s="552">
        <f>E2670+F2670</f>
        <v>13.84</v>
      </c>
      <c r="I2670" s="552">
        <f>E2670+G2670</f>
        <v>14.41</v>
      </c>
    </row>
    <row r="2671" spans="1:9" ht="18" customHeight="1">
      <c r="A2671" s="530">
        <v>4949</v>
      </c>
      <c r="B2671" s="550">
        <v>14</v>
      </c>
      <c r="C2671" s="551" t="s">
        <v>182</v>
      </c>
      <c r="D2671" s="550"/>
      <c r="E2671" s="557">
        <v>0</v>
      </c>
      <c r="F2671" s="551">
        <v>0</v>
      </c>
      <c r="G2671" s="551">
        <v>0</v>
      </c>
      <c r="H2671" s="552">
        <f>E2671+F2671</f>
        <v>0</v>
      </c>
      <c r="I2671" s="552">
        <f>E2671+G2671</f>
        <v>0</v>
      </c>
    </row>
    <row r="2672" spans="1:9" ht="18" customHeight="1">
      <c r="A2672" s="530">
        <v>4950</v>
      </c>
      <c r="B2672" s="550"/>
      <c r="C2672" s="565" t="s">
        <v>178</v>
      </c>
      <c r="D2672" s="566" t="s">
        <v>179</v>
      </c>
      <c r="E2672" s="567">
        <v>150000</v>
      </c>
      <c r="F2672" s="551">
        <v>0</v>
      </c>
      <c r="G2672" s="551">
        <v>0</v>
      </c>
      <c r="H2672" s="552"/>
      <c r="I2672" s="552"/>
    </row>
    <row r="2673" spans="1:9" ht="18" customHeight="1">
      <c r="A2673" s="530">
        <v>4951</v>
      </c>
      <c r="B2673" s="550"/>
      <c r="C2673" s="551" t="s">
        <v>263</v>
      </c>
      <c r="D2673" s="550" t="s">
        <v>264</v>
      </c>
      <c r="E2673" s="552">
        <v>226.01</v>
      </c>
      <c r="F2673" s="554">
        <v>35.15</v>
      </c>
      <c r="G2673" s="554">
        <v>43.94</v>
      </c>
      <c r="H2673" s="552">
        <f t="shared" ref="H2673:H2678" si="306">E2673+F2673</f>
        <v>261.15999999999997</v>
      </c>
      <c r="I2673" s="552">
        <f t="shared" ref="I2673:I2699" si="307">E2673+G2673</f>
        <v>269.95</v>
      </c>
    </row>
    <row r="2674" spans="1:9" ht="18" customHeight="1">
      <c r="A2674" s="530">
        <v>4952</v>
      </c>
      <c r="B2674" s="550"/>
      <c r="C2674" s="551" t="s">
        <v>265</v>
      </c>
      <c r="D2674" s="550" t="s">
        <v>186</v>
      </c>
      <c r="E2674" s="552">
        <v>18.13</v>
      </c>
      <c r="F2674" s="554">
        <v>1.74</v>
      </c>
      <c r="G2674" s="556">
        <v>2.1800000000000002</v>
      </c>
      <c r="H2674" s="552">
        <f t="shared" si="306"/>
        <v>19.869999999999997</v>
      </c>
      <c r="I2674" s="552">
        <f t="shared" si="307"/>
        <v>20.309999999999999</v>
      </c>
    </row>
    <row r="2675" spans="1:9" ht="18" customHeight="1">
      <c r="A2675" s="530">
        <v>4953</v>
      </c>
      <c r="B2675" s="550"/>
      <c r="C2675" s="551" t="s">
        <v>266</v>
      </c>
      <c r="D2675" s="550" t="s">
        <v>92</v>
      </c>
      <c r="E2675" s="552">
        <v>15.26</v>
      </c>
      <c r="F2675" s="554">
        <v>5.34</v>
      </c>
      <c r="G2675" s="554">
        <v>6.68</v>
      </c>
      <c r="H2675" s="552">
        <f t="shared" si="306"/>
        <v>20.6</v>
      </c>
      <c r="I2675" s="552">
        <f t="shared" si="307"/>
        <v>21.939999999999998</v>
      </c>
    </row>
    <row r="2676" spans="1:9" ht="18" customHeight="1">
      <c r="A2676" s="530">
        <v>4954</v>
      </c>
      <c r="B2676" s="550"/>
      <c r="C2676" s="551" t="s">
        <v>267</v>
      </c>
      <c r="D2676" s="550" t="s">
        <v>200</v>
      </c>
      <c r="E2676" s="552">
        <v>11.11</v>
      </c>
      <c r="F2676" s="554">
        <v>1.92</v>
      </c>
      <c r="G2676" s="554">
        <v>2.4</v>
      </c>
      <c r="H2676" s="552">
        <f t="shared" si="306"/>
        <v>13.03</v>
      </c>
      <c r="I2676" s="552">
        <f t="shared" si="307"/>
        <v>13.51</v>
      </c>
    </row>
    <row r="2677" spans="1:9" ht="18" customHeight="1">
      <c r="A2677" s="530">
        <v>4955</v>
      </c>
      <c r="B2677" s="550"/>
      <c r="C2677" s="551" t="s">
        <v>268</v>
      </c>
      <c r="D2677" s="550" t="s">
        <v>92</v>
      </c>
      <c r="E2677" s="552">
        <v>25.49</v>
      </c>
      <c r="F2677" s="554">
        <v>2.5299999999999998</v>
      </c>
      <c r="G2677" s="554">
        <v>3.16</v>
      </c>
      <c r="H2677" s="552">
        <f t="shared" si="306"/>
        <v>28.02</v>
      </c>
      <c r="I2677" s="552">
        <f t="shared" si="307"/>
        <v>28.65</v>
      </c>
    </row>
    <row r="2678" spans="1:9" ht="18" customHeight="1">
      <c r="A2678" s="530">
        <v>4956</v>
      </c>
      <c r="B2678" s="550"/>
      <c r="C2678" s="565" t="s">
        <v>191</v>
      </c>
      <c r="D2678" s="566" t="s">
        <v>188</v>
      </c>
      <c r="E2678" s="552">
        <v>16.41</v>
      </c>
      <c r="F2678" s="554">
        <v>2.39</v>
      </c>
      <c r="G2678" s="554">
        <v>2.99</v>
      </c>
      <c r="H2678" s="552">
        <f t="shared" si="306"/>
        <v>18.8</v>
      </c>
      <c r="I2678" s="552">
        <f t="shared" si="307"/>
        <v>19.399999999999999</v>
      </c>
    </row>
    <row r="2679" spans="1:9" ht="18" customHeight="1">
      <c r="A2679" s="530">
        <v>4957</v>
      </c>
      <c r="B2679" s="550"/>
      <c r="C2679" s="551" t="s">
        <v>269</v>
      </c>
      <c r="D2679" s="550" t="s">
        <v>200</v>
      </c>
      <c r="E2679" s="552">
        <v>10.78</v>
      </c>
      <c r="F2679" s="554">
        <v>1.06</v>
      </c>
      <c r="G2679" s="554">
        <v>1.33</v>
      </c>
      <c r="H2679" s="552">
        <f>(E2679+F2679)</f>
        <v>11.84</v>
      </c>
      <c r="I2679" s="552">
        <f t="shared" si="307"/>
        <v>12.11</v>
      </c>
    </row>
    <row r="2680" spans="1:9" ht="18" customHeight="1">
      <c r="A2680" s="530">
        <v>4958</v>
      </c>
      <c r="B2680" s="550">
        <v>15</v>
      </c>
      <c r="C2680" s="551" t="s">
        <v>270</v>
      </c>
      <c r="D2680" s="550"/>
      <c r="E2680" s="557">
        <v>0</v>
      </c>
      <c r="F2680" s="551">
        <v>0</v>
      </c>
      <c r="G2680" s="551">
        <v>0</v>
      </c>
      <c r="H2680" s="552">
        <f t="shared" ref="H2680:H2685" si="308">E2680+F2680</f>
        <v>0</v>
      </c>
      <c r="I2680" s="552">
        <f t="shared" si="307"/>
        <v>0</v>
      </c>
    </row>
    <row r="2681" spans="1:9" ht="18" customHeight="1">
      <c r="A2681" s="530">
        <v>4959</v>
      </c>
      <c r="B2681" s="550"/>
      <c r="C2681" s="551" t="s">
        <v>271</v>
      </c>
      <c r="D2681" s="550" t="s">
        <v>233</v>
      </c>
      <c r="E2681" s="552">
        <v>40.369999999999997</v>
      </c>
      <c r="F2681" s="554">
        <v>11.03</v>
      </c>
      <c r="G2681" s="554">
        <v>13.79</v>
      </c>
      <c r="H2681" s="552">
        <f t="shared" si="308"/>
        <v>51.4</v>
      </c>
      <c r="I2681" s="552">
        <f t="shared" si="307"/>
        <v>54.16</v>
      </c>
    </row>
    <row r="2682" spans="1:9" ht="18" customHeight="1">
      <c r="A2682" s="530">
        <v>4960</v>
      </c>
      <c r="B2682" s="550"/>
      <c r="C2682" s="551" t="s">
        <v>272</v>
      </c>
      <c r="D2682" s="550" t="s">
        <v>233</v>
      </c>
      <c r="E2682" s="552">
        <v>53.92</v>
      </c>
      <c r="F2682" s="554">
        <v>5.29</v>
      </c>
      <c r="G2682" s="554">
        <v>6.61</v>
      </c>
      <c r="H2682" s="552">
        <f t="shared" si="308"/>
        <v>59.21</v>
      </c>
      <c r="I2682" s="552">
        <f t="shared" si="307"/>
        <v>60.53</v>
      </c>
    </row>
    <row r="2683" spans="1:9" ht="18" customHeight="1">
      <c r="A2683" s="530">
        <v>4961</v>
      </c>
      <c r="B2683" s="574"/>
      <c r="C2683" s="575" t="s">
        <v>273</v>
      </c>
      <c r="D2683" s="574" t="s">
        <v>233</v>
      </c>
      <c r="E2683" s="576">
        <v>44.41</v>
      </c>
      <c r="F2683" s="577">
        <v>11.03</v>
      </c>
      <c r="G2683" s="577">
        <v>13.79</v>
      </c>
      <c r="H2683" s="552">
        <f t="shared" si="308"/>
        <v>55.44</v>
      </c>
      <c r="I2683" s="552">
        <f t="shared" si="307"/>
        <v>58.199999999999996</v>
      </c>
    </row>
    <row r="2684" spans="1:9" ht="18" customHeight="1">
      <c r="A2684" s="530">
        <v>4962</v>
      </c>
      <c r="B2684" s="550"/>
      <c r="C2684" s="551" t="s">
        <v>274</v>
      </c>
      <c r="D2684" s="550" t="s">
        <v>233</v>
      </c>
      <c r="E2684" s="552">
        <v>53.92</v>
      </c>
      <c r="F2684" s="554">
        <v>5.29</v>
      </c>
      <c r="G2684" s="554">
        <v>6.61</v>
      </c>
      <c r="H2684" s="552">
        <f t="shared" si="308"/>
        <v>59.21</v>
      </c>
      <c r="I2684" s="552">
        <f t="shared" si="307"/>
        <v>60.53</v>
      </c>
    </row>
    <row r="2685" spans="1:9" ht="18" customHeight="1">
      <c r="A2685" s="530">
        <v>4963</v>
      </c>
      <c r="B2685" s="550">
        <v>16</v>
      </c>
      <c r="C2685" s="551" t="s">
        <v>198</v>
      </c>
      <c r="D2685" s="550"/>
      <c r="E2685" s="552">
        <v>0</v>
      </c>
      <c r="F2685" s="554">
        <v>0</v>
      </c>
      <c r="G2685" s="554">
        <v>0</v>
      </c>
      <c r="H2685" s="552">
        <f t="shared" si="308"/>
        <v>0</v>
      </c>
      <c r="I2685" s="552">
        <f t="shared" si="307"/>
        <v>0</v>
      </c>
    </row>
    <row r="2686" spans="1:9" ht="18" customHeight="1">
      <c r="A2686" s="530">
        <v>4964</v>
      </c>
      <c r="B2686" s="578"/>
      <c r="C2686" s="579" t="s">
        <v>199</v>
      </c>
      <c r="D2686" s="578" t="s">
        <v>200</v>
      </c>
      <c r="E2686" s="563">
        <v>25.58</v>
      </c>
      <c r="F2686" s="580">
        <v>5.92</v>
      </c>
      <c r="G2686" s="580">
        <v>7.4</v>
      </c>
      <c r="H2686" s="552">
        <f>(E2686+F2686)</f>
        <v>31.5</v>
      </c>
      <c r="I2686" s="552">
        <f t="shared" si="307"/>
        <v>32.979999999999997</v>
      </c>
    </row>
    <row r="2687" spans="1:9" ht="18" customHeight="1">
      <c r="A2687" s="530">
        <v>4965</v>
      </c>
      <c r="B2687" s="550"/>
      <c r="C2687" s="551" t="s">
        <v>201</v>
      </c>
      <c r="D2687" s="550" t="s">
        <v>200</v>
      </c>
      <c r="E2687" s="552">
        <v>31.98</v>
      </c>
      <c r="F2687" s="554">
        <v>7.39</v>
      </c>
      <c r="G2687" s="554">
        <v>9.24</v>
      </c>
      <c r="H2687" s="552">
        <f>(E2687+F2687)</f>
        <v>39.369999999999997</v>
      </c>
      <c r="I2687" s="552">
        <f t="shared" si="307"/>
        <v>41.22</v>
      </c>
    </row>
    <row r="2688" spans="1:9" ht="18" customHeight="1">
      <c r="A2688" s="530">
        <v>4966</v>
      </c>
      <c r="B2688" s="551"/>
      <c r="C2688" s="551" t="s">
        <v>202</v>
      </c>
      <c r="D2688" s="550" t="s">
        <v>200</v>
      </c>
      <c r="E2688" s="552">
        <v>42.64</v>
      </c>
      <c r="F2688" s="554">
        <v>9.86</v>
      </c>
      <c r="G2688" s="554">
        <v>12.33</v>
      </c>
      <c r="H2688" s="552">
        <f>(E2688+F2688)</f>
        <v>52.5</v>
      </c>
      <c r="I2688" s="552">
        <f t="shared" si="307"/>
        <v>54.97</v>
      </c>
    </row>
    <row r="2689" spans="1:11" ht="18" customHeight="1">
      <c r="A2689" s="530">
        <v>4967</v>
      </c>
      <c r="B2689" s="551"/>
      <c r="C2689" s="551" t="s">
        <v>203</v>
      </c>
      <c r="D2689" s="550" t="s">
        <v>200</v>
      </c>
      <c r="E2689" s="552">
        <v>51.17</v>
      </c>
      <c r="F2689" s="554">
        <v>11.83</v>
      </c>
      <c r="G2689" s="554">
        <v>14.79</v>
      </c>
      <c r="H2689" s="552">
        <f>E2689+F2689</f>
        <v>63</v>
      </c>
      <c r="I2689" s="552">
        <f t="shared" si="307"/>
        <v>65.960000000000008</v>
      </c>
    </row>
    <row r="2690" spans="1:11" ht="18" customHeight="1">
      <c r="A2690" s="530">
        <v>4968</v>
      </c>
      <c r="B2690" s="550">
        <v>17</v>
      </c>
      <c r="C2690" s="551" t="s">
        <v>204</v>
      </c>
      <c r="D2690" s="550" t="s">
        <v>200</v>
      </c>
      <c r="E2690" s="552">
        <v>13.55</v>
      </c>
      <c r="F2690" s="554">
        <v>2.0699999999999998</v>
      </c>
      <c r="G2690" s="554">
        <v>2.59</v>
      </c>
      <c r="H2690" s="552">
        <f>(E2690+F2690)</f>
        <v>15.620000000000001</v>
      </c>
      <c r="I2690" s="552">
        <f t="shared" si="307"/>
        <v>16.14</v>
      </c>
    </row>
    <row r="2691" spans="1:11" ht="18" customHeight="1">
      <c r="A2691" s="530">
        <v>4969</v>
      </c>
      <c r="B2691" s="550">
        <v>18</v>
      </c>
      <c r="C2691" s="551" t="s">
        <v>205</v>
      </c>
      <c r="D2691" s="550" t="s">
        <v>200</v>
      </c>
      <c r="E2691" s="581">
        <v>3.19</v>
      </c>
      <c r="F2691" s="554">
        <v>0.39</v>
      </c>
      <c r="G2691" s="554">
        <v>0.49</v>
      </c>
      <c r="H2691" s="552">
        <f t="shared" ref="H2691:H2698" si="309">E2691+F2691</f>
        <v>3.58</v>
      </c>
      <c r="I2691" s="552">
        <f t="shared" si="307"/>
        <v>3.6799999999999997</v>
      </c>
    </row>
    <row r="2692" spans="1:11" ht="18" customHeight="1">
      <c r="A2692" s="530">
        <v>4970</v>
      </c>
      <c r="B2692" s="578">
        <v>19</v>
      </c>
      <c r="C2692" s="579" t="s">
        <v>206</v>
      </c>
      <c r="D2692" s="578"/>
      <c r="E2692" s="563">
        <v>0</v>
      </c>
      <c r="F2692" s="580">
        <v>0</v>
      </c>
      <c r="G2692" s="580">
        <v>0</v>
      </c>
      <c r="H2692" s="552">
        <f t="shared" si="309"/>
        <v>0</v>
      </c>
      <c r="I2692" s="552">
        <f t="shared" si="307"/>
        <v>0</v>
      </c>
    </row>
    <row r="2693" spans="1:11" ht="18" customHeight="1">
      <c r="A2693" s="530">
        <v>4971</v>
      </c>
      <c r="B2693" s="550"/>
      <c r="C2693" s="550" t="s">
        <v>207</v>
      </c>
      <c r="D2693" s="550" t="s">
        <v>200</v>
      </c>
      <c r="E2693" s="552">
        <v>50.53</v>
      </c>
      <c r="F2693" s="554">
        <v>5.86</v>
      </c>
      <c r="G2693" s="554">
        <v>7.33</v>
      </c>
      <c r="H2693" s="552">
        <f t="shared" si="309"/>
        <v>56.39</v>
      </c>
      <c r="I2693" s="552">
        <f t="shared" si="307"/>
        <v>57.86</v>
      </c>
    </row>
    <row r="2694" spans="1:11" ht="18" customHeight="1">
      <c r="A2694" s="530">
        <v>4972</v>
      </c>
      <c r="B2694" s="550"/>
      <c r="C2694" s="550" t="s">
        <v>208</v>
      </c>
      <c r="D2694" s="550" t="s">
        <v>200</v>
      </c>
      <c r="E2694" s="552">
        <v>67.819999999999993</v>
      </c>
      <c r="F2694" s="554">
        <v>7.39</v>
      </c>
      <c r="G2694" s="554">
        <v>9.24</v>
      </c>
      <c r="H2694" s="552">
        <f t="shared" si="309"/>
        <v>75.209999999999994</v>
      </c>
      <c r="I2694" s="552">
        <f t="shared" si="307"/>
        <v>77.059999999999988</v>
      </c>
    </row>
    <row r="2695" spans="1:11" ht="18" customHeight="1">
      <c r="A2695" s="530">
        <v>4973</v>
      </c>
      <c r="B2695" s="550"/>
      <c r="C2695" s="550" t="s">
        <v>209</v>
      </c>
      <c r="D2695" s="550" t="s">
        <v>200</v>
      </c>
      <c r="E2695" s="552">
        <v>82.21</v>
      </c>
      <c r="F2695" s="554">
        <v>8.11</v>
      </c>
      <c r="G2695" s="554">
        <v>10.14</v>
      </c>
      <c r="H2695" s="552">
        <f t="shared" si="309"/>
        <v>90.32</v>
      </c>
      <c r="I2695" s="552">
        <f t="shared" si="307"/>
        <v>92.35</v>
      </c>
    </row>
    <row r="2696" spans="1:11" ht="18" customHeight="1">
      <c r="A2696" s="530">
        <v>4974</v>
      </c>
      <c r="B2696" s="550"/>
      <c r="C2696" s="550" t="s">
        <v>210</v>
      </c>
      <c r="D2696" s="550" t="s">
        <v>200</v>
      </c>
      <c r="E2696" s="552">
        <v>99.73</v>
      </c>
      <c r="F2696" s="554">
        <v>9</v>
      </c>
      <c r="G2696" s="554">
        <v>11.25</v>
      </c>
      <c r="H2696" s="552">
        <f t="shared" si="309"/>
        <v>108.73</v>
      </c>
      <c r="I2696" s="552">
        <f t="shared" si="307"/>
        <v>110.98</v>
      </c>
    </row>
    <row r="2697" spans="1:11" ht="18" customHeight="1">
      <c r="A2697" s="530">
        <v>4975</v>
      </c>
      <c r="B2697" s="550">
        <v>20</v>
      </c>
      <c r="C2697" s="551" t="s">
        <v>211</v>
      </c>
      <c r="D2697" s="550"/>
      <c r="E2697" s="552">
        <v>0</v>
      </c>
      <c r="F2697" s="554">
        <v>0</v>
      </c>
      <c r="G2697" s="554">
        <v>0</v>
      </c>
      <c r="H2697" s="552">
        <f t="shared" si="309"/>
        <v>0</v>
      </c>
      <c r="I2697" s="552">
        <f t="shared" si="307"/>
        <v>0</v>
      </c>
    </row>
    <row r="2698" spans="1:11" ht="18" customHeight="1">
      <c r="A2698" s="530">
        <v>4976</v>
      </c>
      <c r="B2698" s="550"/>
      <c r="C2698" s="550" t="s">
        <v>209</v>
      </c>
      <c r="D2698" s="550" t="s">
        <v>29</v>
      </c>
      <c r="E2698" s="552">
        <v>14.32</v>
      </c>
      <c r="F2698" s="554">
        <v>1.97</v>
      </c>
      <c r="G2698" s="554">
        <v>2.46</v>
      </c>
      <c r="H2698" s="552">
        <f t="shared" si="309"/>
        <v>16.29</v>
      </c>
      <c r="I2698" s="552">
        <f t="shared" si="307"/>
        <v>16.78</v>
      </c>
    </row>
    <row r="2699" spans="1:11" ht="18" customHeight="1">
      <c r="A2699" s="530">
        <v>4977</v>
      </c>
      <c r="B2699" s="559"/>
      <c r="C2699" s="559" t="s">
        <v>212</v>
      </c>
      <c r="D2699" s="559" t="s">
        <v>29</v>
      </c>
      <c r="E2699" s="561">
        <v>16.71</v>
      </c>
      <c r="F2699" s="562">
        <v>2.2999999999999998</v>
      </c>
      <c r="G2699" s="562">
        <v>2.88</v>
      </c>
      <c r="H2699" s="552">
        <f>(E2699+F2699)</f>
        <v>19.010000000000002</v>
      </c>
      <c r="I2699" s="552">
        <f t="shared" si="307"/>
        <v>19.59</v>
      </c>
    </row>
    <row r="2700" spans="1:11" ht="18" customHeight="1">
      <c r="A2700" s="530">
        <v>5001</v>
      </c>
      <c r="B2700" s="547">
        <v>1</v>
      </c>
      <c r="C2700" s="548" t="s">
        <v>141</v>
      </c>
      <c r="D2700" s="547"/>
      <c r="E2700" s="549"/>
      <c r="F2700" s="547"/>
      <c r="G2700" s="548"/>
      <c r="H2700" s="549"/>
      <c r="I2700" s="549"/>
      <c r="K2700" s="570">
        <v>50</v>
      </c>
    </row>
    <row r="2701" spans="1:11" ht="18" customHeight="1">
      <c r="A2701" s="530">
        <v>5002</v>
      </c>
      <c r="B2701" s="550"/>
      <c r="C2701" s="551" t="s">
        <v>142</v>
      </c>
      <c r="D2701" s="550" t="s">
        <v>200</v>
      </c>
      <c r="E2701" s="552">
        <v>1.76</v>
      </c>
      <c r="F2701" s="553">
        <v>0.22</v>
      </c>
      <c r="G2701" s="554">
        <v>0.28000000000000003</v>
      </c>
      <c r="H2701" s="552">
        <f>(E2701+F2701)</f>
        <v>1.98</v>
      </c>
      <c r="I2701" s="552">
        <f t="shared" ref="I2701:I2743" si="310">E2701+G2701</f>
        <v>2.04</v>
      </c>
    </row>
    <row r="2702" spans="1:11" ht="18" customHeight="1">
      <c r="A2702" s="530">
        <v>5003</v>
      </c>
      <c r="B2702" s="550"/>
      <c r="C2702" s="551" t="s">
        <v>144</v>
      </c>
      <c r="D2702" s="550" t="s">
        <v>200</v>
      </c>
      <c r="E2702" s="555">
        <v>3.76</v>
      </c>
      <c r="F2702" s="554">
        <v>0.55000000000000004</v>
      </c>
      <c r="G2702" s="554">
        <v>0.69</v>
      </c>
      <c r="H2702" s="552">
        <f t="shared" ref="H2702:H2710" si="311">E2702+F2702</f>
        <v>4.3099999999999996</v>
      </c>
      <c r="I2702" s="552">
        <f t="shared" si="310"/>
        <v>4.4499999999999993</v>
      </c>
    </row>
    <row r="2703" spans="1:11" ht="18" customHeight="1">
      <c r="A2703" s="530">
        <v>5004</v>
      </c>
      <c r="B2703" s="550"/>
      <c r="C2703" s="551" t="s">
        <v>145</v>
      </c>
      <c r="D2703" s="550" t="s">
        <v>200</v>
      </c>
      <c r="E2703" s="555">
        <v>5.78</v>
      </c>
      <c r="F2703" s="554">
        <v>0.78</v>
      </c>
      <c r="G2703" s="556">
        <v>0.98</v>
      </c>
      <c r="H2703" s="552">
        <f t="shared" si="311"/>
        <v>6.5600000000000005</v>
      </c>
      <c r="I2703" s="552">
        <f t="shared" si="310"/>
        <v>6.76</v>
      </c>
    </row>
    <row r="2704" spans="1:11" ht="18" customHeight="1">
      <c r="A2704" s="530">
        <v>5005</v>
      </c>
      <c r="B2704" s="550">
        <v>2</v>
      </c>
      <c r="C2704" s="551" t="s">
        <v>146</v>
      </c>
      <c r="D2704" s="550"/>
      <c r="E2704" s="557">
        <v>0</v>
      </c>
      <c r="F2704" s="551">
        <v>0</v>
      </c>
      <c r="G2704" s="554">
        <v>0</v>
      </c>
      <c r="H2704" s="552">
        <f t="shared" si="311"/>
        <v>0</v>
      </c>
      <c r="I2704" s="552">
        <f t="shared" si="310"/>
        <v>0</v>
      </c>
    </row>
    <row r="2705" spans="1:9" ht="18" customHeight="1">
      <c r="A2705" s="530">
        <v>5006</v>
      </c>
      <c r="B2705" s="550"/>
      <c r="C2705" s="551" t="s">
        <v>231</v>
      </c>
      <c r="D2705" s="550" t="s">
        <v>232</v>
      </c>
      <c r="E2705" s="552">
        <v>22.57</v>
      </c>
      <c r="F2705" s="554">
        <v>3.51</v>
      </c>
      <c r="G2705" s="556">
        <v>4.3899999999999997</v>
      </c>
      <c r="H2705" s="552">
        <f t="shared" si="311"/>
        <v>26.08</v>
      </c>
      <c r="I2705" s="552">
        <f t="shared" si="310"/>
        <v>26.96</v>
      </c>
    </row>
    <row r="2706" spans="1:9" ht="18" customHeight="1">
      <c r="A2706" s="530">
        <v>5007</v>
      </c>
      <c r="B2706" s="550"/>
      <c r="C2706" s="551" t="s">
        <v>149</v>
      </c>
      <c r="D2706" s="550" t="s">
        <v>233</v>
      </c>
      <c r="E2706" s="552">
        <v>44.15</v>
      </c>
      <c r="F2706" s="554">
        <v>10.8</v>
      </c>
      <c r="G2706" s="554">
        <v>13.5</v>
      </c>
      <c r="H2706" s="552">
        <f t="shared" si="311"/>
        <v>54.95</v>
      </c>
      <c r="I2706" s="552">
        <f t="shared" si="310"/>
        <v>57.65</v>
      </c>
    </row>
    <row r="2707" spans="1:9" ht="18" customHeight="1">
      <c r="A2707" s="530">
        <v>5008</v>
      </c>
      <c r="B2707" s="550">
        <v>3</v>
      </c>
      <c r="C2707" s="551" t="s">
        <v>234</v>
      </c>
      <c r="D2707" s="550"/>
      <c r="E2707" s="557">
        <v>0</v>
      </c>
      <c r="F2707" s="551">
        <v>0</v>
      </c>
      <c r="G2707" s="554">
        <v>0</v>
      </c>
      <c r="H2707" s="552">
        <f t="shared" si="311"/>
        <v>0</v>
      </c>
      <c r="I2707" s="552">
        <f t="shared" si="310"/>
        <v>0</v>
      </c>
    </row>
    <row r="2708" spans="1:9" ht="18" customHeight="1">
      <c r="A2708" s="530">
        <v>5009</v>
      </c>
      <c r="B2708" s="550"/>
      <c r="C2708" s="551" t="s">
        <v>235</v>
      </c>
      <c r="D2708" s="550" t="s">
        <v>236</v>
      </c>
      <c r="E2708" s="552">
        <v>22.16</v>
      </c>
      <c r="F2708" s="554">
        <v>3.06</v>
      </c>
      <c r="G2708" s="554">
        <v>3.83</v>
      </c>
      <c r="H2708" s="552">
        <f t="shared" si="311"/>
        <v>25.22</v>
      </c>
      <c r="I2708" s="552">
        <f t="shared" si="310"/>
        <v>25.990000000000002</v>
      </c>
    </row>
    <row r="2709" spans="1:9" ht="18" customHeight="1">
      <c r="A2709" s="530">
        <v>5010</v>
      </c>
      <c r="B2709" s="550"/>
      <c r="C2709" s="551" t="s">
        <v>237</v>
      </c>
      <c r="D2709" s="550" t="s">
        <v>232</v>
      </c>
      <c r="E2709" s="552">
        <v>8.2100000000000009</v>
      </c>
      <c r="F2709" s="554">
        <v>1.7</v>
      </c>
      <c r="G2709" s="556">
        <v>2.13</v>
      </c>
      <c r="H2709" s="552">
        <f t="shared" si="311"/>
        <v>9.91</v>
      </c>
      <c r="I2709" s="552">
        <f t="shared" si="310"/>
        <v>10.34</v>
      </c>
    </row>
    <row r="2710" spans="1:9" ht="18" customHeight="1">
      <c r="A2710" s="530">
        <v>5011</v>
      </c>
      <c r="B2710" s="550"/>
      <c r="C2710" s="551" t="s">
        <v>238</v>
      </c>
      <c r="D2710" s="550" t="s">
        <v>236</v>
      </c>
      <c r="E2710" s="552">
        <v>37.06</v>
      </c>
      <c r="F2710" s="554">
        <v>3.34</v>
      </c>
      <c r="G2710" s="554">
        <v>4.18</v>
      </c>
      <c r="H2710" s="552">
        <f t="shared" si="311"/>
        <v>40.400000000000006</v>
      </c>
      <c r="I2710" s="552">
        <f t="shared" si="310"/>
        <v>41.24</v>
      </c>
    </row>
    <row r="2711" spans="1:9" ht="18" customHeight="1">
      <c r="A2711" s="530">
        <v>5012</v>
      </c>
      <c r="B2711" s="550"/>
      <c r="C2711" s="551" t="s">
        <v>239</v>
      </c>
      <c r="D2711" s="550" t="s">
        <v>232</v>
      </c>
      <c r="E2711" s="552">
        <v>44.15</v>
      </c>
      <c r="F2711" s="554">
        <v>5.18</v>
      </c>
      <c r="G2711" s="556">
        <v>6.48</v>
      </c>
      <c r="H2711" s="552">
        <f>(E2711+F2711)</f>
        <v>49.33</v>
      </c>
      <c r="I2711" s="552">
        <f t="shared" si="310"/>
        <v>50.629999999999995</v>
      </c>
    </row>
    <row r="2712" spans="1:9" ht="18" customHeight="1">
      <c r="A2712" s="530">
        <v>5013</v>
      </c>
      <c r="B2712" s="558"/>
      <c r="C2712" s="551" t="s">
        <v>240</v>
      </c>
      <c r="D2712" s="550" t="s">
        <v>236</v>
      </c>
      <c r="E2712" s="552">
        <v>71.56</v>
      </c>
      <c r="F2712" s="554">
        <v>4.66</v>
      </c>
      <c r="G2712" s="556">
        <v>5.83</v>
      </c>
      <c r="H2712" s="552">
        <f t="shared" ref="H2712:H2718" si="312">E2712+F2712</f>
        <v>76.22</v>
      </c>
      <c r="I2712" s="552">
        <f t="shared" si="310"/>
        <v>77.39</v>
      </c>
    </row>
    <row r="2713" spans="1:9" ht="18" customHeight="1">
      <c r="A2713" s="530">
        <v>5014</v>
      </c>
      <c r="B2713" s="550"/>
      <c r="C2713" s="551" t="s">
        <v>239</v>
      </c>
      <c r="D2713" s="550" t="s">
        <v>232</v>
      </c>
      <c r="E2713" s="552">
        <v>76.64</v>
      </c>
      <c r="F2713" s="554">
        <v>19</v>
      </c>
      <c r="G2713" s="554">
        <v>23.75</v>
      </c>
      <c r="H2713" s="552">
        <f t="shared" si="312"/>
        <v>95.64</v>
      </c>
      <c r="I2713" s="552">
        <f t="shared" si="310"/>
        <v>100.39</v>
      </c>
    </row>
    <row r="2714" spans="1:9" ht="18" customHeight="1">
      <c r="A2714" s="530">
        <v>5015</v>
      </c>
      <c r="B2714" s="550">
        <v>4</v>
      </c>
      <c r="C2714" s="551" t="s">
        <v>157</v>
      </c>
      <c r="D2714" s="550"/>
      <c r="E2714" s="557">
        <v>0</v>
      </c>
      <c r="F2714" s="551">
        <v>0</v>
      </c>
      <c r="G2714" s="554">
        <v>0</v>
      </c>
      <c r="H2714" s="552">
        <f t="shared" si="312"/>
        <v>0</v>
      </c>
      <c r="I2714" s="552">
        <f t="shared" si="310"/>
        <v>0</v>
      </c>
    </row>
    <row r="2715" spans="1:9" ht="18" customHeight="1">
      <c r="A2715" s="530">
        <v>5016</v>
      </c>
      <c r="B2715" s="550"/>
      <c r="C2715" s="551" t="s">
        <v>231</v>
      </c>
      <c r="D2715" s="550" t="s">
        <v>232</v>
      </c>
      <c r="E2715" s="555">
        <v>31.63</v>
      </c>
      <c r="F2715" s="554">
        <v>6.52</v>
      </c>
      <c r="G2715" s="554">
        <v>8.15</v>
      </c>
      <c r="H2715" s="552">
        <f t="shared" si="312"/>
        <v>38.15</v>
      </c>
      <c r="I2715" s="552">
        <f t="shared" si="310"/>
        <v>39.78</v>
      </c>
    </row>
    <row r="2716" spans="1:9" ht="18" customHeight="1">
      <c r="A2716" s="530">
        <v>5017</v>
      </c>
      <c r="B2716" s="550"/>
      <c r="C2716" s="551" t="s">
        <v>241</v>
      </c>
      <c r="D2716" s="550" t="s">
        <v>233</v>
      </c>
      <c r="E2716" s="552">
        <v>9.9499999999999993</v>
      </c>
      <c r="F2716" s="554">
        <v>1.46</v>
      </c>
      <c r="G2716" s="554">
        <v>1.83</v>
      </c>
      <c r="H2716" s="552">
        <f t="shared" si="312"/>
        <v>11.41</v>
      </c>
      <c r="I2716" s="552">
        <f t="shared" si="310"/>
        <v>11.78</v>
      </c>
    </row>
    <row r="2717" spans="1:9" ht="18" customHeight="1">
      <c r="A2717" s="530">
        <v>5018</v>
      </c>
      <c r="B2717" s="550"/>
      <c r="C2717" s="551" t="s">
        <v>149</v>
      </c>
      <c r="D2717" s="550" t="s">
        <v>233</v>
      </c>
      <c r="E2717" s="552">
        <v>52.98</v>
      </c>
      <c r="F2717" s="554">
        <v>12.96</v>
      </c>
      <c r="G2717" s="554">
        <v>16.2</v>
      </c>
      <c r="H2717" s="552">
        <f t="shared" si="312"/>
        <v>65.94</v>
      </c>
      <c r="I2717" s="552">
        <f t="shared" si="310"/>
        <v>69.179999999999993</v>
      </c>
    </row>
    <row r="2718" spans="1:9" ht="18" customHeight="1">
      <c r="A2718" s="530">
        <v>5019</v>
      </c>
      <c r="B2718" s="550">
        <v>5</v>
      </c>
      <c r="C2718" s="551" t="s">
        <v>242</v>
      </c>
      <c r="D2718" s="550"/>
      <c r="E2718" s="557">
        <v>0</v>
      </c>
      <c r="F2718" s="551">
        <v>0</v>
      </c>
      <c r="G2718" s="551">
        <v>0</v>
      </c>
      <c r="H2718" s="552">
        <f t="shared" si="312"/>
        <v>0</v>
      </c>
      <c r="I2718" s="552">
        <f t="shared" si="310"/>
        <v>0</v>
      </c>
    </row>
    <row r="2719" spans="1:9" ht="18" customHeight="1">
      <c r="A2719" s="530">
        <v>5020</v>
      </c>
      <c r="B2719" s="550"/>
      <c r="C2719" s="551" t="s">
        <v>241</v>
      </c>
      <c r="D2719" s="550" t="s">
        <v>233</v>
      </c>
      <c r="E2719" s="552">
        <v>18.73</v>
      </c>
      <c r="F2719" s="554">
        <v>2.75</v>
      </c>
      <c r="G2719" s="554">
        <v>3.44</v>
      </c>
      <c r="H2719" s="552">
        <f>(E2719+F2719)</f>
        <v>21.48</v>
      </c>
      <c r="I2719" s="552">
        <f t="shared" si="310"/>
        <v>22.17</v>
      </c>
    </row>
    <row r="2720" spans="1:9" ht="18" customHeight="1">
      <c r="A2720" s="530">
        <v>5021</v>
      </c>
      <c r="B2720" s="558"/>
      <c r="C2720" s="551" t="s">
        <v>149</v>
      </c>
      <c r="D2720" s="550" t="s">
        <v>233</v>
      </c>
      <c r="E2720" s="552">
        <v>62.7</v>
      </c>
      <c r="F2720" s="554">
        <v>20.9</v>
      </c>
      <c r="G2720" s="554">
        <v>26.13</v>
      </c>
      <c r="H2720" s="552">
        <f t="shared" ref="H2720:H2729" si="313">E2720+F2720</f>
        <v>83.6</v>
      </c>
      <c r="I2720" s="552">
        <f t="shared" si="310"/>
        <v>88.83</v>
      </c>
    </row>
    <row r="2721" spans="1:9" ht="18" customHeight="1">
      <c r="A2721" s="530">
        <v>5022</v>
      </c>
      <c r="B2721" s="550">
        <v>6</v>
      </c>
      <c r="C2721" s="551" t="s">
        <v>243</v>
      </c>
      <c r="D2721" s="550"/>
      <c r="E2721" s="557">
        <v>0</v>
      </c>
      <c r="F2721" s="551">
        <v>0</v>
      </c>
      <c r="G2721" s="554">
        <v>0</v>
      </c>
      <c r="H2721" s="552">
        <f t="shared" si="313"/>
        <v>0</v>
      </c>
      <c r="I2721" s="552">
        <f t="shared" si="310"/>
        <v>0</v>
      </c>
    </row>
    <row r="2722" spans="1:9" ht="18" customHeight="1">
      <c r="A2722" s="530">
        <v>5023</v>
      </c>
      <c r="B2722" s="550"/>
      <c r="C2722" s="551" t="s">
        <v>244</v>
      </c>
      <c r="D2722" s="550" t="s">
        <v>233</v>
      </c>
      <c r="E2722" s="552">
        <v>23.37</v>
      </c>
      <c r="F2722" s="554">
        <v>4.2</v>
      </c>
      <c r="G2722" s="556">
        <v>5.25</v>
      </c>
      <c r="H2722" s="552">
        <f t="shared" si="313"/>
        <v>27.57</v>
      </c>
      <c r="I2722" s="552">
        <f t="shared" si="310"/>
        <v>28.62</v>
      </c>
    </row>
    <row r="2723" spans="1:9" ht="18" customHeight="1">
      <c r="A2723" s="530">
        <v>5024</v>
      </c>
      <c r="B2723" s="550"/>
      <c r="C2723" s="551" t="s">
        <v>149</v>
      </c>
      <c r="D2723" s="550" t="s">
        <v>233</v>
      </c>
      <c r="E2723" s="552">
        <v>77.16</v>
      </c>
      <c r="F2723" s="554">
        <v>25.71</v>
      </c>
      <c r="G2723" s="554">
        <v>32.14</v>
      </c>
      <c r="H2723" s="552">
        <f t="shared" si="313"/>
        <v>102.87</v>
      </c>
      <c r="I2723" s="552">
        <f t="shared" si="310"/>
        <v>109.3</v>
      </c>
    </row>
    <row r="2724" spans="1:9" ht="18" customHeight="1">
      <c r="A2724" s="530">
        <v>5025</v>
      </c>
      <c r="B2724" s="550">
        <v>7</v>
      </c>
      <c r="C2724" s="551" t="s">
        <v>162</v>
      </c>
      <c r="D2724" s="550" t="s">
        <v>233</v>
      </c>
      <c r="E2724" s="552">
        <v>7.96</v>
      </c>
      <c r="F2724" s="554">
        <v>1.66</v>
      </c>
      <c r="G2724" s="554">
        <v>2.08</v>
      </c>
      <c r="H2724" s="552">
        <f t="shared" si="313"/>
        <v>9.6199999999999992</v>
      </c>
      <c r="I2724" s="552">
        <f t="shared" si="310"/>
        <v>10.039999999999999</v>
      </c>
    </row>
    <row r="2725" spans="1:9" ht="18" customHeight="1">
      <c r="A2725" s="530">
        <v>5026</v>
      </c>
      <c r="B2725" s="550">
        <v>8</v>
      </c>
      <c r="C2725" s="551" t="s">
        <v>163</v>
      </c>
      <c r="D2725" s="550"/>
      <c r="E2725" s="557">
        <v>0</v>
      </c>
      <c r="F2725" s="551">
        <v>0</v>
      </c>
      <c r="G2725" s="554">
        <v>0</v>
      </c>
      <c r="H2725" s="552">
        <f t="shared" si="313"/>
        <v>0</v>
      </c>
      <c r="I2725" s="552">
        <f t="shared" si="310"/>
        <v>0</v>
      </c>
    </row>
    <row r="2726" spans="1:9" ht="18" customHeight="1">
      <c r="A2726" s="530">
        <v>5027</v>
      </c>
      <c r="B2726" s="550"/>
      <c r="C2726" s="551" t="s">
        <v>245</v>
      </c>
      <c r="D2726" s="550" t="s">
        <v>200</v>
      </c>
      <c r="E2726" s="552">
        <v>10.83</v>
      </c>
      <c r="F2726" s="554">
        <v>2.11</v>
      </c>
      <c r="G2726" s="554">
        <v>2.64</v>
      </c>
      <c r="H2726" s="552">
        <f t="shared" si="313"/>
        <v>12.94</v>
      </c>
      <c r="I2726" s="552">
        <f t="shared" si="310"/>
        <v>13.47</v>
      </c>
    </row>
    <row r="2727" spans="1:9" ht="18" customHeight="1">
      <c r="A2727" s="530">
        <v>5028</v>
      </c>
      <c r="B2727" s="558"/>
      <c r="C2727" s="551" t="s">
        <v>246</v>
      </c>
      <c r="D2727" s="550" t="s">
        <v>200</v>
      </c>
      <c r="E2727" s="552">
        <v>13.24</v>
      </c>
      <c r="F2727" s="554">
        <v>3.38</v>
      </c>
      <c r="G2727" s="554">
        <v>4.2300000000000004</v>
      </c>
      <c r="H2727" s="552">
        <f t="shared" si="313"/>
        <v>16.62</v>
      </c>
      <c r="I2727" s="552">
        <f t="shared" si="310"/>
        <v>17.47</v>
      </c>
    </row>
    <row r="2728" spans="1:9" ht="18" customHeight="1">
      <c r="A2728" s="530">
        <v>5029</v>
      </c>
      <c r="B2728" s="550"/>
      <c r="C2728" s="551" t="s">
        <v>247</v>
      </c>
      <c r="D2728" s="550" t="s">
        <v>200</v>
      </c>
      <c r="E2728" s="552">
        <v>11.57</v>
      </c>
      <c r="F2728" s="554">
        <v>1.75</v>
      </c>
      <c r="G2728" s="554">
        <v>2.19</v>
      </c>
      <c r="H2728" s="552">
        <f t="shared" si="313"/>
        <v>13.32</v>
      </c>
      <c r="I2728" s="552">
        <f t="shared" si="310"/>
        <v>13.76</v>
      </c>
    </row>
    <row r="2729" spans="1:9" ht="18" customHeight="1">
      <c r="A2729" s="530">
        <v>5030</v>
      </c>
      <c r="B2729" s="550">
        <v>9</v>
      </c>
      <c r="C2729" s="551" t="s">
        <v>248</v>
      </c>
      <c r="D2729" s="550" t="s">
        <v>200</v>
      </c>
      <c r="E2729" s="552">
        <v>9.24</v>
      </c>
      <c r="F2729" s="554">
        <v>0.62</v>
      </c>
      <c r="G2729" s="554">
        <v>0.78</v>
      </c>
      <c r="H2729" s="552">
        <f t="shared" si="313"/>
        <v>9.86</v>
      </c>
      <c r="I2729" s="552">
        <f t="shared" si="310"/>
        <v>10.02</v>
      </c>
    </row>
    <row r="2730" spans="1:9" ht="18" customHeight="1">
      <c r="A2730" s="530">
        <v>5031</v>
      </c>
      <c r="B2730" s="550">
        <v>10</v>
      </c>
      <c r="C2730" s="551" t="s">
        <v>249</v>
      </c>
      <c r="D2730" s="550" t="s">
        <v>200</v>
      </c>
      <c r="E2730" s="552">
        <v>8.56</v>
      </c>
      <c r="F2730" s="554">
        <v>0.88</v>
      </c>
      <c r="G2730" s="554">
        <v>1.1000000000000001</v>
      </c>
      <c r="H2730" s="552">
        <f>(E2730+F2730)</f>
        <v>9.4400000000000013</v>
      </c>
      <c r="I2730" s="552">
        <f t="shared" si="310"/>
        <v>9.66</v>
      </c>
    </row>
    <row r="2731" spans="1:9" ht="18" customHeight="1">
      <c r="A2731" s="530">
        <v>5032</v>
      </c>
      <c r="B2731" s="550">
        <v>11</v>
      </c>
      <c r="C2731" s="551" t="s">
        <v>168</v>
      </c>
      <c r="D2731" s="550"/>
      <c r="E2731" s="557">
        <v>0</v>
      </c>
      <c r="F2731" s="551">
        <v>0</v>
      </c>
      <c r="G2731" s="551">
        <v>0</v>
      </c>
      <c r="H2731" s="552">
        <f t="shared" ref="H2731:H2737" si="314">E2731+F2731</f>
        <v>0</v>
      </c>
      <c r="I2731" s="552">
        <f t="shared" si="310"/>
        <v>0</v>
      </c>
    </row>
    <row r="2732" spans="1:9" ht="18" customHeight="1">
      <c r="A2732" s="530">
        <v>5033</v>
      </c>
      <c r="B2732" s="550"/>
      <c r="C2732" s="551" t="s">
        <v>250</v>
      </c>
      <c r="D2732" s="550" t="s">
        <v>200</v>
      </c>
      <c r="E2732" s="552">
        <v>19.62</v>
      </c>
      <c r="F2732" s="554">
        <v>2.21</v>
      </c>
      <c r="G2732" s="554">
        <v>2.76</v>
      </c>
      <c r="H2732" s="552">
        <f t="shared" si="314"/>
        <v>21.830000000000002</v>
      </c>
      <c r="I2732" s="552">
        <f t="shared" si="310"/>
        <v>22.380000000000003</v>
      </c>
    </row>
    <row r="2733" spans="1:9" ht="18" customHeight="1">
      <c r="A2733" s="530">
        <v>5034</v>
      </c>
      <c r="B2733" s="550"/>
      <c r="C2733" s="551" t="s">
        <v>251</v>
      </c>
      <c r="D2733" s="550" t="s">
        <v>200</v>
      </c>
      <c r="E2733" s="552">
        <v>27.11</v>
      </c>
      <c r="F2733" s="554">
        <v>3.05</v>
      </c>
      <c r="G2733" s="554">
        <v>3.81</v>
      </c>
      <c r="H2733" s="552">
        <f t="shared" si="314"/>
        <v>30.16</v>
      </c>
      <c r="I2733" s="552">
        <f t="shared" si="310"/>
        <v>30.919999999999998</v>
      </c>
    </row>
    <row r="2734" spans="1:9" ht="18" customHeight="1">
      <c r="A2734" s="530">
        <v>5035</v>
      </c>
      <c r="B2734" s="550"/>
      <c r="C2734" s="551" t="s">
        <v>252</v>
      </c>
      <c r="D2734" s="550" t="s">
        <v>200</v>
      </c>
      <c r="E2734" s="555">
        <v>40.31</v>
      </c>
      <c r="F2734" s="554">
        <v>4.54</v>
      </c>
      <c r="G2734" s="554">
        <v>5.68</v>
      </c>
      <c r="H2734" s="552">
        <f t="shared" si="314"/>
        <v>44.85</v>
      </c>
      <c r="I2734" s="552">
        <f t="shared" si="310"/>
        <v>45.99</v>
      </c>
    </row>
    <row r="2735" spans="1:9" ht="18" customHeight="1">
      <c r="A2735" s="530">
        <v>5036</v>
      </c>
      <c r="B2735" s="550"/>
      <c r="C2735" s="551" t="s">
        <v>253</v>
      </c>
      <c r="D2735" s="550" t="s">
        <v>200</v>
      </c>
      <c r="E2735" s="552">
        <v>59.04</v>
      </c>
      <c r="F2735" s="554">
        <v>6.64</v>
      </c>
      <c r="G2735" s="554">
        <v>8.3000000000000007</v>
      </c>
      <c r="H2735" s="552">
        <f t="shared" si="314"/>
        <v>65.679999999999993</v>
      </c>
      <c r="I2735" s="552">
        <f t="shared" si="310"/>
        <v>67.34</v>
      </c>
    </row>
    <row r="2736" spans="1:9" ht="18" customHeight="1">
      <c r="A2736" s="530">
        <v>5037</v>
      </c>
      <c r="B2736" s="550">
        <v>12</v>
      </c>
      <c r="C2736" s="551" t="s">
        <v>254</v>
      </c>
      <c r="D2736" s="550"/>
      <c r="E2736" s="557">
        <v>0</v>
      </c>
      <c r="F2736" s="551">
        <v>0</v>
      </c>
      <c r="G2736" s="551">
        <v>0</v>
      </c>
      <c r="H2736" s="552">
        <f t="shared" si="314"/>
        <v>0</v>
      </c>
      <c r="I2736" s="552">
        <f t="shared" si="310"/>
        <v>0</v>
      </c>
    </row>
    <row r="2737" spans="1:9" ht="18" customHeight="1">
      <c r="A2737" s="530">
        <v>5038</v>
      </c>
      <c r="B2737" s="550"/>
      <c r="C2737" s="551" t="s">
        <v>250</v>
      </c>
      <c r="D2737" s="550" t="s">
        <v>232</v>
      </c>
      <c r="E2737" s="552">
        <v>2.17</v>
      </c>
      <c r="F2737" s="554">
        <v>0.49</v>
      </c>
      <c r="G2737" s="556">
        <v>0.61</v>
      </c>
      <c r="H2737" s="552">
        <f t="shared" si="314"/>
        <v>2.66</v>
      </c>
      <c r="I2737" s="552">
        <f t="shared" si="310"/>
        <v>2.78</v>
      </c>
    </row>
    <row r="2738" spans="1:9" ht="18" customHeight="1">
      <c r="A2738" s="530">
        <v>5039</v>
      </c>
      <c r="B2738" s="550"/>
      <c r="C2738" s="551" t="s">
        <v>251</v>
      </c>
      <c r="D2738" s="550" t="s">
        <v>232</v>
      </c>
      <c r="E2738" s="552">
        <v>3</v>
      </c>
      <c r="F2738" s="554">
        <v>0.68</v>
      </c>
      <c r="G2738" s="556">
        <v>0.85</v>
      </c>
      <c r="H2738" s="552">
        <f>(E2738+F2738)</f>
        <v>3.68</v>
      </c>
      <c r="I2738" s="552">
        <f t="shared" si="310"/>
        <v>3.85</v>
      </c>
    </row>
    <row r="2739" spans="1:9" ht="18" customHeight="1">
      <c r="A2739" s="530">
        <v>5040</v>
      </c>
      <c r="B2739" s="550"/>
      <c r="C2739" s="551" t="s">
        <v>252</v>
      </c>
      <c r="D2739" s="550" t="s">
        <v>232</v>
      </c>
      <c r="E2739" s="552">
        <v>4.46</v>
      </c>
      <c r="F2739" s="554">
        <v>1</v>
      </c>
      <c r="G2739" s="554">
        <v>1.25</v>
      </c>
      <c r="H2739" s="552">
        <f>(E2739+F2739)</f>
        <v>5.46</v>
      </c>
      <c r="I2739" s="552">
        <f t="shared" si="310"/>
        <v>5.71</v>
      </c>
    </row>
    <row r="2740" spans="1:9" ht="18" customHeight="1">
      <c r="A2740" s="530">
        <v>5041</v>
      </c>
      <c r="B2740" s="559"/>
      <c r="C2740" s="560" t="s">
        <v>253</v>
      </c>
      <c r="D2740" s="559" t="s">
        <v>232</v>
      </c>
      <c r="E2740" s="561">
        <v>6.53</v>
      </c>
      <c r="F2740" s="562">
        <v>1.47</v>
      </c>
      <c r="G2740" s="562">
        <v>1.84</v>
      </c>
      <c r="H2740" s="561">
        <f>E2740+F2740</f>
        <v>8</v>
      </c>
      <c r="I2740" s="561">
        <f t="shared" si="310"/>
        <v>8.370000000000001</v>
      </c>
    </row>
    <row r="2741" spans="1:9" ht="18" customHeight="1">
      <c r="A2741" s="530">
        <v>5042</v>
      </c>
      <c r="B2741" s="550">
        <v>13</v>
      </c>
      <c r="C2741" s="551" t="s">
        <v>255</v>
      </c>
      <c r="D2741" s="550"/>
      <c r="E2741" s="557">
        <v>0</v>
      </c>
      <c r="F2741" s="551">
        <v>0</v>
      </c>
      <c r="G2741" s="551">
        <v>0</v>
      </c>
      <c r="H2741" s="563">
        <f>E2741+F2741</f>
        <v>0</v>
      </c>
      <c r="I2741" s="563">
        <f t="shared" si="310"/>
        <v>0</v>
      </c>
    </row>
    <row r="2742" spans="1:9" ht="18" customHeight="1">
      <c r="A2742" s="530">
        <v>5043</v>
      </c>
      <c r="B2742" s="550"/>
      <c r="C2742" s="551" t="s">
        <v>256</v>
      </c>
      <c r="D2742" s="550" t="s">
        <v>93</v>
      </c>
      <c r="E2742" s="552">
        <v>582.11</v>
      </c>
      <c r="F2742" s="554">
        <v>16.77</v>
      </c>
      <c r="G2742" s="556">
        <v>20.96</v>
      </c>
      <c r="H2742" s="552">
        <f>E2742+F2742</f>
        <v>598.88</v>
      </c>
      <c r="I2742" s="552">
        <f t="shared" si="310"/>
        <v>603.07000000000005</v>
      </c>
    </row>
    <row r="2743" spans="1:9" ht="18" customHeight="1">
      <c r="A2743" s="530">
        <v>5044</v>
      </c>
      <c r="B2743" s="550"/>
      <c r="C2743" s="551" t="s">
        <v>257</v>
      </c>
      <c r="D2743" s="550"/>
      <c r="E2743" s="557">
        <v>0</v>
      </c>
      <c r="F2743" s="551">
        <v>0</v>
      </c>
      <c r="G2743" s="551">
        <v>0</v>
      </c>
      <c r="H2743" s="552">
        <f>E2743+F2743</f>
        <v>0</v>
      </c>
      <c r="I2743" s="552">
        <f t="shared" si="310"/>
        <v>0</v>
      </c>
    </row>
    <row r="2744" spans="1:9" ht="18" customHeight="1">
      <c r="A2744" s="530">
        <v>5045</v>
      </c>
      <c r="B2744" s="550"/>
      <c r="C2744" s="551" t="s">
        <v>258</v>
      </c>
      <c r="D2744" s="550" t="s">
        <v>259</v>
      </c>
      <c r="E2744" s="564">
        <v>250000</v>
      </c>
      <c r="F2744" s="551">
        <v>0</v>
      </c>
      <c r="G2744" s="551">
        <v>0</v>
      </c>
      <c r="H2744" s="552"/>
      <c r="I2744" s="552"/>
    </row>
    <row r="2745" spans="1:9" ht="18" customHeight="1">
      <c r="A2745" s="530">
        <v>5046</v>
      </c>
      <c r="B2745" s="550"/>
      <c r="C2745" s="551" t="s">
        <v>260</v>
      </c>
      <c r="D2745" s="550"/>
      <c r="E2745" s="557">
        <v>0</v>
      </c>
      <c r="F2745" s="551">
        <v>0</v>
      </c>
      <c r="G2745" s="551">
        <v>0</v>
      </c>
      <c r="H2745" s="552">
        <f>E2745+F2745</f>
        <v>0</v>
      </c>
      <c r="I2745" s="552">
        <f>E2745+G2745</f>
        <v>0</v>
      </c>
    </row>
    <row r="2746" spans="1:9" ht="18" customHeight="1">
      <c r="A2746" s="530">
        <v>5047</v>
      </c>
      <c r="B2746" s="550"/>
      <c r="C2746" s="551" t="s">
        <v>261</v>
      </c>
      <c r="D2746" s="550" t="s">
        <v>200</v>
      </c>
      <c r="E2746" s="552">
        <v>15.51</v>
      </c>
      <c r="F2746" s="554">
        <v>2.82</v>
      </c>
      <c r="G2746" s="554">
        <v>3.53</v>
      </c>
      <c r="H2746" s="552">
        <f>E2746+F2746</f>
        <v>18.329999999999998</v>
      </c>
      <c r="I2746" s="552">
        <f>E2746+G2746</f>
        <v>19.04</v>
      </c>
    </row>
    <row r="2747" spans="1:9" ht="18" customHeight="1">
      <c r="A2747" s="530">
        <v>5048</v>
      </c>
      <c r="B2747" s="550"/>
      <c r="C2747" s="551" t="s">
        <v>262</v>
      </c>
      <c r="D2747" s="550" t="s">
        <v>200</v>
      </c>
      <c r="E2747" s="552">
        <v>11.67</v>
      </c>
      <c r="F2747" s="554">
        <v>2.2799999999999998</v>
      </c>
      <c r="G2747" s="554">
        <v>2.85</v>
      </c>
      <c r="H2747" s="552">
        <f>E2747+F2747</f>
        <v>13.95</v>
      </c>
      <c r="I2747" s="552">
        <f>E2747+G2747</f>
        <v>14.52</v>
      </c>
    </row>
    <row r="2748" spans="1:9" ht="18" customHeight="1">
      <c r="A2748" s="530">
        <v>5049</v>
      </c>
      <c r="B2748" s="550">
        <v>14</v>
      </c>
      <c r="C2748" s="551" t="s">
        <v>182</v>
      </c>
      <c r="D2748" s="550"/>
      <c r="E2748" s="557">
        <v>0</v>
      </c>
      <c r="F2748" s="551">
        <v>0</v>
      </c>
      <c r="G2748" s="551">
        <v>0</v>
      </c>
      <c r="H2748" s="552">
        <f>E2748+F2748</f>
        <v>0</v>
      </c>
      <c r="I2748" s="552">
        <f>E2748+G2748</f>
        <v>0</v>
      </c>
    </row>
    <row r="2749" spans="1:9" ht="18" customHeight="1">
      <c r="A2749" s="530">
        <v>5050</v>
      </c>
      <c r="B2749" s="550"/>
      <c r="C2749" s="565" t="s">
        <v>178</v>
      </c>
      <c r="D2749" s="566" t="s">
        <v>179</v>
      </c>
      <c r="E2749" s="567">
        <v>150000</v>
      </c>
      <c r="F2749" s="551">
        <v>0</v>
      </c>
      <c r="G2749" s="551">
        <v>0</v>
      </c>
      <c r="H2749" s="552"/>
      <c r="I2749" s="552"/>
    </row>
    <row r="2750" spans="1:9" ht="18" customHeight="1">
      <c r="A2750" s="530">
        <v>5051</v>
      </c>
      <c r="B2750" s="550"/>
      <c r="C2750" s="551" t="s">
        <v>263</v>
      </c>
      <c r="D2750" s="550" t="s">
        <v>264</v>
      </c>
      <c r="E2750" s="552">
        <v>229.47</v>
      </c>
      <c r="F2750" s="554">
        <v>35.15</v>
      </c>
      <c r="G2750" s="554">
        <v>43.94</v>
      </c>
      <c r="H2750" s="552">
        <f t="shared" ref="H2750:H2755" si="315">E2750+F2750</f>
        <v>264.62</v>
      </c>
      <c r="I2750" s="552">
        <f t="shared" ref="I2750:I2776" si="316">E2750+G2750</f>
        <v>273.40999999999997</v>
      </c>
    </row>
    <row r="2751" spans="1:9" ht="18" customHeight="1">
      <c r="A2751" s="530">
        <v>5052</v>
      </c>
      <c r="B2751" s="550"/>
      <c r="C2751" s="551" t="s">
        <v>265</v>
      </c>
      <c r="D2751" s="550" t="s">
        <v>186</v>
      </c>
      <c r="E2751" s="552">
        <v>18.41</v>
      </c>
      <c r="F2751" s="554">
        <v>1.74</v>
      </c>
      <c r="G2751" s="556">
        <v>2.1800000000000002</v>
      </c>
      <c r="H2751" s="552">
        <f t="shared" si="315"/>
        <v>20.149999999999999</v>
      </c>
      <c r="I2751" s="552">
        <f t="shared" si="316"/>
        <v>20.59</v>
      </c>
    </row>
    <row r="2752" spans="1:9" ht="18" customHeight="1">
      <c r="A2752" s="530">
        <v>5053</v>
      </c>
      <c r="B2752" s="550"/>
      <c r="C2752" s="551" t="s">
        <v>266</v>
      </c>
      <c r="D2752" s="550" t="s">
        <v>92</v>
      </c>
      <c r="E2752" s="552">
        <v>15.26</v>
      </c>
      <c r="F2752" s="554">
        <v>5.34</v>
      </c>
      <c r="G2752" s="554">
        <v>6.68</v>
      </c>
      <c r="H2752" s="552">
        <f t="shared" si="315"/>
        <v>20.6</v>
      </c>
      <c r="I2752" s="552">
        <f t="shared" si="316"/>
        <v>21.939999999999998</v>
      </c>
    </row>
    <row r="2753" spans="1:9" ht="18" customHeight="1">
      <c r="A2753" s="530">
        <v>5054</v>
      </c>
      <c r="B2753" s="550"/>
      <c r="C2753" s="551" t="s">
        <v>267</v>
      </c>
      <c r="D2753" s="550" t="s">
        <v>200</v>
      </c>
      <c r="E2753" s="552">
        <v>11.16</v>
      </c>
      <c r="F2753" s="554">
        <v>1.92</v>
      </c>
      <c r="G2753" s="554">
        <v>2.4</v>
      </c>
      <c r="H2753" s="552">
        <f t="shared" si="315"/>
        <v>13.08</v>
      </c>
      <c r="I2753" s="552">
        <f t="shared" si="316"/>
        <v>13.56</v>
      </c>
    </row>
    <row r="2754" spans="1:9" ht="18" customHeight="1">
      <c r="A2754" s="530">
        <v>5055</v>
      </c>
      <c r="B2754" s="550"/>
      <c r="C2754" s="551" t="s">
        <v>268</v>
      </c>
      <c r="D2754" s="550" t="s">
        <v>92</v>
      </c>
      <c r="E2754" s="552">
        <v>25.74</v>
      </c>
      <c r="F2754" s="554">
        <v>2.5299999999999998</v>
      </c>
      <c r="G2754" s="554">
        <v>3.16</v>
      </c>
      <c r="H2754" s="552">
        <f t="shared" si="315"/>
        <v>28.27</v>
      </c>
      <c r="I2754" s="552">
        <f t="shared" si="316"/>
        <v>28.9</v>
      </c>
    </row>
    <row r="2755" spans="1:9" ht="18" customHeight="1">
      <c r="A2755" s="530">
        <v>5056</v>
      </c>
      <c r="B2755" s="550"/>
      <c r="C2755" s="565" t="s">
        <v>191</v>
      </c>
      <c r="D2755" s="566" t="s">
        <v>188</v>
      </c>
      <c r="E2755" s="552">
        <v>16.64</v>
      </c>
      <c r="F2755" s="554">
        <v>2.39</v>
      </c>
      <c r="G2755" s="554">
        <v>2.99</v>
      </c>
      <c r="H2755" s="552">
        <f t="shared" si="315"/>
        <v>19.03</v>
      </c>
      <c r="I2755" s="552">
        <f t="shared" si="316"/>
        <v>19.630000000000003</v>
      </c>
    </row>
    <row r="2756" spans="1:9" ht="18" customHeight="1">
      <c r="A2756" s="530">
        <v>5057</v>
      </c>
      <c r="B2756" s="550"/>
      <c r="C2756" s="551" t="s">
        <v>269</v>
      </c>
      <c r="D2756" s="550" t="s">
        <v>200</v>
      </c>
      <c r="E2756" s="552">
        <v>10.92</v>
      </c>
      <c r="F2756" s="554">
        <v>1.06</v>
      </c>
      <c r="G2756" s="554">
        <v>1.33</v>
      </c>
      <c r="H2756" s="552">
        <f>(E2756+F2756)</f>
        <v>11.98</v>
      </c>
      <c r="I2756" s="552">
        <f t="shared" si="316"/>
        <v>12.25</v>
      </c>
    </row>
    <row r="2757" spans="1:9" ht="18" customHeight="1">
      <c r="A2757" s="530">
        <v>5058</v>
      </c>
      <c r="B2757" s="550">
        <v>15</v>
      </c>
      <c r="C2757" s="551" t="s">
        <v>270</v>
      </c>
      <c r="D2757" s="550"/>
      <c r="E2757" s="557">
        <v>0</v>
      </c>
      <c r="F2757" s="551">
        <v>0</v>
      </c>
      <c r="G2757" s="551">
        <v>0</v>
      </c>
      <c r="H2757" s="552">
        <f t="shared" ref="H2757:H2762" si="317">E2757+F2757</f>
        <v>0</v>
      </c>
      <c r="I2757" s="552">
        <f t="shared" si="316"/>
        <v>0</v>
      </c>
    </row>
    <row r="2758" spans="1:9" ht="18" customHeight="1">
      <c r="A2758" s="530">
        <v>5059</v>
      </c>
      <c r="B2758" s="550"/>
      <c r="C2758" s="551" t="s">
        <v>271</v>
      </c>
      <c r="D2758" s="550" t="s">
        <v>233</v>
      </c>
      <c r="E2758" s="552">
        <v>40.78</v>
      </c>
      <c r="F2758" s="554">
        <v>11.03</v>
      </c>
      <c r="G2758" s="554">
        <v>13.79</v>
      </c>
      <c r="H2758" s="552">
        <f t="shared" si="317"/>
        <v>51.81</v>
      </c>
      <c r="I2758" s="552">
        <f t="shared" si="316"/>
        <v>54.57</v>
      </c>
    </row>
    <row r="2759" spans="1:9" ht="18" customHeight="1">
      <c r="A2759" s="530">
        <v>5060</v>
      </c>
      <c r="B2759" s="550"/>
      <c r="C2759" s="551" t="s">
        <v>272</v>
      </c>
      <c r="D2759" s="550" t="s">
        <v>233</v>
      </c>
      <c r="E2759" s="552">
        <v>54.6</v>
      </c>
      <c r="F2759" s="554">
        <v>5.29</v>
      </c>
      <c r="G2759" s="554">
        <v>6.61</v>
      </c>
      <c r="H2759" s="552">
        <f t="shared" si="317"/>
        <v>59.89</v>
      </c>
      <c r="I2759" s="552">
        <f t="shared" si="316"/>
        <v>61.21</v>
      </c>
    </row>
    <row r="2760" spans="1:9" ht="18" customHeight="1">
      <c r="A2760" s="530">
        <v>5061</v>
      </c>
      <c r="B2760" s="574"/>
      <c r="C2760" s="575" t="s">
        <v>273</v>
      </c>
      <c r="D2760" s="574" t="s">
        <v>233</v>
      </c>
      <c r="E2760" s="576">
        <v>44.85</v>
      </c>
      <c r="F2760" s="577">
        <v>11.03</v>
      </c>
      <c r="G2760" s="577">
        <v>13.79</v>
      </c>
      <c r="H2760" s="552">
        <f t="shared" si="317"/>
        <v>55.88</v>
      </c>
      <c r="I2760" s="552">
        <f t="shared" si="316"/>
        <v>58.64</v>
      </c>
    </row>
    <row r="2761" spans="1:9" ht="18" customHeight="1">
      <c r="A2761" s="530">
        <v>5062</v>
      </c>
      <c r="B2761" s="550"/>
      <c r="C2761" s="551" t="s">
        <v>274</v>
      </c>
      <c r="D2761" s="550" t="s">
        <v>233</v>
      </c>
      <c r="E2761" s="552">
        <v>54.6</v>
      </c>
      <c r="F2761" s="554">
        <v>5.29</v>
      </c>
      <c r="G2761" s="554">
        <v>6.61</v>
      </c>
      <c r="H2761" s="552">
        <f t="shared" si="317"/>
        <v>59.89</v>
      </c>
      <c r="I2761" s="552">
        <f t="shared" si="316"/>
        <v>61.21</v>
      </c>
    </row>
    <row r="2762" spans="1:9" ht="18" customHeight="1">
      <c r="A2762" s="530">
        <v>5063</v>
      </c>
      <c r="B2762" s="550">
        <v>16</v>
      </c>
      <c r="C2762" s="551" t="s">
        <v>198</v>
      </c>
      <c r="D2762" s="550"/>
      <c r="E2762" s="552">
        <v>0</v>
      </c>
      <c r="F2762" s="554">
        <v>0</v>
      </c>
      <c r="G2762" s="554">
        <v>0</v>
      </c>
      <c r="H2762" s="552">
        <f t="shared" si="317"/>
        <v>0</v>
      </c>
      <c r="I2762" s="552">
        <f t="shared" si="316"/>
        <v>0</v>
      </c>
    </row>
    <row r="2763" spans="1:9" ht="18" customHeight="1">
      <c r="A2763" s="530">
        <v>5064</v>
      </c>
      <c r="B2763" s="578"/>
      <c r="C2763" s="579" t="s">
        <v>199</v>
      </c>
      <c r="D2763" s="578" t="s">
        <v>200</v>
      </c>
      <c r="E2763" s="563">
        <v>25.73</v>
      </c>
      <c r="F2763" s="580">
        <v>5.92</v>
      </c>
      <c r="G2763" s="580">
        <v>7.4</v>
      </c>
      <c r="H2763" s="552">
        <f>(E2763+F2763)</f>
        <v>31.65</v>
      </c>
      <c r="I2763" s="552">
        <f t="shared" si="316"/>
        <v>33.130000000000003</v>
      </c>
    </row>
    <row r="2764" spans="1:9" ht="18" customHeight="1">
      <c r="A2764" s="530">
        <v>5065</v>
      </c>
      <c r="B2764" s="550"/>
      <c r="C2764" s="551" t="s">
        <v>201</v>
      </c>
      <c r="D2764" s="550" t="s">
        <v>200</v>
      </c>
      <c r="E2764" s="552">
        <v>32.159999999999997</v>
      </c>
      <c r="F2764" s="554">
        <v>7.39</v>
      </c>
      <c r="G2764" s="554">
        <v>9.24</v>
      </c>
      <c r="H2764" s="552">
        <f>(E2764+F2764)</f>
        <v>39.549999999999997</v>
      </c>
      <c r="I2764" s="552">
        <f t="shared" si="316"/>
        <v>41.4</v>
      </c>
    </row>
    <row r="2765" spans="1:9" ht="18" customHeight="1">
      <c r="A2765" s="530">
        <v>5066</v>
      </c>
      <c r="B2765" s="551"/>
      <c r="C2765" s="551" t="s">
        <v>202</v>
      </c>
      <c r="D2765" s="550" t="s">
        <v>200</v>
      </c>
      <c r="E2765" s="552">
        <v>42.88</v>
      </c>
      <c r="F2765" s="554">
        <v>9.86</v>
      </c>
      <c r="G2765" s="554">
        <v>12.33</v>
      </c>
      <c r="H2765" s="552">
        <f>(E2765+F2765)</f>
        <v>52.74</v>
      </c>
      <c r="I2765" s="552">
        <f t="shared" si="316"/>
        <v>55.21</v>
      </c>
    </row>
    <row r="2766" spans="1:9" ht="18" customHeight="1">
      <c r="A2766" s="530">
        <v>5067</v>
      </c>
      <c r="B2766" s="551"/>
      <c r="C2766" s="551" t="s">
        <v>203</v>
      </c>
      <c r="D2766" s="550" t="s">
        <v>200</v>
      </c>
      <c r="E2766" s="552">
        <v>51.45</v>
      </c>
      <c r="F2766" s="554">
        <v>11.83</v>
      </c>
      <c r="G2766" s="554">
        <v>14.79</v>
      </c>
      <c r="H2766" s="552">
        <f>E2766+F2766</f>
        <v>63.28</v>
      </c>
      <c r="I2766" s="552">
        <f t="shared" si="316"/>
        <v>66.240000000000009</v>
      </c>
    </row>
    <row r="2767" spans="1:9" ht="18" customHeight="1">
      <c r="A2767" s="530">
        <v>5068</v>
      </c>
      <c r="B2767" s="550">
        <v>17</v>
      </c>
      <c r="C2767" s="551" t="s">
        <v>204</v>
      </c>
      <c r="D2767" s="550" t="s">
        <v>200</v>
      </c>
      <c r="E2767" s="552">
        <v>13.72</v>
      </c>
      <c r="F2767" s="554">
        <v>2.0699999999999998</v>
      </c>
      <c r="G2767" s="554">
        <v>2.59</v>
      </c>
      <c r="H2767" s="552">
        <f>(E2767+F2767)</f>
        <v>15.790000000000001</v>
      </c>
      <c r="I2767" s="552">
        <f t="shared" si="316"/>
        <v>16.310000000000002</v>
      </c>
    </row>
    <row r="2768" spans="1:9" ht="18" customHeight="1">
      <c r="A2768" s="530">
        <v>5069</v>
      </c>
      <c r="B2768" s="550">
        <v>18</v>
      </c>
      <c r="C2768" s="551" t="s">
        <v>205</v>
      </c>
      <c r="D2768" s="550" t="s">
        <v>200</v>
      </c>
      <c r="E2768" s="581">
        <v>3.24</v>
      </c>
      <c r="F2768" s="554">
        <v>0.39</v>
      </c>
      <c r="G2768" s="554">
        <v>0.49</v>
      </c>
      <c r="H2768" s="552">
        <f t="shared" ref="H2768:H2775" si="318">E2768+F2768</f>
        <v>3.6300000000000003</v>
      </c>
      <c r="I2768" s="552">
        <f t="shared" si="316"/>
        <v>3.7300000000000004</v>
      </c>
    </row>
    <row r="2769" spans="1:9" ht="18" customHeight="1">
      <c r="A2769" s="530">
        <v>5070</v>
      </c>
      <c r="B2769" s="578">
        <v>19</v>
      </c>
      <c r="C2769" s="579" t="s">
        <v>206</v>
      </c>
      <c r="D2769" s="578"/>
      <c r="E2769" s="563">
        <v>0</v>
      </c>
      <c r="F2769" s="580">
        <v>0</v>
      </c>
      <c r="G2769" s="580">
        <v>0</v>
      </c>
      <c r="H2769" s="552">
        <f t="shared" si="318"/>
        <v>0</v>
      </c>
      <c r="I2769" s="552">
        <f t="shared" si="316"/>
        <v>0</v>
      </c>
    </row>
    <row r="2770" spans="1:9" ht="18" customHeight="1">
      <c r="A2770" s="530">
        <v>5071</v>
      </c>
      <c r="B2770" s="550"/>
      <c r="C2770" s="550" t="s">
        <v>207</v>
      </c>
      <c r="D2770" s="550" t="s">
        <v>200</v>
      </c>
      <c r="E2770" s="552">
        <v>50.86</v>
      </c>
      <c r="F2770" s="554">
        <v>5.86</v>
      </c>
      <c r="G2770" s="554">
        <v>7.33</v>
      </c>
      <c r="H2770" s="552">
        <f t="shared" si="318"/>
        <v>56.72</v>
      </c>
      <c r="I2770" s="552">
        <f t="shared" si="316"/>
        <v>58.19</v>
      </c>
    </row>
    <row r="2771" spans="1:9" ht="18" customHeight="1">
      <c r="A2771" s="530">
        <v>5072</v>
      </c>
      <c r="B2771" s="550"/>
      <c r="C2771" s="550" t="s">
        <v>208</v>
      </c>
      <c r="D2771" s="550" t="s">
        <v>200</v>
      </c>
      <c r="E2771" s="552">
        <v>68.2</v>
      </c>
      <c r="F2771" s="554">
        <v>7.39</v>
      </c>
      <c r="G2771" s="554">
        <v>9.24</v>
      </c>
      <c r="H2771" s="552">
        <f t="shared" si="318"/>
        <v>75.59</v>
      </c>
      <c r="I2771" s="552">
        <f t="shared" si="316"/>
        <v>77.44</v>
      </c>
    </row>
    <row r="2772" spans="1:9" ht="18" customHeight="1">
      <c r="A2772" s="530">
        <v>5073</v>
      </c>
      <c r="B2772" s="550"/>
      <c r="C2772" s="550" t="s">
        <v>209</v>
      </c>
      <c r="D2772" s="550" t="s">
        <v>200</v>
      </c>
      <c r="E2772" s="552">
        <v>82.68</v>
      </c>
      <c r="F2772" s="554">
        <v>8.11</v>
      </c>
      <c r="G2772" s="554">
        <v>10.14</v>
      </c>
      <c r="H2772" s="552">
        <f t="shared" si="318"/>
        <v>90.79</v>
      </c>
      <c r="I2772" s="552">
        <f t="shared" si="316"/>
        <v>92.820000000000007</v>
      </c>
    </row>
    <row r="2773" spans="1:9" ht="18" customHeight="1">
      <c r="A2773" s="530">
        <v>5074</v>
      </c>
      <c r="B2773" s="550"/>
      <c r="C2773" s="550" t="s">
        <v>210</v>
      </c>
      <c r="D2773" s="550" t="s">
        <v>200</v>
      </c>
      <c r="E2773" s="552">
        <v>100.3</v>
      </c>
      <c r="F2773" s="554">
        <v>9</v>
      </c>
      <c r="G2773" s="554">
        <v>11.25</v>
      </c>
      <c r="H2773" s="552">
        <f t="shared" si="318"/>
        <v>109.3</v>
      </c>
      <c r="I2773" s="552">
        <f t="shared" si="316"/>
        <v>111.55</v>
      </c>
    </row>
    <row r="2774" spans="1:9" ht="18" customHeight="1">
      <c r="A2774" s="530">
        <v>5075</v>
      </c>
      <c r="B2774" s="550">
        <v>20</v>
      </c>
      <c r="C2774" s="551" t="s">
        <v>211</v>
      </c>
      <c r="D2774" s="550"/>
      <c r="E2774" s="552">
        <v>0</v>
      </c>
      <c r="F2774" s="554">
        <v>0</v>
      </c>
      <c r="G2774" s="554">
        <v>0</v>
      </c>
      <c r="H2774" s="552">
        <f t="shared" si="318"/>
        <v>0</v>
      </c>
      <c r="I2774" s="552">
        <f t="shared" si="316"/>
        <v>0</v>
      </c>
    </row>
    <row r="2775" spans="1:9" ht="18" customHeight="1">
      <c r="A2775" s="530">
        <v>5076</v>
      </c>
      <c r="B2775" s="550"/>
      <c r="C2775" s="550" t="s">
        <v>209</v>
      </c>
      <c r="D2775" s="550" t="s">
        <v>29</v>
      </c>
      <c r="E2775" s="552">
        <v>14.52</v>
      </c>
      <c r="F2775" s="554">
        <v>1.97</v>
      </c>
      <c r="G2775" s="554">
        <v>2.46</v>
      </c>
      <c r="H2775" s="552">
        <f t="shared" si="318"/>
        <v>16.489999999999998</v>
      </c>
      <c r="I2775" s="552">
        <f t="shared" si="316"/>
        <v>16.98</v>
      </c>
    </row>
    <row r="2776" spans="1:9" ht="18" customHeight="1">
      <c r="A2776" s="530">
        <v>5077</v>
      </c>
      <c r="B2776" s="559"/>
      <c r="C2776" s="559" t="s">
        <v>212</v>
      </c>
      <c r="D2776" s="559" t="s">
        <v>29</v>
      </c>
      <c r="E2776" s="561">
        <v>16.940000000000001</v>
      </c>
      <c r="F2776" s="562">
        <v>2.2999999999999998</v>
      </c>
      <c r="G2776" s="562">
        <v>2.88</v>
      </c>
      <c r="H2776" s="552">
        <f>(E2776+F2776)</f>
        <v>19.240000000000002</v>
      </c>
      <c r="I2776" s="552">
        <f t="shared" si="316"/>
        <v>19.82</v>
      </c>
    </row>
  </sheetData>
  <sheetProtection password="EC22" sheet="1" selectLockedCells="1" selectUnlockedCells="1"/>
  <mergeCells count="4">
    <mergeCell ref="B1:I1"/>
    <mergeCell ref="F3:G3"/>
    <mergeCell ref="H3:I3"/>
    <mergeCell ref="M5:N5"/>
  </mergeCells>
  <pageMargins left="1.23" right="0.19685039370078702" top="0.49" bottom="0" header="0.15748031496063" footer="0"/>
  <pageSetup paperSize="9" scale="90" orientation="portrait" horizontalDpi="0" verticalDpi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1"/>
  <sheetViews>
    <sheetView zoomScaleSheetLayoutView="100" workbookViewId="0"/>
  </sheetViews>
  <sheetFormatPr defaultRowHeight="21" customHeight="1"/>
  <cols>
    <col min="1" max="1" width="10.7109375" style="503" customWidth="1"/>
    <col min="2" max="2" width="10.5703125" style="504" customWidth="1"/>
    <col min="3" max="3" width="11.28515625" style="505" customWidth="1"/>
    <col min="4" max="4" width="11.140625" style="505" customWidth="1"/>
    <col min="5" max="5" width="2.7109375" style="504" customWidth="1"/>
    <col min="6" max="6" width="10.140625" style="504" customWidth="1"/>
    <col min="7" max="7" width="10.28515625" style="505" customWidth="1"/>
    <col min="8" max="8" width="12.42578125" style="505" customWidth="1"/>
    <col min="9" max="9" width="1.85546875" style="504" customWidth="1"/>
    <col min="10" max="10" width="11.28515625" style="504" customWidth="1"/>
    <col min="11" max="11" width="10.85546875" style="505" customWidth="1"/>
    <col min="12" max="12" width="10.7109375" style="505" customWidth="1"/>
    <col min="13" max="16384" width="9.140625" style="503"/>
  </cols>
  <sheetData>
    <row r="1" spans="1:12" s="502" customFormat="1" ht="24.75" customHeight="1">
      <c r="A1" s="506"/>
      <c r="B1" s="507" t="s">
        <v>285</v>
      </c>
      <c r="C1" s="508"/>
      <c r="D1" s="508"/>
      <c r="E1" s="507"/>
      <c r="F1" s="507"/>
      <c r="G1" s="507"/>
      <c r="H1" s="507"/>
      <c r="I1" s="507"/>
      <c r="J1" s="507"/>
      <c r="K1" s="507"/>
      <c r="L1" s="507"/>
    </row>
    <row r="2" spans="1:12" s="502" customFormat="1" ht="24.75" customHeight="1">
      <c r="A2" s="506"/>
      <c r="B2" s="509" t="e">
        <f>"ราคาน้ำมันเชื้อเพลิงโซล่า ที่ อำเภอ เมือง "&amp;#REF!&amp;".00 - "&amp;#REF!+0.99&amp;"  บาท / ลิตร"</f>
        <v>#REF!</v>
      </c>
      <c r="C2" s="510"/>
      <c r="D2" s="510"/>
      <c r="E2" s="511"/>
      <c r="F2" s="511"/>
      <c r="G2" s="511"/>
      <c r="H2" s="511"/>
      <c r="I2" s="511"/>
      <c r="J2" s="511"/>
      <c r="K2" s="511"/>
      <c r="L2" s="511"/>
    </row>
    <row r="3" spans="1:12" s="502" customFormat="1" ht="27" customHeight="1">
      <c r="A3" s="506"/>
      <c r="B3" s="512" t="s">
        <v>286</v>
      </c>
      <c r="C3" s="513"/>
      <c r="D3" s="513"/>
      <c r="E3" s="506"/>
      <c r="F3" s="511"/>
      <c r="G3" s="510"/>
      <c r="I3" s="511"/>
      <c r="K3" s="510"/>
    </row>
    <row r="4" spans="1:12" s="502" customFormat="1" ht="21" customHeight="1">
      <c r="A4" s="506"/>
      <c r="B4" s="514" t="s">
        <v>98</v>
      </c>
      <c r="C4" s="515" t="s">
        <v>12</v>
      </c>
      <c r="D4" s="516" t="s">
        <v>12</v>
      </c>
      <c r="E4" s="517"/>
      <c r="F4" s="517"/>
      <c r="G4" s="513"/>
      <c r="H4" s="513"/>
      <c r="I4" s="517"/>
      <c r="J4" s="517"/>
      <c r="K4" s="513"/>
      <c r="L4" s="513"/>
    </row>
    <row r="5" spans="1:12" s="502" customFormat="1" ht="21" customHeight="1">
      <c r="A5" s="506"/>
      <c r="B5" s="518" t="s">
        <v>11</v>
      </c>
      <c r="C5" s="519" t="s">
        <v>89</v>
      </c>
      <c r="D5" s="520" t="s">
        <v>7</v>
      </c>
      <c r="E5" s="506"/>
      <c r="F5" s="506"/>
      <c r="G5" s="513"/>
      <c r="H5" s="513"/>
      <c r="I5" s="506"/>
      <c r="J5" s="506"/>
      <c r="K5" s="513"/>
      <c r="L5" s="513"/>
    </row>
    <row r="6" spans="1:12" s="502" customFormat="1" ht="21" customHeight="1">
      <c r="A6" s="506">
        <v>1</v>
      </c>
      <c r="B6" s="521">
        <v>1</v>
      </c>
      <c r="C6" s="522" t="e">
        <f>VLOOKUP(#REF!*10000+A6,'ตารางขนส่ง 6 ล้อ'!$A$6:$D$7241,3)</f>
        <v>#REF!</v>
      </c>
      <c r="D6" s="522" t="e">
        <f>VLOOKUP(#REF!*10000+A6,'ตารางขนส่ง 6 ล้อ'!$A$6:$D$7241,4)</f>
        <v>#REF!</v>
      </c>
      <c r="E6" s="506"/>
      <c r="I6" s="506"/>
    </row>
    <row r="7" spans="1:12" s="502" customFormat="1" ht="21" customHeight="1">
      <c r="A7" s="506">
        <v>2</v>
      </c>
      <c r="B7" s="521">
        <v>2</v>
      </c>
      <c r="C7" s="522" t="e">
        <f>VLOOKUP(#REF!*10000+A7,'ตารางขนส่ง 6 ล้อ'!$A$6:$D$7241,3)</f>
        <v>#REF!</v>
      </c>
      <c r="D7" s="522" t="e">
        <f>VLOOKUP(#REF!*10000+A7,'ตารางขนส่ง 6 ล้อ'!$A$6:$D$7241,4)</f>
        <v>#REF!</v>
      </c>
      <c r="E7" s="506"/>
      <c r="I7" s="506"/>
    </row>
    <row r="8" spans="1:12" s="502" customFormat="1" ht="21" customHeight="1">
      <c r="A8" s="506">
        <v>3</v>
      </c>
      <c r="B8" s="521">
        <v>3</v>
      </c>
      <c r="C8" s="522" t="e">
        <f>VLOOKUP(#REF!*10000+A8,'ตารางขนส่ง 6 ล้อ'!$A$6:$D$7241,3)</f>
        <v>#REF!</v>
      </c>
      <c r="D8" s="522" t="e">
        <f>VLOOKUP(#REF!*10000+A8,'ตารางขนส่ง 6 ล้อ'!$A$6:$D$7241,4)</f>
        <v>#REF!</v>
      </c>
      <c r="E8" s="506"/>
      <c r="I8" s="506"/>
    </row>
    <row r="9" spans="1:12" s="502" customFormat="1" ht="21" customHeight="1">
      <c r="A9" s="506">
        <v>4</v>
      </c>
      <c r="B9" s="521">
        <v>4</v>
      </c>
      <c r="C9" s="522" t="e">
        <f>VLOOKUP(#REF!*10000+A9,'ตารางขนส่ง 6 ล้อ'!$A$6:$D$7241,3)</f>
        <v>#REF!</v>
      </c>
      <c r="D9" s="522" t="e">
        <f>VLOOKUP(#REF!*10000+A9,'ตารางขนส่ง 6 ล้อ'!$A$6:$D$7241,4)</f>
        <v>#REF!</v>
      </c>
      <c r="E9" s="506"/>
      <c r="I9" s="506"/>
    </row>
    <row r="10" spans="1:12" s="502" customFormat="1" ht="21" customHeight="1">
      <c r="A10" s="506">
        <v>5</v>
      </c>
      <c r="B10" s="521">
        <v>5</v>
      </c>
      <c r="C10" s="522" t="e">
        <f>VLOOKUP(#REF!*10000+A10,'ตารางขนส่ง 6 ล้อ'!$A$6:$D$7241,3)</f>
        <v>#REF!</v>
      </c>
      <c r="D10" s="522" t="e">
        <f>VLOOKUP(#REF!*10000+A10,'ตารางขนส่ง 6 ล้อ'!$A$6:$D$7241,4)</f>
        <v>#REF!</v>
      </c>
      <c r="E10" s="506"/>
      <c r="I10" s="506"/>
    </row>
    <row r="11" spans="1:12" s="502" customFormat="1" ht="21" customHeight="1">
      <c r="A11" s="506">
        <v>6</v>
      </c>
      <c r="B11" s="521">
        <v>6</v>
      </c>
      <c r="C11" s="522" t="e">
        <f>VLOOKUP(#REF!*10000+A11,'ตารางขนส่ง 6 ล้อ'!$A$6:$D$7241,3)</f>
        <v>#REF!</v>
      </c>
      <c r="D11" s="522" t="e">
        <f>VLOOKUP(#REF!*10000+A11,'ตารางขนส่ง 6 ล้อ'!$A$6:$D$7241,4)</f>
        <v>#REF!</v>
      </c>
      <c r="E11" s="506"/>
      <c r="I11" s="506"/>
    </row>
    <row r="12" spans="1:12" s="502" customFormat="1" ht="21" customHeight="1">
      <c r="A12" s="506">
        <v>7</v>
      </c>
      <c r="B12" s="521">
        <v>7</v>
      </c>
      <c r="C12" s="522" t="e">
        <f>VLOOKUP(#REF!*10000+A12,'ตารางขนส่ง 6 ล้อ'!$A$6:$D$7241,3)</f>
        <v>#REF!</v>
      </c>
      <c r="D12" s="522" t="e">
        <f>VLOOKUP(#REF!*10000+A12,'ตารางขนส่ง 6 ล้อ'!$A$6:$D$7241,4)</f>
        <v>#REF!</v>
      </c>
      <c r="E12" s="506"/>
      <c r="I12" s="506"/>
    </row>
    <row r="13" spans="1:12" s="502" customFormat="1" ht="21" customHeight="1">
      <c r="A13" s="506">
        <v>8</v>
      </c>
      <c r="B13" s="521">
        <v>8</v>
      </c>
      <c r="C13" s="522" t="e">
        <f>VLOOKUP(#REF!*10000+A13,'ตารางขนส่ง 6 ล้อ'!$A$6:$D$7241,3)</f>
        <v>#REF!</v>
      </c>
      <c r="D13" s="522" t="e">
        <f>VLOOKUP(#REF!*10000+A13,'ตารางขนส่ง 6 ล้อ'!$A$6:$D$7241,4)</f>
        <v>#REF!</v>
      </c>
      <c r="E13" s="506"/>
      <c r="I13" s="506"/>
    </row>
    <row r="14" spans="1:12" s="502" customFormat="1" ht="21" customHeight="1">
      <c r="A14" s="506">
        <v>9</v>
      </c>
      <c r="B14" s="521">
        <v>9</v>
      </c>
      <c r="C14" s="522" t="e">
        <f>VLOOKUP(#REF!*10000+A14,'ตารางขนส่ง 6 ล้อ'!$A$6:$D$7241,3)</f>
        <v>#REF!</v>
      </c>
      <c r="D14" s="522" t="e">
        <f>VLOOKUP(#REF!*10000+A14,'ตารางขนส่ง 6 ล้อ'!$A$6:$D$7241,4)</f>
        <v>#REF!</v>
      </c>
      <c r="E14" s="506"/>
      <c r="I14" s="506"/>
    </row>
    <row r="15" spans="1:12" s="502" customFormat="1" ht="21" customHeight="1">
      <c r="A15" s="506">
        <v>10</v>
      </c>
      <c r="B15" s="521">
        <v>10</v>
      </c>
      <c r="C15" s="522" t="e">
        <f>VLOOKUP(#REF!*10000+A15,'ตารางขนส่ง 6 ล้อ'!$A$6:$D$7241,3)</f>
        <v>#REF!</v>
      </c>
      <c r="D15" s="522" t="e">
        <f>VLOOKUP(#REF!*10000+A15,'ตารางขนส่ง 6 ล้อ'!$A$6:$D$7241,4)</f>
        <v>#REF!</v>
      </c>
      <c r="E15" s="506"/>
      <c r="I15" s="506"/>
    </row>
    <row r="16" spans="1:12" s="502" customFormat="1" ht="21" customHeight="1">
      <c r="A16" s="506">
        <v>11</v>
      </c>
      <c r="B16" s="521">
        <v>11</v>
      </c>
      <c r="C16" s="522" t="e">
        <f>VLOOKUP(#REF!*10000+A16,'ตารางขนส่ง 6 ล้อ'!$A$6:$D$7241,3)</f>
        <v>#REF!</v>
      </c>
      <c r="D16" s="522" t="e">
        <f>VLOOKUP(#REF!*10000+A16,'ตารางขนส่ง 6 ล้อ'!$A$6:$D$7241,4)</f>
        <v>#REF!</v>
      </c>
      <c r="E16" s="506"/>
      <c r="I16" s="506"/>
    </row>
    <row r="17" spans="1:9" s="502" customFormat="1" ht="21" customHeight="1">
      <c r="A17" s="506">
        <v>12</v>
      </c>
      <c r="B17" s="521">
        <v>12</v>
      </c>
      <c r="C17" s="522" t="e">
        <f>VLOOKUP(#REF!*10000+A17,'ตารางขนส่ง 6 ล้อ'!$A$6:$D$7241,3)</f>
        <v>#REF!</v>
      </c>
      <c r="D17" s="522" t="e">
        <f>VLOOKUP(#REF!*10000+A17,'ตารางขนส่ง 6 ล้อ'!$A$6:$D$7241,4)</f>
        <v>#REF!</v>
      </c>
      <c r="E17" s="506"/>
      <c r="I17" s="506"/>
    </row>
    <row r="18" spans="1:9" s="502" customFormat="1" ht="21" customHeight="1">
      <c r="A18" s="506">
        <v>13</v>
      </c>
      <c r="B18" s="521">
        <v>13</v>
      </c>
      <c r="C18" s="522" t="e">
        <f>VLOOKUP(#REF!*10000+A18,'ตารางขนส่ง 6 ล้อ'!$A$6:$D$7241,3)</f>
        <v>#REF!</v>
      </c>
      <c r="D18" s="522" t="e">
        <f>VLOOKUP(#REF!*10000+A18,'ตารางขนส่ง 6 ล้อ'!$A$6:$D$7241,4)</f>
        <v>#REF!</v>
      </c>
      <c r="E18" s="506"/>
      <c r="I18" s="506"/>
    </row>
    <row r="19" spans="1:9" s="502" customFormat="1" ht="21" customHeight="1">
      <c r="A19" s="506">
        <v>14</v>
      </c>
      <c r="B19" s="521">
        <v>14</v>
      </c>
      <c r="C19" s="522" t="e">
        <f>VLOOKUP(#REF!*10000+A19,'ตารางขนส่ง 6 ล้อ'!$A$6:$D$7241,3)</f>
        <v>#REF!</v>
      </c>
      <c r="D19" s="522" t="e">
        <f>VLOOKUP(#REF!*10000+A19,'ตารางขนส่ง 6 ล้อ'!$A$6:$D$7241,4)</f>
        <v>#REF!</v>
      </c>
      <c r="E19" s="506"/>
      <c r="I19" s="506"/>
    </row>
    <row r="20" spans="1:9" s="502" customFormat="1" ht="21" customHeight="1">
      <c r="A20" s="506">
        <v>15</v>
      </c>
      <c r="B20" s="521">
        <v>15</v>
      </c>
      <c r="C20" s="522" t="e">
        <f>VLOOKUP(#REF!*10000+A20,'ตารางขนส่ง 6 ล้อ'!$A$6:$D$7241,3)</f>
        <v>#REF!</v>
      </c>
      <c r="D20" s="522" t="e">
        <f>VLOOKUP(#REF!*10000+A20,'ตารางขนส่ง 6 ล้อ'!$A$6:$D$7241,4)</f>
        <v>#REF!</v>
      </c>
      <c r="E20" s="506"/>
      <c r="I20" s="506"/>
    </row>
    <row r="21" spans="1:9" s="502" customFormat="1" ht="21" customHeight="1">
      <c r="A21" s="506">
        <v>16</v>
      </c>
      <c r="B21" s="521">
        <v>16</v>
      </c>
      <c r="C21" s="522" t="e">
        <f>VLOOKUP(#REF!*10000+A21,'ตารางขนส่ง 6 ล้อ'!$A$6:$D$7241,3)</f>
        <v>#REF!</v>
      </c>
      <c r="D21" s="522" t="e">
        <f>VLOOKUP(#REF!*10000+A21,'ตารางขนส่ง 6 ล้อ'!$A$6:$D$7241,4)</f>
        <v>#REF!</v>
      </c>
      <c r="E21" s="506"/>
      <c r="I21" s="506"/>
    </row>
    <row r="22" spans="1:9" s="502" customFormat="1" ht="21" customHeight="1">
      <c r="A22" s="506">
        <v>17</v>
      </c>
      <c r="B22" s="521">
        <v>17</v>
      </c>
      <c r="C22" s="522" t="e">
        <f>VLOOKUP(#REF!*10000+A22,'ตารางขนส่ง 6 ล้อ'!$A$6:$D$7241,3)</f>
        <v>#REF!</v>
      </c>
      <c r="D22" s="522" t="e">
        <f>VLOOKUP(#REF!*10000+A22,'ตารางขนส่ง 6 ล้อ'!$A$6:$D$7241,4)</f>
        <v>#REF!</v>
      </c>
      <c r="E22" s="506"/>
      <c r="I22" s="506"/>
    </row>
    <row r="23" spans="1:9" s="502" customFormat="1" ht="21" customHeight="1">
      <c r="A23" s="506">
        <v>18</v>
      </c>
      <c r="B23" s="521">
        <v>18</v>
      </c>
      <c r="C23" s="522" t="e">
        <f>VLOOKUP(#REF!*10000+A23,'ตารางขนส่ง 6 ล้อ'!$A$6:$D$7241,3)</f>
        <v>#REF!</v>
      </c>
      <c r="D23" s="522" t="e">
        <f>VLOOKUP(#REF!*10000+A23,'ตารางขนส่ง 6 ล้อ'!$A$6:$D$7241,4)</f>
        <v>#REF!</v>
      </c>
      <c r="E23" s="506"/>
      <c r="I23" s="506"/>
    </row>
    <row r="24" spans="1:9" s="502" customFormat="1" ht="21" customHeight="1">
      <c r="A24" s="506">
        <v>19</v>
      </c>
      <c r="B24" s="521">
        <v>19</v>
      </c>
      <c r="C24" s="522" t="e">
        <f>VLOOKUP(#REF!*10000+A24,'ตารางขนส่ง 6 ล้อ'!$A$6:$D$7241,3)</f>
        <v>#REF!</v>
      </c>
      <c r="D24" s="522" t="e">
        <f>VLOOKUP(#REF!*10000+A24,'ตารางขนส่ง 6 ล้อ'!$A$6:$D$7241,4)</f>
        <v>#REF!</v>
      </c>
      <c r="E24" s="506"/>
      <c r="I24" s="506"/>
    </row>
    <row r="25" spans="1:9" s="502" customFormat="1" ht="21" customHeight="1">
      <c r="A25" s="506">
        <v>20</v>
      </c>
      <c r="B25" s="521">
        <v>20</v>
      </c>
      <c r="C25" s="522" t="e">
        <f>VLOOKUP(#REF!*10000+A25,'ตารางขนส่ง 6 ล้อ'!$A$6:$D$7241,3)</f>
        <v>#REF!</v>
      </c>
      <c r="D25" s="522" t="e">
        <f>VLOOKUP(#REF!*10000+A25,'ตารางขนส่ง 6 ล้อ'!$A$6:$D$7241,4)</f>
        <v>#REF!</v>
      </c>
      <c r="E25" s="506"/>
      <c r="I25" s="506"/>
    </row>
    <row r="26" spans="1:9" s="502" customFormat="1" ht="21" customHeight="1">
      <c r="A26" s="506">
        <v>21</v>
      </c>
      <c r="B26" s="521">
        <v>21</v>
      </c>
      <c r="C26" s="522" t="e">
        <f>VLOOKUP(#REF!*10000+A26,'ตารางขนส่ง 6 ล้อ'!$A$6:$D$7241,3)</f>
        <v>#REF!</v>
      </c>
      <c r="D26" s="522" t="e">
        <f>VLOOKUP(#REF!*10000+A26,'ตารางขนส่ง 6 ล้อ'!$A$6:$D$7241,4)</f>
        <v>#REF!</v>
      </c>
      <c r="E26" s="506"/>
      <c r="I26" s="506"/>
    </row>
    <row r="27" spans="1:9" s="502" customFormat="1" ht="21" customHeight="1">
      <c r="A27" s="506">
        <v>22</v>
      </c>
      <c r="B27" s="521">
        <v>22</v>
      </c>
      <c r="C27" s="522" t="e">
        <f>VLOOKUP(#REF!*10000+A27,'ตารางขนส่ง 6 ล้อ'!$A$6:$D$7241,3)</f>
        <v>#REF!</v>
      </c>
      <c r="D27" s="522" t="e">
        <f>VLOOKUP(#REF!*10000+A27,'ตารางขนส่ง 6 ล้อ'!$A$6:$D$7241,4)</f>
        <v>#REF!</v>
      </c>
      <c r="E27" s="506"/>
      <c r="I27" s="506"/>
    </row>
    <row r="28" spans="1:9" s="502" customFormat="1" ht="21" customHeight="1">
      <c r="A28" s="506">
        <v>23</v>
      </c>
      <c r="B28" s="521">
        <v>23</v>
      </c>
      <c r="C28" s="522" t="e">
        <f>VLOOKUP(#REF!*10000+A28,'ตารางขนส่ง 6 ล้อ'!$A$6:$D$7241,3)</f>
        <v>#REF!</v>
      </c>
      <c r="D28" s="522" t="e">
        <f>VLOOKUP(#REF!*10000+A28,'ตารางขนส่ง 6 ล้อ'!$A$6:$D$7241,4)</f>
        <v>#REF!</v>
      </c>
      <c r="E28" s="506"/>
      <c r="I28" s="506"/>
    </row>
    <row r="29" spans="1:9" s="502" customFormat="1" ht="21" customHeight="1">
      <c r="A29" s="506">
        <v>24</v>
      </c>
      <c r="B29" s="521">
        <v>24</v>
      </c>
      <c r="C29" s="522" t="e">
        <f>VLOOKUP(#REF!*10000+A29,'ตารางขนส่ง 6 ล้อ'!$A$6:$D$7241,3)</f>
        <v>#REF!</v>
      </c>
      <c r="D29" s="522" t="e">
        <f>VLOOKUP(#REF!*10000+A29,'ตารางขนส่ง 6 ล้อ'!$A$6:$D$7241,4)</f>
        <v>#REF!</v>
      </c>
      <c r="E29" s="506"/>
      <c r="I29" s="506"/>
    </row>
    <row r="30" spans="1:9" s="502" customFormat="1" ht="21" customHeight="1">
      <c r="A30" s="506">
        <v>25</v>
      </c>
      <c r="B30" s="521">
        <v>25</v>
      </c>
      <c r="C30" s="522" t="e">
        <f>VLOOKUP(#REF!*10000+A30,'ตารางขนส่ง 6 ล้อ'!$A$6:$D$7241,3)</f>
        <v>#REF!</v>
      </c>
      <c r="D30" s="522" t="e">
        <f>VLOOKUP(#REF!*10000+A30,'ตารางขนส่ง 6 ล้อ'!$A$6:$D$7241,4)</f>
        <v>#REF!</v>
      </c>
      <c r="E30" s="506"/>
      <c r="I30" s="506"/>
    </row>
    <row r="31" spans="1:9" s="502" customFormat="1" ht="21" customHeight="1">
      <c r="A31" s="506">
        <v>26</v>
      </c>
      <c r="B31" s="521">
        <v>26</v>
      </c>
      <c r="C31" s="522" t="e">
        <f>VLOOKUP(#REF!*10000+A31,'ตารางขนส่ง 6 ล้อ'!$A$6:$D$7241,3)</f>
        <v>#REF!</v>
      </c>
      <c r="D31" s="522" t="e">
        <f>VLOOKUP(#REF!*10000+A31,'ตารางขนส่ง 6 ล้อ'!$A$6:$D$7241,4)</f>
        <v>#REF!</v>
      </c>
      <c r="E31" s="506"/>
      <c r="I31" s="506"/>
    </row>
    <row r="32" spans="1:9" s="502" customFormat="1" ht="21" customHeight="1">
      <c r="A32" s="506">
        <v>27</v>
      </c>
      <c r="B32" s="521">
        <v>27</v>
      </c>
      <c r="C32" s="522" t="e">
        <f>VLOOKUP(#REF!*10000+A32,'ตารางขนส่ง 6 ล้อ'!$A$6:$D$7241,3)</f>
        <v>#REF!</v>
      </c>
      <c r="D32" s="522" t="e">
        <f>VLOOKUP(#REF!*10000+A32,'ตารางขนส่ง 6 ล้อ'!$A$6:$D$7241,4)</f>
        <v>#REF!</v>
      </c>
      <c r="E32" s="506"/>
      <c r="I32" s="506"/>
    </row>
    <row r="33" spans="1:9" s="502" customFormat="1" ht="21" customHeight="1">
      <c r="A33" s="506">
        <v>28</v>
      </c>
      <c r="B33" s="521">
        <v>28</v>
      </c>
      <c r="C33" s="522" t="e">
        <f>VLOOKUP(#REF!*10000+A33,'ตารางขนส่ง 6 ล้อ'!$A$6:$D$7241,3)</f>
        <v>#REF!</v>
      </c>
      <c r="D33" s="522" t="e">
        <f>VLOOKUP(#REF!*10000+A33,'ตารางขนส่ง 6 ล้อ'!$A$6:$D$7241,4)</f>
        <v>#REF!</v>
      </c>
      <c r="E33" s="506"/>
      <c r="I33" s="506"/>
    </row>
    <row r="34" spans="1:9" s="502" customFormat="1" ht="21" customHeight="1">
      <c r="A34" s="506">
        <v>29</v>
      </c>
      <c r="B34" s="521">
        <v>29</v>
      </c>
      <c r="C34" s="522" t="e">
        <f>VLOOKUP(#REF!*10000+A34,'ตารางขนส่ง 6 ล้อ'!$A$6:$D$7241,3)</f>
        <v>#REF!</v>
      </c>
      <c r="D34" s="522" t="e">
        <f>VLOOKUP(#REF!*10000+A34,'ตารางขนส่ง 6 ล้อ'!$A$6:$D$7241,4)</f>
        <v>#REF!</v>
      </c>
      <c r="E34" s="506"/>
      <c r="I34" s="506"/>
    </row>
    <row r="35" spans="1:9" s="502" customFormat="1" ht="21" customHeight="1">
      <c r="A35" s="506">
        <v>30</v>
      </c>
      <c r="B35" s="521">
        <v>30</v>
      </c>
      <c r="C35" s="522" t="e">
        <f>VLOOKUP(#REF!*10000+A35,'ตารางขนส่ง 6 ล้อ'!$A$6:$D$7241,3)</f>
        <v>#REF!</v>
      </c>
      <c r="D35" s="522" t="e">
        <f>VLOOKUP(#REF!*10000+A35,'ตารางขนส่ง 6 ล้อ'!$A$6:$D$7241,4)</f>
        <v>#REF!</v>
      </c>
      <c r="E35" s="506"/>
      <c r="I35" s="506"/>
    </row>
    <row r="36" spans="1:9" s="502" customFormat="1" ht="21" customHeight="1">
      <c r="A36" s="506">
        <v>31</v>
      </c>
      <c r="B36" s="521">
        <v>31</v>
      </c>
      <c r="C36" s="522" t="e">
        <f>VLOOKUP(#REF!*10000+A36,'ตารางขนส่ง 6 ล้อ'!$A$6:$D$7241,3)</f>
        <v>#REF!</v>
      </c>
      <c r="D36" s="522" t="e">
        <f>VLOOKUP(#REF!*10000+A36,'ตารางขนส่ง 6 ล้อ'!$A$6:$D$7241,4)</f>
        <v>#REF!</v>
      </c>
      <c r="E36" s="506"/>
      <c r="I36" s="506"/>
    </row>
    <row r="37" spans="1:9" s="502" customFormat="1" ht="21" customHeight="1">
      <c r="A37" s="506">
        <v>32</v>
      </c>
      <c r="B37" s="521">
        <v>32</v>
      </c>
      <c r="C37" s="522" t="e">
        <f>VLOOKUP(#REF!*10000+A37,'ตารางขนส่ง 6 ล้อ'!$A$6:$D$7241,3)</f>
        <v>#REF!</v>
      </c>
      <c r="D37" s="522" t="e">
        <f>VLOOKUP(#REF!*10000+A37,'ตารางขนส่ง 6 ล้อ'!$A$6:$D$7241,4)</f>
        <v>#REF!</v>
      </c>
      <c r="E37" s="506"/>
      <c r="I37" s="506"/>
    </row>
    <row r="38" spans="1:9" s="502" customFormat="1" ht="21" customHeight="1">
      <c r="A38" s="506">
        <v>33</v>
      </c>
      <c r="B38" s="521">
        <v>33</v>
      </c>
      <c r="C38" s="522" t="e">
        <f>VLOOKUP(#REF!*10000+A38,'ตารางขนส่ง 6 ล้อ'!$A$6:$D$7241,3)</f>
        <v>#REF!</v>
      </c>
      <c r="D38" s="522" t="e">
        <f>VLOOKUP(#REF!*10000+A38,'ตารางขนส่ง 6 ล้อ'!$A$6:$D$7241,4)</f>
        <v>#REF!</v>
      </c>
      <c r="E38" s="506"/>
      <c r="I38" s="506"/>
    </row>
    <row r="39" spans="1:9" s="502" customFormat="1" ht="21" customHeight="1">
      <c r="A39" s="506">
        <v>34</v>
      </c>
      <c r="B39" s="521">
        <v>34</v>
      </c>
      <c r="C39" s="522" t="e">
        <f>VLOOKUP(#REF!*10000+A39,'ตารางขนส่ง 6 ล้อ'!$A$6:$D$7241,3)</f>
        <v>#REF!</v>
      </c>
      <c r="D39" s="522" t="e">
        <f>VLOOKUP(#REF!*10000+A39,'ตารางขนส่ง 6 ล้อ'!$A$6:$D$7241,4)</f>
        <v>#REF!</v>
      </c>
      <c r="E39" s="506"/>
      <c r="I39" s="506"/>
    </row>
    <row r="40" spans="1:9" s="502" customFormat="1" ht="21" customHeight="1">
      <c r="A40" s="506">
        <v>35</v>
      </c>
      <c r="B40" s="521">
        <v>35</v>
      </c>
      <c r="C40" s="522" t="e">
        <f>VLOOKUP(#REF!*10000+A40,'ตารางขนส่ง 6 ล้อ'!$A$6:$D$7241,3)</f>
        <v>#REF!</v>
      </c>
      <c r="D40" s="522" t="e">
        <f>VLOOKUP(#REF!*10000+A40,'ตารางขนส่ง 6 ล้อ'!$A$6:$D$7241,4)</f>
        <v>#REF!</v>
      </c>
      <c r="E40" s="506"/>
      <c r="I40" s="506"/>
    </row>
    <row r="41" spans="1:9" s="502" customFormat="1" ht="21" customHeight="1">
      <c r="A41" s="506">
        <v>36</v>
      </c>
      <c r="B41" s="521">
        <v>36</v>
      </c>
      <c r="C41" s="522" t="e">
        <f>VLOOKUP(#REF!*10000+A41,'ตารางขนส่ง 6 ล้อ'!$A$6:$D$7241,3)</f>
        <v>#REF!</v>
      </c>
      <c r="D41" s="522" t="e">
        <f>VLOOKUP(#REF!*10000+A41,'ตารางขนส่ง 6 ล้อ'!$A$6:$D$7241,4)</f>
        <v>#REF!</v>
      </c>
      <c r="E41" s="506"/>
      <c r="I41" s="506"/>
    </row>
    <row r="42" spans="1:9" s="502" customFormat="1" ht="21" customHeight="1">
      <c r="A42" s="506">
        <v>37</v>
      </c>
      <c r="B42" s="521">
        <v>37</v>
      </c>
      <c r="C42" s="522" t="e">
        <f>VLOOKUP(#REF!*10000+A42,'ตารางขนส่ง 6 ล้อ'!$A$6:$D$7241,3)</f>
        <v>#REF!</v>
      </c>
      <c r="D42" s="522" t="e">
        <f>VLOOKUP(#REF!*10000+A42,'ตารางขนส่ง 6 ล้อ'!$A$6:$D$7241,4)</f>
        <v>#REF!</v>
      </c>
      <c r="E42" s="506"/>
      <c r="I42" s="506"/>
    </row>
    <row r="43" spans="1:9" s="502" customFormat="1" ht="21" customHeight="1">
      <c r="A43" s="506">
        <v>38</v>
      </c>
      <c r="B43" s="521">
        <v>38</v>
      </c>
      <c r="C43" s="522" t="e">
        <f>VLOOKUP(#REF!*10000+A43,'ตารางขนส่ง 6 ล้อ'!$A$6:$D$7241,3)</f>
        <v>#REF!</v>
      </c>
      <c r="D43" s="522" t="e">
        <f>VLOOKUP(#REF!*10000+A43,'ตารางขนส่ง 6 ล้อ'!$A$6:$D$7241,4)</f>
        <v>#REF!</v>
      </c>
      <c r="E43" s="506"/>
      <c r="I43" s="506"/>
    </row>
    <row r="44" spans="1:9" s="502" customFormat="1" ht="21" customHeight="1">
      <c r="A44" s="506">
        <v>39</v>
      </c>
      <c r="B44" s="521">
        <v>39</v>
      </c>
      <c r="C44" s="522" t="e">
        <f>VLOOKUP(#REF!*10000+A44,'ตารางขนส่ง 6 ล้อ'!$A$6:$D$7241,3)</f>
        <v>#REF!</v>
      </c>
      <c r="D44" s="522" t="e">
        <f>VLOOKUP(#REF!*10000+A44,'ตารางขนส่ง 6 ล้อ'!$A$6:$D$7241,4)</f>
        <v>#REF!</v>
      </c>
      <c r="E44" s="506"/>
      <c r="I44" s="506"/>
    </row>
    <row r="45" spans="1:9" s="502" customFormat="1" ht="21" customHeight="1">
      <c r="A45" s="506">
        <v>40</v>
      </c>
      <c r="B45" s="521">
        <v>40</v>
      </c>
      <c r="C45" s="522" t="e">
        <f>VLOOKUP(#REF!*10000+A45,'ตารางขนส่ง 6 ล้อ'!$A$6:$D$7241,3)</f>
        <v>#REF!</v>
      </c>
      <c r="D45" s="522" t="e">
        <f>VLOOKUP(#REF!*10000+A45,'ตารางขนส่ง 6 ล้อ'!$A$6:$D$7241,4)</f>
        <v>#REF!</v>
      </c>
      <c r="E45" s="506"/>
      <c r="I45" s="506"/>
    </row>
    <row r="46" spans="1:9" s="502" customFormat="1" ht="21" customHeight="1">
      <c r="A46" s="506">
        <v>41</v>
      </c>
      <c r="B46" s="521">
        <v>41</v>
      </c>
      <c r="C46" s="522" t="e">
        <f>VLOOKUP(#REF!*10000+A46,'ตารางขนส่ง 6 ล้อ'!$A$6:$D$7241,3)</f>
        <v>#REF!</v>
      </c>
      <c r="D46" s="522" t="e">
        <f>VLOOKUP(#REF!*10000+A46,'ตารางขนส่ง 6 ล้อ'!$A$6:$D$7241,4)</f>
        <v>#REF!</v>
      </c>
      <c r="E46" s="506"/>
      <c r="I46" s="506"/>
    </row>
    <row r="47" spans="1:9" s="502" customFormat="1" ht="21" customHeight="1">
      <c r="A47" s="506">
        <v>42</v>
      </c>
      <c r="B47" s="521">
        <v>42</v>
      </c>
      <c r="C47" s="522" t="e">
        <f>VLOOKUP(#REF!*10000+A47,'ตารางขนส่ง 6 ล้อ'!$A$6:$D$7241,3)</f>
        <v>#REF!</v>
      </c>
      <c r="D47" s="522" t="e">
        <f>VLOOKUP(#REF!*10000+A47,'ตารางขนส่ง 6 ล้อ'!$A$6:$D$7241,4)</f>
        <v>#REF!</v>
      </c>
      <c r="E47" s="506"/>
      <c r="I47" s="506"/>
    </row>
    <row r="48" spans="1:9" s="502" customFormat="1" ht="21" customHeight="1">
      <c r="A48" s="506">
        <v>43</v>
      </c>
      <c r="B48" s="521">
        <v>43</v>
      </c>
      <c r="C48" s="522" t="e">
        <f>VLOOKUP(#REF!*10000+A48,'ตารางขนส่ง 6 ล้อ'!$A$6:$D$7241,3)</f>
        <v>#REF!</v>
      </c>
      <c r="D48" s="522" t="e">
        <f>VLOOKUP(#REF!*10000+A48,'ตารางขนส่ง 6 ล้อ'!$A$6:$D$7241,4)</f>
        <v>#REF!</v>
      </c>
      <c r="E48" s="506"/>
      <c r="I48" s="506"/>
    </row>
    <row r="49" spans="1:9" s="502" customFormat="1" ht="21" customHeight="1">
      <c r="A49" s="506">
        <v>44</v>
      </c>
      <c r="B49" s="521">
        <v>44</v>
      </c>
      <c r="C49" s="522" t="e">
        <f>VLOOKUP(#REF!*10000+A49,'ตารางขนส่ง 6 ล้อ'!$A$6:$D$7241,3)</f>
        <v>#REF!</v>
      </c>
      <c r="D49" s="522" t="e">
        <f>VLOOKUP(#REF!*10000+A49,'ตารางขนส่ง 6 ล้อ'!$A$6:$D$7241,4)</f>
        <v>#REF!</v>
      </c>
      <c r="E49" s="506"/>
      <c r="I49" s="506"/>
    </row>
    <row r="50" spans="1:9" s="502" customFormat="1" ht="21" customHeight="1">
      <c r="A50" s="506">
        <v>45</v>
      </c>
      <c r="B50" s="521">
        <v>45</v>
      </c>
      <c r="C50" s="522" t="e">
        <f>VLOOKUP(#REF!*10000+A50,'ตารางขนส่ง 6 ล้อ'!$A$6:$D$7241,3)</f>
        <v>#REF!</v>
      </c>
      <c r="D50" s="522" t="e">
        <f>VLOOKUP(#REF!*10000+A50,'ตารางขนส่ง 6 ล้อ'!$A$6:$D$7241,4)</f>
        <v>#REF!</v>
      </c>
      <c r="E50" s="506"/>
      <c r="I50" s="506"/>
    </row>
    <row r="51" spans="1:9" s="502" customFormat="1" ht="21" customHeight="1">
      <c r="A51" s="506">
        <v>46</v>
      </c>
      <c r="B51" s="521">
        <v>46</v>
      </c>
      <c r="C51" s="522" t="e">
        <f>VLOOKUP(#REF!*10000+A51,'ตารางขนส่ง 6 ล้อ'!$A$6:$D$7241,3)</f>
        <v>#REF!</v>
      </c>
      <c r="D51" s="522" t="e">
        <f>VLOOKUP(#REF!*10000+A51,'ตารางขนส่ง 6 ล้อ'!$A$6:$D$7241,4)</f>
        <v>#REF!</v>
      </c>
      <c r="E51" s="506"/>
      <c r="I51" s="506"/>
    </row>
    <row r="52" spans="1:9" s="502" customFormat="1" ht="21" customHeight="1">
      <c r="A52" s="506">
        <v>47</v>
      </c>
      <c r="B52" s="521">
        <v>47</v>
      </c>
      <c r="C52" s="522" t="e">
        <f>VLOOKUP(#REF!*10000+A52,'ตารางขนส่ง 6 ล้อ'!$A$6:$D$7241,3)</f>
        <v>#REF!</v>
      </c>
      <c r="D52" s="522" t="e">
        <f>VLOOKUP(#REF!*10000+A52,'ตารางขนส่ง 6 ล้อ'!$A$6:$D$7241,4)</f>
        <v>#REF!</v>
      </c>
      <c r="E52" s="506"/>
      <c r="I52" s="506"/>
    </row>
    <row r="53" spans="1:9" s="502" customFormat="1" ht="21" customHeight="1">
      <c r="A53" s="506">
        <v>48</v>
      </c>
      <c r="B53" s="521">
        <v>48</v>
      </c>
      <c r="C53" s="522" t="e">
        <f>VLOOKUP(#REF!*10000+A53,'ตารางขนส่ง 6 ล้อ'!$A$6:$D$7241,3)</f>
        <v>#REF!</v>
      </c>
      <c r="D53" s="522" t="e">
        <f>VLOOKUP(#REF!*10000+A53,'ตารางขนส่ง 6 ล้อ'!$A$6:$D$7241,4)</f>
        <v>#REF!</v>
      </c>
      <c r="E53" s="506"/>
      <c r="I53" s="506"/>
    </row>
    <row r="54" spans="1:9" s="502" customFormat="1" ht="21" customHeight="1">
      <c r="A54" s="506">
        <v>49</v>
      </c>
      <c r="B54" s="521">
        <v>49</v>
      </c>
      <c r="C54" s="522" t="e">
        <f>VLOOKUP(#REF!*10000+A54,'ตารางขนส่ง 6 ล้อ'!$A$6:$D$7241,3)</f>
        <v>#REF!</v>
      </c>
      <c r="D54" s="522" t="e">
        <f>VLOOKUP(#REF!*10000+A54,'ตารางขนส่ง 6 ล้อ'!$A$6:$D$7241,4)</f>
        <v>#REF!</v>
      </c>
      <c r="E54" s="506"/>
      <c r="I54" s="506"/>
    </row>
    <row r="55" spans="1:9" s="502" customFormat="1" ht="21" customHeight="1">
      <c r="A55" s="506">
        <v>50</v>
      </c>
      <c r="B55" s="521">
        <v>50</v>
      </c>
      <c r="C55" s="522" t="e">
        <f>VLOOKUP(#REF!*10000+A55,'ตารางขนส่ง 6 ล้อ'!$A$6:$D$7241,3)</f>
        <v>#REF!</v>
      </c>
      <c r="D55" s="522" t="e">
        <f>VLOOKUP(#REF!*10000+A55,'ตารางขนส่ง 6 ล้อ'!$A$6:$D$7241,4)</f>
        <v>#REF!</v>
      </c>
      <c r="E55" s="506"/>
      <c r="I55" s="506"/>
    </row>
    <row r="56" spans="1:9" s="502" customFormat="1" ht="21" customHeight="1">
      <c r="A56" s="506">
        <v>51</v>
      </c>
      <c r="B56" s="521">
        <v>51</v>
      </c>
      <c r="C56" s="522" t="e">
        <f>VLOOKUP(#REF!*10000+A56,'ตารางขนส่ง 6 ล้อ'!$A$6:$D$7241,3)</f>
        <v>#REF!</v>
      </c>
      <c r="D56" s="522" t="e">
        <f>VLOOKUP(#REF!*10000+A56,'ตารางขนส่ง 6 ล้อ'!$A$6:$D$7241,4)</f>
        <v>#REF!</v>
      </c>
      <c r="E56" s="506"/>
      <c r="I56" s="506"/>
    </row>
    <row r="57" spans="1:9" s="502" customFormat="1" ht="21" customHeight="1">
      <c r="A57" s="506">
        <v>52</v>
      </c>
      <c r="B57" s="521">
        <v>52</v>
      </c>
      <c r="C57" s="522" t="e">
        <f>VLOOKUP(#REF!*10000+A57,'ตารางขนส่ง 6 ล้อ'!$A$6:$D$7241,3)</f>
        <v>#REF!</v>
      </c>
      <c r="D57" s="522" t="e">
        <f>VLOOKUP(#REF!*10000+A57,'ตารางขนส่ง 6 ล้อ'!$A$6:$D$7241,4)</f>
        <v>#REF!</v>
      </c>
      <c r="E57" s="506"/>
      <c r="I57" s="506"/>
    </row>
    <row r="58" spans="1:9" s="502" customFormat="1" ht="21" customHeight="1">
      <c r="A58" s="506">
        <v>53</v>
      </c>
      <c r="B58" s="521">
        <v>53</v>
      </c>
      <c r="C58" s="522" t="e">
        <f>VLOOKUP(#REF!*10000+A58,'ตารางขนส่ง 6 ล้อ'!$A$6:$D$7241,3)</f>
        <v>#REF!</v>
      </c>
      <c r="D58" s="522" t="e">
        <f>VLOOKUP(#REF!*10000+A58,'ตารางขนส่ง 6 ล้อ'!$A$6:$D$7241,4)</f>
        <v>#REF!</v>
      </c>
      <c r="E58" s="506"/>
      <c r="I58" s="506"/>
    </row>
    <row r="59" spans="1:9" s="502" customFormat="1" ht="21" customHeight="1">
      <c r="A59" s="506">
        <v>54</v>
      </c>
      <c r="B59" s="521">
        <v>54</v>
      </c>
      <c r="C59" s="522" t="e">
        <f>VLOOKUP(#REF!*10000+A59,'ตารางขนส่ง 6 ล้อ'!$A$6:$D$7241,3)</f>
        <v>#REF!</v>
      </c>
      <c r="D59" s="522" t="e">
        <f>VLOOKUP(#REF!*10000+A59,'ตารางขนส่ง 6 ล้อ'!$A$6:$D$7241,4)</f>
        <v>#REF!</v>
      </c>
      <c r="E59" s="506"/>
      <c r="I59" s="506"/>
    </row>
    <row r="60" spans="1:9" s="502" customFormat="1" ht="21" customHeight="1">
      <c r="A60" s="506">
        <v>55</v>
      </c>
      <c r="B60" s="521">
        <v>55</v>
      </c>
      <c r="C60" s="522" t="e">
        <f>VLOOKUP(#REF!*10000+A60,'ตารางขนส่ง 6 ล้อ'!$A$6:$D$7241,3)</f>
        <v>#REF!</v>
      </c>
      <c r="D60" s="522" t="e">
        <f>VLOOKUP(#REF!*10000+A60,'ตารางขนส่ง 6 ล้อ'!$A$6:$D$7241,4)</f>
        <v>#REF!</v>
      </c>
      <c r="E60" s="506"/>
      <c r="I60" s="506"/>
    </row>
    <row r="61" spans="1:9" s="502" customFormat="1" ht="21" customHeight="1">
      <c r="A61" s="506">
        <v>56</v>
      </c>
      <c r="B61" s="521">
        <v>56</v>
      </c>
      <c r="C61" s="522" t="e">
        <f>VLOOKUP(#REF!*10000+A61,'ตารางขนส่ง 6 ล้อ'!$A$6:$D$7241,3)</f>
        <v>#REF!</v>
      </c>
      <c r="D61" s="522" t="e">
        <f>VLOOKUP(#REF!*10000+A61,'ตารางขนส่ง 6 ล้อ'!$A$6:$D$7241,4)</f>
        <v>#REF!</v>
      </c>
      <c r="E61" s="506"/>
      <c r="I61" s="506"/>
    </row>
    <row r="62" spans="1:9" s="502" customFormat="1" ht="21" customHeight="1">
      <c r="A62" s="506">
        <v>57</v>
      </c>
      <c r="B62" s="521">
        <v>57</v>
      </c>
      <c r="C62" s="522" t="e">
        <f>VLOOKUP(#REF!*10000+A62,'ตารางขนส่ง 6 ล้อ'!$A$6:$D$7241,3)</f>
        <v>#REF!</v>
      </c>
      <c r="D62" s="522" t="e">
        <f>VLOOKUP(#REF!*10000+A62,'ตารางขนส่ง 6 ล้อ'!$A$6:$D$7241,4)</f>
        <v>#REF!</v>
      </c>
      <c r="E62" s="506"/>
      <c r="I62" s="506"/>
    </row>
    <row r="63" spans="1:9" s="502" customFormat="1" ht="21" customHeight="1">
      <c r="A63" s="506">
        <v>58</v>
      </c>
      <c r="B63" s="521">
        <v>58</v>
      </c>
      <c r="C63" s="522" t="e">
        <f>VLOOKUP(#REF!*10000+A63,'ตารางขนส่ง 6 ล้อ'!$A$6:$D$7241,3)</f>
        <v>#REF!</v>
      </c>
      <c r="D63" s="522" t="e">
        <f>VLOOKUP(#REF!*10000+A63,'ตารางขนส่ง 6 ล้อ'!$A$6:$D$7241,4)</f>
        <v>#REF!</v>
      </c>
      <c r="E63" s="506"/>
      <c r="I63" s="506"/>
    </row>
    <row r="64" spans="1:9" s="502" customFormat="1" ht="21" customHeight="1">
      <c r="A64" s="506">
        <v>59</v>
      </c>
      <c r="B64" s="521">
        <v>59</v>
      </c>
      <c r="C64" s="522" t="e">
        <f>VLOOKUP(#REF!*10000+A64,'ตารางขนส่ง 6 ล้อ'!$A$6:$D$7241,3)</f>
        <v>#REF!</v>
      </c>
      <c r="D64" s="522" t="e">
        <f>VLOOKUP(#REF!*10000+A64,'ตารางขนส่ง 6 ล้อ'!$A$6:$D$7241,4)</f>
        <v>#REF!</v>
      </c>
      <c r="E64" s="506"/>
      <c r="I64" s="506"/>
    </row>
    <row r="65" spans="1:9" s="502" customFormat="1" ht="21" customHeight="1">
      <c r="A65" s="506">
        <v>60</v>
      </c>
      <c r="B65" s="521">
        <v>60</v>
      </c>
      <c r="C65" s="522" t="e">
        <f>VLOOKUP(#REF!*10000+A65,'ตารางขนส่ง 6 ล้อ'!$A$6:$D$7241,3)</f>
        <v>#REF!</v>
      </c>
      <c r="D65" s="522" t="e">
        <f>VLOOKUP(#REF!*10000+A65,'ตารางขนส่ง 6 ล้อ'!$A$6:$D$7241,4)</f>
        <v>#REF!</v>
      </c>
      <c r="E65" s="506"/>
      <c r="I65" s="506"/>
    </row>
    <row r="66" spans="1:9" s="502" customFormat="1" ht="21" customHeight="1">
      <c r="A66" s="506">
        <v>61</v>
      </c>
      <c r="B66" s="521">
        <v>61</v>
      </c>
      <c r="C66" s="522" t="e">
        <f>VLOOKUP(#REF!*10000+A66,'ตารางขนส่ง 6 ล้อ'!$A$6:$D$7241,3)</f>
        <v>#REF!</v>
      </c>
      <c r="D66" s="522" t="e">
        <f>VLOOKUP(#REF!*10000+A66,'ตารางขนส่ง 6 ล้อ'!$A$6:$D$7241,4)</f>
        <v>#REF!</v>
      </c>
      <c r="E66" s="506"/>
      <c r="I66" s="506"/>
    </row>
    <row r="67" spans="1:9" s="502" customFormat="1" ht="21" customHeight="1">
      <c r="A67" s="506">
        <v>62</v>
      </c>
      <c r="B67" s="521">
        <v>62</v>
      </c>
      <c r="C67" s="522" t="e">
        <f>VLOOKUP(#REF!*10000+A67,'ตารางขนส่ง 6 ล้อ'!$A$6:$D$7241,3)</f>
        <v>#REF!</v>
      </c>
      <c r="D67" s="522" t="e">
        <f>VLOOKUP(#REF!*10000+A67,'ตารางขนส่ง 6 ล้อ'!$A$6:$D$7241,4)</f>
        <v>#REF!</v>
      </c>
      <c r="E67" s="506"/>
      <c r="I67" s="506"/>
    </row>
    <row r="68" spans="1:9" s="502" customFormat="1" ht="21" customHeight="1">
      <c r="A68" s="506">
        <v>63</v>
      </c>
      <c r="B68" s="521">
        <v>63</v>
      </c>
      <c r="C68" s="522" t="e">
        <f>VLOOKUP(#REF!*10000+A68,'ตารางขนส่ง 6 ล้อ'!$A$6:$D$7241,3)</f>
        <v>#REF!</v>
      </c>
      <c r="D68" s="522" t="e">
        <f>VLOOKUP(#REF!*10000+A68,'ตารางขนส่ง 6 ล้อ'!$A$6:$D$7241,4)</f>
        <v>#REF!</v>
      </c>
      <c r="E68" s="506"/>
      <c r="I68" s="506"/>
    </row>
    <row r="69" spans="1:9" s="502" customFormat="1" ht="21" customHeight="1">
      <c r="A69" s="506">
        <v>64</v>
      </c>
      <c r="B69" s="521">
        <v>64</v>
      </c>
      <c r="C69" s="522" t="e">
        <f>VLOOKUP(#REF!*10000+A69,'ตารางขนส่ง 6 ล้อ'!$A$6:$D$7241,3)</f>
        <v>#REF!</v>
      </c>
      <c r="D69" s="522" t="e">
        <f>VLOOKUP(#REF!*10000+A69,'ตารางขนส่ง 6 ล้อ'!$A$6:$D$7241,4)</f>
        <v>#REF!</v>
      </c>
      <c r="E69" s="506"/>
      <c r="I69" s="506"/>
    </row>
    <row r="70" spans="1:9" s="502" customFormat="1" ht="21" customHeight="1">
      <c r="A70" s="506">
        <v>65</v>
      </c>
      <c r="B70" s="521">
        <v>65</v>
      </c>
      <c r="C70" s="522" t="e">
        <f>VLOOKUP(#REF!*10000+A70,'ตารางขนส่ง 6 ล้อ'!$A$6:$D$7241,3)</f>
        <v>#REF!</v>
      </c>
      <c r="D70" s="522" t="e">
        <f>VLOOKUP(#REF!*10000+A70,'ตารางขนส่ง 6 ล้อ'!$A$6:$D$7241,4)</f>
        <v>#REF!</v>
      </c>
      <c r="E70" s="506"/>
      <c r="I70" s="506"/>
    </row>
    <row r="71" spans="1:9" s="502" customFormat="1" ht="21" customHeight="1">
      <c r="A71" s="506">
        <v>66</v>
      </c>
      <c r="B71" s="521">
        <v>66</v>
      </c>
      <c r="C71" s="522" t="e">
        <f>VLOOKUP(#REF!*10000+A71,'ตารางขนส่ง 6 ล้อ'!$A$6:$D$7241,3)</f>
        <v>#REF!</v>
      </c>
      <c r="D71" s="522" t="e">
        <f>VLOOKUP(#REF!*10000+A71,'ตารางขนส่ง 6 ล้อ'!$A$6:$D$7241,4)</f>
        <v>#REF!</v>
      </c>
      <c r="E71" s="506"/>
      <c r="I71" s="506"/>
    </row>
    <row r="72" spans="1:9" s="502" customFormat="1" ht="21" customHeight="1">
      <c r="A72" s="506">
        <v>67</v>
      </c>
      <c r="B72" s="521">
        <v>67</v>
      </c>
      <c r="C72" s="522" t="e">
        <f>VLOOKUP(#REF!*10000+A72,'ตารางขนส่ง 6 ล้อ'!$A$6:$D$7241,3)</f>
        <v>#REF!</v>
      </c>
      <c r="D72" s="522" t="e">
        <f>VLOOKUP(#REF!*10000+A72,'ตารางขนส่ง 6 ล้อ'!$A$6:$D$7241,4)</f>
        <v>#REF!</v>
      </c>
      <c r="E72" s="506"/>
      <c r="I72" s="506"/>
    </row>
    <row r="73" spans="1:9" ht="21" customHeight="1">
      <c r="A73" s="506">
        <v>68</v>
      </c>
      <c r="B73" s="521">
        <v>68</v>
      </c>
      <c r="C73" s="522" t="e">
        <f>VLOOKUP(#REF!*10000+A73,'ตารางขนส่ง 6 ล้อ'!$A$6:$D$7241,3)</f>
        <v>#REF!</v>
      </c>
      <c r="D73" s="522" t="e">
        <f>VLOOKUP(#REF!*10000+A73,'ตารางขนส่ง 6 ล้อ'!$A$6:$D$7241,4)</f>
        <v>#REF!</v>
      </c>
    </row>
    <row r="74" spans="1:9" ht="21" customHeight="1">
      <c r="A74" s="506">
        <v>69</v>
      </c>
      <c r="B74" s="521">
        <v>69</v>
      </c>
      <c r="C74" s="522" t="e">
        <f>VLOOKUP(#REF!*10000+A74,'ตารางขนส่ง 6 ล้อ'!$A$6:$D$7241,3)</f>
        <v>#REF!</v>
      </c>
      <c r="D74" s="522" t="e">
        <f>VLOOKUP(#REF!*10000+A74,'ตารางขนส่ง 6 ล้อ'!$A$6:$D$7241,4)</f>
        <v>#REF!</v>
      </c>
    </row>
    <row r="75" spans="1:9" ht="21" customHeight="1">
      <c r="A75" s="506">
        <v>70</v>
      </c>
      <c r="B75" s="521">
        <v>70</v>
      </c>
      <c r="C75" s="522" t="e">
        <f>VLOOKUP(#REF!*10000+A75,'ตารางขนส่ง 6 ล้อ'!$A$6:$D$7241,3)</f>
        <v>#REF!</v>
      </c>
      <c r="D75" s="522" t="e">
        <f>VLOOKUP(#REF!*10000+A75,'ตารางขนส่ง 6 ล้อ'!$A$6:$D$7241,4)</f>
        <v>#REF!</v>
      </c>
    </row>
    <row r="76" spans="1:9" ht="21" customHeight="1">
      <c r="A76" s="506">
        <v>71</v>
      </c>
      <c r="B76" s="521">
        <v>71</v>
      </c>
      <c r="C76" s="522" t="e">
        <f>VLOOKUP(#REF!*10000+A76,'ตารางขนส่ง 6 ล้อ'!$A$6:$D$7241,3)</f>
        <v>#REF!</v>
      </c>
      <c r="D76" s="522" t="e">
        <f>VLOOKUP(#REF!*10000+A76,'ตารางขนส่ง 6 ล้อ'!$A$6:$D$7241,4)</f>
        <v>#REF!</v>
      </c>
    </row>
    <row r="77" spans="1:9" ht="21" customHeight="1">
      <c r="A77" s="506">
        <v>72</v>
      </c>
      <c r="B77" s="521">
        <v>72</v>
      </c>
      <c r="C77" s="522" t="e">
        <f>VLOOKUP(#REF!*10000+A77,'ตารางขนส่ง 6 ล้อ'!$A$6:$D$7241,3)</f>
        <v>#REF!</v>
      </c>
      <c r="D77" s="522" t="e">
        <f>VLOOKUP(#REF!*10000+A77,'ตารางขนส่ง 6 ล้อ'!$A$6:$D$7241,4)</f>
        <v>#REF!</v>
      </c>
    </row>
    <row r="78" spans="1:9" ht="21" customHeight="1">
      <c r="A78" s="506">
        <v>73</v>
      </c>
      <c r="B78" s="521">
        <v>73</v>
      </c>
      <c r="C78" s="522" t="e">
        <f>VLOOKUP(#REF!*10000+A78,'ตารางขนส่ง 6 ล้อ'!$A$6:$D$7241,3)</f>
        <v>#REF!</v>
      </c>
      <c r="D78" s="522" t="e">
        <f>VLOOKUP(#REF!*10000+A78,'ตารางขนส่ง 6 ล้อ'!$A$6:$D$7241,4)</f>
        <v>#REF!</v>
      </c>
    </row>
    <row r="79" spans="1:9" ht="21" customHeight="1">
      <c r="A79" s="506">
        <v>74</v>
      </c>
      <c r="B79" s="521">
        <v>74</v>
      </c>
      <c r="C79" s="522" t="e">
        <f>VLOOKUP(#REF!*10000+A79,'ตารางขนส่ง 6 ล้อ'!$A$6:$D$7241,3)</f>
        <v>#REF!</v>
      </c>
      <c r="D79" s="522" t="e">
        <f>VLOOKUP(#REF!*10000+A79,'ตารางขนส่ง 6 ล้อ'!$A$6:$D$7241,4)</f>
        <v>#REF!</v>
      </c>
    </row>
    <row r="80" spans="1:9" ht="21" customHeight="1">
      <c r="A80" s="506">
        <v>75</v>
      </c>
      <c r="B80" s="521">
        <v>75</v>
      </c>
      <c r="C80" s="522" t="e">
        <f>VLOOKUP(#REF!*10000+A80,'ตารางขนส่ง 6 ล้อ'!$A$6:$D$7241,3)</f>
        <v>#REF!</v>
      </c>
      <c r="D80" s="522" t="e">
        <f>VLOOKUP(#REF!*10000+A80,'ตารางขนส่ง 6 ล้อ'!$A$6:$D$7241,4)</f>
        <v>#REF!</v>
      </c>
    </row>
    <row r="81" spans="1:4" ht="21" customHeight="1">
      <c r="A81" s="506">
        <v>76</v>
      </c>
      <c r="B81" s="521">
        <v>76</v>
      </c>
      <c r="C81" s="522" t="e">
        <f>VLOOKUP(#REF!*10000+A81,'ตารางขนส่ง 6 ล้อ'!$A$6:$D$7241,3)</f>
        <v>#REF!</v>
      </c>
      <c r="D81" s="522" t="e">
        <f>VLOOKUP(#REF!*10000+A81,'ตารางขนส่ง 6 ล้อ'!$A$6:$D$7241,4)</f>
        <v>#REF!</v>
      </c>
    </row>
    <row r="82" spans="1:4" ht="21" customHeight="1">
      <c r="A82" s="506">
        <v>77</v>
      </c>
      <c r="B82" s="521">
        <v>77</v>
      </c>
      <c r="C82" s="522" t="e">
        <f>VLOOKUP(#REF!*10000+A82,'ตารางขนส่ง 6 ล้อ'!$A$6:$D$7241,3)</f>
        <v>#REF!</v>
      </c>
      <c r="D82" s="522" t="e">
        <f>VLOOKUP(#REF!*10000+A82,'ตารางขนส่ง 6 ล้อ'!$A$6:$D$7241,4)</f>
        <v>#REF!</v>
      </c>
    </row>
    <row r="83" spans="1:4" ht="21" customHeight="1">
      <c r="A83" s="506">
        <v>78</v>
      </c>
      <c r="B83" s="521">
        <v>78</v>
      </c>
      <c r="C83" s="522" t="e">
        <f>VLOOKUP(#REF!*10000+A83,'ตารางขนส่ง 6 ล้อ'!$A$6:$D$7241,3)</f>
        <v>#REF!</v>
      </c>
      <c r="D83" s="522" t="e">
        <f>VLOOKUP(#REF!*10000+A83,'ตารางขนส่ง 6 ล้อ'!$A$6:$D$7241,4)</f>
        <v>#REF!</v>
      </c>
    </row>
    <row r="84" spans="1:4" ht="21" customHeight="1">
      <c r="A84" s="506">
        <v>79</v>
      </c>
      <c r="B84" s="521">
        <v>79</v>
      </c>
      <c r="C84" s="522" t="e">
        <f>VLOOKUP(#REF!*10000+A84,'ตารางขนส่ง 6 ล้อ'!$A$6:$D$7241,3)</f>
        <v>#REF!</v>
      </c>
      <c r="D84" s="522" t="e">
        <f>VLOOKUP(#REF!*10000+A84,'ตารางขนส่ง 6 ล้อ'!$A$6:$D$7241,4)</f>
        <v>#REF!</v>
      </c>
    </row>
    <row r="85" spans="1:4" ht="21" customHeight="1">
      <c r="A85" s="506">
        <v>80</v>
      </c>
      <c r="B85" s="521">
        <v>80</v>
      </c>
      <c r="C85" s="522" t="e">
        <f>VLOOKUP(#REF!*10000+A85,'ตารางขนส่ง 6 ล้อ'!$A$6:$D$7241,3)</f>
        <v>#REF!</v>
      </c>
      <c r="D85" s="522" t="e">
        <f>VLOOKUP(#REF!*10000+A85,'ตารางขนส่ง 6 ล้อ'!$A$6:$D$7241,4)</f>
        <v>#REF!</v>
      </c>
    </row>
    <row r="86" spans="1:4" ht="21" customHeight="1">
      <c r="A86" s="506">
        <v>81</v>
      </c>
      <c r="B86" s="521">
        <v>81</v>
      </c>
      <c r="C86" s="522" t="e">
        <f>VLOOKUP(#REF!*10000+A86,'ตารางขนส่ง 6 ล้อ'!$A$6:$D$7241,3)</f>
        <v>#REF!</v>
      </c>
      <c r="D86" s="522" t="e">
        <f>VLOOKUP(#REF!*10000+A86,'ตารางขนส่ง 6 ล้อ'!$A$6:$D$7241,4)</f>
        <v>#REF!</v>
      </c>
    </row>
    <row r="87" spans="1:4" ht="21" customHeight="1">
      <c r="A87" s="506">
        <v>82</v>
      </c>
      <c r="B87" s="521">
        <v>82</v>
      </c>
      <c r="C87" s="522" t="e">
        <f>VLOOKUP(#REF!*10000+A87,'ตารางขนส่ง 6 ล้อ'!$A$6:$D$7241,3)</f>
        <v>#REF!</v>
      </c>
      <c r="D87" s="522" t="e">
        <f>VLOOKUP(#REF!*10000+A87,'ตารางขนส่ง 6 ล้อ'!$A$6:$D$7241,4)</f>
        <v>#REF!</v>
      </c>
    </row>
    <row r="88" spans="1:4" ht="21" customHeight="1">
      <c r="A88" s="506">
        <v>83</v>
      </c>
      <c r="B88" s="521">
        <v>83</v>
      </c>
      <c r="C88" s="522" t="e">
        <f>VLOOKUP(#REF!*10000+A88,'ตารางขนส่ง 6 ล้อ'!$A$6:$D$7241,3)</f>
        <v>#REF!</v>
      </c>
      <c r="D88" s="522" t="e">
        <f>VLOOKUP(#REF!*10000+A88,'ตารางขนส่ง 6 ล้อ'!$A$6:$D$7241,4)</f>
        <v>#REF!</v>
      </c>
    </row>
    <row r="89" spans="1:4" ht="21" customHeight="1">
      <c r="A89" s="506">
        <v>84</v>
      </c>
      <c r="B89" s="521">
        <v>84</v>
      </c>
      <c r="C89" s="522" t="e">
        <f>VLOOKUP(#REF!*10000+A89,'ตารางขนส่ง 6 ล้อ'!$A$6:$D$7241,3)</f>
        <v>#REF!</v>
      </c>
      <c r="D89" s="522" t="e">
        <f>VLOOKUP(#REF!*10000+A89,'ตารางขนส่ง 6 ล้อ'!$A$6:$D$7241,4)</f>
        <v>#REF!</v>
      </c>
    </row>
    <row r="90" spans="1:4" ht="21" customHeight="1">
      <c r="A90" s="506">
        <v>85</v>
      </c>
      <c r="B90" s="521">
        <v>85</v>
      </c>
      <c r="C90" s="522" t="e">
        <f>VLOOKUP(#REF!*10000+A90,'ตารางขนส่ง 6 ล้อ'!$A$6:$D$7241,3)</f>
        <v>#REF!</v>
      </c>
      <c r="D90" s="522" t="e">
        <f>VLOOKUP(#REF!*10000+A90,'ตารางขนส่ง 6 ล้อ'!$A$6:$D$7241,4)</f>
        <v>#REF!</v>
      </c>
    </row>
    <row r="91" spans="1:4" ht="21" customHeight="1">
      <c r="A91" s="506">
        <v>86</v>
      </c>
      <c r="B91" s="521">
        <v>86</v>
      </c>
      <c r="C91" s="522" t="e">
        <f>VLOOKUP(#REF!*10000+A91,'ตารางขนส่ง 6 ล้อ'!$A$6:$D$7241,3)</f>
        <v>#REF!</v>
      </c>
      <c r="D91" s="522" t="e">
        <f>VLOOKUP(#REF!*10000+A91,'ตารางขนส่ง 6 ล้อ'!$A$6:$D$7241,4)</f>
        <v>#REF!</v>
      </c>
    </row>
    <row r="92" spans="1:4" ht="21" customHeight="1">
      <c r="A92" s="506">
        <v>87</v>
      </c>
      <c r="B92" s="521">
        <v>87</v>
      </c>
      <c r="C92" s="522" t="e">
        <f>VLOOKUP(#REF!*10000+A92,'ตารางขนส่ง 6 ล้อ'!$A$6:$D$7241,3)</f>
        <v>#REF!</v>
      </c>
      <c r="D92" s="522" t="e">
        <f>VLOOKUP(#REF!*10000+A92,'ตารางขนส่ง 6 ล้อ'!$A$6:$D$7241,4)</f>
        <v>#REF!</v>
      </c>
    </row>
    <row r="93" spans="1:4" ht="21" customHeight="1">
      <c r="A93" s="506">
        <v>88</v>
      </c>
      <c r="B93" s="521">
        <v>88</v>
      </c>
      <c r="C93" s="522" t="e">
        <f>VLOOKUP(#REF!*10000+A93,'ตารางขนส่ง 6 ล้อ'!$A$6:$D$7241,3)</f>
        <v>#REF!</v>
      </c>
      <c r="D93" s="522" t="e">
        <f>VLOOKUP(#REF!*10000+A93,'ตารางขนส่ง 6 ล้อ'!$A$6:$D$7241,4)</f>
        <v>#REF!</v>
      </c>
    </row>
    <row r="94" spans="1:4" ht="21" customHeight="1">
      <c r="A94" s="506">
        <v>89</v>
      </c>
      <c r="B94" s="521">
        <v>89</v>
      </c>
      <c r="C94" s="522" t="e">
        <f>VLOOKUP(#REF!*10000+A94,'ตารางขนส่ง 6 ล้อ'!$A$6:$D$7241,3)</f>
        <v>#REF!</v>
      </c>
      <c r="D94" s="522" t="e">
        <f>VLOOKUP(#REF!*10000+A94,'ตารางขนส่ง 6 ล้อ'!$A$6:$D$7241,4)</f>
        <v>#REF!</v>
      </c>
    </row>
    <row r="95" spans="1:4" ht="21" customHeight="1">
      <c r="A95" s="506">
        <v>90</v>
      </c>
      <c r="B95" s="521">
        <v>90</v>
      </c>
      <c r="C95" s="522" t="e">
        <f>VLOOKUP(#REF!*10000+A95,'ตารางขนส่ง 6 ล้อ'!$A$6:$D$7241,3)</f>
        <v>#REF!</v>
      </c>
      <c r="D95" s="522" t="e">
        <f>VLOOKUP(#REF!*10000+A95,'ตารางขนส่ง 6 ล้อ'!$A$6:$D$7241,4)</f>
        <v>#REF!</v>
      </c>
    </row>
    <row r="96" spans="1:4" ht="21" customHeight="1">
      <c r="A96" s="506">
        <v>91</v>
      </c>
      <c r="B96" s="521">
        <v>91</v>
      </c>
      <c r="C96" s="522" t="e">
        <f>VLOOKUP(#REF!*10000+A96,'ตารางขนส่ง 6 ล้อ'!$A$6:$D$7241,3)</f>
        <v>#REF!</v>
      </c>
      <c r="D96" s="522" t="e">
        <f>VLOOKUP(#REF!*10000+A96,'ตารางขนส่ง 6 ล้อ'!$A$6:$D$7241,4)</f>
        <v>#REF!</v>
      </c>
    </row>
    <row r="97" spans="1:4" ht="21" customHeight="1">
      <c r="A97" s="506">
        <v>92</v>
      </c>
      <c r="B97" s="521">
        <v>92</v>
      </c>
      <c r="C97" s="522" t="e">
        <f>VLOOKUP(#REF!*10000+A97,'ตารางขนส่ง 6 ล้อ'!$A$6:$D$7241,3)</f>
        <v>#REF!</v>
      </c>
      <c r="D97" s="522" t="e">
        <f>VLOOKUP(#REF!*10000+A97,'ตารางขนส่ง 6 ล้อ'!$A$6:$D$7241,4)</f>
        <v>#REF!</v>
      </c>
    </row>
    <row r="98" spans="1:4" ht="21" customHeight="1">
      <c r="A98" s="506">
        <v>93</v>
      </c>
      <c r="B98" s="521">
        <v>93</v>
      </c>
      <c r="C98" s="522" t="e">
        <f>VLOOKUP(#REF!*10000+A98,'ตารางขนส่ง 6 ล้อ'!$A$6:$D$7241,3)</f>
        <v>#REF!</v>
      </c>
      <c r="D98" s="522" t="e">
        <f>VLOOKUP(#REF!*10000+A98,'ตารางขนส่ง 6 ล้อ'!$A$6:$D$7241,4)</f>
        <v>#REF!</v>
      </c>
    </row>
    <row r="99" spans="1:4" ht="21" customHeight="1">
      <c r="A99" s="506">
        <v>94</v>
      </c>
      <c r="B99" s="521">
        <v>94</v>
      </c>
      <c r="C99" s="522" t="e">
        <f>VLOOKUP(#REF!*10000+A99,'ตารางขนส่ง 6 ล้อ'!$A$6:$D$7241,3)</f>
        <v>#REF!</v>
      </c>
      <c r="D99" s="522" t="e">
        <f>VLOOKUP(#REF!*10000+A99,'ตารางขนส่ง 6 ล้อ'!$A$6:$D$7241,4)</f>
        <v>#REF!</v>
      </c>
    </row>
    <row r="100" spans="1:4" ht="21" customHeight="1">
      <c r="A100" s="506">
        <v>95</v>
      </c>
      <c r="B100" s="521">
        <v>95</v>
      </c>
      <c r="C100" s="522" t="e">
        <f>VLOOKUP(#REF!*10000+A100,'ตารางขนส่ง 6 ล้อ'!$A$6:$D$7241,3)</f>
        <v>#REF!</v>
      </c>
      <c r="D100" s="522" t="e">
        <f>VLOOKUP(#REF!*10000+A100,'ตารางขนส่ง 6 ล้อ'!$A$6:$D$7241,4)</f>
        <v>#REF!</v>
      </c>
    </row>
    <row r="101" spans="1:4" ht="21" customHeight="1">
      <c r="A101" s="506">
        <v>96</v>
      </c>
      <c r="B101" s="521">
        <v>96</v>
      </c>
      <c r="C101" s="522" t="e">
        <f>VLOOKUP(#REF!*10000+A101,'ตารางขนส่ง 6 ล้อ'!$A$6:$D$7241,3)</f>
        <v>#REF!</v>
      </c>
      <c r="D101" s="522" t="e">
        <f>VLOOKUP(#REF!*10000+A101,'ตารางขนส่ง 6 ล้อ'!$A$6:$D$7241,4)</f>
        <v>#REF!</v>
      </c>
    </row>
    <row r="102" spans="1:4" ht="21" customHeight="1">
      <c r="A102" s="506">
        <v>97</v>
      </c>
      <c r="B102" s="521">
        <v>97</v>
      </c>
      <c r="C102" s="522" t="e">
        <f>VLOOKUP(#REF!*10000+A102,'ตารางขนส่ง 6 ล้อ'!$A$6:$D$7241,3)</f>
        <v>#REF!</v>
      </c>
      <c r="D102" s="522" t="e">
        <f>VLOOKUP(#REF!*10000+A102,'ตารางขนส่ง 6 ล้อ'!$A$6:$D$7241,4)</f>
        <v>#REF!</v>
      </c>
    </row>
    <row r="103" spans="1:4" ht="21" customHeight="1">
      <c r="A103" s="506">
        <v>98</v>
      </c>
      <c r="B103" s="521">
        <v>98</v>
      </c>
      <c r="C103" s="522" t="e">
        <f>VLOOKUP(#REF!*10000+A103,'ตารางขนส่ง 6 ล้อ'!$A$6:$D$7241,3)</f>
        <v>#REF!</v>
      </c>
      <c r="D103" s="522" t="e">
        <f>VLOOKUP(#REF!*10000+A103,'ตารางขนส่ง 6 ล้อ'!$A$6:$D$7241,4)</f>
        <v>#REF!</v>
      </c>
    </row>
    <row r="104" spans="1:4" ht="21" customHeight="1">
      <c r="A104" s="506">
        <v>99</v>
      </c>
      <c r="B104" s="521">
        <v>99</v>
      </c>
      <c r="C104" s="522" t="e">
        <f>VLOOKUP(#REF!*10000+A104,'ตารางขนส่ง 6 ล้อ'!$A$6:$D$7241,3)</f>
        <v>#REF!</v>
      </c>
      <c r="D104" s="522" t="e">
        <f>VLOOKUP(#REF!*10000+A104,'ตารางขนส่ง 6 ล้อ'!$A$6:$D$7241,4)</f>
        <v>#REF!</v>
      </c>
    </row>
    <row r="105" spans="1:4" ht="21" customHeight="1">
      <c r="A105" s="506">
        <v>100</v>
      </c>
      <c r="B105" s="521">
        <v>100</v>
      </c>
      <c r="C105" s="522" t="e">
        <f>VLOOKUP(#REF!*10000+A105,'ตารางขนส่ง 6 ล้อ'!$A$6:$D$7241,3)</f>
        <v>#REF!</v>
      </c>
      <c r="D105" s="522" t="e">
        <f>VLOOKUP(#REF!*10000+A105,'ตารางขนส่ง 6 ล้อ'!$A$6:$D$7241,4)</f>
        <v>#REF!</v>
      </c>
    </row>
    <row r="106" spans="1:4" ht="21" customHeight="1">
      <c r="A106" s="506">
        <v>101</v>
      </c>
      <c r="B106" s="521">
        <v>101</v>
      </c>
      <c r="C106" s="522" t="e">
        <f>VLOOKUP(#REF!*10000+A106,'ตารางขนส่ง 6 ล้อ'!$A$6:$D$7241,3)</f>
        <v>#REF!</v>
      </c>
      <c r="D106" s="522" t="e">
        <f>VLOOKUP(#REF!*10000+A106,'ตารางขนส่ง 6 ล้อ'!$A$6:$D$7241,4)</f>
        <v>#REF!</v>
      </c>
    </row>
    <row r="107" spans="1:4" ht="21" customHeight="1">
      <c r="A107" s="506">
        <v>102</v>
      </c>
      <c r="B107" s="521">
        <v>102</v>
      </c>
      <c r="C107" s="522" t="e">
        <f>VLOOKUP(#REF!*10000+A107,'ตารางขนส่ง 6 ล้อ'!$A$6:$D$7241,3)</f>
        <v>#REF!</v>
      </c>
      <c r="D107" s="522" t="e">
        <f>VLOOKUP(#REF!*10000+A107,'ตารางขนส่ง 6 ล้อ'!$A$6:$D$7241,4)</f>
        <v>#REF!</v>
      </c>
    </row>
    <row r="108" spans="1:4" ht="21" customHeight="1">
      <c r="A108" s="506">
        <v>103</v>
      </c>
      <c r="B108" s="521">
        <v>103</v>
      </c>
      <c r="C108" s="522" t="e">
        <f>VLOOKUP(#REF!*10000+A108,'ตารางขนส่ง 6 ล้อ'!$A$6:$D$7241,3)</f>
        <v>#REF!</v>
      </c>
      <c r="D108" s="522" t="e">
        <f>VLOOKUP(#REF!*10000+A108,'ตารางขนส่ง 6 ล้อ'!$A$6:$D$7241,4)</f>
        <v>#REF!</v>
      </c>
    </row>
    <row r="109" spans="1:4" ht="21" customHeight="1">
      <c r="A109" s="506">
        <v>104</v>
      </c>
      <c r="B109" s="521">
        <v>104</v>
      </c>
      <c r="C109" s="522" t="e">
        <f>VLOOKUP(#REF!*10000+A109,'ตารางขนส่ง 6 ล้อ'!$A$6:$D$7241,3)</f>
        <v>#REF!</v>
      </c>
      <c r="D109" s="522" t="e">
        <f>VLOOKUP(#REF!*10000+A109,'ตารางขนส่ง 6 ล้อ'!$A$6:$D$7241,4)</f>
        <v>#REF!</v>
      </c>
    </row>
    <row r="110" spans="1:4" ht="21" customHeight="1">
      <c r="A110" s="506">
        <v>105</v>
      </c>
      <c r="B110" s="521">
        <v>105</v>
      </c>
      <c r="C110" s="522" t="e">
        <f>VLOOKUP(#REF!*10000+A110,'ตารางขนส่ง 6 ล้อ'!$A$6:$D$7241,3)</f>
        <v>#REF!</v>
      </c>
      <c r="D110" s="522" t="e">
        <f>VLOOKUP(#REF!*10000+A110,'ตารางขนส่ง 6 ล้อ'!$A$6:$D$7241,4)</f>
        <v>#REF!</v>
      </c>
    </row>
    <row r="111" spans="1:4" ht="21" customHeight="1">
      <c r="A111" s="506">
        <v>106</v>
      </c>
      <c r="B111" s="521">
        <v>106</v>
      </c>
      <c r="C111" s="522" t="e">
        <f>VLOOKUP(#REF!*10000+A111,'ตารางขนส่ง 6 ล้อ'!$A$6:$D$7241,3)</f>
        <v>#REF!</v>
      </c>
      <c r="D111" s="522" t="e">
        <f>VLOOKUP(#REF!*10000+A111,'ตารางขนส่ง 6 ล้อ'!$A$6:$D$7241,4)</f>
        <v>#REF!</v>
      </c>
    </row>
    <row r="112" spans="1:4" ht="21" customHeight="1">
      <c r="A112" s="506">
        <v>107</v>
      </c>
      <c r="B112" s="521">
        <v>107</v>
      </c>
      <c r="C112" s="522" t="e">
        <f>VLOOKUP(#REF!*10000+A112,'ตารางขนส่ง 6 ล้อ'!$A$6:$D$7241,3)</f>
        <v>#REF!</v>
      </c>
      <c r="D112" s="522" t="e">
        <f>VLOOKUP(#REF!*10000+A112,'ตารางขนส่ง 6 ล้อ'!$A$6:$D$7241,4)</f>
        <v>#REF!</v>
      </c>
    </row>
    <row r="113" spans="1:4" ht="21" customHeight="1">
      <c r="A113" s="506">
        <v>108</v>
      </c>
      <c r="B113" s="521">
        <v>108</v>
      </c>
      <c r="C113" s="522" t="e">
        <f>VLOOKUP(#REF!*10000+A113,'ตารางขนส่ง 6 ล้อ'!$A$6:$D$7241,3)</f>
        <v>#REF!</v>
      </c>
      <c r="D113" s="522" t="e">
        <f>VLOOKUP(#REF!*10000+A113,'ตารางขนส่ง 6 ล้อ'!$A$6:$D$7241,4)</f>
        <v>#REF!</v>
      </c>
    </row>
    <row r="114" spans="1:4" ht="21" customHeight="1">
      <c r="A114" s="506">
        <v>109</v>
      </c>
      <c r="B114" s="521">
        <v>109</v>
      </c>
      <c r="C114" s="522" t="e">
        <f>VLOOKUP(#REF!*10000+A114,'ตารางขนส่ง 6 ล้อ'!$A$6:$D$7241,3)</f>
        <v>#REF!</v>
      </c>
      <c r="D114" s="522" t="e">
        <f>VLOOKUP(#REF!*10000+A114,'ตารางขนส่ง 6 ล้อ'!$A$6:$D$7241,4)</f>
        <v>#REF!</v>
      </c>
    </row>
    <row r="115" spans="1:4" ht="21" customHeight="1">
      <c r="A115" s="506">
        <v>110</v>
      </c>
      <c r="B115" s="521">
        <v>110</v>
      </c>
      <c r="C115" s="522" t="e">
        <f>VLOOKUP(#REF!*10000+A115,'ตารางขนส่ง 6 ล้อ'!$A$6:$D$7241,3)</f>
        <v>#REF!</v>
      </c>
      <c r="D115" s="522" t="e">
        <f>VLOOKUP(#REF!*10000+A115,'ตารางขนส่ง 6 ล้อ'!$A$6:$D$7241,4)</f>
        <v>#REF!</v>
      </c>
    </row>
    <row r="116" spans="1:4" ht="21" customHeight="1">
      <c r="A116" s="506">
        <v>111</v>
      </c>
      <c r="B116" s="521">
        <v>111</v>
      </c>
      <c r="C116" s="522" t="e">
        <f>VLOOKUP(#REF!*10000+A116,'ตารางขนส่ง 6 ล้อ'!$A$6:$D$7241,3)</f>
        <v>#REF!</v>
      </c>
      <c r="D116" s="522" t="e">
        <f>VLOOKUP(#REF!*10000+A116,'ตารางขนส่ง 6 ล้อ'!$A$6:$D$7241,4)</f>
        <v>#REF!</v>
      </c>
    </row>
    <row r="117" spans="1:4" ht="21" customHeight="1">
      <c r="A117" s="506">
        <v>112</v>
      </c>
      <c r="B117" s="521">
        <v>112</v>
      </c>
      <c r="C117" s="522" t="e">
        <f>VLOOKUP(#REF!*10000+A117,'ตารางขนส่ง 6 ล้อ'!$A$6:$D$7241,3)</f>
        <v>#REF!</v>
      </c>
      <c r="D117" s="522" t="e">
        <f>VLOOKUP(#REF!*10000+A117,'ตารางขนส่ง 6 ล้อ'!$A$6:$D$7241,4)</f>
        <v>#REF!</v>
      </c>
    </row>
    <row r="118" spans="1:4" ht="21" customHeight="1">
      <c r="A118" s="506">
        <v>113</v>
      </c>
      <c r="B118" s="521">
        <v>113</v>
      </c>
      <c r="C118" s="522" t="e">
        <f>VLOOKUP(#REF!*10000+A118,'ตารางขนส่ง 6 ล้อ'!$A$6:$D$7241,3)</f>
        <v>#REF!</v>
      </c>
      <c r="D118" s="522" t="e">
        <f>VLOOKUP(#REF!*10000+A118,'ตารางขนส่ง 6 ล้อ'!$A$6:$D$7241,4)</f>
        <v>#REF!</v>
      </c>
    </row>
    <row r="119" spans="1:4" ht="21" customHeight="1">
      <c r="A119" s="506">
        <v>114</v>
      </c>
      <c r="B119" s="521">
        <v>114</v>
      </c>
      <c r="C119" s="522" t="e">
        <f>VLOOKUP(#REF!*10000+A119,'ตารางขนส่ง 6 ล้อ'!$A$6:$D$7241,3)</f>
        <v>#REF!</v>
      </c>
      <c r="D119" s="522" t="e">
        <f>VLOOKUP(#REF!*10000+A119,'ตารางขนส่ง 6 ล้อ'!$A$6:$D$7241,4)</f>
        <v>#REF!</v>
      </c>
    </row>
    <row r="120" spans="1:4" ht="21" customHeight="1">
      <c r="A120" s="506">
        <v>115</v>
      </c>
      <c r="B120" s="521">
        <v>115</v>
      </c>
      <c r="C120" s="522" t="e">
        <f>VLOOKUP(#REF!*10000+A120,'ตารางขนส่ง 6 ล้อ'!$A$6:$D$7241,3)</f>
        <v>#REF!</v>
      </c>
      <c r="D120" s="522" t="e">
        <f>VLOOKUP(#REF!*10000+A120,'ตารางขนส่ง 6 ล้อ'!$A$6:$D$7241,4)</f>
        <v>#REF!</v>
      </c>
    </row>
    <row r="121" spans="1:4" ht="21" customHeight="1">
      <c r="A121" s="506">
        <v>116</v>
      </c>
      <c r="B121" s="521">
        <v>116</v>
      </c>
      <c r="C121" s="522" t="e">
        <f>VLOOKUP(#REF!*10000+A121,'ตารางขนส่ง 6 ล้อ'!$A$6:$D$7241,3)</f>
        <v>#REF!</v>
      </c>
      <c r="D121" s="522" t="e">
        <f>VLOOKUP(#REF!*10000+A121,'ตารางขนส่ง 6 ล้อ'!$A$6:$D$7241,4)</f>
        <v>#REF!</v>
      </c>
    </row>
    <row r="122" spans="1:4" ht="21" customHeight="1">
      <c r="A122" s="506">
        <v>117</v>
      </c>
      <c r="B122" s="521">
        <v>117</v>
      </c>
      <c r="C122" s="522" t="e">
        <f>VLOOKUP(#REF!*10000+A122,'ตารางขนส่ง 6 ล้อ'!$A$6:$D$7241,3)</f>
        <v>#REF!</v>
      </c>
      <c r="D122" s="522" t="e">
        <f>VLOOKUP(#REF!*10000+A122,'ตารางขนส่ง 6 ล้อ'!$A$6:$D$7241,4)</f>
        <v>#REF!</v>
      </c>
    </row>
    <row r="123" spans="1:4" ht="21" customHeight="1">
      <c r="A123" s="506">
        <v>118</v>
      </c>
      <c r="B123" s="521">
        <v>118</v>
      </c>
      <c r="C123" s="522" t="e">
        <f>VLOOKUP(#REF!*10000+A123,'ตารางขนส่ง 6 ล้อ'!$A$6:$D$7241,3)</f>
        <v>#REF!</v>
      </c>
      <c r="D123" s="522" t="e">
        <f>VLOOKUP(#REF!*10000+A123,'ตารางขนส่ง 6 ล้อ'!$A$6:$D$7241,4)</f>
        <v>#REF!</v>
      </c>
    </row>
    <row r="124" spans="1:4" ht="21" customHeight="1">
      <c r="A124" s="506">
        <v>119</v>
      </c>
      <c r="B124" s="521">
        <v>119</v>
      </c>
      <c r="C124" s="522" t="e">
        <f>VLOOKUP(#REF!*10000+A124,'ตารางขนส่ง 6 ล้อ'!$A$6:$D$7241,3)</f>
        <v>#REF!</v>
      </c>
      <c r="D124" s="522" t="e">
        <f>VLOOKUP(#REF!*10000+A124,'ตารางขนส่ง 6 ล้อ'!$A$6:$D$7241,4)</f>
        <v>#REF!</v>
      </c>
    </row>
    <row r="125" spans="1:4" ht="21" customHeight="1">
      <c r="A125" s="506">
        <v>120</v>
      </c>
      <c r="B125" s="521">
        <v>120</v>
      </c>
      <c r="C125" s="522" t="e">
        <f>VLOOKUP(#REF!*10000+A125,'ตารางขนส่ง 6 ล้อ'!$A$6:$D$7241,3)</f>
        <v>#REF!</v>
      </c>
      <c r="D125" s="522" t="e">
        <f>VLOOKUP(#REF!*10000+A125,'ตารางขนส่ง 6 ล้อ'!$A$6:$D$7241,4)</f>
        <v>#REF!</v>
      </c>
    </row>
    <row r="126" spans="1:4" ht="21" customHeight="1">
      <c r="A126" s="506">
        <v>121</v>
      </c>
      <c r="B126" s="521">
        <v>121</v>
      </c>
      <c r="C126" s="522" t="e">
        <f>VLOOKUP(#REF!*10000+A126,'ตารางขนส่ง 6 ล้อ'!$A$6:$D$7241,3)</f>
        <v>#REF!</v>
      </c>
      <c r="D126" s="522" t="e">
        <f>VLOOKUP(#REF!*10000+A126,'ตารางขนส่ง 6 ล้อ'!$A$6:$D$7241,4)</f>
        <v>#REF!</v>
      </c>
    </row>
    <row r="127" spans="1:4" ht="21" customHeight="1">
      <c r="A127" s="506">
        <v>122</v>
      </c>
      <c r="B127" s="521">
        <v>122</v>
      </c>
      <c r="C127" s="522" t="e">
        <f>VLOOKUP(#REF!*10000+A127,'ตารางขนส่ง 6 ล้อ'!$A$6:$D$7241,3)</f>
        <v>#REF!</v>
      </c>
      <c r="D127" s="522" t="e">
        <f>VLOOKUP(#REF!*10000+A127,'ตารางขนส่ง 6 ล้อ'!$A$6:$D$7241,4)</f>
        <v>#REF!</v>
      </c>
    </row>
    <row r="128" spans="1:4" ht="21" customHeight="1">
      <c r="A128" s="506">
        <v>123</v>
      </c>
      <c r="B128" s="521">
        <v>123</v>
      </c>
      <c r="C128" s="522" t="e">
        <f>VLOOKUP(#REF!*10000+A128,'ตารางขนส่ง 6 ล้อ'!$A$6:$D$7241,3)</f>
        <v>#REF!</v>
      </c>
      <c r="D128" s="522" t="e">
        <f>VLOOKUP(#REF!*10000+A128,'ตารางขนส่ง 6 ล้อ'!$A$6:$D$7241,4)</f>
        <v>#REF!</v>
      </c>
    </row>
    <row r="129" spans="1:4" ht="21" customHeight="1">
      <c r="A129" s="506">
        <v>124</v>
      </c>
      <c r="B129" s="521">
        <v>124</v>
      </c>
      <c r="C129" s="522" t="e">
        <f>VLOOKUP(#REF!*10000+A129,'ตารางขนส่ง 6 ล้อ'!$A$6:$D$7241,3)</f>
        <v>#REF!</v>
      </c>
      <c r="D129" s="522" t="e">
        <f>VLOOKUP(#REF!*10000+A129,'ตารางขนส่ง 6 ล้อ'!$A$6:$D$7241,4)</f>
        <v>#REF!</v>
      </c>
    </row>
    <row r="130" spans="1:4" ht="21" customHeight="1">
      <c r="A130" s="506">
        <v>125</v>
      </c>
      <c r="B130" s="521">
        <v>125</v>
      </c>
      <c r="C130" s="522" t="e">
        <f>VLOOKUP(#REF!*10000+A130,'ตารางขนส่ง 6 ล้อ'!$A$6:$D$7241,3)</f>
        <v>#REF!</v>
      </c>
      <c r="D130" s="522" t="e">
        <f>VLOOKUP(#REF!*10000+A130,'ตารางขนส่ง 6 ล้อ'!$A$6:$D$7241,4)</f>
        <v>#REF!</v>
      </c>
    </row>
    <row r="131" spans="1:4" ht="21" customHeight="1">
      <c r="A131" s="506">
        <v>126</v>
      </c>
      <c r="B131" s="521">
        <v>126</v>
      </c>
      <c r="C131" s="522" t="e">
        <f>VLOOKUP(#REF!*10000+A131,'ตารางขนส่ง 6 ล้อ'!$A$6:$D$7241,3)</f>
        <v>#REF!</v>
      </c>
      <c r="D131" s="522" t="e">
        <f>VLOOKUP(#REF!*10000+A131,'ตารางขนส่ง 6 ล้อ'!$A$6:$D$7241,4)</f>
        <v>#REF!</v>
      </c>
    </row>
    <row r="132" spans="1:4" ht="21" customHeight="1">
      <c r="A132" s="506">
        <v>127</v>
      </c>
      <c r="B132" s="521">
        <v>127</v>
      </c>
      <c r="C132" s="522" t="e">
        <f>VLOOKUP(#REF!*10000+A132,'ตารางขนส่ง 6 ล้อ'!$A$6:$D$7241,3)</f>
        <v>#REF!</v>
      </c>
      <c r="D132" s="522" t="e">
        <f>VLOOKUP(#REF!*10000+A132,'ตารางขนส่ง 6 ล้อ'!$A$6:$D$7241,4)</f>
        <v>#REF!</v>
      </c>
    </row>
    <row r="133" spans="1:4" ht="21" customHeight="1">
      <c r="A133" s="506">
        <v>128</v>
      </c>
      <c r="B133" s="521">
        <v>128</v>
      </c>
      <c r="C133" s="522" t="e">
        <f>VLOOKUP(#REF!*10000+A133,'ตารางขนส่ง 6 ล้อ'!$A$6:$D$7241,3)</f>
        <v>#REF!</v>
      </c>
      <c r="D133" s="522" t="e">
        <f>VLOOKUP(#REF!*10000+A133,'ตารางขนส่ง 6 ล้อ'!$A$6:$D$7241,4)</f>
        <v>#REF!</v>
      </c>
    </row>
    <row r="134" spans="1:4" ht="21" customHeight="1">
      <c r="A134" s="506">
        <v>129</v>
      </c>
      <c r="B134" s="521">
        <v>129</v>
      </c>
      <c r="C134" s="522" t="e">
        <f>VLOOKUP(#REF!*10000+A134,'ตารางขนส่ง 6 ล้อ'!$A$6:$D$7241,3)</f>
        <v>#REF!</v>
      </c>
      <c r="D134" s="522" t="e">
        <f>VLOOKUP(#REF!*10000+A134,'ตารางขนส่ง 6 ล้อ'!$A$6:$D$7241,4)</f>
        <v>#REF!</v>
      </c>
    </row>
    <row r="135" spans="1:4" ht="21" customHeight="1">
      <c r="A135" s="506">
        <v>130</v>
      </c>
      <c r="B135" s="521">
        <v>130</v>
      </c>
      <c r="C135" s="522" t="e">
        <f>VLOOKUP(#REF!*10000+A135,'ตารางขนส่ง 6 ล้อ'!$A$6:$D$7241,3)</f>
        <v>#REF!</v>
      </c>
      <c r="D135" s="522" t="e">
        <f>VLOOKUP(#REF!*10000+A135,'ตารางขนส่ง 6 ล้อ'!$A$6:$D$7241,4)</f>
        <v>#REF!</v>
      </c>
    </row>
    <row r="136" spans="1:4" ht="21" customHeight="1">
      <c r="A136" s="506">
        <v>131</v>
      </c>
      <c r="B136" s="521">
        <v>131</v>
      </c>
      <c r="C136" s="522" t="e">
        <f>VLOOKUP(#REF!*10000+A136,'ตารางขนส่ง 6 ล้อ'!$A$6:$D$7241,3)</f>
        <v>#REF!</v>
      </c>
      <c r="D136" s="522" t="e">
        <f>VLOOKUP(#REF!*10000+A136,'ตารางขนส่ง 6 ล้อ'!$A$6:$D$7241,4)</f>
        <v>#REF!</v>
      </c>
    </row>
    <row r="137" spans="1:4" ht="21" customHeight="1">
      <c r="A137" s="506">
        <v>132</v>
      </c>
      <c r="B137" s="521">
        <v>132</v>
      </c>
      <c r="C137" s="522" t="e">
        <f>VLOOKUP(#REF!*10000+A137,'ตารางขนส่ง 6 ล้อ'!$A$6:$D$7241,3)</f>
        <v>#REF!</v>
      </c>
      <c r="D137" s="522" t="e">
        <f>VLOOKUP(#REF!*10000+A137,'ตารางขนส่ง 6 ล้อ'!$A$6:$D$7241,4)</f>
        <v>#REF!</v>
      </c>
    </row>
    <row r="138" spans="1:4" ht="21" customHeight="1">
      <c r="A138" s="506">
        <v>133</v>
      </c>
      <c r="B138" s="521">
        <v>133</v>
      </c>
      <c r="C138" s="522" t="e">
        <f>VLOOKUP(#REF!*10000+A138,'ตารางขนส่ง 6 ล้อ'!$A$6:$D$7241,3)</f>
        <v>#REF!</v>
      </c>
      <c r="D138" s="522" t="e">
        <f>VLOOKUP(#REF!*10000+A138,'ตารางขนส่ง 6 ล้อ'!$A$6:$D$7241,4)</f>
        <v>#REF!</v>
      </c>
    </row>
    <row r="139" spans="1:4" ht="21" customHeight="1">
      <c r="A139" s="506">
        <v>134</v>
      </c>
      <c r="B139" s="521">
        <v>134</v>
      </c>
      <c r="C139" s="522" t="e">
        <f>VLOOKUP(#REF!*10000+A139,'ตารางขนส่ง 6 ล้อ'!$A$6:$D$7241,3)</f>
        <v>#REF!</v>
      </c>
      <c r="D139" s="522" t="e">
        <f>VLOOKUP(#REF!*10000+A139,'ตารางขนส่ง 6 ล้อ'!$A$6:$D$7241,4)</f>
        <v>#REF!</v>
      </c>
    </row>
    <row r="140" spans="1:4" ht="21" customHeight="1">
      <c r="A140" s="506">
        <v>135</v>
      </c>
      <c r="B140" s="521">
        <v>135</v>
      </c>
      <c r="C140" s="522" t="e">
        <f>VLOOKUP(#REF!*10000+A140,'ตารางขนส่ง 6 ล้อ'!$A$6:$D$7241,3)</f>
        <v>#REF!</v>
      </c>
      <c r="D140" s="522" t="e">
        <f>VLOOKUP(#REF!*10000+A140,'ตารางขนส่ง 6 ล้อ'!$A$6:$D$7241,4)</f>
        <v>#REF!</v>
      </c>
    </row>
    <row r="141" spans="1:4" ht="21" customHeight="1">
      <c r="A141" s="506">
        <v>136</v>
      </c>
      <c r="B141" s="521">
        <v>136</v>
      </c>
      <c r="C141" s="522" t="e">
        <f>VLOOKUP(#REF!*10000+A141,'ตารางขนส่ง 6 ล้อ'!$A$6:$D$7241,3)</f>
        <v>#REF!</v>
      </c>
      <c r="D141" s="522" t="e">
        <f>VLOOKUP(#REF!*10000+A141,'ตารางขนส่ง 6 ล้อ'!$A$6:$D$7241,4)</f>
        <v>#REF!</v>
      </c>
    </row>
    <row r="142" spans="1:4" ht="21" customHeight="1">
      <c r="A142" s="506">
        <v>137</v>
      </c>
      <c r="B142" s="521">
        <v>137</v>
      </c>
      <c r="C142" s="522" t="e">
        <f>VLOOKUP(#REF!*10000+A142,'ตารางขนส่ง 6 ล้อ'!$A$6:$D$7241,3)</f>
        <v>#REF!</v>
      </c>
      <c r="D142" s="522" t="e">
        <f>VLOOKUP(#REF!*10000+A142,'ตารางขนส่ง 6 ล้อ'!$A$6:$D$7241,4)</f>
        <v>#REF!</v>
      </c>
    </row>
    <row r="143" spans="1:4" ht="21" customHeight="1">
      <c r="A143" s="506">
        <v>138</v>
      </c>
      <c r="B143" s="521">
        <v>138</v>
      </c>
      <c r="C143" s="522" t="e">
        <f>VLOOKUP(#REF!*10000+A143,'ตารางขนส่ง 6 ล้อ'!$A$6:$D$7241,3)</f>
        <v>#REF!</v>
      </c>
      <c r="D143" s="522" t="e">
        <f>VLOOKUP(#REF!*10000+A143,'ตารางขนส่ง 6 ล้อ'!$A$6:$D$7241,4)</f>
        <v>#REF!</v>
      </c>
    </row>
    <row r="144" spans="1:4" ht="21" customHeight="1">
      <c r="A144" s="506">
        <v>139</v>
      </c>
      <c r="B144" s="521">
        <v>139</v>
      </c>
      <c r="C144" s="522" t="e">
        <f>VLOOKUP(#REF!*10000+A144,'ตารางขนส่ง 6 ล้อ'!$A$6:$D$7241,3)</f>
        <v>#REF!</v>
      </c>
      <c r="D144" s="522" t="e">
        <f>VLOOKUP(#REF!*10000+A144,'ตารางขนส่ง 6 ล้อ'!$A$6:$D$7241,4)</f>
        <v>#REF!</v>
      </c>
    </row>
    <row r="145" spans="1:4" ht="21" customHeight="1">
      <c r="A145" s="506">
        <v>140</v>
      </c>
      <c r="B145" s="521">
        <v>140</v>
      </c>
      <c r="C145" s="522" t="e">
        <f>VLOOKUP(#REF!*10000+A145,'ตารางขนส่ง 6 ล้อ'!$A$6:$D$7241,3)</f>
        <v>#REF!</v>
      </c>
      <c r="D145" s="522" t="e">
        <f>VLOOKUP(#REF!*10000+A145,'ตารางขนส่ง 6 ล้อ'!$A$6:$D$7241,4)</f>
        <v>#REF!</v>
      </c>
    </row>
    <row r="146" spans="1:4" ht="21" customHeight="1">
      <c r="A146" s="506">
        <v>141</v>
      </c>
      <c r="B146" s="521">
        <v>141</v>
      </c>
      <c r="C146" s="522" t="e">
        <f>VLOOKUP(#REF!*10000+A146,'ตารางขนส่ง 6 ล้อ'!$A$6:$D$7241,3)</f>
        <v>#REF!</v>
      </c>
      <c r="D146" s="522" t="e">
        <f>VLOOKUP(#REF!*10000+A146,'ตารางขนส่ง 6 ล้อ'!$A$6:$D$7241,4)</f>
        <v>#REF!</v>
      </c>
    </row>
    <row r="147" spans="1:4" ht="21" customHeight="1">
      <c r="A147" s="506">
        <v>142</v>
      </c>
      <c r="B147" s="521">
        <v>142</v>
      </c>
      <c r="C147" s="522" t="e">
        <f>VLOOKUP(#REF!*10000+A147,'ตารางขนส่ง 6 ล้อ'!$A$6:$D$7241,3)</f>
        <v>#REF!</v>
      </c>
      <c r="D147" s="522" t="e">
        <f>VLOOKUP(#REF!*10000+A147,'ตารางขนส่ง 6 ล้อ'!$A$6:$D$7241,4)</f>
        <v>#REF!</v>
      </c>
    </row>
    <row r="148" spans="1:4" ht="21" customHeight="1">
      <c r="A148" s="506">
        <v>143</v>
      </c>
      <c r="B148" s="521">
        <v>143</v>
      </c>
      <c r="C148" s="522" t="e">
        <f>VLOOKUP(#REF!*10000+A148,'ตารางขนส่ง 6 ล้อ'!$A$6:$D$7241,3)</f>
        <v>#REF!</v>
      </c>
      <c r="D148" s="522" t="e">
        <f>VLOOKUP(#REF!*10000+A148,'ตารางขนส่ง 6 ล้อ'!$A$6:$D$7241,4)</f>
        <v>#REF!</v>
      </c>
    </row>
    <row r="149" spans="1:4" ht="21" customHeight="1">
      <c r="A149" s="506">
        <v>144</v>
      </c>
      <c r="B149" s="521">
        <v>144</v>
      </c>
      <c r="C149" s="522" t="e">
        <f>VLOOKUP(#REF!*10000+A149,'ตารางขนส่ง 6 ล้อ'!$A$6:$D$7241,3)</f>
        <v>#REF!</v>
      </c>
      <c r="D149" s="522" t="e">
        <f>VLOOKUP(#REF!*10000+A149,'ตารางขนส่ง 6 ล้อ'!$A$6:$D$7241,4)</f>
        <v>#REF!</v>
      </c>
    </row>
    <row r="150" spans="1:4" ht="21" customHeight="1">
      <c r="A150" s="506">
        <v>145</v>
      </c>
      <c r="B150" s="521">
        <v>145</v>
      </c>
      <c r="C150" s="522" t="e">
        <f>VLOOKUP(#REF!*10000+A150,'ตารางขนส่ง 6 ล้อ'!$A$6:$D$7241,3)</f>
        <v>#REF!</v>
      </c>
      <c r="D150" s="522" t="e">
        <f>VLOOKUP(#REF!*10000+A150,'ตารางขนส่ง 6 ล้อ'!$A$6:$D$7241,4)</f>
        <v>#REF!</v>
      </c>
    </row>
    <row r="151" spans="1:4" ht="21" customHeight="1">
      <c r="A151" s="506">
        <v>146</v>
      </c>
      <c r="B151" s="521">
        <v>146</v>
      </c>
      <c r="C151" s="522" t="e">
        <f>VLOOKUP(#REF!*10000+A151,'ตารางขนส่ง 6 ล้อ'!$A$6:$D$7241,3)</f>
        <v>#REF!</v>
      </c>
      <c r="D151" s="522" t="e">
        <f>VLOOKUP(#REF!*10000+A151,'ตารางขนส่ง 6 ล้อ'!$A$6:$D$7241,4)</f>
        <v>#REF!</v>
      </c>
    </row>
    <row r="152" spans="1:4" ht="21" customHeight="1">
      <c r="A152" s="506">
        <v>147</v>
      </c>
      <c r="B152" s="521">
        <v>147</v>
      </c>
      <c r="C152" s="522" t="e">
        <f>VLOOKUP(#REF!*10000+A152,'ตารางขนส่ง 6 ล้อ'!$A$6:$D$7241,3)</f>
        <v>#REF!</v>
      </c>
      <c r="D152" s="522" t="e">
        <f>VLOOKUP(#REF!*10000+A152,'ตารางขนส่ง 6 ล้อ'!$A$6:$D$7241,4)</f>
        <v>#REF!</v>
      </c>
    </row>
    <row r="153" spans="1:4" ht="21" customHeight="1">
      <c r="A153" s="506">
        <v>148</v>
      </c>
      <c r="B153" s="521">
        <v>148</v>
      </c>
      <c r="C153" s="522" t="e">
        <f>VLOOKUP(#REF!*10000+A153,'ตารางขนส่ง 6 ล้อ'!$A$6:$D$7241,3)</f>
        <v>#REF!</v>
      </c>
      <c r="D153" s="522" t="e">
        <f>VLOOKUP(#REF!*10000+A153,'ตารางขนส่ง 6 ล้อ'!$A$6:$D$7241,4)</f>
        <v>#REF!</v>
      </c>
    </row>
    <row r="154" spans="1:4" ht="21" customHeight="1">
      <c r="A154" s="506">
        <v>149</v>
      </c>
      <c r="B154" s="521">
        <v>149</v>
      </c>
      <c r="C154" s="522" t="e">
        <f>VLOOKUP(#REF!*10000+A154,'ตารางขนส่ง 6 ล้อ'!$A$6:$D$7241,3)</f>
        <v>#REF!</v>
      </c>
      <c r="D154" s="522" t="e">
        <f>VLOOKUP(#REF!*10000+A154,'ตารางขนส่ง 6 ล้อ'!$A$6:$D$7241,4)</f>
        <v>#REF!</v>
      </c>
    </row>
    <row r="155" spans="1:4" ht="21" customHeight="1">
      <c r="A155" s="506">
        <v>150</v>
      </c>
      <c r="B155" s="521">
        <v>150</v>
      </c>
      <c r="C155" s="522" t="e">
        <f>VLOOKUP(#REF!*10000+A155,'ตารางขนส่ง 6 ล้อ'!$A$6:$D$7241,3)</f>
        <v>#REF!</v>
      </c>
      <c r="D155" s="522" t="e">
        <f>VLOOKUP(#REF!*10000+A155,'ตารางขนส่ง 6 ล้อ'!$A$6:$D$7241,4)</f>
        <v>#REF!</v>
      </c>
    </row>
    <row r="156" spans="1:4" ht="21" customHeight="1">
      <c r="A156" s="506">
        <v>151</v>
      </c>
      <c r="B156" s="521">
        <v>151</v>
      </c>
      <c r="C156" s="522" t="e">
        <f>VLOOKUP(#REF!*10000+A156,'ตารางขนส่ง 6 ล้อ'!$A$6:$D$7241,3)</f>
        <v>#REF!</v>
      </c>
      <c r="D156" s="522" t="e">
        <f>VLOOKUP(#REF!*10000+A156,'ตารางขนส่ง 6 ล้อ'!$A$6:$D$7241,4)</f>
        <v>#REF!</v>
      </c>
    </row>
    <row r="157" spans="1:4" ht="21" customHeight="1">
      <c r="A157" s="506">
        <v>152</v>
      </c>
      <c r="B157" s="521">
        <v>152</v>
      </c>
      <c r="C157" s="522" t="e">
        <f>VLOOKUP(#REF!*10000+A157,'ตารางขนส่ง 6 ล้อ'!$A$6:$D$7241,3)</f>
        <v>#REF!</v>
      </c>
      <c r="D157" s="522" t="e">
        <f>VLOOKUP(#REF!*10000+A157,'ตารางขนส่ง 6 ล้อ'!$A$6:$D$7241,4)</f>
        <v>#REF!</v>
      </c>
    </row>
    <row r="158" spans="1:4" ht="21" customHeight="1">
      <c r="A158" s="506">
        <v>153</v>
      </c>
      <c r="B158" s="521">
        <v>153</v>
      </c>
      <c r="C158" s="522" t="e">
        <f>VLOOKUP(#REF!*10000+A158,'ตารางขนส่ง 6 ล้อ'!$A$6:$D$7241,3)</f>
        <v>#REF!</v>
      </c>
      <c r="D158" s="522" t="e">
        <f>VLOOKUP(#REF!*10000+A158,'ตารางขนส่ง 6 ล้อ'!$A$6:$D$7241,4)</f>
        <v>#REF!</v>
      </c>
    </row>
    <row r="159" spans="1:4" ht="21" customHeight="1">
      <c r="A159" s="506">
        <v>154</v>
      </c>
      <c r="B159" s="521">
        <v>154</v>
      </c>
      <c r="C159" s="522" t="e">
        <f>VLOOKUP(#REF!*10000+A159,'ตารางขนส่ง 6 ล้อ'!$A$6:$D$7241,3)</f>
        <v>#REF!</v>
      </c>
      <c r="D159" s="522" t="e">
        <f>VLOOKUP(#REF!*10000+A159,'ตารางขนส่ง 6 ล้อ'!$A$6:$D$7241,4)</f>
        <v>#REF!</v>
      </c>
    </row>
    <row r="160" spans="1:4" ht="21" customHeight="1">
      <c r="A160" s="506">
        <v>155</v>
      </c>
      <c r="B160" s="521">
        <v>155</v>
      </c>
      <c r="C160" s="522" t="e">
        <f>VLOOKUP(#REF!*10000+A160,'ตารางขนส่ง 6 ล้อ'!$A$6:$D$7241,3)</f>
        <v>#REF!</v>
      </c>
      <c r="D160" s="522" t="e">
        <f>VLOOKUP(#REF!*10000+A160,'ตารางขนส่ง 6 ล้อ'!$A$6:$D$7241,4)</f>
        <v>#REF!</v>
      </c>
    </row>
    <row r="161" spans="1:4" ht="21" customHeight="1">
      <c r="A161" s="506">
        <v>156</v>
      </c>
      <c r="B161" s="521">
        <v>156</v>
      </c>
      <c r="C161" s="522" t="e">
        <f>VLOOKUP(#REF!*10000+A161,'ตารางขนส่ง 6 ล้อ'!$A$6:$D$7241,3)</f>
        <v>#REF!</v>
      </c>
      <c r="D161" s="522" t="e">
        <f>VLOOKUP(#REF!*10000+A161,'ตารางขนส่ง 6 ล้อ'!$A$6:$D$7241,4)</f>
        <v>#REF!</v>
      </c>
    </row>
    <row r="162" spans="1:4" ht="21" customHeight="1">
      <c r="A162" s="506">
        <v>157</v>
      </c>
      <c r="B162" s="521">
        <v>157</v>
      </c>
      <c r="C162" s="522" t="e">
        <f>VLOOKUP(#REF!*10000+A162,'ตารางขนส่ง 6 ล้อ'!$A$6:$D$7241,3)</f>
        <v>#REF!</v>
      </c>
      <c r="D162" s="522" t="e">
        <f>VLOOKUP(#REF!*10000+A162,'ตารางขนส่ง 6 ล้อ'!$A$6:$D$7241,4)</f>
        <v>#REF!</v>
      </c>
    </row>
    <row r="163" spans="1:4" ht="21" customHeight="1">
      <c r="A163" s="506">
        <v>158</v>
      </c>
      <c r="B163" s="521">
        <v>158</v>
      </c>
      <c r="C163" s="522" t="e">
        <f>VLOOKUP(#REF!*10000+A163,'ตารางขนส่ง 6 ล้อ'!$A$6:$D$7241,3)</f>
        <v>#REF!</v>
      </c>
      <c r="D163" s="522" t="e">
        <f>VLOOKUP(#REF!*10000+A163,'ตารางขนส่ง 6 ล้อ'!$A$6:$D$7241,4)</f>
        <v>#REF!</v>
      </c>
    </row>
    <row r="164" spans="1:4" ht="21" customHeight="1">
      <c r="A164" s="506">
        <v>159</v>
      </c>
      <c r="B164" s="521">
        <v>159</v>
      </c>
      <c r="C164" s="522" t="e">
        <f>VLOOKUP(#REF!*10000+A164,'ตารางขนส่ง 6 ล้อ'!$A$6:$D$7241,3)</f>
        <v>#REF!</v>
      </c>
      <c r="D164" s="522" t="e">
        <f>VLOOKUP(#REF!*10000+A164,'ตารางขนส่ง 6 ล้อ'!$A$6:$D$7241,4)</f>
        <v>#REF!</v>
      </c>
    </row>
    <row r="165" spans="1:4" ht="21" customHeight="1">
      <c r="A165" s="506">
        <v>160</v>
      </c>
      <c r="B165" s="521">
        <v>160</v>
      </c>
      <c r="C165" s="522" t="e">
        <f>VLOOKUP(#REF!*10000+A165,'ตารางขนส่ง 6 ล้อ'!$A$6:$D$7241,3)</f>
        <v>#REF!</v>
      </c>
      <c r="D165" s="522" t="e">
        <f>VLOOKUP(#REF!*10000+A165,'ตารางขนส่ง 6 ล้อ'!$A$6:$D$7241,4)</f>
        <v>#REF!</v>
      </c>
    </row>
    <row r="166" spans="1:4" ht="21" customHeight="1">
      <c r="A166" s="506">
        <v>161</v>
      </c>
      <c r="B166" s="521">
        <v>161</v>
      </c>
      <c r="C166" s="522" t="e">
        <f>VLOOKUP(#REF!*10000+A166,'ตารางขนส่ง 6 ล้อ'!$A$6:$D$7241,3)</f>
        <v>#REF!</v>
      </c>
      <c r="D166" s="522" t="e">
        <f>VLOOKUP(#REF!*10000+A166,'ตารางขนส่ง 6 ล้อ'!$A$6:$D$7241,4)</f>
        <v>#REF!</v>
      </c>
    </row>
    <row r="167" spans="1:4" ht="21" customHeight="1">
      <c r="A167" s="506">
        <v>162</v>
      </c>
      <c r="B167" s="521">
        <v>162</v>
      </c>
      <c r="C167" s="522" t="e">
        <f>VLOOKUP(#REF!*10000+A167,'ตารางขนส่ง 6 ล้อ'!$A$6:$D$7241,3)</f>
        <v>#REF!</v>
      </c>
      <c r="D167" s="522" t="e">
        <f>VLOOKUP(#REF!*10000+A167,'ตารางขนส่ง 6 ล้อ'!$A$6:$D$7241,4)</f>
        <v>#REF!</v>
      </c>
    </row>
    <row r="168" spans="1:4" ht="21" customHeight="1">
      <c r="A168" s="506">
        <v>163</v>
      </c>
      <c r="B168" s="521">
        <v>163</v>
      </c>
      <c r="C168" s="522" t="e">
        <f>VLOOKUP(#REF!*10000+A168,'ตารางขนส่ง 6 ล้อ'!$A$6:$D$7241,3)</f>
        <v>#REF!</v>
      </c>
      <c r="D168" s="522" t="e">
        <f>VLOOKUP(#REF!*10000+A168,'ตารางขนส่ง 6 ล้อ'!$A$6:$D$7241,4)</f>
        <v>#REF!</v>
      </c>
    </row>
    <row r="169" spans="1:4" ht="21" customHeight="1">
      <c r="A169" s="506">
        <v>164</v>
      </c>
      <c r="B169" s="521">
        <v>164</v>
      </c>
      <c r="C169" s="522" t="e">
        <f>VLOOKUP(#REF!*10000+A169,'ตารางขนส่ง 6 ล้อ'!$A$6:$D$7241,3)</f>
        <v>#REF!</v>
      </c>
      <c r="D169" s="522" t="e">
        <f>VLOOKUP(#REF!*10000+A169,'ตารางขนส่ง 6 ล้อ'!$A$6:$D$7241,4)</f>
        <v>#REF!</v>
      </c>
    </row>
    <row r="170" spans="1:4" ht="21" customHeight="1">
      <c r="A170" s="506">
        <v>165</v>
      </c>
      <c r="B170" s="521">
        <v>165</v>
      </c>
      <c r="C170" s="522" t="e">
        <f>VLOOKUP(#REF!*10000+A170,'ตารางขนส่ง 6 ล้อ'!$A$6:$D$7241,3)</f>
        <v>#REF!</v>
      </c>
      <c r="D170" s="522" t="e">
        <f>VLOOKUP(#REF!*10000+A170,'ตารางขนส่ง 6 ล้อ'!$A$6:$D$7241,4)</f>
        <v>#REF!</v>
      </c>
    </row>
    <row r="171" spans="1:4" ht="21" customHeight="1">
      <c r="A171" s="506">
        <v>166</v>
      </c>
      <c r="B171" s="521">
        <v>166</v>
      </c>
      <c r="C171" s="522" t="e">
        <f>VLOOKUP(#REF!*10000+A171,'ตารางขนส่ง 6 ล้อ'!$A$6:$D$7241,3)</f>
        <v>#REF!</v>
      </c>
      <c r="D171" s="522" t="e">
        <f>VLOOKUP(#REF!*10000+A171,'ตารางขนส่ง 6 ล้อ'!$A$6:$D$7241,4)</f>
        <v>#REF!</v>
      </c>
    </row>
    <row r="172" spans="1:4" ht="21" customHeight="1">
      <c r="A172" s="506">
        <v>167</v>
      </c>
      <c r="B172" s="521">
        <v>167</v>
      </c>
      <c r="C172" s="522" t="e">
        <f>VLOOKUP(#REF!*10000+A172,'ตารางขนส่ง 6 ล้อ'!$A$6:$D$7241,3)</f>
        <v>#REF!</v>
      </c>
      <c r="D172" s="522" t="e">
        <f>VLOOKUP(#REF!*10000+A172,'ตารางขนส่ง 6 ล้อ'!$A$6:$D$7241,4)</f>
        <v>#REF!</v>
      </c>
    </row>
    <row r="173" spans="1:4" ht="21" customHeight="1">
      <c r="A173" s="506">
        <v>168</v>
      </c>
      <c r="B173" s="521">
        <v>168</v>
      </c>
      <c r="C173" s="522" t="e">
        <f>VLOOKUP(#REF!*10000+A173,'ตารางขนส่ง 6 ล้อ'!$A$6:$D$7241,3)</f>
        <v>#REF!</v>
      </c>
      <c r="D173" s="522" t="e">
        <f>VLOOKUP(#REF!*10000+A173,'ตารางขนส่ง 6 ล้อ'!$A$6:$D$7241,4)</f>
        <v>#REF!</v>
      </c>
    </row>
    <row r="174" spans="1:4" ht="21" customHeight="1">
      <c r="A174" s="506">
        <v>169</v>
      </c>
      <c r="B174" s="521">
        <v>169</v>
      </c>
      <c r="C174" s="522" t="e">
        <f>VLOOKUP(#REF!*10000+A174,'ตารางขนส่ง 6 ล้อ'!$A$6:$D$7241,3)</f>
        <v>#REF!</v>
      </c>
      <c r="D174" s="522" t="e">
        <f>VLOOKUP(#REF!*10000+A174,'ตารางขนส่ง 6 ล้อ'!$A$6:$D$7241,4)</f>
        <v>#REF!</v>
      </c>
    </row>
    <row r="175" spans="1:4" ht="21" customHeight="1">
      <c r="A175" s="506">
        <v>170</v>
      </c>
      <c r="B175" s="521">
        <v>170</v>
      </c>
      <c r="C175" s="522" t="e">
        <f>VLOOKUP(#REF!*10000+A175,'ตารางขนส่ง 6 ล้อ'!$A$6:$D$7241,3)</f>
        <v>#REF!</v>
      </c>
      <c r="D175" s="522" t="e">
        <f>VLOOKUP(#REF!*10000+A175,'ตารางขนส่ง 6 ล้อ'!$A$6:$D$7241,4)</f>
        <v>#REF!</v>
      </c>
    </row>
    <row r="176" spans="1:4" ht="21" customHeight="1">
      <c r="A176" s="506">
        <v>171</v>
      </c>
      <c r="B176" s="521">
        <v>171</v>
      </c>
      <c r="C176" s="522" t="e">
        <f>VLOOKUP(#REF!*10000+A176,'ตารางขนส่ง 6 ล้อ'!$A$6:$D$7241,3)</f>
        <v>#REF!</v>
      </c>
      <c r="D176" s="522" t="e">
        <f>VLOOKUP(#REF!*10000+A176,'ตารางขนส่ง 6 ล้อ'!$A$6:$D$7241,4)</f>
        <v>#REF!</v>
      </c>
    </row>
    <row r="177" spans="1:4" ht="21" customHeight="1">
      <c r="A177" s="506">
        <v>172</v>
      </c>
      <c r="B177" s="521">
        <v>172</v>
      </c>
      <c r="C177" s="522" t="e">
        <f>VLOOKUP(#REF!*10000+A177,'ตารางขนส่ง 6 ล้อ'!$A$6:$D$7241,3)</f>
        <v>#REF!</v>
      </c>
      <c r="D177" s="522" t="e">
        <f>VLOOKUP(#REF!*10000+A177,'ตารางขนส่ง 6 ล้อ'!$A$6:$D$7241,4)</f>
        <v>#REF!</v>
      </c>
    </row>
    <row r="178" spans="1:4" ht="21" customHeight="1">
      <c r="A178" s="506">
        <v>173</v>
      </c>
      <c r="B178" s="521">
        <v>173</v>
      </c>
      <c r="C178" s="522" t="e">
        <f>VLOOKUP(#REF!*10000+A178,'ตารางขนส่ง 6 ล้อ'!$A$6:$D$7241,3)</f>
        <v>#REF!</v>
      </c>
      <c r="D178" s="522" t="e">
        <f>VLOOKUP(#REF!*10000+A178,'ตารางขนส่ง 6 ล้อ'!$A$6:$D$7241,4)</f>
        <v>#REF!</v>
      </c>
    </row>
    <row r="179" spans="1:4" ht="21" customHeight="1">
      <c r="A179" s="506">
        <v>174</v>
      </c>
      <c r="B179" s="521">
        <v>174</v>
      </c>
      <c r="C179" s="522" t="e">
        <f>VLOOKUP(#REF!*10000+A179,'ตารางขนส่ง 6 ล้อ'!$A$6:$D$7241,3)</f>
        <v>#REF!</v>
      </c>
      <c r="D179" s="522" t="e">
        <f>VLOOKUP(#REF!*10000+A179,'ตารางขนส่ง 6 ล้อ'!$A$6:$D$7241,4)</f>
        <v>#REF!</v>
      </c>
    </row>
    <row r="180" spans="1:4" ht="21" customHeight="1">
      <c r="A180" s="506">
        <v>175</v>
      </c>
      <c r="B180" s="521">
        <v>175</v>
      </c>
      <c r="C180" s="522" t="e">
        <f>VLOOKUP(#REF!*10000+A180,'ตารางขนส่ง 6 ล้อ'!$A$6:$D$7241,3)</f>
        <v>#REF!</v>
      </c>
      <c r="D180" s="522" t="e">
        <f>VLOOKUP(#REF!*10000+A180,'ตารางขนส่ง 6 ล้อ'!$A$6:$D$7241,4)</f>
        <v>#REF!</v>
      </c>
    </row>
    <row r="181" spans="1:4" ht="21" customHeight="1">
      <c r="A181" s="506">
        <v>176</v>
      </c>
      <c r="B181" s="521">
        <v>176</v>
      </c>
      <c r="C181" s="522" t="e">
        <f>VLOOKUP(#REF!*10000+A181,'ตารางขนส่ง 6 ล้อ'!$A$6:$D$7241,3)</f>
        <v>#REF!</v>
      </c>
      <c r="D181" s="522" t="e">
        <f>VLOOKUP(#REF!*10000+A181,'ตารางขนส่ง 6 ล้อ'!$A$6:$D$7241,4)</f>
        <v>#REF!</v>
      </c>
    </row>
    <row r="182" spans="1:4" ht="21" customHeight="1">
      <c r="A182" s="506">
        <v>177</v>
      </c>
      <c r="B182" s="521">
        <v>177</v>
      </c>
      <c r="C182" s="522" t="e">
        <f>VLOOKUP(#REF!*10000+A182,'ตารางขนส่ง 6 ล้อ'!$A$6:$D$7241,3)</f>
        <v>#REF!</v>
      </c>
      <c r="D182" s="522" t="e">
        <f>VLOOKUP(#REF!*10000+A182,'ตารางขนส่ง 6 ล้อ'!$A$6:$D$7241,4)</f>
        <v>#REF!</v>
      </c>
    </row>
    <row r="183" spans="1:4" ht="21" customHeight="1">
      <c r="A183" s="506">
        <v>178</v>
      </c>
      <c r="B183" s="521">
        <v>178</v>
      </c>
      <c r="C183" s="522" t="e">
        <f>VLOOKUP(#REF!*10000+A183,'ตารางขนส่ง 6 ล้อ'!$A$6:$D$7241,3)</f>
        <v>#REF!</v>
      </c>
      <c r="D183" s="522" t="e">
        <f>VLOOKUP(#REF!*10000+A183,'ตารางขนส่ง 6 ล้อ'!$A$6:$D$7241,4)</f>
        <v>#REF!</v>
      </c>
    </row>
    <row r="184" spans="1:4" ht="21" customHeight="1">
      <c r="A184" s="506">
        <v>179</v>
      </c>
      <c r="B184" s="521">
        <v>179</v>
      </c>
      <c r="C184" s="522" t="e">
        <f>VLOOKUP(#REF!*10000+A184,'ตารางขนส่ง 6 ล้อ'!$A$6:$D$7241,3)</f>
        <v>#REF!</v>
      </c>
      <c r="D184" s="522" t="e">
        <f>VLOOKUP(#REF!*10000+A184,'ตารางขนส่ง 6 ล้อ'!$A$6:$D$7241,4)</f>
        <v>#REF!</v>
      </c>
    </row>
    <row r="185" spans="1:4" ht="21" customHeight="1">
      <c r="A185" s="506">
        <v>180</v>
      </c>
      <c r="B185" s="521">
        <v>180</v>
      </c>
      <c r="C185" s="522" t="e">
        <f>VLOOKUP(#REF!*10000+A185,'ตารางขนส่ง 6 ล้อ'!$A$6:$D$7241,3)</f>
        <v>#REF!</v>
      </c>
      <c r="D185" s="522" t="e">
        <f>VLOOKUP(#REF!*10000+A185,'ตารางขนส่ง 6 ล้อ'!$A$6:$D$7241,4)</f>
        <v>#REF!</v>
      </c>
    </row>
    <row r="186" spans="1:4" ht="21" customHeight="1">
      <c r="A186" s="506">
        <v>181</v>
      </c>
      <c r="B186" s="521">
        <v>181</v>
      </c>
      <c r="C186" s="522" t="e">
        <f>VLOOKUP(#REF!*10000+A186,'ตารางขนส่ง 6 ล้อ'!$A$6:$D$7241,3)</f>
        <v>#REF!</v>
      </c>
      <c r="D186" s="522" t="e">
        <f>VLOOKUP(#REF!*10000+A186,'ตารางขนส่ง 6 ล้อ'!$A$6:$D$7241,4)</f>
        <v>#REF!</v>
      </c>
    </row>
    <row r="187" spans="1:4" ht="21" customHeight="1">
      <c r="A187" s="506">
        <v>182</v>
      </c>
      <c r="B187" s="521">
        <v>182</v>
      </c>
      <c r="C187" s="522" t="e">
        <f>VLOOKUP(#REF!*10000+A187,'ตารางขนส่ง 6 ล้อ'!$A$6:$D$7241,3)</f>
        <v>#REF!</v>
      </c>
      <c r="D187" s="522" t="e">
        <f>VLOOKUP(#REF!*10000+A187,'ตารางขนส่ง 6 ล้อ'!$A$6:$D$7241,4)</f>
        <v>#REF!</v>
      </c>
    </row>
    <row r="188" spans="1:4" ht="21" customHeight="1">
      <c r="A188" s="506">
        <v>183</v>
      </c>
      <c r="B188" s="521">
        <v>183</v>
      </c>
      <c r="C188" s="522" t="e">
        <f>VLOOKUP(#REF!*10000+A188,'ตารางขนส่ง 6 ล้อ'!$A$6:$D$7241,3)</f>
        <v>#REF!</v>
      </c>
      <c r="D188" s="522" t="e">
        <f>VLOOKUP(#REF!*10000+A188,'ตารางขนส่ง 6 ล้อ'!$A$6:$D$7241,4)</f>
        <v>#REF!</v>
      </c>
    </row>
    <row r="189" spans="1:4" ht="21" customHeight="1">
      <c r="A189" s="506">
        <v>184</v>
      </c>
      <c r="B189" s="521">
        <v>184</v>
      </c>
      <c r="C189" s="522" t="e">
        <f>VLOOKUP(#REF!*10000+A189,'ตารางขนส่ง 6 ล้อ'!$A$6:$D$7241,3)</f>
        <v>#REF!</v>
      </c>
      <c r="D189" s="522" t="e">
        <f>VLOOKUP(#REF!*10000+A189,'ตารางขนส่ง 6 ล้อ'!$A$6:$D$7241,4)</f>
        <v>#REF!</v>
      </c>
    </row>
    <row r="190" spans="1:4" ht="21" customHeight="1">
      <c r="A190" s="506">
        <v>185</v>
      </c>
      <c r="B190" s="521">
        <v>185</v>
      </c>
      <c r="C190" s="522" t="e">
        <f>VLOOKUP(#REF!*10000+A190,'ตารางขนส่ง 6 ล้อ'!$A$6:$D$7241,3)</f>
        <v>#REF!</v>
      </c>
      <c r="D190" s="522" t="e">
        <f>VLOOKUP(#REF!*10000+A190,'ตารางขนส่ง 6 ล้อ'!$A$6:$D$7241,4)</f>
        <v>#REF!</v>
      </c>
    </row>
    <row r="191" spans="1:4" ht="21" customHeight="1">
      <c r="A191" s="506">
        <v>186</v>
      </c>
      <c r="B191" s="521">
        <v>186</v>
      </c>
      <c r="C191" s="522" t="e">
        <f>VLOOKUP(#REF!*10000+A191,'ตารางขนส่ง 6 ล้อ'!$A$6:$D$7241,3)</f>
        <v>#REF!</v>
      </c>
      <c r="D191" s="522" t="e">
        <f>VLOOKUP(#REF!*10000+A191,'ตารางขนส่ง 6 ล้อ'!$A$6:$D$7241,4)</f>
        <v>#REF!</v>
      </c>
    </row>
    <row r="192" spans="1:4" ht="21" customHeight="1">
      <c r="A192" s="506">
        <v>187</v>
      </c>
      <c r="B192" s="521">
        <v>187</v>
      </c>
      <c r="C192" s="522" t="e">
        <f>VLOOKUP(#REF!*10000+A192,'ตารางขนส่ง 6 ล้อ'!$A$6:$D$7241,3)</f>
        <v>#REF!</v>
      </c>
      <c r="D192" s="522" t="e">
        <f>VLOOKUP(#REF!*10000+A192,'ตารางขนส่ง 6 ล้อ'!$A$6:$D$7241,4)</f>
        <v>#REF!</v>
      </c>
    </row>
    <row r="193" spans="1:10" ht="21" customHeight="1">
      <c r="A193" s="506">
        <v>188</v>
      </c>
      <c r="B193" s="521">
        <v>188</v>
      </c>
      <c r="C193" s="522" t="e">
        <f>VLOOKUP(#REF!*10000+A193,'ตารางขนส่ง 6 ล้อ'!$A$6:$D$7241,3)</f>
        <v>#REF!</v>
      </c>
      <c r="D193" s="522" t="e">
        <f>VLOOKUP(#REF!*10000+A193,'ตารางขนส่ง 6 ล้อ'!$A$6:$D$7241,4)</f>
        <v>#REF!</v>
      </c>
    </row>
    <row r="194" spans="1:10" ht="21" customHeight="1">
      <c r="A194" s="506">
        <v>189</v>
      </c>
      <c r="B194" s="521">
        <v>189</v>
      </c>
      <c r="C194" s="522" t="e">
        <f>VLOOKUP(#REF!*10000+A194,'ตารางขนส่ง 6 ล้อ'!$A$6:$D$7241,3)</f>
        <v>#REF!</v>
      </c>
      <c r="D194" s="522" t="e">
        <f>VLOOKUP(#REF!*10000+A194,'ตารางขนส่ง 6 ล้อ'!$A$6:$D$7241,4)</f>
        <v>#REF!</v>
      </c>
    </row>
    <row r="195" spans="1:10" ht="21" customHeight="1">
      <c r="A195" s="506">
        <v>190</v>
      </c>
      <c r="B195" s="521">
        <v>190</v>
      </c>
      <c r="C195" s="522" t="e">
        <f>VLOOKUP(#REF!*10000+A195,'ตารางขนส่ง 6 ล้อ'!$A$6:$D$7241,3)</f>
        <v>#REF!</v>
      </c>
      <c r="D195" s="522" t="e">
        <f>VLOOKUP(#REF!*10000+A195,'ตารางขนส่ง 6 ล้อ'!$A$6:$D$7241,4)</f>
        <v>#REF!</v>
      </c>
    </row>
    <row r="196" spans="1:10" ht="21" customHeight="1">
      <c r="A196" s="506">
        <v>191</v>
      </c>
      <c r="B196" s="521">
        <v>191</v>
      </c>
      <c r="C196" s="522" t="e">
        <f>VLOOKUP(#REF!*10000+A196,'ตารางขนส่ง 6 ล้อ'!$A$6:$D$7241,3)</f>
        <v>#REF!</v>
      </c>
      <c r="D196" s="522" t="e">
        <f>VLOOKUP(#REF!*10000+A196,'ตารางขนส่ง 6 ล้อ'!$A$6:$D$7241,4)</f>
        <v>#REF!</v>
      </c>
    </row>
    <row r="197" spans="1:10" ht="21" customHeight="1">
      <c r="A197" s="506">
        <v>192</v>
      </c>
      <c r="B197" s="521">
        <v>192</v>
      </c>
      <c r="C197" s="522" t="e">
        <f>VLOOKUP(#REF!*10000+A197,'ตารางขนส่ง 6 ล้อ'!$A$6:$D$7241,3)</f>
        <v>#REF!</v>
      </c>
      <c r="D197" s="522" t="e">
        <f>VLOOKUP(#REF!*10000+A197,'ตารางขนส่ง 6 ล้อ'!$A$6:$D$7241,4)</f>
        <v>#REF!</v>
      </c>
    </row>
    <row r="198" spans="1:10" ht="21" customHeight="1">
      <c r="A198" s="506">
        <v>193</v>
      </c>
      <c r="B198" s="521">
        <v>193</v>
      </c>
      <c r="C198" s="522" t="e">
        <f>VLOOKUP(#REF!*10000+A198,'ตารางขนส่ง 6 ล้อ'!$A$6:$D$7241,3)</f>
        <v>#REF!</v>
      </c>
      <c r="D198" s="522" t="e">
        <f>VLOOKUP(#REF!*10000+A198,'ตารางขนส่ง 6 ล้อ'!$A$6:$D$7241,4)</f>
        <v>#REF!</v>
      </c>
    </row>
    <row r="199" spans="1:10" ht="21" customHeight="1">
      <c r="A199" s="506">
        <v>194</v>
      </c>
      <c r="B199" s="521">
        <v>194</v>
      </c>
      <c r="C199" s="522" t="e">
        <f>VLOOKUP(#REF!*10000+A199,'ตารางขนส่ง 6 ล้อ'!$A$6:$D$7241,3)</f>
        <v>#REF!</v>
      </c>
      <c r="D199" s="522" t="e">
        <f>VLOOKUP(#REF!*10000+A199,'ตารางขนส่ง 6 ล้อ'!$A$6:$D$7241,4)</f>
        <v>#REF!</v>
      </c>
    </row>
    <row r="200" spans="1:10" ht="21" customHeight="1">
      <c r="A200" s="506">
        <v>195</v>
      </c>
      <c r="B200" s="521">
        <v>195</v>
      </c>
      <c r="C200" s="522" t="e">
        <f>VLOOKUP(#REF!*10000+A200,'ตารางขนส่ง 6 ล้อ'!$A$6:$D$7241,3)</f>
        <v>#REF!</v>
      </c>
      <c r="D200" s="522" t="e">
        <f>VLOOKUP(#REF!*10000+A200,'ตารางขนส่ง 6 ล้อ'!$A$6:$D$7241,4)</f>
        <v>#REF!</v>
      </c>
    </row>
    <row r="201" spans="1:10" ht="21" customHeight="1">
      <c r="A201" s="506">
        <v>196</v>
      </c>
      <c r="B201" s="521">
        <v>196</v>
      </c>
      <c r="C201" s="522" t="e">
        <f>VLOOKUP(#REF!*10000+A201,'ตารางขนส่ง 6 ล้อ'!$A$6:$D$7241,3)</f>
        <v>#REF!</v>
      </c>
      <c r="D201" s="522" t="e">
        <f>VLOOKUP(#REF!*10000+A201,'ตารางขนส่ง 6 ล้อ'!$A$6:$D$7241,4)</f>
        <v>#REF!</v>
      </c>
    </row>
    <row r="202" spans="1:10" ht="21" customHeight="1">
      <c r="A202" s="506">
        <v>197</v>
      </c>
      <c r="B202" s="521">
        <v>197</v>
      </c>
      <c r="C202" s="522" t="e">
        <f>VLOOKUP(#REF!*10000+A202,'ตารางขนส่ง 6 ล้อ'!$A$6:$D$7241,3)</f>
        <v>#REF!</v>
      </c>
      <c r="D202" s="522" t="e">
        <f>VLOOKUP(#REF!*10000+A202,'ตารางขนส่ง 6 ล้อ'!$A$6:$D$7241,4)</f>
        <v>#REF!</v>
      </c>
    </row>
    <row r="203" spans="1:10" ht="21" customHeight="1">
      <c r="A203" s="506">
        <v>198</v>
      </c>
      <c r="B203" s="521">
        <v>198</v>
      </c>
      <c r="C203" s="522" t="e">
        <f>VLOOKUP(#REF!*10000+A203,'ตารางขนส่ง 6 ล้อ'!$A$6:$D$7241,3)</f>
        <v>#REF!</v>
      </c>
      <c r="D203" s="522" t="e">
        <f>VLOOKUP(#REF!*10000+A203,'ตารางขนส่ง 6 ล้อ'!$A$6:$D$7241,4)</f>
        <v>#REF!</v>
      </c>
    </row>
    <row r="204" spans="1:10" ht="21" customHeight="1">
      <c r="A204" s="506">
        <v>199</v>
      </c>
      <c r="B204" s="521">
        <v>199</v>
      </c>
      <c r="C204" s="522" t="e">
        <f>VLOOKUP(#REF!*10000+A204,'ตารางขนส่ง 6 ล้อ'!$A$6:$D$7241,3)</f>
        <v>#REF!</v>
      </c>
      <c r="D204" s="522" t="e">
        <f>VLOOKUP(#REF!*10000+A204,'ตารางขนส่ง 6 ล้อ'!$A$6:$D$7241,4)</f>
        <v>#REF!</v>
      </c>
    </row>
    <row r="205" spans="1:10" ht="21" customHeight="1">
      <c r="A205" s="506">
        <v>200</v>
      </c>
      <c r="B205" s="521">
        <v>200</v>
      </c>
      <c r="C205" s="522" t="e">
        <f>VLOOKUP(#REF!*10000+A205,'ตารางขนส่ง 6 ล้อ'!$A$6:$D$7241,3)</f>
        <v>#REF!</v>
      </c>
      <c r="D205" s="522" t="e">
        <f>VLOOKUP(#REF!*10000+A205,'ตารางขนส่ง 6 ล้อ'!$A$6:$D$7241,4)</f>
        <v>#REF!</v>
      </c>
    </row>
    <row r="206" spans="1:10" ht="21" customHeight="1">
      <c r="A206" s="506">
        <v>201</v>
      </c>
      <c r="B206" s="523" t="s">
        <v>284</v>
      </c>
      <c r="C206" s="524" t="e">
        <f>VLOOKUP(#REF!*10000+A206,'ตารางขนส่ง 6 ล้อ'!$A$6:$D$7241,3)</f>
        <v>#REF!</v>
      </c>
      <c r="D206" s="524" t="e">
        <f>VLOOKUP(#REF!*10000+A206,'ตารางขนส่ง 6 ล้อ'!$A$6:$D$7241,4)</f>
        <v>#REF!</v>
      </c>
    </row>
    <row r="208" spans="1:10" ht="21" customHeight="1">
      <c r="B208" s="525" t="s">
        <v>280</v>
      </c>
      <c r="C208" s="526"/>
      <c r="D208" s="526"/>
      <c r="E208" s="527"/>
      <c r="F208" s="528"/>
      <c r="G208" s="526"/>
      <c r="H208" s="526" t="e">
        <f>C206</f>
        <v>#REF!</v>
      </c>
      <c r="I208" s="527"/>
      <c r="J208" s="527" t="s">
        <v>13</v>
      </c>
    </row>
    <row r="209" spans="2:10" ht="21" customHeight="1">
      <c r="B209" s="525"/>
      <c r="C209" s="526"/>
      <c r="D209" s="526"/>
      <c r="E209" s="527"/>
      <c r="F209" s="528"/>
      <c r="G209" s="526"/>
      <c r="H209" s="526" t="e">
        <f>D206</f>
        <v>#REF!</v>
      </c>
      <c r="I209" s="527"/>
      <c r="J209" s="527" t="s">
        <v>14</v>
      </c>
    </row>
    <row r="210" spans="2:10" ht="21" customHeight="1">
      <c r="B210" s="525" t="s">
        <v>281</v>
      </c>
      <c r="C210" s="526"/>
      <c r="D210" s="526"/>
      <c r="E210" s="527"/>
      <c r="F210" s="528"/>
      <c r="G210" s="526"/>
      <c r="H210" s="526"/>
      <c r="I210" s="527"/>
      <c r="J210" s="528"/>
    </row>
    <row r="211" spans="2:10" ht="21" customHeight="1">
      <c r="B211" s="525" t="s">
        <v>282</v>
      </c>
      <c r="C211" s="526"/>
      <c r="D211" s="526"/>
      <c r="E211" s="527"/>
      <c r="F211" s="528"/>
      <c r="G211" s="526"/>
      <c r="H211" s="526" t="e">
        <f>#REF!+0.5</f>
        <v>#REF!</v>
      </c>
      <c r="I211" s="527"/>
      <c r="J211" s="527" t="s">
        <v>10</v>
      </c>
    </row>
  </sheetData>
  <sheetProtection password="EC22" sheet="1" selectLockedCells="1" selectUnlockedCells="1"/>
  <pageMargins left="0.75" right="0.75" top="1" bottom="1" header="0.5" footer="0.5"/>
  <pageSetup paperSize="9" orientation="portrait" horizontalDpi="180" verticalDpi="18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1"/>
  <sheetViews>
    <sheetView zoomScaleSheetLayoutView="100" workbookViewId="0"/>
  </sheetViews>
  <sheetFormatPr defaultRowHeight="21" customHeight="1"/>
  <cols>
    <col min="1" max="1" width="10.7109375" style="503" customWidth="1"/>
    <col min="2" max="2" width="10.5703125" style="504" customWidth="1"/>
    <col min="3" max="3" width="11.28515625" style="505" customWidth="1"/>
    <col min="4" max="4" width="11.140625" style="505" customWidth="1"/>
    <col min="5" max="5" width="2.7109375" style="504" customWidth="1"/>
    <col min="6" max="6" width="10.140625" style="504" customWidth="1"/>
    <col min="7" max="7" width="10.28515625" style="505" customWidth="1"/>
    <col min="8" max="8" width="12.42578125" style="505" customWidth="1"/>
    <col min="9" max="9" width="1.85546875" style="504" customWidth="1"/>
    <col min="10" max="10" width="11.28515625" style="504" customWidth="1"/>
    <col min="11" max="11" width="10.85546875" style="505" customWidth="1"/>
    <col min="12" max="12" width="10.7109375" style="505" customWidth="1"/>
    <col min="13" max="16384" width="9.140625" style="503"/>
  </cols>
  <sheetData>
    <row r="1" spans="1:12" s="502" customFormat="1" ht="24.75" customHeight="1">
      <c r="A1" s="506"/>
      <c r="B1" s="507" t="s">
        <v>287</v>
      </c>
      <c r="C1" s="507"/>
      <c r="D1" s="507"/>
      <c r="E1" s="507"/>
      <c r="F1" s="507"/>
      <c r="G1" s="507"/>
      <c r="H1" s="507"/>
      <c r="I1" s="507"/>
      <c r="J1" s="507"/>
      <c r="K1" s="507"/>
      <c r="L1" s="507"/>
    </row>
    <row r="2" spans="1:12" s="502" customFormat="1" ht="24.75" customHeight="1">
      <c r="A2" s="506"/>
      <c r="B2" s="509" t="e">
        <f>"ราคาน้ำมันเชื้อเพลิงโซล่า ที่ อำเภอ เมือง "&amp;#REF!&amp;".00 - "&amp;#REF!+0.99&amp;"  บาท / ลิตร"</f>
        <v>#REF!</v>
      </c>
      <c r="C2" s="511"/>
      <c r="D2" s="511"/>
      <c r="E2" s="511"/>
      <c r="F2" s="511"/>
      <c r="G2" s="511"/>
      <c r="H2" s="511"/>
      <c r="I2" s="511"/>
      <c r="J2" s="511"/>
      <c r="K2" s="511"/>
      <c r="L2" s="511"/>
    </row>
    <row r="3" spans="1:12" s="502" customFormat="1" ht="27" customHeight="1">
      <c r="A3" s="506"/>
      <c r="B3" s="512" t="s">
        <v>286</v>
      </c>
      <c r="C3" s="513"/>
      <c r="D3" s="513"/>
      <c r="E3" s="506"/>
      <c r="F3" s="511"/>
      <c r="G3" s="510"/>
      <c r="I3" s="511"/>
      <c r="K3" s="510"/>
    </row>
    <row r="4" spans="1:12" s="502" customFormat="1" ht="21" customHeight="1">
      <c r="A4" s="506"/>
      <c r="B4" s="514" t="s">
        <v>98</v>
      </c>
      <c r="C4" s="515" t="s">
        <v>12</v>
      </c>
      <c r="D4" s="516" t="s">
        <v>12</v>
      </c>
      <c r="E4" s="517"/>
      <c r="F4" s="517"/>
      <c r="G4" s="513"/>
      <c r="H4" s="513"/>
      <c r="I4" s="517"/>
      <c r="J4" s="517"/>
      <c r="K4" s="513"/>
      <c r="L4" s="513"/>
    </row>
    <row r="5" spans="1:12" s="502" customFormat="1" ht="21" customHeight="1">
      <c r="A5" s="506"/>
      <c r="B5" s="518" t="s">
        <v>11</v>
      </c>
      <c r="C5" s="519" t="s">
        <v>89</v>
      </c>
      <c r="D5" s="520" t="s">
        <v>7</v>
      </c>
      <c r="E5" s="506"/>
      <c r="F5" s="506"/>
      <c r="G5" s="513"/>
      <c r="H5" s="513"/>
      <c r="I5" s="506"/>
      <c r="J5" s="506"/>
      <c r="K5" s="513"/>
      <c r="L5" s="513"/>
    </row>
    <row r="6" spans="1:12" s="502" customFormat="1" ht="21" customHeight="1">
      <c r="A6" s="506">
        <v>1</v>
      </c>
      <c r="B6" s="521">
        <v>1</v>
      </c>
      <c r="C6" s="522" t="e">
        <f>VLOOKUP(#REF!*10000+A6,'ตารางขนส่ง 10 ล้อ'!$A$6:$D$7241,3)</f>
        <v>#REF!</v>
      </c>
      <c r="D6" s="522" t="e">
        <f>VLOOKUP(#REF!*10000+A6,'ตารางขนส่ง 10 ล้อ'!$A$6:$D$7241,4)</f>
        <v>#REF!</v>
      </c>
      <c r="E6" s="506"/>
      <c r="I6" s="506"/>
    </row>
    <row r="7" spans="1:12" s="502" customFormat="1" ht="21" customHeight="1">
      <c r="A7" s="506">
        <v>2</v>
      </c>
      <c r="B7" s="521">
        <v>2</v>
      </c>
      <c r="C7" s="522" t="e">
        <f>VLOOKUP(#REF!*10000+A7,'ตารางขนส่ง 10 ล้อ'!$A$6:$D$7241,3)</f>
        <v>#REF!</v>
      </c>
      <c r="D7" s="522" t="e">
        <f>VLOOKUP(#REF!*10000+A7,'ตารางขนส่ง 10 ล้อ'!$A$6:$D$7241,4)</f>
        <v>#REF!</v>
      </c>
      <c r="E7" s="506"/>
      <c r="I7" s="506"/>
    </row>
    <row r="8" spans="1:12" s="502" customFormat="1" ht="21" customHeight="1">
      <c r="A8" s="506">
        <v>3</v>
      </c>
      <c r="B8" s="521">
        <v>3</v>
      </c>
      <c r="C8" s="522" t="e">
        <f>VLOOKUP(#REF!*10000+A8,'ตารางขนส่ง 10 ล้อ'!$A$6:$D$7241,3)</f>
        <v>#REF!</v>
      </c>
      <c r="D8" s="522" t="e">
        <f>VLOOKUP(#REF!*10000+A8,'ตารางขนส่ง 10 ล้อ'!$A$6:$D$7241,4)</f>
        <v>#REF!</v>
      </c>
      <c r="E8" s="506"/>
      <c r="I8" s="506"/>
    </row>
    <row r="9" spans="1:12" s="502" customFormat="1" ht="21" customHeight="1">
      <c r="A9" s="506">
        <v>4</v>
      </c>
      <c r="B9" s="521">
        <v>4</v>
      </c>
      <c r="C9" s="522" t="e">
        <f>VLOOKUP(#REF!*10000+A9,'ตารางขนส่ง 10 ล้อ'!$A$6:$D$7241,3)</f>
        <v>#REF!</v>
      </c>
      <c r="D9" s="522" t="e">
        <f>VLOOKUP(#REF!*10000+A9,'ตารางขนส่ง 10 ล้อ'!$A$6:$D$7241,4)</f>
        <v>#REF!</v>
      </c>
      <c r="E9" s="506"/>
      <c r="I9" s="506"/>
    </row>
    <row r="10" spans="1:12" s="502" customFormat="1" ht="21" customHeight="1">
      <c r="A10" s="506">
        <v>5</v>
      </c>
      <c r="B10" s="521">
        <v>5</v>
      </c>
      <c r="C10" s="522" t="e">
        <f>VLOOKUP(#REF!*10000+A10,'ตารางขนส่ง 10 ล้อ'!$A$6:$D$7241,3)</f>
        <v>#REF!</v>
      </c>
      <c r="D10" s="522" t="e">
        <f>VLOOKUP(#REF!*10000+A10,'ตารางขนส่ง 10 ล้อ'!$A$6:$D$7241,4)</f>
        <v>#REF!</v>
      </c>
      <c r="E10" s="506"/>
      <c r="I10" s="506"/>
    </row>
    <row r="11" spans="1:12" s="502" customFormat="1" ht="21" customHeight="1">
      <c r="A11" s="506">
        <v>6</v>
      </c>
      <c r="B11" s="521">
        <v>6</v>
      </c>
      <c r="C11" s="522" t="e">
        <f>VLOOKUP(#REF!*10000+A11,'ตารางขนส่ง 10 ล้อ'!$A$6:$D$7241,3)</f>
        <v>#REF!</v>
      </c>
      <c r="D11" s="522" t="e">
        <f>VLOOKUP(#REF!*10000+A11,'ตารางขนส่ง 10 ล้อ'!$A$6:$D$7241,4)</f>
        <v>#REF!</v>
      </c>
      <c r="E11" s="506"/>
      <c r="I11" s="506"/>
    </row>
    <row r="12" spans="1:12" s="502" customFormat="1" ht="21" customHeight="1">
      <c r="A12" s="506">
        <v>7</v>
      </c>
      <c r="B12" s="521">
        <v>7</v>
      </c>
      <c r="C12" s="522" t="e">
        <f>VLOOKUP(#REF!*10000+A12,'ตารางขนส่ง 10 ล้อ'!$A$6:$D$7241,3)</f>
        <v>#REF!</v>
      </c>
      <c r="D12" s="522" t="e">
        <f>VLOOKUP(#REF!*10000+A12,'ตารางขนส่ง 10 ล้อ'!$A$6:$D$7241,4)</f>
        <v>#REF!</v>
      </c>
      <c r="E12" s="506"/>
      <c r="I12" s="506"/>
    </row>
    <row r="13" spans="1:12" s="502" customFormat="1" ht="21" customHeight="1">
      <c r="A13" s="506">
        <v>8</v>
      </c>
      <c r="B13" s="521">
        <v>8</v>
      </c>
      <c r="C13" s="522" t="e">
        <f>VLOOKUP(#REF!*10000+A13,'ตารางขนส่ง 10 ล้อ'!$A$6:$D$7241,3)</f>
        <v>#REF!</v>
      </c>
      <c r="D13" s="522" t="e">
        <f>VLOOKUP(#REF!*10000+A13,'ตารางขนส่ง 10 ล้อ'!$A$6:$D$7241,4)</f>
        <v>#REF!</v>
      </c>
      <c r="E13" s="506"/>
      <c r="I13" s="506"/>
    </row>
    <row r="14" spans="1:12" s="502" customFormat="1" ht="21" customHeight="1">
      <c r="A14" s="506">
        <v>9</v>
      </c>
      <c r="B14" s="521">
        <v>9</v>
      </c>
      <c r="C14" s="522" t="e">
        <f>VLOOKUP(#REF!*10000+A14,'ตารางขนส่ง 10 ล้อ'!$A$6:$D$7241,3)</f>
        <v>#REF!</v>
      </c>
      <c r="D14" s="522" t="e">
        <f>VLOOKUP(#REF!*10000+A14,'ตารางขนส่ง 10 ล้อ'!$A$6:$D$7241,4)</f>
        <v>#REF!</v>
      </c>
      <c r="E14" s="506"/>
      <c r="I14" s="506"/>
    </row>
    <row r="15" spans="1:12" s="502" customFormat="1" ht="21" customHeight="1">
      <c r="A15" s="506">
        <v>10</v>
      </c>
      <c r="B15" s="521">
        <v>10</v>
      </c>
      <c r="C15" s="522" t="e">
        <f>VLOOKUP(#REF!*10000+A15,'ตารางขนส่ง 10 ล้อ'!$A$6:$D$7241,3)</f>
        <v>#REF!</v>
      </c>
      <c r="D15" s="522" t="e">
        <f>VLOOKUP(#REF!*10000+A15,'ตารางขนส่ง 10 ล้อ'!$A$6:$D$7241,4)</f>
        <v>#REF!</v>
      </c>
      <c r="E15" s="506"/>
      <c r="I15" s="506"/>
    </row>
    <row r="16" spans="1:12" s="502" customFormat="1" ht="21" customHeight="1">
      <c r="A16" s="506">
        <v>11</v>
      </c>
      <c r="B16" s="521">
        <v>11</v>
      </c>
      <c r="C16" s="522" t="e">
        <f>VLOOKUP(#REF!*10000+A16,'ตารางขนส่ง 10 ล้อ'!$A$6:$D$7241,3)</f>
        <v>#REF!</v>
      </c>
      <c r="D16" s="522" t="e">
        <f>VLOOKUP(#REF!*10000+A16,'ตารางขนส่ง 10 ล้อ'!$A$6:$D$7241,4)</f>
        <v>#REF!</v>
      </c>
      <c r="E16" s="506"/>
      <c r="I16" s="506"/>
    </row>
    <row r="17" spans="1:9" s="502" customFormat="1" ht="21" customHeight="1">
      <c r="A17" s="506">
        <v>12</v>
      </c>
      <c r="B17" s="521">
        <v>12</v>
      </c>
      <c r="C17" s="522" t="e">
        <f>VLOOKUP(#REF!*10000+A17,'ตารางขนส่ง 10 ล้อ'!$A$6:$D$7241,3)</f>
        <v>#REF!</v>
      </c>
      <c r="D17" s="522" t="e">
        <f>VLOOKUP(#REF!*10000+A17,'ตารางขนส่ง 10 ล้อ'!$A$6:$D$7241,4)</f>
        <v>#REF!</v>
      </c>
      <c r="E17" s="506"/>
      <c r="I17" s="506"/>
    </row>
    <row r="18" spans="1:9" s="502" customFormat="1" ht="21" customHeight="1">
      <c r="A18" s="506">
        <v>13</v>
      </c>
      <c r="B18" s="521">
        <v>13</v>
      </c>
      <c r="C18" s="522" t="e">
        <f>VLOOKUP(#REF!*10000+A18,'ตารางขนส่ง 10 ล้อ'!$A$6:$D$7241,3)</f>
        <v>#REF!</v>
      </c>
      <c r="D18" s="522" t="e">
        <f>VLOOKUP(#REF!*10000+A18,'ตารางขนส่ง 10 ล้อ'!$A$6:$D$7241,4)</f>
        <v>#REF!</v>
      </c>
      <c r="E18" s="506"/>
      <c r="I18" s="506"/>
    </row>
    <row r="19" spans="1:9" s="502" customFormat="1" ht="21" customHeight="1">
      <c r="A19" s="506">
        <v>14</v>
      </c>
      <c r="B19" s="521">
        <v>14</v>
      </c>
      <c r="C19" s="522" t="e">
        <f>VLOOKUP(#REF!*10000+A19,'ตารางขนส่ง 10 ล้อ'!$A$6:$D$7241,3)</f>
        <v>#REF!</v>
      </c>
      <c r="D19" s="522" t="e">
        <f>VLOOKUP(#REF!*10000+A19,'ตารางขนส่ง 10 ล้อ'!$A$6:$D$7241,4)</f>
        <v>#REF!</v>
      </c>
      <c r="E19" s="506"/>
      <c r="I19" s="506"/>
    </row>
    <row r="20" spans="1:9" s="502" customFormat="1" ht="21" customHeight="1">
      <c r="A20" s="506">
        <v>15</v>
      </c>
      <c r="B20" s="521">
        <v>15</v>
      </c>
      <c r="C20" s="522" t="e">
        <f>VLOOKUP(#REF!*10000+A20,'ตารางขนส่ง 10 ล้อ'!$A$6:$D$7241,3)</f>
        <v>#REF!</v>
      </c>
      <c r="D20" s="522" t="e">
        <f>VLOOKUP(#REF!*10000+A20,'ตารางขนส่ง 10 ล้อ'!$A$6:$D$7241,4)</f>
        <v>#REF!</v>
      </c>
      <c r="E20" s="506"/>
      <c r="I20" s="506"/>
    </row>
    <row r="21" spans="1:9" s="502" customFormat="1" ht="21" customHeight="1">
      <c r="A21" s="506">
        <v>16</v>
      </c>
      <c r="B21" s="521">
        <v>16</v>
      </c>
      <c r="C21" s="522" t="e">
        <f>VLOOKUP(#REF!*10000+A21,'ตารางขนส่ง 10 ล้อ'!$A$6:$D$7241,3)</f>
        <v>#REF!</v>
      </c>
      <c r="D21" s="522" t="e">
        <f>VLOOKUP(#REF!*10000+A21,'ตารางขนส่ง 10 ล้อ'!$A$6:$D$7241,4)</f>
        <v>#REF!</v>
      </c>
      <c r="E21" s="506"/>
      <c r="I21" s="506"/>
    </row>
    <row r="22" spans="1:9" s="502" customFormat="1" ht="21" customHeight="1">
      <c r="A22" s="506">
        <v>17</v>
      </c>
      <c r="B22" s="521">
        <v>17</v>
      </c>
      <c r="C22" s="522" t="e">
        <f>VLOOKUP(#REF!*10000+A22,'ตารางขนส่ง 10 ล้อ'!$A$6:$D$7241,3)</f>
        <v>#REF!</v>
      </c>
      <c r="D22" s="522" t="e">
        <f>VLOOKUP(#REF!*10000+A22,'ตารางขนส่ง 10 ล้อ'!$A$6:$D$7241,4)</f>
        <v>#REF!</v>
      </c>
      <c r="E22" s="506"/>
      <c r="I22" s="506"/>
    </row>
    <row r="23" spans="1:9" s="502" customFormat="1" ht="21" customHeight="1">
      <c r="A23" s="506">
        <v>18</v>
      </c>
      <c r="B23" s="521">
        <v>18</v>
      </c>
      <c r="C23" s="522" t="e">
        <f>VLOOKUP(#REF!*10000+A23,'ตารางขนส่ง 10 ล้อ'!$A$6:$D$7241,3)</f>
        <v>#REF!</v>
      </c>
      <c r="D23" s="522" t="e">
        <f>VLOOKUP(#REF!*10000+A23,'ตารางขนส่ง 10 ล้อ'!$A$6:$D$7241,4)</f>
        <v>#REF!</v>
      </c>
      <c r="E23" s="506"/>
      <c r="I23" s="506"/>
    </row>
    <row r="24" spans="1:9" s="502" customFormat="1" ht="21" customHeight="1">
      <c r="A24" s="506">
        <v>19</v>
      </c>
      <c r="B24" s="521">
        <v>19</v>
      </c>
      <c r="C24" s="522" t="e">
        <f>VLOOKUP(#REF!*10000+A24,'ตารางขนส่ง 10 ล้อ'!$A$6:$D$7241,3)</f>
        <v>#REF!</v>
      </c>
      <c r="D24" s="522" t="e">
        <f>VLOOKUP(#REF!*10000+A24,'ตารางขนส่ง 10 ล้อ'!$A$6:$D$7241,4)</f>
        <v>#REF!</v>
      </c>
      <c r="E24" s="506"/>
      <c r="I24" s="506"/>
    </row>
    <row r="25" spans="1:9" s="502" customFormat="1" ht="21" customHeight="1">
      <c r="A25" s="506">
        <v>20</v>
      </c>
      <c r="B25" s="521">
        <v>20</v>
      </c>
      <c r="C25" s="522" t="e">
        <f>VLOOKUP(#REF!*10000+A25,'ตารางขนส่ง 10 ล้อ'!$A$6:$D$7241,3)</f>
        <v>#REF!</v>
      </c>
      <c r="D25" s="522" t="e">
        <f>VLOOKUP(#REF!*10000+A25,'ตารางขนส่ง 10 ล้อ'!$A$6:$D$7241,4)</f>
        <v>#REF!</v>
      </c>
      <c r="E25" s="506"/>
      <c r="I25" s="506"/>
    </row>
    <row r="26" spans="1:9" s="502" customFormat="1" ht="21" customHeight="1">
      <c r="A26" s="506">
        <v>21</v>
      </c>
      <c r="B26" s="521">
        <v>21</v>
      </c>
      <c r="C26" s="522" t="e">
        <f>VLOOKUP(#REF!*10000+A26,'ตารางขนส่ง 10 ล้อ'!$A$6:$D$7241,3)</f>
        <v>#REF!</v>
      </c>
      <c r="D26" s="522" t="e">
        <f>VLOOKUP(#REF!*10000+A26,'ตารางขนส่ง 10 ล้อ'!$A$6:$D$7241,4)</f>
        <v>#REF!</v>
      </c>
      <c r="E26" s="506"/>
      <c r="I26" s="506"/>
    </row>
    <row r="27" spans="1:9" s="502" customFormat="1" ht="21" customHeight="1">
      <c r="A27" s="506">
        <v>22</v>
      </c>
      <c r="B27" s="521">
        <v>22</v>
      </c>
      <c r="C27" s="522" t="e">
        <f>VLOOKUP(#REF!*10000+A27,'ตารางขนส่ง 10 ล้อ'!$A$6:$D$7241,3)</f>
        <v>#REF!</v>
      </c>
      <c r="D27" s="522" t="e">
        <f>VLOOKUP(#REF!*10000+A27,'ตารางขนส่ง 10 ล้อ'!$A$6:$D$7241,4)</f>
        <v>#REF!</v>
      </c>
      <c r="E27" s="506"/>
      <c r="I27" s="506"/>
    </row>
    <row r="28" spans="1:9" s="502" customFormat="1" ht="21" customHeight="1">
      <c r="A28" s="506">
        <v>23</v>
      </c>
      <c r="B28" s="521">
        <v>23</v>
      </c>
      <c r="C28" s="522" t="e">
        <f>VLOOKUP(#REF!*10000+A28,'ตารางขนส่ง 10 ล้อ'!$A$6:$D$7241,3)</f>
        <v>#REF!</v>
      </c>
      <c r="D28" s="522" t="e">
        <f>VLOOKUP(#REF!*10000+A28,'ตารางขนส่ง 10 ล้อ'!$A$6:$D$7241,4)</f>
        <v>#REF!</v>
      </c>
      <c r="E28" s="506"/>
      <c r="I28" s="506"/>
    </row>
    <row r="29" spans="1:9" s="502" customFormat="1" ht="21" customHeight="1">
      <c r="A29" s="506">
        <v>24</v>
      </c>
      <c r="B29" s="521">
        <v>24</v>
      </c>
      <c r="C29" s="522" t="e">
        <f>VLOOKUP(#REF!*10000+A29,'ตารางขนส่ง 10 ล้อ'!$A$6:$D$7241,3)</f>
        <v>#REF!</v>
      </c>
      <c r="D29" s="522" t="e">
        <f>VLOOKUP(#REF!*10000+A29,'ตารางขนส่ง 10 ล้อ'!$A$6:$D$7241,4)</f>
        <v>#REF!</v>
      </c>
      <c r="E29" s="506"/>
      <c r="I29" s="506"/>
    </row>
    <row r="30" spans="1:9" s="502" customFormat="1" ht="21" customHeight="1">
      <c r="A30" s="506">
        <v>25</v>
      </c>
      <c r="B30" s="521">
        <v>25</v>
      </c>
      <c r="C30" s="522" t="e">
        <f>VLOOKUP(#REF!*10000+A30,'ตารางขนส่ง 10 ล้อ'!$A$6:$D$7241,3)</f>
        <v>#REF!</v>
      </c>
      <c r="D30" s="522" t="e">
        <f>VLOOKUP(#REF!*10000+A30,'ตารางขนส่ง 10 ล้อ'!$A$6:$D$7241,4)</f>
        <v>#REF!</v>
      </c>
      <c r="E30" s="506"/>
      <c r="I30" s="506"/>
    </row>
    <row r="31" spans="1:9" s="502" customFormat="1" ht="21" customHeight="1">
      <c r="A31" s="506">
        <v>26</v>
      </c>
      <c r="B31" s="521">
        <v>26</v>
      </c>
      <c r="C31" s="522" t="e">
        <f>VLOOKUP(#REF!*10000+A31,'ตารางขนส่ง 10 ล้อ'!$A$6:$D$7241,3)</f>
        <v>#REF!</v>
      </c>
      <c r="D31" s="522" t="e">
        <f>VLOOKUP(#REF!*10000+A31,'ตารางขนส่ง 10 ล้อ'!$A$6:$D$7241,4)</f>
        <v>#REF!</v>
      </c>
      <c r="E31" s="506"/>
      <c r="I31" s="506"/>
    </row>
    <row r="32" spans="1:9" s="502" customFormat="1" ht="21" customHeight="1">
      <c r="A32" s="506">
        <v>27</v>
      </c>
      <c r="B32" s="521">
        <v>27</v>
      </c>
      <c r="C32" s="522" t="e">
        <f>VLOOKUP(#REF!*10000+A32,'ตารางขนส่ง 10 ล้อ'!$A$6:$D$7241,3)</f>
        <v>#REF!</v>
      </c>
      <c r="D32" s="522" t="e">
        <f>VLOOKUP(#REF!*10000+A32,'ตารางขนส่ง 10 ล้อ'!$A$6:$D$7241,4)</f>
        <v>#REF!</v>
      </c>
      <c r="E32" s="506"/>
      <c r="I32" s="506"/>
    </row>
    <row r="33" spans="1:9" s="502" customFormat="1" ht="21" customHeight="1">
      <c r="A33" s="506">
        <v>28</v>
      </c>
      <c r="B33" s="521">
        <v>28</v>
      </c>
      <c r="C33" s="522" t="e">
        <f>VLOOKUP(#REF!*10000+A33,'ตารางขนส่ง 10 ล้อ'!$A$6:$D$7241,3)</f>
        <v>#REF!</v>
      </c>
      <c r="D33" s="522" t="e">
        <f>VLOOKUP(#REF!*10000+A33,'ตารางขนส่ง 10 ล้อ'!$A$6:$D$7241,4)</f>
        <v>#REF!</v>
      </c>
      <c r="E33" s="506"/>
      <c r="I33" s="506"/>
    </row>
    <row r="34" spans="1:9" s="502" customFormat="1" ht="21" customHeight="1">
      <c r="A34" s="506">
        <v>29</v>
      </c>
      <c r="B34" s="521">
        <v>29</v>
      </c>
      <c r="C34" s="522" t="e">
        <f>VLOOKUP(#REF!*10000+A34,'ตารางขนส่ง 10 ล้อ'!$A$6:$D$7241,3)</f>
        <v>#REF!</v>
      </c>
      <c r="D34" s="522" t="e">
        <f>VLOOKUP(#REF!*10000+A34,'ตารางขนส่ง 10 ล้อ'!$A$6:$D$7241,4)</f>
        <v>#REF!</v>
      </c>
      <c r="E34" s="506"/>
      <c r="I34" s="506"/>
    </row>
    <row r="35" spans="1:9" s="502" customFormat="1" ht="21" customHeight="1">
      <c r="A35" s="506">
        <v>30</v>
      </c>
      <c r="B35" s="521">
        <v>30</v>
      </c>
      <c r="C35" s="522" t="e">
        <f>VLOOKUP(#REF!*10000+A35,'ตารางขนส่ง 10 ล้อ'!$A$6:$D$7241,3)</f>
        <v>#REF!</v>
      </c>
      <c r="D35" s="522" t="e">
        <f>VLOOKUP(#REF!*10000+A35,'ตารางขนส่ง 10 ล้อ'!$A$6:$D$7241,4)</f>
        <v>#REF!</v>
      </c>
      <c r="E35" s="506"/>
      <c r="I35" s="506"/>
    </row>
    <row r="36" spans="1:9" s="502" customFormat="1" ht="21" customHeight="1">
      <c r="A36" s="506">
        <v>31</v>
      </c>
      <c r="B36" s="521">
        <v>31</v>
      </c>
      <c r="C36" s="522" t="e">
        <f>VLOOKUP(#REF!*10000+A36,'ตารางขนส่ง 10 ล้อ'!$A$6:$D$7241,3)</f>
        <v>#REF!</v>
      </c>
      <c r="D36" s="522" t="e">
        <f>VLOOKUP(#REF!*10000+A36,'ตารางขนส่ง 10 ล้อ'!$A$6:$D$7241,4)</f>
        <v>#REF!</v>
      </c>
      <c r="E36" s="506"/>
      <c r="I36" s="506"/>
    </row>
    <row r="37" spans="1:9" s="502" customFormat="1" ht="21" customHeight="1">
      <c r="A37" s="506">
        <v>32</v>
      </c>
      <c r="B37" s="521">
        <v>32</v>
      </c>
      <c r="C37" s="522" t="e">
        <f>VLOOKUP(#REF!*10000+A37,'ตารางขนส่ง 10 ล้อ'!$A$6:$D$7241,3)</f>
        <v>#REF!</v>
      </c>
      <c r="D37" s="522" t="e">
        <f>VLOOKUP(#REF!*10000+A37,'ตารางขนส่ง 10 ล้อ'!$A$6:$D$7241,4)</f>
        <v>#REF!</v>
      </c>
      <c r="E37" s="506"/>
      <c r="I37" s="506"/>
    </row>
    <row r="38" spans="1:9" s="502" customFormat="1" ht="21" customHeight="1">
      <c r="A38" s="506">
        <v>33</v>
      </c>
      <c r="B38" s="521">
        <v>33</v>
      </c>
      <c r="C38" s="522" t="e">
        <f>VLOOKUP(#REF!*10000+A38,'ตารางขนส่ง 10 ล้อ'!$A$6:$D$7241,3)</f>
        <v>#REF!</v>
      </c>
      <c r="D38" s="522" t="e">
        <f>VLOOKUP(#REF!*10000+A38,'ตารางขนส่ง 10 ล้อ'!$A$6:$D$7241,4)</f>
        <v>#REF!</v>
      </c>
      <c r="E38" s="506"/>
      <c r="I38" s="506"/>
    </row>
    <row r="39" spans="1:9" s="502" customFormat="1" ht="21" customHeight="1">
      <c r="A39" s="506">
        <v>34</v>
      </c>
      <c r="B39" s="521">
        <v>34</v>
      </c>
      <c r="C39" s="522" t="e">
        <f>VLOOKUP(#REF!*10000+A39,'ตารางขนส่ง 10 ล้อ'!$A$6:$D$7241,3)</f>
        <v>#REF!</v>
      </c>
      <c r="D39" s="522" t="e">
        <f>VLOOKUP(#REF!*10000+A39,'ตารางขนส่ง 10 ล้อ'!$A$6:$D$7241,4)</f>
        <v>#REF!</v>
      </c>
      <c r="E39" s="506"/>
      <c r="I39" s="506"/>
    </row>
    <row r="40" spans="1:9" s="502" customFormat="1" ht="21" customHeight="1">
      <c r="A40" s="506">
        <v>35</v>
      </c>
      <c r="B40" s="521">
        <v>35</v>
      </c>
      <c r="C40" s="522" t="e">
        <f>VLOOKUP(#REF!*10000+A40,'ตารางขนส่ง 10 ล้อ'!$A$6:$D$7241,3)</f>
        <v>#REF!</v>
      </c>
      <c r="D40" s="522" t="e">
        <f>VLOOKUP(#REF!*10000+A40,'ตารางขนส่ง 10 ล้อ'!$A$6:$D$7241,4)</f>
        <v>#REF!</v>
      </c>
      <c r="E40" s="506"/>
      <c r="I40" s="506"/>
    </row>
    <row r="41" spans="1:9" s="502" customFormat="1" ht="21" customHeight="1">
      <c r="A41" s="506">
        <v>36</v>
      </c>
      <c r="B41" s="521">
        <v>36</v>
      </c>
      <c r="C41" s="522" t="e">
        <f>VLOOKUP(#REF!*10000+A41,'ตารางขนส่ง 10 ล้อ'!$A$6:$D$7241,3)</f>
        <v>#REF!</v>
      </c>
      <c r="D41" s="522" t="e">
        <f>VLOOKUP(#REF!*10000+A41,'ตารางขนส่ง 10 ล้อ'!$A$6:$D$7241,4)</f>
        <v>#REF!</v>
      </c>
      <c r="E41" s="506"/>
      <c r="I41" s="506"/>
    </row>
    <row r="42" spans="1:9" s="502" customFormat="1" ht="21" customHeight="1">
      <c r="A42" s="506">
        <v>37</v>
      </c>
      <c r="B42" s="521">
        <v>37</v>
      </c>
      <c r="C42" s="522" t="e">
        <f>VLOOKUP(#REF!*10000+A42,'ตารางขนส่ง 10 ล้อ'!$A$6:$D$7241,3)</f>
        <v>#REF!</v>
      </c>
      <c r="D42" s="522" t="e">
        <f>VLOOKUP(#REF!*10000+A42,'ตารางขนส่ง 10 ล้อ'!$A$6:$D$7241,4)</f>
        <v>#REF!</v>
      </c>
      <c r="E42" s="506"/>
      <c r="I42" s="506"/>
    </row>
    <row r="43" spans="1:9" s="502" customFormat="1" ht="21" customHeight="1">
      <c r="A43" s="506">
        <v>38</v>
      </c>
      <c r="B43" s="521">
        <v>38</v>
      </c>
      <c r="C43" s="522" t="e">
        <f>VLOOKUP(#REF!*10000+A43,'ตารางขนส่ง 10 ล้อ'!$A$6:$D$7241,3)</f>
        <v>#REF!</v>
      </c>
      <c r="D43" s="522" t="e">
        <f>VLOOKUP(#REF!*10000+A43,'ตารางขนส่ง 10 ล้อ'!$A$6:$D$7241,4)</f>
        <v>#REF!</v>
      </c>
      <c r="E43" s="506"/>
      <c r="I43" s="506"/>
    </row>
    <row r="44" spans="1:9" s="502" customFormat="1" ht="21" customHeight="1">
      <c r="A44" s="506">
        <v>39</v>
      </c>
      <c r="B44" s="521">
        <v>39</v>
      </c>
      <c r="C44" s="522" t="e">
        <f>VLOOKUP(#REF!*10000+A44,'ตารางขนส่ง 10 ล้อ'!$A$6:$D$7241,3)</f>
        <v>#REF!</v>
      </c>
      <c r="D44" s="522" t="e">
        <f>VLOOKUP(#REF!*10000+A44,'ตารางขนส่ง 10 ล้อ'!$A$6:$D$7241,4)</f>
        <v>#REF!</v>
      </c>
      <c r="E44" s="506"/>
      <c r="I44" s="506"/>
    </row>
    <row r="45" spans="1:9" s="502" customFormat="1" ht="21" customHeight="1">
      <c r="A45" s="506">
        <v>40</v>
      </c>
      <c r="B45" s="521">
        <v>40</v>
      </c>
      <c r="C45" s="522" t="e">
        <f>VLOOKUP(#REF!*10000+A45,'ตารางขนส่ง 10 ล้อ'!$A$6:$D$7241,3)</f>
        <v>#REF!</v>
      </c>
      <c r="D45" s="522" t="e">
        <f>VLOOKUP(#REF!*10000+A45,'ตารางขนส่ง 10 ล้อ'!$A$6:$D$7241,4)</f>
        <v>#REF!</v>
      </c>
      <c r="E45" s="506"/>
      <c r="I45" s="506"/>
    </row>
    <row r="46" spans="1:9" s="502" customFormat="1" ht="21" customHeight="1">
      <c r="A46" s="506">
        <v>41</v>
      </c>
      <c r="B46" s="521">
        <v>41</v>
      </c>
      <c r="C46" s="522" t="e">
        <f>VLOOKUP(#REF!*10000+A46,'ตารางขนส่ง 10 ล้อ'!$A$6:$D$7241,3)</f>
        <v>#REF!</v>
      </c>
      <c r="D46" s="522" t="e">
        <f>VLOOKUP(#REF!*10000+A46,'ตารางขนส่ง 10 ล้อ'!$A$6:$D$7241,4)</f>
        <v>#REF!</v>
      </c>
      <c r="E46" s="506"/>
      <c r="I46" s="506"/>
    </row>
    <row r="47" spans="1:9" s="502" customFormat="1" ht="21" customHeight="1">
      <c r="A47" s="506">
        <v>42</v>
      </c>
      <c r="B47" s="521">
        <v>42</v>
      </c>
      <c r="C47" s="522" t="e">
        <f>VLOOKUP(#REF!*10000+A47,'ตารางขนส่ง 10 ล้อ'!$A$6:$D$7241,3)</f>
        <v>#REF!</v>
      </c>
      <c r="D47" s="522" t="e">
        <f>VLOOKUP(#REF!*10000+A47,'ตารางขนส่ง 10 ล้อ'!$A$6:$D$7241,4)</f>
        <v>#REF!</v>
      </c>
      <c r="E47" s="506"/>
      <c r="I47" s="506"/>
    </row>
    <row r="48" spans="1:9" s="502" customFormat="1" ht="21" customHeight="1">
      <c r="A48" s="506">
        <v>43</v>
      </c>
      <c r="B48" s="521">
        <v>43</v>
      </c>
      <c r="C48" s="522" t="e">
        <f>VLOOKUP(#REF!*10000+A48,'ตารางขนส่ง 10 ล้อ'!$A$6:$D$7241,3)</f>
        <v>#REF!</v>
      </c>
      <c r="D48" s="522" t="e">
        <f>VLOOKUP(#REF!*10000+A48,'ตารางขนส่ง 10 ล้อ'!$A$6:$D$7241,4)</f>
        <v>#REF!</v>
      </c>
      <c r="E48" s="506"/>
      <c r="I48" s="506"/>
    </row>
    <row r="49" spans="1:9" s="502" customFormat="1" ht="21" customHeight="1">
      <c r="A49" s="506">
        <v>44</v>
      </c>
      <c r="B49" s="521">
        <v>44</v>
      </c>
      <c r="C49" s="522" t="e">
        <f>VLOOKUP(#REF!*10000+A49,'ตารางขนส่ง 10 ล้อ'!$A$6:$D$7241,3)</f>
        <v>#REF!</v>
      </c>
      <c r="D49" s="522" t="e">
        <f>VLOOKUP(#REF!*10000+A49,'ตารางขนส่ง 10 ล้อ'!$A$6:$D$7241,4)</f>
        <v>#REF!</v>
      </c>
      <c r="E49" s="506"/>
      <c r="I49" s="506"/>
    </row>
    <row r="50" spans="1:9" s="502" customFormat="1" ht="21" customHeight="1">
      <c r="A50" s="506">
        <v>45</v>
      </c>
      <c r="B50" s="521">
        <v>45</v>
      </c>
      <c r="C50" s="522" t="e">
        <f>VLOOKUP(#REF!*10000+A50,'ตารางขนส่ง 10 ล้อ'!$A$6:$D$7241,3)</f>
        <v>#REF!</v>
      </c>
      <c r="D50" s="522" t="e">
        <f>VLOOKUP(#REF!*10000+A50,'ตารางขนส่ง 10 ล้อ'!$A$6:$D$7241,4)</f>
        <v>#REF!</v>
      </c>
      <c r="E50" s="506"/>
      <c r="I50" s="506"/>
    </row>
    <row r="51" spans="1:9" s="502" customFormat="1" ht="21" customHeight="1">
      <c r="A51" s="506">
        <v>46</v>
      </c>
      <c r="B51" s="521">
        <v>46</v>
      </c>
      <c r="C51" s="522" t="e">
        <f>VLOOKUP(#REF!*10000+A51,'ตารางขนส่ง 10 ล้อ'!$A$6:$D$7241,3)</f>
        <v>#REF!</v>
      </c>
      <c r="D51" s="522" t="e">
        <f>VLOOKUP(#REF!*10000+A51,'ตารางขนส่ง 10 ล้อ'!$A$6:$D$7241,4)</f>
        <v>#REF!</v>
      </c>
      <c r="E51" s="506"/>
      <c r="I51" s="506"/>
    </row>
    <row r="52" spans="1:9" s="502" customFormat="1" ht="21" customHeight="1">
      <c r="A52" s="506">
        <v>47</v>
      </c>
      <c r="B52" s="521">
        <v>47</v>
      </c>
      <c r="C52" s="522" t="e">
        <f>VLOOKUP(#REF!*10000+A52,'ตารางขนส่ง 10 ล้อ'!$A$6:$D$7241,3)</f>
        <v>#REF!</v>
      </c>
      <c r="D52" s="522" t="e">
        <f>VLOOKUP(#REF!*10000+A52,'ตารางขนส่ง 10 ล้อ'!$A$6:$D$7241,4)</f>
        <v>#REF!</v>
      </c>
      <c r="E52" s="506"/>
      <c r="I52" s="506"/>
    </row>
    <row r="53" spans="1:9" s="502" customFormat="1" ht="21" customHeight="1">
      <c r="A53" s="506">
        <v>48</v>
      </c>
      <c r="B53" s="521">
        <v>48</v>
      </c>
      <c r="C53" s="522" t="e">
        <f>VLOOKUP(#REF!*10000+A53,'ตารางขนส่ง 10 ล้อ'!$A$6:$D$7241,3)</f>
        <v>#REF!</v>
      </c>
      <c r="D53" s="522" t="e">
        <f>VLOOKUP(#REF!*10000+A53,'ตารางขนส่ง 10 ล้อ'!$A$6:$D$7241,4)</f>
        <v>#REF!</v>
      </c>
      <c r="E53" s="506"/>
      <c r="I53" s="506"/>
    </row>
    <row r="54" spans="1:9" s="502" customFormat="1" ht="21" customHeight="1">
      <c r="A54" s="506">
        <v>49</v>
      </c>
      <c r="B54" s="521">
        <v>49</v>
      </c>
      <c r="C54" s="522" t="e">
        <f>VLOOKUP(#REF!*10000+A54,'ตารางขนส่ง 10 ล้อ'!$A$6:$D$7241,3)</f>
        <v>#REF!</v>
      </c>
      <c r="D54" s="522" t="e">
        <f>VLOOKUP(#REF!*10000+A54,'ตารางขนส่ง 10 ล้อ'!$A$6:$D$7241,4)</f>
        <v>#REF!</v>
      </c>
      <c r="E54" s="506"/>
      <c r="I54" s="506"/>
    </row>
    <row r="55" spans="1:9" s="502" customFormat="1" ht="21" customHeight="1">
      <c r="A55" s="506">
        <v>50</v>
      </c>
      <c r="B55" s="521">
        <v>50</v>
      </c>
      <c r="C55" s="522" t="e">
        <f>VLOOKUP(#REF!*10000+A55,'ตารางขนส่ง 10 ล้อ'!$A$6:$D$7241,3)</f>
        <v>#REF!</v>
      </c>
      <c r="D55" s="522" t="e">
        <f>VLOOKUP(#REF!*10000+A55,'ตารางขนส่ง 10 ล้อ'!$A$6:$D$7241,4)</f>
        <v>#REF!</v>
      </c>
      <c r="E55" s="506"/>
      <c r="I55" s="506"/>
    </row>
    <row r="56" spans="1:9" s="502" customFormat="1" ht="21" customHeight="1">
      <c r="A56" s="506">
        <v>51</v>
      </c>
      <c r="B56" s="521">
        <v>51</v>
      </c>
      <c r="C56" s="522" t="e">
        <f>VLOOKUP(#REF!*10000+A56,'ตารางขนส่ง 10 ล้อ'!$A$6:$D$7241,3)</f>
        <v>#REF!</v>
      </c>
      <c r="D56" s="522" t="e">
        <f>VLOOKUP(#REF!*10000+A56,'ตารางขนส่ง 10 ล้อ'!$A$6:$D$7241,4)</f>
        <v>#REF!</v>
      </c>
      <c r="E56" s="506"/>
      <c r="I56" s="506"/>
    </row>
    <row r="57" spans="1:9" s="502" customFormat="1" ht="21" customHeight="1">
      <c r="A57" s="506">
        <v>52</v>
      </c>
      <c r="B57" s="521">
        <v>52</v>
      </c>
      <c r="C57" s="522" t="e">
        <f>VLOOKUP(#REF!*10000+A57,'ตารางขนส่ง 10 ล้อ'!$A$6:$D$7241,3)</f>
        <v>#REF!</v>
      </c>
      <c r="D57" s="522" t="e">
        <f>VLOOKUP(#REF!*10000+A57,'ตารางขนส่ง 10 ล้อ'!$A$6:$D$7241,4)</f>
        <v>#REF!</v>
      </c>
      <c r="E57" s="506"/>
      <c r="I57" s="506"/>
    </row>
    <row r="58" spans="1:9" s="502" customFormat="1" ht="21" customHeight="1">
      <c r="A58" s="506">
        <v>53</v>
      </c>
      <c r="B58" s="521">
        <v>53</v>
      </c>
      <c r="C58" s="522" t="e">
        <f>VLOOKUP(#REF!*10000+A58,'ตารางขนส่ง 10 ล้อ'!$A$6:$D$7241,3)</f>
        <v>#REF!</v>
      </c>
      <c r="D58" s="522" t="e">
        <f>VLOOKUP(#REF!*10000+A58,'ตารางขนส่ง 10 ล้อ'!$A$6:$D$7241,4)</f>
        <v>#REF!</v>
      </c>
      <c r="E58" s="506"/>
      <c r="I58" s="506"/>
    </row>
    <row r="59" spans="1:9" s="502" customFormat="1" ht="21" customHeight="1">
      <c r="A59" s="506">
        <v>54</v>
      </c>
      <c r="B59" s="521">
        <v>54</v>
      </c>
      <c r="C59" s="522" t="e">
        <f>VLOOKUP(#REF!*10000+A59,'ตารางขนส่ง 10 ล้อ'!$A$6:$D$7241,3)</f>
        <v>#REF!</v>
      </c>
      <c r="D59" s="522" t="e">
        <f>VLOOKUP(#REF!*10000+A59,'ตารางขนส่ง 10 ล้อ'!$A$6:$D$7241,4)</f>
        <v>#REF!</v>
      </c>
      <c r="E59" s="506"/>
      <c r="I59" s="506"/>
    </row>
    <row r="60" spans="1:9" s="502" customFormat="1" ht="21" customHeight="1">
      <c r="A60" s="506">
        <v>55</v>
      </c>
      <c r="B60" s="521">
        <v>55</v>
      </c>
      <c r="C60" s="522" t="e">
        <f>VLOOKUP(#REF!*10000+A60,'ตารางขนส่ง 10 ล้อ'!$A$6:$D$7241,3)</f>
        <v>#REF!</v>
      </c>
      <c r="D60" s="522" t="e">
        <f>VLOOKUP(#REF!*10000+A60,'ตารางขนส่ง 10 ล้อ'!$A$6:$D$7241,4)</f>
        <v>#REF!</v>
      </c>
      <c r="E60" s="506"/>
      <c r="I60" s="506"/>
    </row>
    <row r="61" spans="1:9" s="502" customFormat="1" ht="21" customHeight="1">
      <c r="A61" s="506">
        <v>56</v>
      </c>
      <c r="B61" s="521">
        <v>56</v>
      </c>
      <c r="C61" s="522" t="e">
        <f>VLOOKUP(#REF!*10000+A61,'ตารางขนส่ง 10 ล้อ'!$A$6:$D$7241,3)</f>
        <v>#REF!</v>
      </c>
      <c r="D61" s="522" t="e">
        <f>VLOOKUP(#REF!*10000+A61,'ตารางขนส่ง 10 ล้อ'!$A$6:$D$7241,4)</f>
        <v>#REF!</v>
      </c>
      <c r="E61" s="506"/>
      <c r="I61" s="506"/>
    </row>
    <row r="62" spans="1:9" s="502" customFormat="1" ht="21" customHeight="1">
      <c r="A62" s="506">
        <v>57</v>
      </c>
      <c r="B62" s="521">
        <v>57</v>
      </c>
      <c r="C62" s="522" t="e">
        <f>VLOOKUP(#REF!*10000+A62,'ตารางขนส่ง 10 ล้อ'!$A$6:$D$7241,3)</f>
        <v>#REF!</v>
      </c>
      <c r="D62" s="522" t="e">
        <f>VLOOKUP(#REF!*10000+A62,'ตารางขนส่ง 10 ล้อ'!$A$6:$D$7241,4)</f>
        <v>#REF!</v>
      </c>
      <c r="E62" s="506"/>
      <c r="I62" s="506"/>
    </row>
    <row r="63" spans="1:9" s="502" customFormat="1" ht="21" customHeight="1">
      <c r="A63" s="506">
        <v>58</v>
      </c>
      <c r="B63" s="521">
        <v>58</v>
      </c>
      <c r="C63" s="522" t="e">
        <f>VLOOKUP(#REF!*10000+A63,'ตารางขนส่ง 10 ล้อ'!$A$6:$D$7241,3)</f>
        <v>#REF!</v>
      </c>
      <c r="D63" s="522" t="e">
        <f>VLOOKUP(#REF!*10000+A63,'ตารางขนส่ง 10 ล้อ'!$A$6:$D$7241,4)</f>
        <v>#REF!</v>
      </c>
      <c r="E63" s="506"/>
      <c r="I63" s="506"/>
    </row>
    <row r="64" spans="1:9" s="502" customFormat="1" ht="21" customHeight="1">
      <c r="A64" s="506">
        <v>59</v>
      </c>
      <c r="B64" s="521">
        <v>59</v>
      </c>
      <c r="C64" s="522" t="e">
        <f>VLOOKUP(#REF!*10000+A64,'ตารางขนส่ง 10 ล้อ'!$A$6:$D$7241,3)</f>
        <v>#REF!</v>
      </c>
      <c r="D64" s="522" t="e">
        <f>VLOOKUP(#REF!*10000+A64,'ตารางขนส่ง 10 ล้อ'!$A$6:$D$7241,4)</f>
        <v>#REF!</v>
      </c>
      <c r="E64" s="506"/>
      <c r="I64" s="506"/>
    </row>
    <row r="65" spans="1:9" s="502" customFormat="1" ht="21" customHeight="1">
      <c r="A65" s="506">
        <v>60</v>
      </c>
      <c r="B65" s="521">
        <v>60</v>
      </c>
      <c r="C65" s="522" t="e">
        <f>VLOOKUP(#REF!*10000+A65,'ตารางขนส่ง 10 ล้อ'!$A$6:$D$7241,3)</f>
        <v>#REF!</v>
      </c>
      <c r="D65" s="522" t="e">
        <f>VLOOKUP(#REF!*10000+A65,'ตารางขนส่ง 10 ล้อ'!$A$6:$D$7241,4)</f>
        <v>#REF!</v>
      </c>
      <c r="E65" s="506"/>
      <c r="I65" s="506"/>
    </row>
    <row r="66" spans="1:9" s="502" customFormat="1" ht="21" customHeight="1">
      <c r="A66" s="506">
        <v>61</v>
      </c>
      <c r="B66" s="521">
        <v>61</v>
      </c>
      <c r="C66" s="522" t="e">
        <f>VLOOKUP(#REF!*10000+A66,'ตารางขนส่ง 10 ล้อ'!$A$6:$D$7241,3)</f>
        <v>#REF!</v>
      </c>
      <c r="D66" s="522" t="e">
        <f>VLOOKUP(#REF!*10000+A66,'ตารางขนส่ง 10 ล้อ'!$A$6:$D$7241,4)</f>
        <v>#REF!</v>
      </c>
      <c r="E66" s="506"/>
      <c r="I66" s="506"/>
    </row>
    <row r="67" spans="1:9" s="502" customFormat="1" ht="21" customHeight="1">
      <c r="A67" s="506">
        <v>62</v>
      </c>
      <c r="B67" s="521">
        <v>62</v>
      </c>
      <c r="C67" s="522" t="e">
        <f>VLOOKUP(#REF!*10000+A67,'ตารางขนส่ง 10 ล้อ'!$A$6:$D$7241,3)</f>
        <v>#REF!</v>
      </c>
      <c r="D67" s="522" t="e">
        <f>VLOOKUP(#REF!*10000+A67,'ตารางขนส่ง 10 ล้อ'!$A$6:$D$7241,4)</f>
        <v>#REF!</v>
      </c>
      <c r="E67" s="506"/>
      <c r="I67" s="506"/>
    </row>
    <row r="68" spans="1:9" s="502" customFormat="1" ht="21" customHeight="1">
      <c r="A68" s="506">
        <v>63</v>
      </c>
      <c r="B68" s="521">
        <v>63</v>
      </c>
      <c r="C68" s="522" t="e">
        <f>VLOOKUP(#REF!*10000+A68,'ตารางขนส่ง 10 ล้อ'!$A$6:$D$7241,3)</f>
        <v>#REF!</v>
      </c>
      <c r="D68" s="522" t="e">
        <f>VLOOKUP(#REF!*10000+A68,'ตารางขนส่ง 10 ล้อ'!$A$6:$D$7241,4)</f>
        <v>#REF!</v>
      </c>
      <c r="E68" s="506"/>
      <c r="I68" s="506"/>
    </row>
    <row r="69" spans="1:9" s="502" customFormat="1" ht="21" customHeight="1">
      <c r="A69" s="506">
        <v>64</v>
      </c>
      <c r="B69" s="521">
        <v>64</v>
      </c>
      <c r="C69" s="522" t="e">
        <f>VLOOKUP(#REF!*10000+A69,'ตารางขนส่ง 10 ล้อ'!$A$6:$D$7241,3)</f>
        <v>#REF!</v>
      </c>
      <c r="D69" s="522" t="e">
        <f>VLOOKUP(#REF!*10000+A69,'ตารางขนส่ง 10 ล้อ'!$A$6:$D$7241,4)</f>
        <v>#REF!</v>
      </c>
      <c r="E69" s="506"/>
      <c r="I69" s="506"/>
    </row>
    <row r="70" spans="1:9" s="502" customFormat="1" ht="21" customHeight="1">
      <c r="A70" s="506">
        <v>65</v>
      </c>
      <c r="B70" s="521">
        <v>65</v>
      </c>
      <c r="C70" s="522" t="e">
        <f>VLOOKUP(#REF!*10000+A70,'ตารางขนส่ง 10 ล้อ'!$A$6:$D$7241,3)</f>
        <v>#REF!</v>
      </c>
      <c r="D70" s="522" t="e">
        <f>VLOOKUP(#REF!*10000+A70,'ตารางขนส่ง 10 ล้อ'!$A$6:$D$7241,4)</f>
        <v>#REF!</v>
      </c>
      <c r="E70" s="506"/>
      <c r="I70" s="506"/>
    </row>
    <row r="71" spans="1:9" s="502" customFormat="1" ht="21" customHeight="1">
      <c r="A71" s="506">
        <v>66</v>
      </c>
      <c r="B71" s="521">
        <v>66</v>
      </c>
      <c r="C71" s="522" t="e">
        <f>VLOOKUP(#REF!*10000+A71,'ตารางขนส่ง 10 ล้อ'!$A$6:$D$7241,3)</f>
        <v>#REF!</v>
      </c>
      <c r="D71" s="522" t="e">
        <f>VLOOKUP(#REF!*10000+A71,'ตารางขนส่ง 10 ล้อ'!$A$6:$D$7241,4)</f>
        <v>#REF!</v>
      </c>
      <c r="E71" s="506"/>
      <c r="I71" s="506"/>
    </row>
    <row r="72" spans="1:9" s="502" customFormat="1" ht="21" customHeight="1">
      <c r="A72" s="506">
        <v>67</v>
      </c>
      <c r="B72" s="521">
        <v>67</v>
      </c>
      <c r="C72" s="522" t="e">
        <f>VLOOKUP(#REF!*10000+A72,'ตารางขนส่ง 10 ล้อ'!$A$6:$D$7241,3)</f>
        <v>#REF!</v>
      </c>
      <c r="D72" s="522" t="e">
        <f>VLOOKUP(#REF!*10000+A72,'ตารางขนส่ง 10 ล้อ'!$A$6:$D$7241,4)</f>
        <v>#REF!</v>
      </c>
      <c r="E72" s="506"/>
      <c r="I72" s="506"/>
    </row>
    <row r="73" spans="1:9" ht="21" customHeight="1">
      <c r="A73" s="506">
        <v>68</v>
      </c>
      <c r="B73" s="521">
        <v>68</v>
      </c>
      <c r="C73" s="522" t="e">
        <f>VLOOKUP(#REF!*10000+A73,'ตารางขนส่ง 10 ล้อ'!$A$6:$D$7241,3)</f>
        <v>#REF!</v>
      </c>
      <c r="D73" s="522" t="e">
        <f>VLOOKUP(#REF!*10000+A73,'ตารางขนส่ง 10 ล้อ'!$A$6:$D$7241,4)</f>
        <v>#REF!</v>
      </c>
    </row>
    <row r="74" spans="1:9" ht="21" customHeight="1">
      <c r="A74" s="506">
        <v>69</v>
      </c>
      <c r="B74" s="521">
        <v>69</v>
      </c>
      <c r="C74" s="522" t="e">
        <f>VLOOKUP(#REF!*10000+A74,'ตารางขนส่ง 10 ล้อ'!$A$6:$D$7241,3)</f>
        <v>#REF!</v>
      </c>
      <c r="D74" s="522" t="e">
        <f>VLOOKUP(#REF!*10000+A74,'ตารางขนส่ง 10 ล้อ'!$A$6:$D$7241,4)</f>
        <v>#REF!</v>
      </c>
    </row>
    <row r="75" spans="1:9" ht="21" customHeight="1">
      <c r="A75" s="506">
        <v>70</v>
      </c>
      <c r="B75" s="521">
        <v>70</v>
      </c>
      <c r="C75" s="522" t="e">
        <f>VLOOKUP(#REF!*10000+A75,'ตารางขนส่ง 10 ล้อ'!$A$6:$D$7241,3)</f>
        <v>#REF!</v>
      </c>
      <c r="D75" s="522" t="e">
        <f>VLOOKUP(#REF!*10000+A75,'ตารางขนส่ง 10 ล้อ'!$A$6:$D$7241,4)</f>
        <v>#REF!</v>
      </c>
    </row>
    <row r="76" spans="1:9" ht="21" customHeight="1">
      <c r="A76" s="506">
        <v>71</v>
      </c>
      <c r="B76" s="521">
        <v>71</v>
      </c>
      <c r="C76" s="522" t="e">
        <f>VLOOKUP(#REF!*10000+A76,'ตารางขนส่ง 10 ล้อ'!$A$6:$D$7241,3)</f>
        <v>#REF!</v>
      </c>
      <c r="D76" s="522" t="e">
        <f>VLOOKUP(#REF!*10000+A76,'ตารางขนส่ง 10 ล้อ'!$A$6:$D$7241,4)</f>
        <v>#REF!</v>
      </c>
    </row>
    <row r="77" spans="1:9" ht="21" customHeight="1">
      <c r="A77" s="506">
        <v>72</v>
      </c>
      <c r="B77" s="521">
        <v>72</v>
      </c>
      <c r="C77" s="522" t="e">
        <f>VLOOKUP(#REF!*10000+A77,'ตารางขนส่ง 10 ล้อ'!$A$6:$D$7241,3)</f>
        <v>#REF!</v>
      </c>
      <c r="D77" s="522" t="e">
        <f>VLOOKUP(#REF!*10000+A77,'ตารางขนส่ง 10 ล้อ'!$A$6:$D$7241,4)</f>
        <v>#REF!</v>
      </c>
    </row>
    <row r="78" spans="1:9" ht="21" customHeight="1">
      <c r="A78" s="506">
        <v>73</v>
      </c>
      <c r="B78" s="521">
        <v>73</v>
      </c>
      <c r="C78" s="522" t="e">
        <f>VLOOKUP(#REF!*10000+A78,'ตารางขนส่ง 10 ล้อ'!$A$6:$D$7241,3)</f>
        <v>#REF!</v>
      </c>
      <c r="D78" s="522" t="e">
        <f>VLOOKUP(#REF!*10000+A78,'ตารางขนส่ง 10 ล้อ'!$A$6:$D$7241,4)</f>
        <v>#REF!</v>
      </c>
    </row>
    <row r="79" spans="1:9" ht="21" customHeight="1">
      <c r="A79" s="506">
        <v>74</v>
      </c>
      <c r="B79" s="521">
        <v>74</v>
      </c>
      <c r="C79" s="522" t="e">
        <f>VLOOKUP(#REF!*10000+A79,'ตารางขนส่ง 10 ล้อ'!$A$6:$D$7241,3)</f>
        <v>#REF!</v>
      </c>
      <c r="D79" s="522" t="e">
        <f>VLOOKUP(#REF!*10000+A79,'ตารางขนส่ง 10 ล้อ'!$A$6:$D$7241,4)</f>
        <v>#REF!</v>
      </c>
    </row>
    <row r="80" spans="1:9" ht="21" customHeight="1">
      <c r="A80" s="506">
        <v>75</v>
      </c>
      <c r="B80" s="521">
        <v>75</v>
      </c>
      <c r="C80" s="522" t="e">
        <f>VLOOKUP(#REF!*10000+A80,'ตารางขนส่ง 10 ล้อ'!$A$6:$D$7241,3)</f>
        <v>#REF!</v>
      </c>
      <c r="D80" s="522" t="e">
        <f>VLOOKUP(#REF!*10000+A80,'ตารางขนส่ง 10 ล้อ'!$A$6:$D$7241,4)</f>
        <v>#REF!</v>
      </c>
    </row>
    <row r="81" spans="1:4" ht="21" customHeight="1">
      <c r="A81" s="506">
        <v>76</v>
      </c>
      <c r="B81" s="521">
        <v>76</v>
      </c>
      <c r="C81" s="522" t="e">
        <f>VLOOKUP(#REF!*10000+A81,'ตารางขนส่ง 10 ล้อ'!$A$6:$D$7241,3)</f>
        <v>#REF!</v>
      </c>
      <c r="D81" s="522" t="e">
        <f>VLOOKUP(#REF!*10000+A81,'ตารางขนส่ง 10 ล้อ'!$A$6:$D$7241,4)</f>
        <v>#REF!</v>
      </c>
    </row>
    <row r="82" spans="1:4" ht="21" customHeight="1">
      <c r="A82" s="506">
        <v>77</v>
      </c>
      <c r="B82" s="521">
        <v>77</v>
      </c>
      <c r="C82" s="522" t="e">
        <f>VLOOKUP(#REF!*10000+A82,'ตารางขนส่ง 10 ล้อ'!$A$6:$D$7241,3)</f>
        <v>#REF!</v>
      </c>
      <c r="D82" s="522" t="e">
        <f>VLOOKUP(#REF!*10000+A82,'ตารางขนส่ง 10 ล้อ'!$A$6:$D$7241,4)</f>
        <v>#REF!</v>
      </c>
    </row>
    <row r="83" spans="1:4" ht="21" customHeight="1">
      <c r="A83" s="506">
        <v>78</v>
      </c>
      <c r="B83" s="521">
        <v>78</v>
      </c>
      <c r="C83" s="522" t="e">
        <f>VLOOKUP(#REF!*10000+A83,'ตารางขนส่ง 10 ล้อ'!$A$6:$D$7241,3)</f>
        <v>#REF!</v>
      </c>
      <c r="D83" s="522" t="e">
        <f>VLOOKUP(#REF!*10000+A83,'ตารางขนส่ง 10 ล้อ'!$A$6:$D$7241,4)</f>
        <v>#REF!</v>
      </c>
    </row>
    <row r="84" spans="1:4" ht="21" customHeight="1">
      <c r="A84" s="506">
        <v>79</v>
      </c>
      <c r="B84" s="521">
        <v>79</v>
      </c>
      <c r="C84" s="522" t="e">
        <f>VLOOKUP(#REF!*10000+A84,'ตารางขนส่ง 10 ล้อ'!$A$6:$D$7241,3)</f>
        <v>#REF!</v>
      </c>
      <c r="D84" s="522" t="e">
        <f>VLOOKUP(#REF!*10000+A84,'ตารางขนส่ง 10 ล้อ'!$A$6:$D$7241,4)</f>
        <v>#REF!</v>
      </c>
    </row>
    <row r="85" spans="1:4" ht="21" customHeight="1">
      <c r="A85" s="506">
        <v>80</v>
      </c>
      <c r="B85" s="521">
        <v>80</v>
      </c>
      <c r="C85" s="522" t="e">
        <f>VLOOKUP(#REF!*10000+A85,'ตารางขนส่ง 10 ล้อ'!$A$6:$D$7241,3)</f>
        <v>#REF!</v>
      </c>
      <c r="D85" s="522" t="e">
        <f>VLOOKUP(#REF!*10000+A85,'ตารางขนส่ง 10 ล้อ'!$A$6:$D$7241,4)</f>
        <v>#REF!</v>
      </c>
    </row>
    <row r="86" spans="1:4" ht="21" customHeight="1">
      <c r="A86" s="506">
        <v>81</v>
      </c>
      <c r="B86" s="521">
        <v>81</v>
      </c>
      <c r="C86" s="522" t="e">
        <f>VLOOKUP(#REF!*10000+A86,'ตารางขนส่ง 10 ล้อ'!$A$6:$D$7241,3)</f>
        <v>#REF!</v>
      </c>
      <c r="D86" s="522" t="e">
        <f>VLOOKUP(#REF!*10000+A86,'ตารางขนส่ง 10 ล้อ'!$A$6:$D$7241,4)</f>
        <v>#REF!</v>
      </c>
    </row>
    <row r="87" spans="1:4" ht="21" customHeight="1">
      <c r="A87" s="506">
        <v>82</v>
      </c>
      <c r="B87" s="521">
        <v>82</v>
      </c>
      <c r="C87" s="522" t="e">
        <f>VLOOKUP(#REF!*10000+A87,'ตารางขนส่ง 10 ล้อ'!$A$6:$D$7241,3)</f>
        <v>#REF!</v>
      </c>
      <c r="D87" s="522" t="e">
        <f>VLOOKUP(#REF!*10000+A87,'ตารางขนส่ง 10 ล้อ'!$A$6:$D$7241,4)</f>
        <v>#REF!</v>
      </c>
    </row>
    <row r="88" spans="1:4" ht="21" customHeight="1">
      <c r="A88" s="506">
        <v>83</v>
      </c>
      <c r="B88" s="521">
        <v>83</v>
      </c>
      <c r="C88" s="522" t="e">
        <f>VLOOKUP(#REF!*10000+A88,'ตารางขนส่ง 10 ล้อ'!$A$6:$D$7241,3)</f>
        <v>#REF!</v>
      </c>
      <c r="D88" s="522" t="e">
        <f>VLOOKUP(#REF!*10000+A88,'ตารางขนส่ง 10 ล้อ'!$A$6:$D$7241,4)</f>
        <v>#REF!</v>
      </c>
    </row>
    <row r="89" spans="1:4" ht="21" customHeight="1">
      <c r="A89" s="506">
        <v>84</v>
      </c>
      <c r="B89" s="521">
        <v>84</v>
      </c>
      <c r="C89" s="522" t="e">
        <f>VLOOKUP(#REF!*10000+A89,'ตารางขนส่ง 10 ล้อ'!$A$6:$D$7241,3)</f>
        <v>#REF!</v>
      </c>
      <c r="D89" s="522" t="e">
        <f>VLOOKUP(#REF!*10000+A89,'ตารางขนส่ง 10 ล้อ'!$A$6:$D$7241,4)</f>
        <v>#REF!</v>
      </c>
    </row>
    <row r="90" spans="1:4" ht="21" customHeight="1">
      <c r="A90" s="506">
        <v>85</v>
      </c>
      <c r="B90" s="521">
        <v>85</v>
      </c>
      <c r="C90" s="522" t="e">
        <f>VLOOKUP(#REF!*10000+A90,'ตารางขนส่ง 10 ล้อ'!$A$6:$D$7241,3)</f>
        <v>#REF!</v>
      </c>
      <c r="D90" s="522" t="e">
        <f>VLOOKUP(#REF!*10000+A90,'ตารางขนส่ง 10 ล้อ'!$A$6:$D$7241,4)</f>
        <v>#REF!</v>
      </c>
    </row>
    <row r="91" spans="1:4" ht="21" customHeight="1">
      <c r="A91" s="506">
        <v>86</v>
      </c>
      <c r="B91" s="521">
        <v>86</v>
      </c>
      <c r="C91" s="522" t="e">
        <f>VLOOKUP(#REF!*10000+A91,'ตารางขนส่ง 10 ล้อ'!$A$6:$D$7241,3)</f>
        <v>#REF!</v>
      </c>
      <c r="D91" s="522" t="e">
        <f>VLOOKUP(#REF!*10000+A91,'ตารางขนส่ง 10 ล้อ'!$A$6:$D$7241,4)</f>
        <v>#REF!</v>
      </c>
    </row>
    <row r="92" spans="1:4" ht="21" customHeight="1">
      <c r="A92" s="506">
        <v>87</v>
      </c>
      <c r="B92" s="521">
        <v>87</v>
      </c>
      <c r="C92" s="522" t="e">
        <f>VLOOKUP(#REF!*10000+A92,'ตารางขนส่ง 10 ล้อ'!$A$6:$D$7241,3)</f>
        <v>#REF!</v>
      </c>
      <c r="D92" s="522" t="e">
        <f>VLOOKUP(#REF!*10000+A92,'ตารางขนส่ง 10 ล้อ'!$A$6:$D$7241,4)</f>
        <v>#REF!</v>
      </c>
    </row>
    <row r="93" spans="1:4" ht="21" customHeight="1">
      <c r="A93" s="506">
        <v>88</v>
      </c>
      <c r="B93" s="521">
        <v>88</v>
      </c>
      <c r="C93" s="522" t="e">
        <f>VLOOKUP(#REF!*10000+A93,'ตารางขนส่ง 10 ล้อ'!$A$6:$D$7241,3)</f>
        <v>#REF!</v>
      </c>
      <c r="D93" s="522" t="e">
        <f>VLOOKUP(#REF!*10000+A93,'ตารางขนส่ง 10 ล้อ'!$A$6:$D$7241,4)</f>
        <v>#REF!</v>
      </c>
    </row>
    <row r="94" spans="1:4" ht="21" customHeight="1">
      <c r="A94" s="506">
        <v>89</v>
      </c>
      <c r="B94" s="521">
        <v>89</v>
      </c>
      <c r="C94" s="522" t="e">
        <f>VLOOKUP(#REF!*10000+A94,'ตารางขนส่ง 10 ล้อ'!$A$6:$D$7241,3)</f>
        <v>#REF!</v>
      </c>
      <c r="D94" s="522" t="e">
        <f>VLOOKUP(#REF!*10000+A94,'ตารางขนส่ง 10 ล้อ'!$A$6:$D$7241,4)</f>
        <v>#REF!</v>
      </c>
    </row>
    <row r="95" spans="1:4" ht="21" customHeight="1">
      <c r="A95" s="506">
        <v>90</v>
      </c>
      <c r="B95" s="521">
        <v>90</v>
      </c>
      <c r="C95" s="522" t="e">
        <f>VLOOKUP(#REF!*10000+A95,'ตารางขนส่ง 10 ล้อ'!$A$6:$D$7241,3)</f>
        <v>#REF!</v>
      </c>
      <c r="D95" s="522" t="e">
        <f>VLOOKUP(#REF!*10000+A95,'ตารางขนส่ง 10 ล้อ'!$A$6:$D$7241,4)</f>
        <v>#REF!</v>
      </c>
    </row>
    <row r="96" spans="1:4" ht="21" customHeight="1">
      <c r="A96" s="506">
        <v>91</v>
      </c>
      <c r="B96" s="521">
        <v>91</v>
      </c>
      <c r="C96" s="522" t="e">
        <f>VLOOKUP(#REF!*10000+A96,'ตารางขนส่ง 10 ล้อ'!$A$6:$D$7241,3)</f>
        <v>#REF!</v>
      </c>
      <c r="D96" s="522" t="e">
        <f>VLOOKUP(#REF!*10000+A96,'ตารางขนส่ง 10 ล้อ'!$A$6:$D$7241,4)</f>
        <v>#REF!</v>
      </c>
    </row>
    <row r="97" spans="1:4" ht="21" customHeight="1">
      <c r="A97" s="506">
        <v>92</v>
      </c>
      <c r="B97" s="521">
        <v>92</v>
      </c>
      <c r="C97" s="522" t="e">
        <f>VLOOKUP(#REF!*10000+A97,'ตารางขนส่ง 10 ล้อ'!$A$6:$D$7241,3)</f>
        <v>#REF!</v>
      </c>
      <c r="D97" s="522" t="e">
        <f>VLOOKUP(#REF!*10000+A97,'ตารางขนส่ง 10 ล้อ'!$A$6:$D$7241,4)</f>
        <v>#REF!</v>
      </c>
    </row>
    <row r="98" spans="1:4" ht="21" customHeight="1">
      <c r="A98" s="506">
        <v>93</v>
      </c>
      <c r="B98" s="521">
        <v>93</v>
      </c>
      <c r="C98" s="522" t="e">
        <f>VLOOKUP(#REF!*10000+A98,'ตารางขนส่ง 10 ล้อ'!$A$6:$D$7241,3)</f>
        <v>#REF!</v>
      </c>
      <c r="D98" s="522" t="e">
        <f>VLOOKUP(#REF!*10000+A98,'ตารางขนส่ง 10 ล้อ'!$A$6:$D$7241,4)</f>
        <v>#REF!</v>
      </c>
    </row>
    <row r="99" spans="1:4" ht="21" customHeight="1">
      <c r="A99" s="506">
        <v>94</v>
      </c>
      <c r="B99" s="521">
        <v>94</v>
      </c>
      <c r="C99" s="522" t="e">
        <f>VLOOKUP(#REF!*10000+A99,'ตารางขนส่ง 10 ล้อ'!$A$6:$D$7241,3)</f>
        <v>#REF!</v>
      </c>
      <c r="D99" s="522" t="e">
        <f>VLOOKUP(#REF!*10000+A99,'ตารางขนส่ง 10 ล้อ'!$A$6:$D$7241,4)</f>
        <v>#REF!</v>
      </c>
    </row>
    <row r="100" spans="1:4" ht="21" customHeight="1">
      <c r="A100" s="506">
        <v>95</v>
      </c>
      <c r="B100" s="521">
        <v>95</v>
      </c>
      <c r="C100" s="522" t="e">
        <f>VLOOKUP(#REF!*10000+A100,'ตารางขนส่ง 10 ล้อ'!$A$6:$D$7241,3)</f>
        <v>#REF!</v>
      </c>
      <c r="D100" s="522" t="e">
        <f>VLOOKUP(#REF!*10000+A100,'ตารางขนส่ง 10 ล้อ'!$A$6:$D$7241,4)</f>
        <v>#REF!</v>
      </c>
    </row>
    <row r="101" spans="1:4" ht="21" customHeight="1">
      <c r="A101" s="506">
        <v>96</v>
      </c>
      <c r="B101" s="521">
        <v>96</v>
      </c>
      <c r="C101" s="522" t="e">
        <f>VLOOKUP(#REF!*10000+A101,'ตารางขนส่ง 10 ล้อ'!$A$6:$D$7241,3)</f>
        <v>#REF!</v>
      </c>
      <c r="D101" s="522" t="e">
        <f>VLOOKUP(#REF!*10000+A101,'ตารางขนส่ง 10 ล้อ'!$A$6:$D$7241,4)</f>
        <v>#REF!</v>
      </c>
    </row>
    <row r="102" spans="1:4" ht="21" customHeight="1">
      <c r="A102" s="506">
        <v>97</v>
      </c>
      <c r="B102" s="521">
        <v>97</v>
      </c>
      <c r="C102" s="522" t="e">
        <f>VLOOKUP(#REF!*10000+A102,'ตารางขนส่ง 10 ล้อ'!$A$6:$D$7241,3)</f>
        <v>#REF!</v>
      </c>
      <c r="D102" s="522" t="e">
        <f>VLOOKUP(#REF!*10000+A102,'ตารางขนส่ง 10 ล้อ'!$A$6:$D$7241,4)</f>
        <v>#REF!</v>
      </c>
    </row>
    <row r="103" spans="1:4" ht="21" customHeight="1">
      <c r="A103" s="506">
        <v>98</v>
      </c>
      <c r="B103" s="521">
        <v>98</v>
      </c>
      <c r="C103" s="522" t="e">
        <f>VLOOKUP(#REF!*10000+A103,'ตารางขนส่ง 10 ล้อ'!$A$6:$D$7241,3)</f>
        <v>#REF!</v>
      </c>
      <c r="D103" s="522" t="e">
        <f>VLOOKUP(#REF!*10000+A103,'ตารางขนส่ง 10 ล้อ'!$A$6:$D$7241,4)</f>
        <v>#REF!</v>
      </c>
    </row>
    <row r="104" spans="1:4" ht="21" customHeight="1">
      <c r="A104" s="506">
        <v>99</v>
      </c>
      <c r="B104" s="521">
        <v>99</v>
      </c>
      <c r="C104" s="522" t="e">
        <f>VLOOKUP(#REF!*10000+A104,'ตารางขนส่ง 10 ล้อ'!$A$6:$D$7241,3)</f>
        <v>#REF!</v>
      </c>
      <c r="D104" s="522" t="e">
        <f>VLOOKUP(#REF!*10000+A104,'ตารางขนส่ง 10 ล้อ'!$A$6:$D$7241,4)</f>
        <v>#REF!</v>
      </c>
    </row>
    <row r="105" spans="1:4" ht="21" customHeight="1">
      <c r="A105" s="506">
        <v>100</v>
      </c>
      <c r="B105" s="521">
        <v>100</v>
      </c>
      <c r="C105" s="522" t="e">
        <f>VLOOKUP(#REF!*10000+A105,'ตารางขนส่ง 10 ล้อ'!$A$6:$D$7241,3)</f>
        <v>#REF!</v>
      </c>
      <c r="D105" s="522" t="e">
        <f>VLOOKUP(#REF!*10000+A105,'ตารางขนส่ง 10 ล้อ'!$A$6:$D$7241,4)</f>
        <v>#REF!</v>
      </c>
    </row>
    <row r="106" spans="1:4" ht="21" customHeight="1">
      <c r="A106" s="506">
        <v>101</v>
      </c>
      <c r="B106" s="521">
        <v>101</v>
      </c>
      <c r="C106" s="522" t="e">
        <f>VLOOKUP(#REF!*10000+A106,'ตารางขนส่ง 10 ล้อ'!$A$6:$D$7241,3)</f>
        <v>#REF!</v>
      </c>
      <c r="D106" s="522" t="e">
        <f>VLOOKUP(#REF!*10000+A106,'ตารางขนส่ง 10 ล้อ'!$A$6:$D$7241,4)</f>
        <v>#REF!</v>
      </c>
    </row>
    <row r="107" spans="1:4" ht="21" customHeight="1">
      <c r="A107" s="506">
        <v>102</v>
      </c>
      <c r="B107" s="521">
        <v>102</v>
      </c>
      <c r="C107" s="522" t="e">
        <f>VLOOKUP(#REF!*10000+A107,'ตารางขนส่ง 10 ล้อ'!$A$6:$D$7241,3)</f>
        <v>#REF!</v>
      </c>
      <c r="D107" s="522" t="e">
        <f>VLOOKUP(#REF!*10000+A107,'ตารางขนส่ง 10 ล้อ'!$A$6:$D$7241,4)</f>
        <v>#REF!</v>
      </c>
    </row>
    <row r="108" spans="1:4" ht="21" customHeight="1">
      <c r="A108" s="506">
        <v>103</v>
      </c>
      <c r="B108" s="521">
        <v>103</v>
      </c>
      <c r="C108" s="522" t="e">
        <f>VLOOKUP(#REF!*10000+A108,'ตารางขนส่ง 10 ล้อ'!$A$6:$D$7241,3)</f>
        <v>#REF!</v>
      </c>
      <c r="D108" s="522" t="e">
        <f>VLOOKUP(#REF!*10000+A108,'ตารางขนส่ง 10 ล้อ'!$A$6:$D$7241,4)</f>
        <v>#REF!</v>
      </c>
    </row>
    <row r="109" spans="1:4" ht="21" customHeight="1">
      <c r="A109" s="506">
        <v>104</v>
      </c>
      <c r="B109" s="521">
        <v>104</v>
      </c>
      <c r="C109" s="522" t="e">
        <f>VLOOKUP(#REF!*10000+A109,'ตารางขนส่ง 10 ล้อ'!$A$6:$D$7241,3)</f>
        <v>#REF!</v>
      </c>
      <c r="D109" s="522" t="e">
        <f>VLOOKUP(#REF!*10000+A109,'ตารางขนส่ง 10 ล้อ'!$A$6:$D$7241,4)</f>
        <v>#REF!</v>
      </c>
    </row>
    <row r="110" spans="1:4" ht="21" customHeight="1">
      <c r="A110" s="506">
        <v>105</v>
      </c>
      <c r="B110" s="521">
        <v>105</v>
      </c>
      <c r="C110" s="522" t="e">
        <f>VLOOKUP(#REF!*10000+A110,'ตารางขนส่ง 10 ล้อ'!$A$6:$D$7241,3)</f>
        <v>#REF!</v>
      </c>
      <c r="D110" s="522" t="e">
        <f>VLOOKUP(#REF!*10000+A110,'ตารางขนส่ง 10 ล้อ'!$A$6:$D$7241,4)</f>
        <v>#REF!</v>
      </c>
    </row>
    <row r="111" spans="1:4" ht="21" customHeight="1">
      <c r="A111" s="506">
        <v>106</v>
      </c>
      <c r="B111" s="521">
        <v>106</v>
      </c>
      <c r="C111" s="522" t="e">
        <f>VLOOKUP(#REF!*10000+A111,'ตารางขนส่ง 10 ล้อ'!$A$6:$D$7241,3)</f>
        <v>#REF!</v>
      </c>
      <c r="D111" s="522" t="e">
        <f>VLOOKUP(#REF!*10000+A111,'ตารางขนส่ง 10 ล้อ'!$A$6:$D$7241,4)</f>
        <v>#REF!</v>
      </c>
    </row>
    <row r="112" spans="1:4" ht="21" customHeight="1">
      <c r="A112" s="506">
        <v>107</v>
      </c>
      <c r="B112" s="521">
        <v>107</v>
      </c>
      <c r="C112" s="522" t="e">
        <f>VLOOKUP(#REF!*10000+A112,'ตารางขนส่ง 10 ล้อ'!$A$6:$D$7241,3)</f>
        <v>#REF!</v>
      </c>
      <c r="D112" s="522" t="e">
        <f>VLOOKUP(#REF!*10000+A112,'ตารางขนส่ง 10 ล้อ'!$A$6:$D$7241,4)</f>
        <v>#REF!</v>
      </c>
    </row>
    <row r="113" spans="1:4" ht="21" customHeight="1">
      <c r="A113" s="506">
        <v>108</v>
      </c>
      <c r="B113" s="521">
        <v>108</v>
      </c>
      <c r="C113" s="522" t="e">
        <f>VLOOKUP(#REF!*10000+A113,'ตารางขนส่ง 10 ล้อ'!$A$6:$D$7241,3)</f>
        <v>#REF!</v>
      </c>
      <c r="D113" s="522" t="e">
        <f>VLOOKUP(#REF!*10000+A113,'ตารางขนส่ง 10 ล้อ'!$A$6:$D$7241,4)</f>
        <v>#REF!</v>
      </c>
    </row>
    <row r="114" spans="1:4" ht="21" customHeight="1">
      <c r="A114" s="506">
        <v>109</v>
      </c>
      <c r="B114" s="521">
        <v>109</v>
      </c>
      <c r="C114" s="522" t="e">
        <f>VLOOKUP(#REF!*10000+A114,'ตารางขนส่ง 10 ล้อ'!$A$6:$D$7241,3)</f>
        <v>#REF!</v>
      </c>
      <c r="D114" s="522" t="e">
        <f>VLOOKUP(#REF!*10000+A114,'ตารางขนส่ง 10 ล้อ'!$A$6:$D$7241,4)</f>
        <v>#REF!</v>
      </c>
    </row>
    <row r="115" spans="1:4" ht="21" customHeight="1">
      <c r="A115" s="506">
        <v>110</v>
      </c>
      <c r="B115" s="521">
        <v>110</v>
      </c>
      <c r="C115" s="522" t="e">
        <f>VLOOKUP(#REF!*10000+A115,'ตารางขนส่ง 10 ล้อ'!$A$6:$D$7241,3)</f>
        <v>#REF!</v>
      </c>
      <c r="D115" s="522" t="e">
        <f>VLOOKUP(#REF!*10000+A115,'ตารางขนส่ง 10 ล้อ'!$A$6:$D$7241,4)</f>
        <v>#REF!</v>
      </c>
    </row>
    <row r="116" spans="1:4" ht="21" customHeight="1">
      <c r="A116" s="506">
        <v>111</v>
      </c>
      <c r="B116" s="521">
        <v>111</v>
      </c>
      <c r="C116" s="522" t="e">
        <f>VLOOKUP(#REF!*10000+A116,'ตารางขนส่ง 10 ล้อ'!$A$6:$D$7241,3)</f>
        <v>#REF!</v>
      </c>
      <c r="D116" s="522" t="e">
        <f>VLOOKUP(#REF!*10000+A116,'ตารางขนส่ง 10 ล้อ'!$A$6:$D$7241,4)</f>
        <v>#REF!</v>
      </c>
    </row>
    <row r="117" spans="1:4" ht="21" customHeight="1">
      <c r="A117" s="506">
        <v>112</v>
      </c>
      <c r="B117" s="521">
        <v>112</v>
      </c>
      <c r="C117" s="522" t="e">
        <f>VLOOKUP(#REF!*10000+A117,'ตารางขนส่ง 10 ล้อ'!$A$6:$D$7241,3)</f>
        <v>#REF!</v>
      </c>
      <c r="D117" s="522" t="e">
        <f>VLOOKUP(#REF!*10000+A117,'ตารางขนส่ง 10 ล้อ'!$A$6:$D$7241,4)</f>
        <v>#REF!</v>
      </c>
    </row>
    <row r="118" spans="1:4" ht="21" customHeight="1">
      <c r="A118" s="506">
        <v>113</v>
      </c>
      <c r="B118" s="521">
        <v>113</v>
      </c>
      <c r="C118" s="522" t="e">
        <f>VLOOKUP(#REF!*10000+A118,'ตารางขนส่ง 10 ล้อ'!$A$6:$D$7241,3)</f>
        <v>#REF!</v>
      </c>
      <c r="D118" s="522" t="e">
        <f>VLOOKUP(#REF!*10000+A118,'ตารางขนส่ง 10 ล้อ'!$A$6:$D$7241,4)</f>
        <v>#REF!</v>
      </c>
    </row>
    <row r="119" spans="1:4" ht="21" customHeight="1">
      <c r="A119" s="506">
        <v>114</v>
      </c>
      <c r="B119" s="521">
        <v>114</v>
      </c>
      <c r="C119" s="522" t="e">
        <f>VLOOKUP(#REF!*10000+A119,'ตารางขนส่ง 10 ล้อ'!$A$6:$D$7241,3)</f>
        <v>#REF!</v>
      </c>
      <c r="D119" s="522" t="e">
        <f>VLOOKUP(#REF!*10000+A119,'ตารางขนส่ง 10 ล้อ'!$A$6:$D$7241,4)</f>
        <v>#REF!</v>
      </c>
    </row>
    <row r="120" spans="1:4" ht="21" customHeight="1">
      <c r="A120" s="506">
        <v>115</v>
      </c>
      <c r="B120" s="521">
        <v>115</v>
      </c>
      <c r="C120" s="522" t="e">
        <f>VLOOKUP(#REF!*10000+A120,'ตารางขนส่ง 10 ล้อ'!$A$6:$D$7241,3)</f>
        <v>#REF!</v>
      </c>
      <c r="D120" s="522" t="e">
        <f>VLOOKUP(#REF!*10000+A120,'ตารางขนส่ง 10 ล้อ'!$A$6:$D$7241,4)</f>
        <v>#REF!</v>
      </c>
    </row>
    <row r="121" spans="1:4" ht="21" customHeight="1">
      <c r="A121" s="506">
        <v>116</v>
      </c>
      <c r="B121" s="521">
        <v>116</v>
      </c>
      <c r="C121" s="522" t="e">
        <f>VLOOKUP(#REF!*10000+A121,'ตารางขนส่ง 10 ล้อ'!$A$6:$D$7241,3)</f>
        <v>#REF!</v>
      </c>
      <c r="D121" s="522" t="e">
        <f>VLOOKUP(#REF!*10000+A121,'ตารางขนส่ง 10 ล้อ'!$A$6:$D$7241,4)</f>
        <v>#REF!</v>
      </c>
    </row>
    <row r="122" spans="1:4" ht="21" customHeight="1">
      <c r="A122" s="506">
        <v>117</v>
      </c>
      <c r="B122" s="521">
        <v>117</v>
      </c>
      <c r="C122" s="522" t="e">
        <f>VLOOKUP(#REF!*10000+A122,'ตารางขนส่ง 10 ล้อ'!$A$6:$D$7241,3)</f>
        <v>#REF!</v>
      </c>
      <c r="D122" s="522" t="e">
        <f>VLOOKUP(#REF!*10000+A122,'ตารางขนส่ง 10 ล้อ'!$A$6:$D$7241,4)</f>
        <v>#REF!</v>
      </c>
    </row>
    <row r="123" spans="1:4" ht="21" customHeight="1">
      <c r="A123" s="506">
        <v>118</v>
      </c>
      <c r="B123" s="521">
        <v>118</v>
      </c>
      <c r="C123" s="522" t="e">
        <f>VLOOKUP(#REF!*10000+A123,'ตารางขนส่ง 10 ล้อ'!$A$6:$D$7241,3)</f>
        <v>#REF!</v>
      </c>
      <c r="D123" s="522" t="e">
        <f>VLOOKUP(#REF!*10000+A123,'ตารางขนส่ง 10 ล้อ'!$A$6:$D$7241,4)</f>
        <v>#REF!</v>
      </c>
    </row>
    <row r="124" spans="1:4" ht="21" customHeight="1">
      <c r="A124" s="506">
        <v>119</v>
      </c>
      <c r="B124" s="521">
        <v>119</v>
      </c>
      <c r="C124" s="522" t="e">
        <f>VLOOKUP(#REF!*10000+A124,'ตารางขนส่ง 10 ล้อ'!$A$6:$D$7241,3)</f>
        <v>#REF!</v>
      </c>
      <c r="D124" s="522" t="e">
        <f>VLOOKUP(#REF!*10000+A124,'ตารางขนส่ง 10 ล้อ'!$A$6:$D$7241,4)</f>
        <v>#REF!</v>
      </c>
    </row>
    <row r="125" spans="1:4" ht="21" customHeight="1">
      <c r="A125" s="506">
        <v>120</v>
      </c>
      <c r="B125" s="521">
        <v>120</v>
      </c>
      <c r="C125" s="522" t="e">
        <f>VLOOKUP(#REF!*10000+A125,'ตารางขนส่ง 10 ล้อ'!$A$6:$D$7241,3)</f>
        <v>#REF!</v>
      </c>
      <c r="D125" s="522" t="e">
        <f>VLOOKUP(#REF!*10000+A125,'ตารางขนส่ง 10 ล้อ'!$A$6:$D$7241,4)</f>
        <v>#REF!</v>
      </c>
    </row>
    <row r="126" spans="1:4" ht="21" customHeight="1">
      <c r="A126" s="506">
        <v>121</v>
      </c>
      <c r="B126" s="521">
        <v>121</v>
      </c>
      <c r="C126" s="522" t="e">
        <f>VLOOKUP(#REF!*10000+A126,'ตารางขนส่ง 10 ล้อ'!$A$6:$D$7241,3)</f>
        <v>#REF!</v>
      </c>
      <c r="D126" s="522" t="e">
        <f>VLOOKUP(#REF!*10000+A126,'ตารางขนส่ง 10 ล้อ'!$A$6:$D$7241,4)</f>
        <v>#REF!</v>
      </c>
    </row>
    <row r="127" spans="1:4" ht="21" customHeight="1">
      <c r="A127" s="506">
        <v>122</v>
      </c>
      <c r="B127" s="521">
        <v>122</v>
      </c>
      <c r="C127" s="522" t="e">
        <f>VLOOKUP(#REF!*10000+A127,'ตารางขนส่ง 10 ล้อ'!$A$6:$D$7241,3)</f>
        <v>#REF!</v>
      </c>
      <c r="D127" s="522" t="e">
        <f>VLOOKUP(#REF!*10000+A127,'ตารางขนส่ง 10 ล้อ'!$A$6:$D$7241,4)</f>
        <v>#REF!</v>
      </c>
    </row>
    <row r="128" spans="1:4" ht="21" customHeight="1">
      <c r="A128" s="506">
        <v>123</v>
      </c>
      <c r="B128" s="521">
        <v>123</v>
      </c>
      <c r="C128" s="522" t="e">
        <f>VLOOKUP(#REF!*10000+A128,'ตารางขนส่ง 10 ล้อ'!$A$6:$D$7241,3)</f>
        <v>#REF!</v>
      </c>
      <c r="D128" s="522" t="e">
        <f>VLOOKUP(#REF!*10000+A128,'ตารางขนส่ง 10 ล้อ'!$A$6:$D$7241,4)</f>
        <v>#REF!</v>
      </c>
    </row>
    <row r="129" spans="1:4" ht="21" customHeight="1">
      <c r="A129" s="506">
        <v>124</v>
      </c>
      <c r="B129" s="521">
        <v>124</v>
      </c>
      <c r="C129" s="522" t="e">
        <f>VLOOKUP(#REF!*10000+A129,'ตารางขนส่ง 10 ล้อ'!$A$6:$D$7241,3)</f>
        <v>#REF!</v>
      </c>
      <c r="D129" s="522" t="e">
        <f>VLOOKUP(#REF!*10000+A129,'ตารางขนส่ง 10 ล้อ'!$A$6:$D$7241,4)</f>
        <v>#REF!</v>
      </c>
    </row>
    <row r="130" spans="1:4" ht="21" customHeight="1">
      <c r="A130" s="506">
        <v>125</v>
      </c>
      <c r="B130" s="521">
        <v>125</v>
      </c>
      <c r="C130" s="522" t="e">
        <f>VLOOKUP(#REF!*10000+A130,'ตารางขนส่ง 10 ล้อ'!$A$6:$D$7241,3)</f>
        <v>#REF!</v>
      </c>
      <c r="D130" s="522" t="e">
        <f>VLOOKUP(#REF!*10000+A130,'ตารางขนส่ง 10 ล้อ'!$A$6:$D$7241,4)</f>
        <v>#REF!</v>
      </c>
    </row>
    <row r="131" spans="1:4" ht="21" customHeight="1">
      <c r="A131" s="506">
        <v>126</v>
      </c>
      <c r="B131" s="521">
        <v>126</v>
      </c>
      <c r="C131" s="522" t="e">
        <f>VLOOKUP(#REF!*10000+A131,'ตารางขนส่ง 10 ล้อ'!$A$6:$D$7241,3)</f>
        <v>#REF!</v>
      </c>
      <c r="D131" s="522" t="e">
        <f>VLOOKUP(#REF!*10000+A131,'ตารางขนส่ง 10 ล้อ'!$A$6:$D$7241,4)</f>
        <v>#REF!</v>
      </c>
    </row>
    <row r="132" spans="1:4" ht="21" customHeight="1">
      <c r="A132" s="506">
        <v>127</v>
      </c>
      <c r="B132" s="521">
        <v>127</v>
      </c>
      <c r="C132" s="522" t="e">
        <f>VLOOKUP(#REF!*10000+A132,'ตารางขนส่ง 10 ล้อ'!$A$6:$D$7241,3)</f>
        <v>#REF!</v>
      </c>
      <c r="D132" s="522" t="e">
        <f>VLOOKUP(#REF!*10000+A132,'ตารางขนส่ง 10 ล้อ'!$A$6:$D$7241,4)</f>
        <v>#REF!</v>
      </c>
    </row>
    <row r="133" spans="1:4" ht="21" customHeight="1">
      <c r="A133" s="506">
        <v>128</v>
      </c>
      <c r="B133" s="521">
        <v>128</v>
      </c>
      <c r="C133" s="522" t="e">
        <f>VLOOKUP(#REF!*10000+A133,'ตารางขนส่ง 10 ล้อ'!$A$6:$D$7241,3)</f>
        <v>#REF!</v>
      </c>
      <c r="D133" s="522" t="e">
        <f>VLOOKUP(#REF!*10000+A133,'ตารางขนส่ง 10 ล้อ'!$A$6:$D$7241,4)</f>
        <v>#REF!</v>
      </c>
    </row>
    <row r="134" spans="1:4" ht="21" customHeight="1">
      <c r="A134" s="506">
        <v>129</v>
      </c>
      <c r="B134" s="521">
        <v>129</v>
      </c>
      <c r="C134" s="522" t="e">
        <f>VLOOKUP(#REF!*10000+A134,'ตารางขนส่ง 10 ล้อ'!$A$6:$D$7241,3)</f>
        <v>#REF!</v>
      </c>
      <c r="D134" s="522" t="e">
        <f>VLOOKUP(#REF!*10000+A134,'ตารางขนส่ง 10 ล้อ'!$A$6:$D$7241,4)</f>
        <v>#REF!</v>
      </c>
    </row>
    <row r="135" spans="1:4" ht="21" customHeight="1">
      <c r="A135" s="506">
        <v>130</v>
      </c>
      <c r="B135" s="521">
        <v>130</v>
      </c>
      <c r="C135" s="522" t="e">
        <f>VLOOKUP(#REF!*10000+A135,'ตารางขนส่ง 10 ล้อ'!$A$6:$D$7241,3)</f>
        <v>#REF!</v>
      </c>
      <c r="D135" s="522" t="e">
        <f>VLOOKUP(#REF!*10000+A135,'ตารางขนส่ง 10 ล้อ'!$A$6:$D$7241,4)</f>
        <v>#REF!</v>
      </c>
    </row>
    <row r="136" spans="1:4" ht="21" customHeight="1">
      <c r="A136" s="506">
        <v>131</v>
      </c>
      <c r="B136" s="521">
        <v>131</v>
      </c>
      <c r="C136" s="522" t="e">
        <f>VLOOKUP(#REF!*10000+A136,'ตารางขนส่ง 10 ล้อ'!$A$6:$D$7241,3)</f>
        <v>#REF!</v>
      </c>
      <c r="D136" s="522" t="e">
        <f>VLOOKUP(#REF!*10000+A136,'ตารางขนส่ง 10 ล้อ'!$A$6:$D$7241,4)</f>
        <v>#REF!</v>
      </c>
    </row>
    <row r="137" spans="1:4" ht="21" customHeight="1">
      <c r="A137" s="506">
        <v>132</v>
      </c>
      <c r="B137" s="521">
        <v>132</v>
      </c>
      <c r="C137" s="522" t="e">
        <f>VLOOKUP(#REF!*10000+A137,'ตารางขนส่ง 10 ล้อ'!$A$6:$D$7241,3)</f>
        <v>#REF!</v>
      </c>
      <c r="D137" s="522" t="e">
        <f>VLOOKUP(#REF!*10000+A137,'ตารางขนส่ง 10 ล้อ'!$A$6:$D$7241,4)</f>
        <v>#REF!</v>
      </c>
    </row>
    <row r="138" spans="1:4" ht="21" customHeight="1">
      <c r="A138" s="506">
        <v>133</v>
      </c>
      <c r="B138" s="521">
        <v>133</v>
      </c>
      <c r="C138" s="522" t="e">
        <f>VLOOKUP(#REF!*10000+A138,'ตารางขนส่ง 10 ล้อ'!$A$6:$D$7241,3)</f>
        <v>#REF!</v>
      </c>
      <c r="D138" s="522" t="e">
        <f>VLOOKUP(#REF!*10000+A138,'ตารางขนส่ง 10 ล้อ'!$A$6:$D$7241,4)</f>
        <v>#REF!</v>
      </c>
    </row>
    <row r="139" spans="1:4" ht="21" customHeight="1">
      <c r="A139" s="506">
        <v>134</v>
      </c>
      <c r="B139" s="521">
        <v>134</v>
      </c>
      <c r="C139" s="522" t="e">
        <f>VLOOKUP(#REF!*10000+A139,'ตารางขนส่ง 10 ล้อ'!$A$6:$D$7241,3)</f>
        <v>#REF!</v>
      </c>
      <c r="D139" s="522" t="e">
        <f>VLOOKUP(#REF!*10000+A139,'ตารางขนส่ง 10 ล้อ'!$A$6:$D$7241,4)</f>
        <v>#REF!</v>
      </c>
    </row>
    <row r="140" spans="1:4" ht="21" customHeight="1">
      <c r="A140" s="506">
        <v>135</v>
      </c>
      <c r="B140" s="521">
        <v>135</v>
      </c>
      <c r="C140" s="522" t="e">
        <f>VLOOKUP(#REF!*10000+A140,'ตารางขนส่ง 10 ล้อ'!$A$6:$D$7241,3)</f>
        <v>#REF!</v>
      </c>
      <c r="D140" s="522" t="e">
        <f>VLOOKUP(#REF!*10000+A140,'ตารางขนส่ง 10 ล้อ'!$A$6:$D$7241,4)</f>
        <v>#REF!</v>
      </c>
    </row>
    <row r="141" spans="1:4" ht="21" customHeight="1">
      <c r="A141" s="506">
        <v>136</v>
      </c>
      <c r="B141" s="521">
        <v>136</v>
      </c>
      <c r="C141" s="522" t="e">
        <f>VLOOKUP(#REF!*10000+A141,'ตารางขนส่ง 10 ล้อ'!$A$6:$D$7241,3)</f>
        <v>#REF!</v>
      </c>
      <c r="D141" s="522" t="e">
        <f>VLOOKUP(#REF!*10000+A141,'ตารางขนส่ง 10 ล้อ'!$A$6:$D$7241,4)</f>
        <v>#REF!</v>
      </c>
    </row>
    <row r="142" spans="1:4" ht="21" customHeight="1">
      <c r="A142" s="506">
        <v>137</v>
      </c>
      <c r="B142" s="521">
        <v>137</v>
      </c>
      <c r="C142" s="522" t="e">
        <f>VLOOKUP(#REF!*10000+A142,'ตารางขนส่ง 10 ล้อ'!$A$6:$D$7241,3)</f>
        <v>#REF!</v>
      </c>
      <c r="D142" s="522" t="e">
        <f>VLOOKUP(#REF!*10000+A142,'ตารางขนส่ง 10 ล้อ'!$A$6:$D$7241,4)</f>
        <v>#REF!</v>
      </c>
    </row>
    <row r="143" spans="1:4" ht="21" customHeight="1">
      <c r="A143" s="506">
        <v>138</v>
      </c>
      <c r="B143" s="521">
        <v>138</v>
      </c>
      <c r="C143" s="522" t="e">
        <f>VLOOKUP(#REF!*10000+A143,'ตารางขนส่ง 10 ล้อ'!$A$6:$D$7241,3)</f>
        <v>#REF!</v>
      </c>
      <c r="D143" s="522" t="e">
        <f>VLOOKUP(#REF!*10000+A143,'ตารางขนส่ง 10 ล้อ'!$A$6:$D$7241,4)</f>
        <v>#REF!</v>
      </c>
    </row>
    <row r="144" spans="1:4" ht="21" customHeight="1">
      <c r="A144" s="506">
        <v>139</v>
      </c>
      <c r="B144" s="521">
        <v>139</v>
      </c>
      <c r="C144" s="522" t="e">
        <f>VLOOKUP(#REF!*10000+A144,'ตารางขนส่ง 10 ล้อ'!$A$6:$D$7241,3)</f>
        <v>#REF!</v>
      </c>
      <c r="D144" s="522" t="e">
        <f>VLOOKUP(#REF!*10000+A144,'ตารางขนส่ง 10 ล้อ'!$A$6:$D$7241,4)</f>
        <v>#REF!</v>
      </c>
    </row>
    <row r="145" spans="1:4" ht="21" customHeight="1">
      <c r="A145" s="506">
        <v>140</v>
      </c>
      <c r="B145" s="521">
        <v>140</v>
      </c>
      <c r="C145" s="522" t="e">
        <f>VLOOKUP(#REF!*10000+A145,'ตารางขนส่ง 10 ล้อ'!$A$6:$D$7241,3)</f>
        <v>#REF!</v>
      </c>
      <c r="D145" s="522" t="e">
        <f>VLOOKUP(#REF!*10000+A145,'ตารางขนส่ง 10 ล้อ'!$A$6:$D$7241,4)</f>
        <v>#REF!</v>
      </c>
    </row>
    <row r="146" spans="1:4" ht="21" customHeight="1">
      <c r="A146" s="506">
        <v>141</v>
      </c>
      <c r="B146" s="521">
        <v>141</v>
      </c>
      <c r="C146" s="522" t="e">
        <f>VLOOKUP(#REF!*10000+A146,'ตารางขนส่ง 10 ล้อ'!$A$6:$D$7241,3)</f>
        <v>#REF!</v>
      </c>
      <c r="D146" s="522" t="e">
        <f>VLOOKUP(#REF!*10000+A146,'ตารางขนส่ง 10 ล้อ'!$A$6:$D$7241,4)</f>
        <v>#REF!</v>
      </c>
    </row>
    <row r="147" spans="1:4" ht="21" customHeight="1">
      <c r="A147" s="506">
        <v>142</v>
      </c>
      <c r="B147" s="521">
        <v>142</v>
      </c>
      <c r="C147" s="522" t="e">
        <f>VLOOKUP(#REF!*10000+A147,'ตารางขนส่ง 10 ล้อ'!$A$6:$D$7241,3)</f>
        <v>#REF!</v>
      </c>
      <c r="D147" s="522" t="e">
        <f>VLOOKUP(#REF!*10000+A147,'ตารางขนส่ง 10 ล้อ'!$A$6:$D$7241,4)</f>
        <v>#REF!</v>
      </c>
    </row>
    <row r="148" spans="1:4" ht="21" customHeight="1">
      <c r="A148" s="506">
        <v>143</v>
      </c>
      <c r="B148" s="521">
        <v>143</v>
      </c>
      <c r="C148" s="522" t="e">
        <f>VLOOKUP(#REF!*10000+A148,'ตารางขนส่ง 10 ล้อ'!$A$6:$D$7241,3)</f>
        <v>#REF!</v>
      </c>
      <c r="D148" s="522" t="e">
        <f>VLOOKUP(#REF!*10000+A148,'ตารางขนส่ง 10 ล้อ'!$A$6:$D$7241,4)</f>
        <v>#REF!</v>
      </c>
    </row>
    <row r="149" spans="1:4" ht="21" customHeight="1">
      <c r="A149" s="506">
        <v>144</v>
      </c>
      <c r="B149" s="521">
        <v>144</v>
      </c>
      <c r="C149" s="522" t="e">
        <f>VLOOKUP(#REF!*10000+A149,'ตารางขนส่ง 10 ล้อ'!$A$6:$D$7241,3)</f>
        <v>#REF!</v>
      </c>
      <c r="D149" s="522" t="e">
        <f>VLOOKUP(#REF!*10000+A149,'ตารางขนส่ง 10 ล้อ'!$A$6:$D$7241,4)</f>
        <v>#REF!</v>
      </c>
    </row>
    <row r="150" spans="1:4" ht="21" customHeight="1">
      <c r="A150" s="506">
        <v>145</v>
      </c>
      <c r="B150" s="521">
        <v>145</v>
      </c>
      <c r="C150" s="522" t="e">
        <f>VLOOKUP(#REF!*10000+A150,'ตารางขนส่ง 10 ล้อ'!$A$6:$D$7241,3)</f>
        <v>#REF!</v>
      </c>
      <c r="D150" s="522" t="e">
        <f>VLOOKUP(#REF!*10000+A150,'ตารางขนส่ง 10 ล้อ'!$A$6:$D$7241,4)</f>
        <v>#REF!</v>
      </c>
    </row>
    <row r="151" spans="1:4" ht="21" customHeight="1">
      <c r="A151" s="506">
        <v>146</v>
      </c>
      <c r="B151" s="521">
        <v>146</v>
      </c>
      <c r="C151" s="522" t="e">
        <f>VLOOKUP(#REF!*10000+A151,'ตารางขนส่ง 10 ล้อ'!$A$6:$D$7241,3)</f>
        <v>#REF!</v>
      </c>
      <c r="D151" s="522" t="e">
        <f>VLOOKUP(#REF!*10000+A151,'ตารางขนส่ง 10 ล้อ'!$A$6:$D$7241,4)</f>
        <v>#REF!</v>
      </c>
    </row>
    <row r="152" spans="1:4" ht="21" customHeight="1">
      <c r="A152" s="506">
        <v>147</v>
      </c>
      <c r="B152" s="521">
        <v>147</v>
      </c>
      <c r="C152" s="522" t="e">
        <f>VLOOKUP(#REF!*10000+A152,'ตารางขนส่ง 10 ล้อ'!$A$6:$D$7241,3)</f>
        <v>#REF!</v>
      </c>
      <c r="D152" s="522" t="e">
        <f>VLOOKUP(#REF!*10000+A152,'ตารางขนส่ง 10 ล้อ'!$A$6:$D$7241,4)</f>
        <v>#REF!</v>
      </c>
    </row>
    <row r="153" spans="1:4" ht="21" customHeight="1">
      <c r="A153" s="506">
        <v>148</v>
      </c>
      <c r="B153" s="521">
        <v>148</v>
      </c>
      <c r="C153" s="522" t="e">
        <f>VLOOKUP(#REF!*10000+A153,'ตารางขนส่ง 10 ล้อ'!$A$6:$D$7241,3)</f>
        <v>#REF!</v>
      </c>
      <c r="D153" s="522" t="e">
        <f>VLOOKUP(#REF!*10000+A153,'ตารางขนส่ง 10 ล้อ'!$A$6:$D$7241,4)</f>
        <v>#REF!</v>
      </c>
    </row>
    <row r="154" spans="1:4" ht="21" customHeight="1">
      <c r="A154" s="506">
        <v>149</v>
      </c>
      <c r="B154" s="521">
        <v>149</v>
      </c>
      <c r="C154" s="522" t="e">
        <f>VLOOKUP(#REF!*10000+A154,'ตารางขนส่ง 10 ล้อ'!$A$6:$D$7241,3)</f>
        <v>#REF!</v>
      </c>
      <c r="D154" s="522" t="e">
        <f>VLOOKUP(#REF!*10000+A154,'ตารางขนส่ง 10 ล้อ'!$A$6:$D$7241,4)</f>
        <v>#REF!</v>
      </c>
    </row>
    <row r="155" spans="1:4" ht="21" customHeight="1">
      <c r="A155" s="506">
        <v>150</v>
      </c>
      <c r="B155" s="521">
        <v>150</v>
      </c>
      <c r="C155" s="522" t="e">
        <f>VLOOKUP(#REF!*10000+A155,'ตารางขนส่ง 10 ล้อ'!$A$6:$D$7241,3)</f>
        <v>#REF!</v>
      </c>
      <c r="D155" s="522" t="e">
        <f>VLOOKUP(#REF!*10000+A155,'ตารางขนส่ง 10 ล้อ'!$A$6:$D$7241,4)</f>
        <v>#REF!</v>
      </c>
    </row>
    <row r="156" spans="1:4" ht="21" customHeight="1">
      <c r="A156" s="506">
        <v>151</v>
      </c>
      <c r="B156" s="521">
        <v>151</v>
      </c>
      <c r="C156" s="522" t="e">
        <f>VLOOKUP(#REF!*10000+A156,'ตารางขนส่ง 10 ล้อ'!$A$6:$D$7241,3)</f>
        <v>#REF!</v>
      </c>
      <c r="D156" s="522" t="e">
        <f>VLOOKUP(#REF!*10000+A156,'ตารางขนส่ง 10 ล้อ'!$A$6:$D$7241,4)</f>
        <v>#REF!</v>
      </c>
    </row>
    <row r="157" spans="1:4" ht="21" customHeight="1">
      <c r="A157" s="506">
        <v>152</v>
      </c>
      <c r="B157" s="521">
        <v>152</v>
      </c>
      <c r="C157" s="522" t="e">
        <f>VLOOKUP(#REF!*10000+A157,'ตารางขนส่ง 10 ล้อ'!$A$6:$D$7241,3)</f>
        <v>#REF!</v>
      </c>
      <c r="D157" s="522" t="e">
        <f>VLOOKUP(#REF!*10000+A157,'ตารางขนส่ง 10 ล้อ'!$A$6:$D$7241,4)</f>
        <v>#REF!</v>
      </c>
    </row>
    <row r="158" spans="1:4" ht="21" customHeight="1">
      <c r="A158" s="506">
        <v>153</v>
      </c>
      <c r="B158" s="521">
        <v>153</v>
      </c>
      <c r="C158" s="522" t="e">
        <f>VLOOKUP(#REF!*10000+A158,'ตารางขนส่ง 10 ล้อ'!$A$6:$D$7241,3)</f>
        <v>#REF!</v>
      </c>
      <c r="D158" s="522" t="e">
        <f>VLOOKUP(#REF!*10000+A158,'ตารางขนส่ง 10 ล้อ'!$A$6:$D$7241,4)</f>
        <v>#REF!</v>
      </c>
    </row>
    <row r="159" spans="1:4" ht="21" customHeight="1">
      <c r="A159" s="506">
        <v>154</v>
      </c>
      <c r="B159" s="521">
        <v>154</v>
      </c>
      <c r="C159" s="522" t="e">
        <f>VLOOKUP(#REF!*10000+A159,'ตารางขนส่ง 10 ล้อ'!$A$6:$D$7241,3)</f>
        <v>#REF!</v>
      </c>
      <c r="D159" s="522" t="e">
        <f>VLOOKUP(#REF!*10000+A159,'ตารางขนส่ง 10 ล้อ'!$A$6:$D$7241,4)</f>
        <v>#REF!</v>
      </c>
    </row>
    <row r="160" spans="1:4" ht="21" customHeight="1">
      <c r="A160" s="506">
        <v>155</v>
      </c>
      <c r="B160" s="521">
        <v>155</v>
      </c>
      <c r="C160" s="522" t="e">
        <f>VLOOKUP(#REF!*10000+A160,'ตารางขนส่ง 10 ล้อ'!$A$6:$D$7241,3)</f>
        <v>#REF!</v>
      </c>
      <c r="D160" s="522" t="e">
        <f>VLOOKUP(#REF!*10000+A160,'ตารางขนส่ง 10 ล้อ'!$A$6:$D$7241,4)</f>
        <v>#REF!</v>
      </c>
    </row>
    <row r="161" spans="1:4" ht="21" customHeight="1">
      <c r="A161" s="506">
        <v>156</v>
      </c>
      <c r="B161" s="521">
        <v>156</v>
      </c>
      <c r="C161" s="522" t="e">
        <f>VLOOKUP(#REF!*10000+A161,'ตารางขนส่ง 10 ล้อ'!$A$6:$D$7241,3)</f>
        <v>#REF!</v>
      </c>
      <c r="D161" s="522" t="e">
        <f>VLOOKUP(#REF!*10000+A161,'ตารางขนส่ง 10 ล้อ'!$A$6:$D$7241,4)</f>
        <v>#REF!</v>
      </c>
    </row>
    <row r="162" spans="1:4" ht="21" customHeight="1">
      <c r="A162" s="506">
        <v>157</v>
      </c>
      <c r="B162" s="521">
        <v>157</v>
      </c>
      <c r="C162" s="522" t="e">
        <f>VLOOKUP(#REF!*10000+A162,'ตารางขนส่ง 10 ล้อ'!$A$6:$D$7241,3)</f>
        <v>#REF!</v>
      </c>
      <c r="D162" s="522" t="e">
        <f>VLOOKUP(#REF!*10000+A162,'ตารางขนส่ง 10 ล้อ'!$A$6:$D$7241,4)</f>
        <v>#REF!</v>
      </c>
    </row>
    <row r="163" spans="1:4" ht="21" customHeight="1">
      <c r="A163" s="506">
        <v>158</v>
      </c>
      <c r="B163" s="521">
        <v>158</v>
      </c>
      <c r="C163" s="522" t="e">
        <f>VLOOKUP(#REF!*10000+A163,'ตารางขนส่ง 10 ล้อ'!$A$6:$D$7241,3)</f>
        <v>#REF!</v>
      </c>
      <c r="D163" s="522" t="e">
        <f>VLOOKUP(#REF!*10000+A163,'ตารางขนส่ง 10 ล้อ'!$A$6:$D$7241,4)</f>
        <v>#REF!</v>
      </c>
    </row>
    <row r="164" spans="1:4" ht="21" customHeight="1">
      <c r="A164" s="506">
        <v>159</v>
      </c>
      <c r="B164" s="521">
        <v>159</v>
      </c>
      <c r="C164" s="522" t="e">
        <f>VLOOKUP(#REF!*10000+A164,'ตารางขนส่ง 10 ล้อ'!$A$6:$D$7241,3)</f>
        <v>#REF!</v>
      </c>
      <c r="D164" s="522" t="e">
        <f>VLOOKUP(#REF!*10000+A164,'ตารางขนส่ง 10 ล้อ'!$A$6:$D$7241,4)</f>
        <v>#REF!</v>
      </c>
    </row>
    <row r="165" spans="1:4" ht="21" customHeight="1">
      <c r="A165" s="506">
        <v>160</v>
      </c>
      <c r="B165" s="521">
        <v>160</v>
      </c>
      <c r="C165" s="522" t="e">
        <f>VLOOKUP(#REF!*10000+A165,'ตารางขนส่ง 10 ล้อ'!$A$6:$D$7241,3)</f>
        <v>#REF!</v>
      </c>
      <c r="D165" s="522" t="e">
        <f>VLOOKUP(#REF!*10000+A165,'ตารางขนส่ง 10 ล้อ'!$A$6:$D$7241,4)</f>
        <v>#REF!</v>
      </c>
    </row>
    <row r="166" spans="1:4" ht="21" customHeight="1">
      <c r="A166" s="506">
        <v>161</v>
      </c>
      <c r="B166" s="521">
        <v>161</v>
      </c>
      <c r="C166" s="522" t="e">
        <f>VLOOKUP(#REF!*10000+A166,'ตารางขนส่ง 10 ล้อ'!$A$6:$D$7241,3)</f>
        <v>#REF!</v>
      </c>
      <c r="D166" s="522" t="e">
        <f>VLOOKUP(#REF!*10000+A166,'ตารางขนส่ง 10 ล้อ'!$A$6:$D$7241,4)</f>
        <v>#REF!</v>
      </c>
    </row>
    <row r="167" spans="1:4" ht="21" customHeight="1">
      <c r="A167" s="506">
        <v>162</v>
      </c>
      <c r="B167" s="521">
        <v>162</v>
      </c>
      <c r="C167" s="522" t="e">
        <f>VLOOKUP(#REF!*10000+A167,'ตารางขนส่ง 10 ล้อ'!$A$6:$D$7241,3)</f>
        <v>#REF!</v>
      </c>
      <c r="D167" s="522" t="e">
        <f>VLOOKUP(#REF!*10000+A167,'ตารางขนส่ง 10 ล้อ'!$A$6:$D$7241,4)</f>
        <v>#REF!</v>
      </c>
    </row>
    <row r="168" spans="1:4" ht="21" customHeight="1">
      <c r="A168" s="506">
        <v>163</v>
      </c>
      <c r="B168" s="521">
        <v>163</v>
      </c>
      <c r="C168" s="522" t="e">
        <f>VLOOKUP(#REF!*10000+A168,'ตารางขนส่ง 10 ล้อ'!$A$6:$D$7241,3)</f>
        <v>#REF!</v>
      </c>
      <c r="D168" s="522" t="e">
        <f>VLOOKUP(#REF!*10000+A168,'ตารางขนส่ง 10 ล้อ'!$A$6:$D$7241,4)</f>
        <v>#REF!</v>
      </c>
    </row>
    <row r="169" spans="1:4" ht="21" customHeight="1">
      <c r="A169" s="506">
        <v>164</v>
      </c>
      <c r="B169" s="521">
        <v>164</v>
      </c>
      <c r="C169" s="522" t="e">
        <f>VLOOKUP(#REF!*10000+A169,'ตารางขนส่ง 10 ล้อ'!$A$6:$D$7241,3)</f>
        <v>#REF!</v>
      </c>
      <c r="D169" s="522" t="e">
        <f>VLOOKUP(#REF!*10000+A169,'ตารางขนส่ง 10 ล้อ'!$A$6:$D$7241,4)</f>
        <v>#REF!</v>
      </c>
    </row>
    <row r="170" spans="1:4" ht="21" customHeight="1">
      <c r="A170" s="506">
        <v>165</v>
      </c>
      <c r="B170" s="521">
        <v>165</v>
      </c>
      <c r="C170" s="522" t="e">
        <f>VLOOKUP(#REF!*10000+A170,'ตารางขนส่ง 10 ล้อ'!$A$6:$D$7241,3)</f>
        <v>#REF!</v>
      </c>
      <c r="D170" s="522" t="e">
        <f>VLOOKUP(#REF!*10000+A170,'ตารางขนส่ง 10 ล้อ'!$A$6:$D$7241,4)</f>
        <v>#REF!</v>
      </c>
    </row>
    <row r="171" spans="1:4" ht="21" customHeight="1">
      <c r="A171" s="506">
        <v>166</v>
      </c>
      <c r="B171" s="521">
        <v>166</v>
      </c>
      <c r="C171" s="522" t="e">
        <f>VLOOKUP(#REF!*10000+A171,'ตารางขนส่ง 10 ล้อ'!$A$6:$D$7241,3)</f>
        <v>#REF!</v>
      </c>
      <c r="D171" s="522" t="e">
        <f>VLOOKUP(#REF!*10000+A171,'ตารางขนส่ง 10 ล้อ'!$A$6:$D$7241,4)</f>
        <v>#REF!</v>
      </c>
    </row>
    <row r="172" spans="1:4" ht="21" customHeight="1">
      <c r="A172" s="506">
        <v>167</v>
      </c>
      <c r="B172" s="521">
        <v>167</v>
      </c>
      <c r="C172" s="522" t="e">
        <f>VLOOKUP(#REF!*10000+A172,'ตารางขนส่ง 10 ล้อ'!$A$6:$D$7241,3)</f>
        <v>#REF!</v>
      </c>
      <c r="D172" s="522" t="e">
        <f>VLOOKUP(#REF!*10000+A172,'ตารางขนส่ง 10 ล้อ'!$A$6:$D$7241,4)</f>
        <v>#REF!</v>
      </c>
    </row>
    <row r="173" spans="1:4" ht="21" customHeight="1">
      <c r="A173" s="506">
        <v>168</v>
      </c>
      <c r="B173" s="521">
        <v>168</v>
      </c>
      <c r="C173" s="522" t="e">
        <f>VLOOKUP(#REF!*10000+A173,'ตารางขนส่ง 10 ล้อ'!$A$6:$D$7241,3)</f>
        <v>#REF!</v>
      </c>
      <c r="D173" s="522" t="e">
        <f>VLOOKUP(#REF!*10000+A173,'ตารางขนส่ง 10 ล้อ'!$A$6:$D$7241,4)</f>
        <v>#REF!</v>
      </c>
    </row>
    <row r="174" spans="1:4" ht="21" customHeight="1">
      <c r="A174" s="506">
        <v>169</v>
      </c>
      <c r="B174" s="521">
        <v>169</v>
      </c>
      <c r="C174" s="522" t="e">
        <f>VLOOKUP(#REF!*10000+A174,'ตารางขนส่ง 10 ล้อ'!$A$6:$D$7241,3)</f>
        <v>#REF!</v>
      </c>
      <c r="D174" s="522" t="e">
        <f>VLOOKUP(#REF!*10000+A174,'ตารางขนส่ง 10 ล้อ'!$A$6:$D$7241,4)</f>
        <v>#REF!</v>
      </c>
    </row>
    <row r="175" spans="1:4" ht="21" customHeight="1">
      <c r="A175" s="506">
        <v>170</v>
      </c>
      <c r="B175" s="521">
        <v>170</v>
      </c>
      <c r="C175" s="522" t="e">
        <f>VLOOKUP(#REF!*10000+A175,'ตารางขนส่ง 10 ล้อ'!$A$6:$D$7241,3)</f>
        <v>#REF!</v>
      </c>
      <c r="D175" s="522" t="e">
        <f>VLOOKUP(#REF!*10000+A175,'ตารางขนส่ง 10 ล้อ'!$A$6:$D$7241,4)</f>
        <v>#REF!</v>
      </c>
    </row>
    <row r="176" spans="1:4" ht="21" customHeight="1">
      <c r="A176" s="506">
        <v>171</v>
      </c>
      <c r="B176" s="521">
        <v>171</v>
      </c>
      <c r="C176" s="522" t="e">
        <f>VLOOKUP(#REF!*10000+A176,'ตารางขนส่ง 10 ล้อ'!$A$6:$D$7241,3)</f>
        <v>#REF!</v>
      </c>
      <c r="D176" s="522" t="e">
        <f>VLOOKUP(#REF!*10000+A176,'ตารางขนส่ง 10 ล้อ'!$A$6:$D$7241,4)</f>
        <v>#REF!</v>
      </c>
    </row>
    <row r="177" spans="1:4" ht="21" customHeight="1">
      <c r="A177" s="506">
        <v>172</v>
      </c>
      <c r="B177" s="521">
        <v>172</v>
      </c>
      <c r="C177" s="522" t="e">
        <f>VLOOKUP(#REF!*10000+A177,'ตารางขนส่ง 10 ล้อ'!$A$6:$D$7241,3)</f>
        <v>#REF!</v>
      </c>
      <c r="D177" s="522" t="e">
        <f>VLOOKUP(#REF!*10000+A177,'ตารางขนส่ง 10 ล้อ'!$A$6:$D$7241,4)</f>
        <v>#REF!</v>
      </c>
    </row>
    <row r="178" spans="1:4" ht="21" customHeight="1">
      <c r="A178" s="506">
        <v>173</v>
      </c>
      <c r="B178" s="521">
        <v>173</v>
      </c>
      <c r="C178" s="522" t="e">
        <f>VLOOKUP(#REF!*10000+A178,'ตารางขนส่ง 10 ล้อ'!$A$6:$D$7241,3)</f>
        <v>#REF!</v>
      </c>
      <c r="D178" s="522" t="e">
        <f>VLOOKUP(#REF!*10000+A178,'ตารางขนส่ง 10 ล้อ'!$A$6:$D$7241,4)</f>
        <v>#REF!</v>
      </c>
    </row>
    <row r="179" spans="1:4" ht="21" customHeight="1">
      <c r="A179" s="506">
        <v>174</v>
      </c>
      <c r="B179" s="521">
        <v>174</v>
      </c>
      <c r="C179" s="522" t="e">
        <f>VLOOKUP(#REF!*10000+A179,'ตารางขนส่ง 10 ล้อ'!$A$6:$D$7241,3)</f>
        <v>#REF!</v>
      </c>
      <c r="D179" s="522" t="e">
        <f>VLOOKUP(#REF!*10000+A179,'ตารางขนส่ง 10 ล้อ'!$A$6:$D$7241,4)</f>
        <v>#REF!</v>
      </c>
    </row>
    <row r="180" spans="1:4" ht="21" customHeight="1">
      <c r="A180" s="506">
        <v>175</v>
      </c>
      <c r="B180" s="521">
        <v>175</v>
      </c>
      <c r="C180" s="522" t="e">
        <f>VLOOKUP(#REF!*10000+A180,'ตารางขนส่ง 10 ล้อ'!$A$6:$D$7241,3)</f>
        <v>#REF!</v>
      </c>
      <c r="D180" s="522" t="e">
        <f>VLOOKUP(#REF!*10000+A180,'ตารางขนส่ง 10 ล้อ'!$A$6:$D$7241,4)</f>
        <v>#REF!</v>
      </c>
    </row>
    <row r="181" spans="1:4" ht="21" customHeight="1">
      <c r="A181" s="506">
        <v>176</v>
      </c>
      <c r="B181" s="521">
        <v>176</v>
      </c>
      <c r="C181" s="522" t="e">
        <f>VLOOKUP(#REF!*10000+A181,'ตารางขนส่ง 10 ล้อ'!$A$6:$D$7241,3)</f>
        <v>#REF!</v>
      </c>
      <c r="D181" s="522" t="e">
        <f>VLOOKUP(#REF!*10000+A181,'ตารางขนส่ง 10 ล้อ'!$A$6:$D$7241,4)</f>
        <v>#REF!</v>
      </c>
    </row>
    <row r="182" spans="1:4" ht="21" customHeight="1">
      <c r="A182" s="506">
        <v>177</v>
      </c>
      <c r="B182" s="521">
        <v>177</v>
      </c>
      <c r="C182" s="522" t="e">
        <f>VLOOKUP(#REF!*10000+A182,'ตารางขนส่ง 10 ล้อ'!$A$6:$D$7241,3)</f>
        <v>#REF!</v>
      </c>
      <c r="D182" s="522" t="e">
        <f>VLOOKUP(#REF!*10000+A182,'ตารางขนส่ง 10 ล้อ'!$A$6:$D$7241,4)</f>
        <v>#REF!</v>
      </c>
    </row>
    <row r="183" spans="1:4" ht="21" customHeight="1">
      <c r="A183" s="506">
        <v>178</v>
      </c>
      <c r="B183" s="521">
        <v>178</v>
      </c>
      <c r="C183" s="522" t="e">
        <f>VLOOKUP(#REF!*10000+A183,'ตารางขนส่ง 10 ล้อ'!$A$6:$D$7241,3)</f>
        <v>#REF!</v>
      </c>
      <c r="D183" s="522" t="e">
        <f>VLOOKUP(#REF!*10000+A183,'ตารางขนส่ง 10 ล้อ'!$A$6:$D$7241,4)</f>
        <v>#REF!</v>
      </c>
    </row>
    <row r="184" spans="1:4" ht="21" customHeight="1">
      <c r="A184" s="506">
        <v>179</v>
      </c>
      <c r="B184" s="521">
        <v>179</v>
      </c>
      <c r="C184" s="522" t="e">
        <f>VLOOKUP(#REF!*10000+A184,'ตารางขนส่ง 10 ล้อ'!$A$6:$D$7241,3)</f>
        <v>#REF!</v>
      </c>
      <c r="D184" s="522" t="e">
        <f>VLOOKUP(#REF!*10000+A184,'ตารางขนส่ง 10 ล้อ'!$A$6:$D$7241,4)</f>
        <v>#REF!</v>
      </c>
    </row>
    <row r="185" spans="1:4" ht="21" customHeight="1">
      <c r="A185" s="506">
        <v>180</v>
      </c>
      <c r="B185" s="521">
        <v>180</v>
      </c>
      <c r="C185" s="522" t="e">
        <f>VLOOKUP(#REF!*10000+A185,'ตารางขนส่ง 10 ล้อ'!$A$6:$D$7241,3)</f>
        <v>#REF!</v>
      </c>
      <c r="D185" s="522" t="e">
        <f>VLOOKUP(#REF!*10000+A185,'ตารางขนส่ง 10 ล้อ'!$A$6:$D$7241,4)</f>
        <v>#REF!</v>
      </c>
    </row>
    <row r="186" spans="1:4" ht="21" customHeight="1">
      <c r="A186" s="506">
        <v>181</v>
      </c>
      <c r="B186" s="521">
        <v>181</v>
      </c>
      <c r="C186" s="522" t="e">
        <f>VLOOKUP(#REF!*10000+A186,'ตารางขนส่ง 10 ล้อ'!$A$6:$D$7241,3)</f>
        <v>#REF!</v>
      </c>
      <c r="D186" s="522" t="e">
        <f>VLOOKUP(#REF!*10000+A186,'ตารางขนส่ง 10 ล้อ'!$A$6:$D$7241,4)</f>
        <v>#REF!</v>
      </c>
    </row>
    <row r="187" spans="1:4" ht="21" customHeight="1">
      <c r="A187" s="506">
        <v>182</v>
      </c>
      <c r="B187" s="521">
        <v>182</v>
      </c>
      <c r="C187" s="522" t="e">
        <f>VLOOKUP(#REF!*10000+A187,'ตารางขนส่ง 10 ล้อ'!$A$6:$D$7241,3)</f>
        <v>#REF!</v>
      </c>
      <c r="D187" s="522" t="e">
        <f>VLOOKUP(#REF!*10000+A187,'ตารางขนส่ง 10 ล้อ'!$A$6:$D$7241,4)</f>
        <v>#REF!</v>
      </c>
    </row>
    <row r="188" spans="1:4" ht="21" customHeight="1">
      <c r="A188" s="506">
        <v>183</v>
      </c>
      <c r="B188" s="521">
        <v>183</v>
      </c>
      <c r="C188" s="522" t="e">
        <f>VLOOKUP(#REF!*10000+A188,'ตารางขนส่ง 10 ล้อ'!$A$6:$D$7241,3)</f>
        <v>#REF!</v>
      </c>
      <c r="D188" s="522" t="e">
        <f>VLOOKUP(#REF!*10000+A188,'ตารางขนส่ง 10 ล้อ'!$A$6:$D$7241,4)</f>
        <v>#REF!</v>
      </c>
    </row>
    <row r="189" spans="1:4" ht="21" customHeight="1">
      <c r="A189" s="506">
        <v>184</v>
      </c>
      <c r="B189" s="521">
        <v>184</v>
      </c>
      <c r="C189" s="522" t="e">
        <f>VLOOKUP(#REF!*10000+A189,'ตารางขนส่ง 10 ล้อ'!$A$6:$D$7241,3)</f>
        <v>#REF!</v>
      </c>
      <c r="D189" s="522" t="e">
        <f>VLOOKUP(#REF!*10000+A189,'ตารางขนส่ง 10 ล้อ'!$A$6:$D$7241,4)</f>
        <v>#REF!</v>
      </c>
    </row>
    <row r="190" spans="1:4" ht="21" customHeight="1">
      <c r="A190" s="506">
        <v>185</v>
      </c>
      <c r="B190" s="521">
        <v>185</v>
      </c>
      <c r="C190" s="522" t="e">
        <f>VLOOKUP(#REF!*10000+A190,'ตารางขนส่ง 10 ล้อ'!$A$6:$D$7241,3)</f>
        <v>#REF!</v>
      </c>
      <c r="D190" s="522" t="e">
        <f>VLOOKUP(#REF!*10000+A190,'ตารางขนส่ง 10 ล้อ'!$A$6:$D$7241,4)</f>
        <v>#REF!</v>
      </c>
    </row>
    <row r="191" spans="1:4" ht="21" customHeight="1">
      <c r="A191" s="506">
        <v>186</v>
      </c>
      <c r="B191" s="521">
        <v>186</v>
      </c>
      <c r="C191" s="522" t="e">
        <f>VLOOKUP(#REF!*10000+A191,'ตารางขนส่ง 10 ล้อ'!$A$6:$D$7241,3)</f>
        <v>#REF!</v>
      </c>
      <c r="D191" s="522" t="e">
        <f>VLOOKUP(#REF!*10000+A191,'ตารางขนส่ง 10 ล้อ'!$A$6:$D$7241,4)</f>
        <v>#REF!</v>
      </c>
    </row>
    <row r="192" spans="1:4" ht="21" customHeight="1">
      <c r="A192" s="506">
        <v>187</v>
      </c>
      <c r="B192" s="521">
        <v>187</v>
      </c>
      <c r="C192" s="522" t="e">
        <f>VLOOKUP(#REF!*10000+A192,'ตารางขนส่ง 10 ล้อ'!$A$6:$D$7241,3)</f>
        <v>#REF!</v>
      </c>
      <c r="D192" s="522" t="e">
        <f>VLOOKUP(#REF!*10000+A192,'ตารางขนส่ง 10 ล้อ'!$A$6:$D$7241,4)</f>
        <v>#REF!</v>
      </c>
    </row>
    <row r="193" spans="1:10" ht="21" customHeight="1">
      <c r="A193" s="506">
        <v>188</v>
      </c>
      <c r="B193" s="521">
        <v>188</v>
      </c>
      <c r="C193" s="522" t="e">
        <f>VLOOKUP(#REF!*10000+A193,'ตารางขนส่ง 10 ล้อ'!$A$6:$D$7241,3)</f>
        <v>#REF!</v>
      </c>
      <c r="D193" s="522" t="e">
        <f>VLOOKUP(#REF!*10000+A193,'ตารางขนส่ง 10 ล้อ'!$A$6:$D$7241,4)</f>
        <v>#REF!</v>
      </c>
    </row>
    <row r="194" spans="1:10" ht="21" customHeight="1">
      <c r="A194" s="506">
        <v>189</v>
      </c>
      <c r="B194" s="521">
        <v>189</v>
      </c>
      <c r="C194" s="522" t="e">
        <f>VLOOKUP(#REF!*10000+A194,'ตารางขนส่ง 10 ล้อ'!$A$6:$D$7241,3)</f>
        <v>#REF!</v>
      </c>
      <c r="D194" s="522" t="e">
        <f>VLOOKUP(#REF!*10000+A194,'ตารางขนส่ง 10 ล้อ'!$A$6:$D$7241,4)</f>
        <v>#REF!</v>
      </c>
    </row>
    <row r="195" spans="1:10" ht="21" customHeight="1">
      <c r="A195" s="506">
        <v>190</v>
      </c>
      <c r="B195" s="521">
        <v>190</v>
      </c>
      <c r="C195" s="522" t="e">
        <f>VLOOKUP(#REF!*10000+A195,'ตารางขนส่ง 10 ล้อ'!$A$6:$D$7241,3)</f>
        <v>#REF!</v>
      </c>
      <c r="D195" s="522" t="e">
        <f>VLOOKUP(#REF!*10000+A195,'ตารางขนส่ง 10 ล้อ'!$A$6:$D$7241,4)</f>
        <v>#REF!</v>
      </c>
    </row>
    <row r="196" spans="1:10" ht="21" customHeight="1">
      <c r="A196" s="506">
        <v>191</v>
      </c>
      <c r="B196" s="521">
        <v>191</v>
      </c>
      <c r="C196" s="522" t="e">
        <f>VLOOKUP(#REF!*10000+A196,'ตารางขนส่ง 10 ล้อ'!$A$6:$D$7241,3)</f>
        <v>#REF!</v>
      </c>
      <c r="D196" s="522" t="e">
        <f>VLOOKUP(#REF!*10000+A196,'ตารางขนส่ง 10 ล้อ'!$A$6:$D$7241,4)</f>
        <v>#REF!</v>
      </c>
    </row>
    <row r="197" spans="1:10" ht="21" customHeight="1">
      <c r="A197" s="506">
        <v>192</v>
      </c>
      <c r="B197" s="521">
        <v>192</v>
      </c>
      <c r="C197" s="522" t="e">
        <f>VLOOKUP(#REF!*10000+A197,'ตารางขนส่ง 10 ล้อ'!$A$6:$D$7241,3)</f>
        <v>#REF!</v>
      </c>
      <c r="D197" s="522" t="e">
        <f>VLOOKUP(#REF!*10000+A197,'ตารางขนส่ง 10 ล้อ'!$A$6:$D$7241,4)</f>
        <v>#REF!</v>
      </c>
    </row>
    <row r="198" spans="1:10" ht="21" customHeight="1">
      <c r="A198" s="506">
        <v>193</v>
      </c>
      <c r="B198" s="521">
        <v>193</v>
      </c>
      <c r="C198" s="522" t="e">
        <f>VLOOKUP(#REF!*10000+A198,'ตารางขนส่ง 10 ล้อ'!$A$6:$D$7241,3)</f>
        <v>#REF!</v>
      </c>
      <c r="D198" s="522" t="e">
        <f>VLOOKUP(#REF!*10000+A198,'ตารางขนส่ง 10 ล้อ'!$A$6:$D$7241,4)</f>
        <v>#REF!</v>
      </c>
    </row>
    <row r="199" spans="1:10" ht="21" customHeight="1">
      <c r="A199" s="506">
        <v>194</v>
      </c>
      <c r="B199" s="521">
        <v>194</v>
      </c>
      <c r="C199" s="522" t="e">
        <f>VLOOKUP(#REF!*10000+A199,'ตารางขนส่ง 10 ล้อ'!$A$6:$D$7241,3)</f>
        <v>#REF!</v>
      </c>
      <c r="D199" s="522" t="e">
        <f>VLOOKUP(#REF!*10000+A199,'ตารางขนส่ง 10 ล้อ'!$A$6:$D$7241,4)</f>
        <v>#REF!</v>
      </c>
    </row>
    <row r="200" spans="1:10" ht="21" customHeight="1">
      <c r="A200" s="506">
        <v>195</v>
      </c>
      <c r="B200" s="521">
        <v>195</v>
      </c>
      <c r="C200" s="522" t="e">
        <f>VLOOKUP(#REF!*10000+A200,'ตารางขนส่ง 10 ล้อ'!$A$6:$D$7241,3)</f>
        <v>#REF!</v>
      </c>
      <c r="D200" s="522" t="e">
        <f>VLOOKUP(#REF!*10000+A200,'ตารางขนส่ง 10 ล้อ'!$A$6:$D$7241,4)</f>
        <v>#REF!</v>
      </c>
    </row>
    <row r="201" spans="1:10" ht="21" customHeight="1">
      <c r="A201" s="506">
        <v>196</v>
      </c>
      <c r="B201" s="521">
        <v>196</v>
      </c>
      <c r="C201" s="522" t="e">
        <f>VLOOKUP(#REF!*10000+A201,'ตารางขนส่ง 10 ล้อ'!$A$6:$D$7241,3)</f>
        <v>#REF!</v>
      </c>
      <c r="D201" s="522" t="e">
        <f>VLOOKUP(#REF!*10000+A201,'ตารางขนส่ง 10 ล้อ'!$A$6:$D$7241,4)</f>
        <v>#REF!</v>
      </c>
    </row>
    <row r="202" spans="1:10" ht="21" customHeight="1">
      <c r="A202" s="506">
        <v>197</v>
      </c>
      <c r="B202" s="521">
        <v>197</v>
      </c>
      <c r="C202" s="522" t="e">
        <f>VLOOKUP(#REF!*10000+A202,'ตารางขนส่ง 10 ล้อ'!$A$6:$D$7241,3)</f>
        <v>#REF!</v>
      </c>
      <c r="D202" s="522" t="e">
        <f>VLOOKUP(#REF!*10000+A202,'ตารางขนส่ง 10 ล้อ'!$A$6:$D$7241,4)</f>
        <v>#REF!</v>
      </c>
    </row>
    <row r="203" spans="1:10" ht="21" customHeight="1">
      <c r="A203" s="506">
        <v>198</v>
      </c>
      <c r="B203" s="521">
        <v>198</v>
      </c>
      <c r="C203" s="522" t="e">
        <f>VLOOKUP(#REF!*10000+A203,'ตารางขนส่ง 10 ล้อ'!$A$6:$D$7241,3)</f>
        <v>#REF!</v>
      </c>
      <c r="D203" s="522" t="e">
        <f>VLOOKUP(#REF!*10000+A203,'ตารางขนส่ง 10 ล้อ'!$A$6:$D$7241,4)</f>
        <v>#REF!</v>
      </c>
    </row>
    <row r="204" spans="1:10" ht="21" customHeight="1">
      <c r="A204" s="506">
        <v>199</v>
      </c>
      <c r="B204" s="521">
        <v>199</v>
      </c>
      <c r="C204" s="522" t="e">
        <f>VLOOKUP(#REF!*10000+A204,'ตารางขนส่ง 10 ล้อ'!$A$6:$D$7241,3)</f>
        <v>#REF!</v>
      </c>
      <c r="D204" s="522" t="e">
        <f>VLOOKUP(#REF!*10000+A204,'ตารางขนส่ง 10 ล้อ'!$A$6:$D$7241,4)</f>
        <v>#REF!</v>
      </c>
    </row>
    <row r="205" spans="1:10" ht="21" customHeight="1">
      <c r="A205" s="506">
        <v>200</v>
      </c>
      <c r="B205" s="521">
        <v>200</v>
      </c>
      <c r="C205" s="522" t="e">
        <f>VLOOKUP(#REF!*10000+A205,'ตารางขนส่ง 10 ล้อ'!$A$6:$D$7241,3)</f>
        <v>#REF!</v>
      </c>
      <c r="D205" s="522" t="e">
        <f>VLOOKUP(#REF!*10000+A205,'ตารางขนส่ง 10 ล้อ'!$A$6:$D$7241,4)</f>
        <v>#REF!</v>
      </c>
    </row>
    <row r="206" spans="1:10" ht="21" customHeight="1">
      <c r="A206" s="506">
        <v>201</v>
      </c>
      <c r="B206" s="523" t="s">
        <v>284</v>
      </c>
      <c r="C206" s="524" t="e">
        <f>VLOOKUP(#REF!*10000+A206,'ตารางขนส่ง 10 ล้อ'!$A$6:$D$7241,3)</f>
        <v>#REF!</v>
      </c>
      <c r="D206" s="524" t="e">
        <f>VLOOKUP(#REF!*10000+A206,'ตารางขนส่ง 10 ล้อ'!$A$6:$D$7241,4)</f>
        <v>#REF!</v>
      </c>
    </row>
    <row r="208" spans="1:10" ht="21" customHeight="1">
      <c r="B208" s="525" t="s">
        <v>280</v>
      </c>
      <c r="C208" s="526"/>
      <c r="D208" s="526"/>
      <c r="E208" s="527"/>
      <c r="F208" s="528"/>
      <c r="G208" s="526"/>
      <c r="H208" s="526" t="e">
        <f>C206</f>
        <v>#REF!</v>
      </c>
      <c r="I208" s="527"/>
      <c r="J208" s="527" t="s">
        <v>13</v>
      </c>
    </row>
    <row r="209" spans="2:10" ht="21" customHeight="1">
      <c r="B209" s="525"/>
      <c r="C209" s="526"/>
      <c r="D209" s="526"/>
      <c r="E209" s="527"/>
      <c r="F209" s="528"/>
      <c r="G209" s="526"/>
      <c r="H209" s="526" t="e">
        <f>D206</f>
        <v>#REF!</v>
      </c>
      <c r="I209" s="527"/>
      <c r="J209" s="527" t="s">
        <v>14</v>
      </c>
    </row>
    <row r="210" spans="2:10" ht="21" customHeight="1">
      <c r="B210" s="525" t="s">
        <v>281</v>
      </c>
      <c r="C210" s="526"/>
      <c r="D210" s="526"/>
      <c r="E210" s="527"/>
      <c r="F210" s="528"/>
      <c r="G210" s="526"/>
      <c r="H210" s="526"/>
      <c r="I210" s="527"/>
      <c r="J210" s="528"/>
    </row>
    <row r="211" spans="2:10" ht="21" customHeight="1">
      <c r="B211" s="525" t="s">
        <v>282</v>
      </c>
      <c r="C211" s="526"/>
      <c r="D211" s="526"/>
      <c r="E211" s="527"/>
      <c r="F211" s="528"/>
      <c r="G211" s="526"/>
      <c r="H211" s="526" t="e">
        <f>#REF!+0.5</f>
        <v>#REF!</v>
      </c>
      <c r="I211" s="527"/>
      <c r="J211" s="527" t="s">
        <v>10</v>
      </c>
    </row>
  </sheetData>
  <sheetProtection password="EC22" sheet="1" selectLockedCells="1" selectUnlockedCells="1"/>
  <pageMargins left="0.75" right="0.75" top="1" bottom="1" header="0.5" footer="0.5"/>
  <pageSetup paperSize="9" orientation="portrait" horizontalDpi="180" verticalDpi="18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1"/>
  <sheetViews>
    <sheetView zoomScaleSheetLayoutView="100" workbookViewId="0"/>
  </sheetViews>
  <sheetFormatPr defaultRowHeight="21" customHeight="1"/>
  <cols>
    <col min="1" max="1" width="10.7109375" style="503" customWidth="1"/>
    <col min="2" max="2" width="10.5703125" style="504" customWidth="1"/>
    <col min="3" max="3" width="11.28515625" style="505" customWidth="1"/>
    <col min="4" max="4" width="11.140625" style="505" customWidth="1"/>
    <col min="5" max="5" width="2.7109375" style="504" customWidth="1"/>
    <col min="6" max="6" width="10.140625" style="504" customWidth="1"/>
    <col min="7" max="7" width="10.28515625" style="505" customWidth="1"/>
    <col min="8" max="8" width="12.42578125" style="505" customWidth="1"/>
    <col min="9" max="9" width="1.85546875" style="504" customWidth="1"/>
    <col min="10" max="10" width="11.28515625" style="504" customWidth="1"/>
    <col min="11" max="11" width="10.85546875" style="505" customWidth="1"/>
    <col min="12" max="12" width="10.7109375" style="505" customWidth="1"/>
    <col min="13" max="16384" width="9.140625" style="503"/>
  </cols>
  <sheetData>
    <row r="1" spans="1:12" s="502" customFormat="1" ht="24.75" customHeight="1">
      <c r="A1" s="506"/>
      <c r="B1" s="507" t="s">
        <v>288</v>
      </c>
      <c r="C1" s="508"/>
      <c r="D1" s="508"/>
      <c r="E1" s="507"/>
      <c r="F1" s="507"/>
      <c r="G1" s="507"/>
      <c r="H1" s="507"/>
      <c r="I1" s="507"/>
      <c r="J1" s="507"/>
      <c r="K1" s="507"/>
      <c r="L1" s="507"/>
    </row>
    <row r="2" spans="1:12" s="502" customFormat="1" ht="24.75" customHeight="1">
      <c r="A2" s="506"/>
      <c r="B2" s="509" t="e">
        <f>"ราคาน้ำมันเชื้อเพลิงโซล่า ที่ อำเภอ เมือง "&amp;#REF!&amp;".00 - "&amp;#REF!+0.99&amp;"  บาท / ลิตร"</f>
        <v>#REF!</v>
      </c>
      <c r="C2" s="510"/>
      <c r="D2" s="510"/>
      <c r="E2" s="511"/>
      <c r="F2" s="511"/>
      <c r="G2" s="511"/>
      <c r="H2" s="511"/>
      <c r="I2" s="511"/>
      <c r="J2" s="511"/>
      <c r="K2" s="511"/>
      <c r="L2" s="511"/>
    </row>
    <row r="3" spans="1:12" s="502" customFormat="1" ht="27" customHeight="1">
      <c r="A3" s="506"/>
      <c r="B3" s="512" t="s">
        <v>286</v>
      </c>
      <c r="C3" s="513"/>
      <c r="D3" s="513"/>
      <c r="E3" s="506"/>
      <c r="F3" s="511"/>
      <c r="G3" s="510"/>
      <c r="I3" s="511"/>
      <c r="K3" s="510"/>
    </row>
    <row r="4" spans="1:12" s="502" customFormat="1" ht="21" customHeight="1">
      <c r="A4" s="506"/>
      <c r="B4" s="514" t="s">
        <v>98</v>
      </c>
      <c r="C4" s="515" t="s">
        <v>12</v>
      </c>
      <c r="D4" s="516" t="s">
        <v>12</v>
      </c>
      <c r="E4" s="517"/>
      <c r="F4" s="517"/>
      <c r="G4" s="513"/>
      <c r="H4" s="513"/>
      <c r="I4" s="517"/>
      <c r="J4" s="517"/>
      <c r="K4" s="513"/>
      <c r="L4" s="513"/>
    </row>
    <row r="5" spans="1:12" s="502" customFormat="1" ht="21" customHeight="1">
      <c r="A5" s="506"/>
      <c r="B5" s="518" t="s">
        <v>11</v>
      </c>
      <c r="C5" s="519" t="s">
        <v>89</v>
      </c>
      <c r="D5" s="520" t="s">
        <v>7</v>
      </c>
      <c r="E5" s="506"/>
      <c r="F5" s="506"/>
      <c r="G5" s="513"/>
      <c r="H5" s="513"/>
      <c r="I5" s="506"/>
      <c r="J5" s="506"/>
      <c r="K5" s="513"/>
      <c r="L5" s="513"/>
    </row>
    <row r="6" spans="1:12" s="502" customFormat="1" ht="21" customHeight="1">
      <c r="A6" s="506">
        <v>1</v>
      </c>
      <c r="B6" s="521">
        <v>1</v>
      </c>
      <c r="C6" s="522" t="e">
        <f>VLOOKUP(#REF!*10000+A6,'ตารางขนส่ง 10 ล้อ + ลากพ่วง'!$A$6:$D$7241,3)</f>
        <v>#REF!</v>
      </c>
      <c r="D6" s="522" t="e">
        <f>VLOOKUP(#REF!*10000+A6,'ตารางขนส่ง 10 ล้อ + ลากพ่วง'!$A$6:$D$7241,4)</f>
        <v>#REF!</v>
      </c>
      <c r="E6" s="506"/>
      <c r="I6" s="506"/>
    </row>
    <row r="7" spans="1:12" s="502" customFormat="1" ht="21" customHeight="1">
      <c r="A7" s="506">
        <v>2</v>
      </c>
      <c r="B7" s="521">
        <v>2</v>
      </c>
      <c r="C7" s="522" t="e">
        <f>VLOOKUP(#REF!*10000+A7,'ตารางขนส่ง 10 ล้อ + ลากพ่วง'!$A$6:$D$7241,3)</f>
        <v>#REF!</v>
      </c>
      <c r="D7" s="522" t="e">
        <f>VLOOKUP(#REF!*10000+A7,'ตารางขนส่ง 10 ล้อ + ลากพ่วง'!$A$6:$D$7241,4)</f>
        <v>#REF!</v>
      </c>
      <c r="E7" s="506"/>
      <c r="I7" s="506"/>
    </row>
    <row r="8" spans="1:12" s="502" customFormat="1" ht="21" customHeight="1">
      <c r="A8" s="506">
        <v>3</v>
      </c>
      <c r="B8" s="521">
        <v>3</v>
      </c>
      <c r="C8" s="522" t="e">
        <f>VLOOKUP(#REF!*10000+A8,'ตารางขนส่ง 10 ล้อ + ลากพ่วง'!$A$6:$D$7241,3)</f>
        <v>#REF!</v>
      </c>
      <c r="D8" s="522" t="e">
        <f>VLOOKUP(#REF!*10000+A8,'ตารางขนส่ง 10 ล้อ + ลากพ่วง'!$A$6:$D$7241,4)</f>
        <v>#REF!</v>
      </c>
      <c r="E8" s="506"/>
      <c r="I8" s="506"/>
    </row>
    <row r="9" spans="1:12" s="502" customFormat="1" ht="21" customHeight="1">
      <c r="A9" s="506">
        <v>4</v>
      </c>
      <c r="B9" s="521">
        <v>4</v>
      </c>
      <c r="C9" s="522" t="e">
        <f>VLOOKUP(#REF!*10000+A9,'ตารางขนส่ง 10 ล้อ + ลากพ่วง'!$A$6:$D$7241,3)</f>
        <v>#REF!</v>
      </c>
      <c r="D9" s="522" t="e">
        <f>VLOOKUP(#REF!*10000+A9,'ตารางขนส่ง 10 ล้อ + ลากพ่วง'!$A$6:$D$7241,4)</f>
        <v>#REF!</v>
      </c>
      <c r="E9" s="506"/>
      <c r="I9" s="506"/>
    </row>
    <row r="10" spans="1:12" s="502" customFormat="1" ht="21" customHeight="1">
      <c r="A10" s="506">
        <v>5</v>
      </c>
      <c r="B10" s="521">
        <v>5</v>
      </c>
      <c r="C10" s="522" t="e">
        <f>VLOOKUP(#REF!*10000+A10,'ตารางขนส่ง 10 ล้อ + ลากพ่วง'!$A$6:$D$7241,3)</f>
        <v>#REF!</v>
      </c>
      <c r="D10" s="522" t="e">
        <f>VLOOKUP(#REF!*10000+A10,'ตารางขนส่ง 10 ล้อ + ลากพ่วง'!$A$6:$D$7241,4)</f>
        <v>#REF!</v>
      </c>
      <c r="E10" s="506"/>
      <c r="I10" s="506"/>
    </row>
    <row r="11" spans="1:12" s="502" customFormat="1" ht="21" customHeight="1">
      <c r="A11" s="506">
        <v>6</v>
      </c>
      <c r="B11" s="521">
        <v>6</v>
      </c>
      <c r="C11" s="522" t="e">
        <f>VLOOKUP(#REF!*10000+A11,'ตารางขนส่ง 10 ล้อ + ลากพ่วง'!$A$6:$D$7241,3)</f>
        <v>#REF!</v>
      </c>
      <c r="D11" s="522" t="e">
        <f>VLOOKUP(#REF!*10000+A11,'ตารางขนส่ง 10 ล้อ + ลากพ่วง'!$A$6:$D$7241,4)</f>
        <v>#REF!</v>
      </c>
      <c r="E11" s="506"/>
      <c r="I11" s="506"/>
    </row>
    <row r="12" spans="1:12" s="502" customFormat="1" ht="21" customHeight="1">
      <c r="A12" s="506">
        <v>7</v>
      </c>
      <c r="B12" s="521">
        <v>7</v>
      </c>
      <c r="C12" s="522" t="e">
        <f>VLOOKUP(#REF!*10000+A12,'ตารางขนส่ง 10 ล้อ + ลากพ่วง'!$A$6:$D$7241,3)</f>
        <v>#REF!</v>
      </c>
      <c r="D12" s="522" t="e">
        <f>VLOOKUP(#REF!*10000+A12,'ตารางขนส่ง 10 ล้อ + ลากพ่วง'!$A$6:$D$7241,4)</f>
        <v>#REF!</v>
      </c>
      <c r="E12" s="506"/>
      <c r="I12" s="506"/>
    </row>
    <row r="13" spans="1:12" s="502" customFormat="1" ht="21" customHeight="1">
      <c r="A13" s="506">
        <v>8</v>
      </c>
      <c r="B13" s="521">
        <v>8</v>
      </c>
      <c r="C13" s="522" t="e">
        <f>VLOOKUP(#REF!*10000+A13,'ตารางขนส่ง 10 ล้อ + ลากพ่วง'!$A$6:$D$7241,3)</f>
        <v>#REF!</v>
      </c>
      <c r="D13" s="522" t="e">
        <f>VLOOKUP(#REF!*10000+A13,'ตารางขนส่ง 10 ล้อ + ลากพ่วง'!$A$6:$D$7241,4)</f>
        <v>#REF!</v>
      </c>
      <c r="E13" s="506"/>
      <c r="I13" s="506"/>
    </row>
    <row r="14" spans="1:12" s="502" customFormat="1" ht="21" customHeight="1">
      <c r="A14" s="506">
        <v>9</v>
      </c>
      <c r="B14" s="521">
        <v>9</v>
      </c>
      <c r="C14" s="522" t="e">
        <f>VLOOKUP(#REF!*10000+A14,'ตารางขนส่ง 10 ล้อ + ลากพ่วง'!$A$6:$D$7241,3)</f>
        <v>#REF!</v>
      </c>
      <c r="D14" s="522" t="e">
        <f>VLOOKUP(#REF!*10000+A14,'ตารางขนส่ง 10 ล้อ + ลากพ่วง'!$A$6:$D$7241,4)</f>
        <v>#REF!</v>
      </c>
      <c r="E14" s="506"/>
      <c r="I14" s="506"/>
    </row>
    <row r="15" spans="1:12" s="502" customFormat="1" ht="21" customHeight="1">
      <c r="A15" s="506">
        <v>10</v>
      </c>
      <c r="B15" s="521">
        <v>10</v>
      </c>
      <c r="C15" s="522" t="e">
        <f>VLOOKUP(#REF!*10000+A15,'ตารางขนส่ง 10 ล้อ + ลากพ่วง'!$A$6:$D$7241,3)</f>
        <v>#REF!</v>
      </c>
      <c r="D15" s="522" t="e">
        <f>VLOOKUP(#REF!*10000+A15,'ตารางขนส่ง 10 ล้อ + ลากพ่วง'!$A$6:$D$7241,4)</f>
        <v>#REF!</v>
      </c>
      <c r="E15" s="506"/>
      <c r="I15" s="506"/>
    </row>
    <row r="16" spans="1:12" s="502" customFormat="1" ht="21" customHeight="1">
      <c r="A16" s="506">
        <v>11</v>
      </c>
      <c r="B16" s="521">
        <v>11</v>
      </c>
      <c r="C16" s="522" t="e">
        <f>VLOOKUP(#REF!*10000+A16,'ตารางขนส่ง 10 ล้อ + ลากพ่วง'!$A$6:$D$7241,3)</f>
        <v>#REF!</v>
      </c>
      <c r="D16" s="522" t="e">
        <f>VLOOKUP(#REF!*10000+A16,'ตารางขนส่ง 10 ล้อ + ลากพ่วง'!$A$6:$D$7241,4)</f>
        <v>#REF!</v>
      </c>
      <c r="E16" s="506"/>
      <c r="I16" s="506"/>
    </row>
    <row r="17" spans="1:9" s="502" customFormat="1" ht="21" customHeight="1">
      <c r="A17" s="506">
        <v>12</v>
      </c>
      <c r="B17" s="521">
        <v>12</v>
      </c>
      <c r="C17" s="522" t="e">
        <f>VLOOKUP(#REF!*10000+A17,'ตารางขนส่ง 10 ล้อ + ลากพ่วง'!$A$6:$D$7241,3)</f>
        <v>#REF!</v>
      </c>
      <c r="D17" s="522" t="e">
        <f>VLOOKUP(#REF!*10000+A17,'ตารางขนส่ง 10 ล้อ + ลากพ่วง'!$A$6:$D$7241,4)</f>
        <v>#REF!</v>
      </c>
      <c r="E17" s="506"/>
      <c r="I17" s="506"/>
    </row>
    <row r="18" spans="1:9" s="502" customFormat="1" ht="21" customHeight="1">
      <c r="A18" s="506">
        <v>13</v>
      </c>
      <c r="B18" s="521">
        <v>13</v>
      </c>
      <c r="C18" s="522" t="e">
        <f>VLOOKUP(#REF!*10000+A18,'ตารางขนส่ง 10 ล้อ + ลากพ่วง'!$A$6:$D$7241,3)</f>
        <v>#REF!</v>
      </c>
      <c r="D18" s="522" t="e">
        <f>VLOOKUP(#REF!*10000+A18,'ตารางขนส่ง 10 ล้อ + ลากพ่วง'!$A$6:$D$7241,4)</f>
        <v>#REF!</v>
      </c>
      <c r="E18" s="506"/>
      <c r="I18" s="506"/>
    </row>
    <row r="19" spans="1:9" s="502" customFormat="1" ht="21" customHeight="1">
      <c r="A19" s="506">
        <v>14</v>
      </c>
      <c r="B19" s="521">
        <v>14</v>
      </c>
      <c r="C19" s="522" t="e">
        <f>VLOOKUP(#REF!*10000+A19,'ตารางขนส่ง 10 ล้อ + ลากพ่วง'!$A$6:$D$7241,3)</f>
        <v>#REF!</v>
      </c>
      <c r="D19" s="522" t="e">
        <f>VLOOKUP(#REF!*10000+A19,'ตารางขนส่ง 10 ล้อ + ลากพ่วง'!$A$6:$D$7241,4)</f>
        <v>#REF!</v>
      </c>
      <c r="E19" s="506"/>
      <c r="I19" s="506"/>
    </row>
    <row r="20" spans="1:9" s="502" customFormat="1" ht="21" customHeight="1">
      <c r="A20" s="506">
        <v>15</v>
      </c>
      <c r="B20" s="521">
        <v>15</v>
      </c>
      <c r="C20" s="522" t="e">
        <f>VLOOKUP(#REF!*10000+A20,'ตารางขนส่ง 10 ล้อ + ลากพ่วง'!$A$6:$D$7241,3)</f>
        <v>#REF!</v>
      </c>
      <c r="D20" s="522" t="e">
        <f>VLOOKUP(#REF!*10000+A20,'ตารางขนส่ง 10 ล้อ + ลากพ่วง'!$A$6:$D$7241,4)</f>
        <v>#REF!</v>
      </c>
      <c r="E20" s="506"/>
      <c r="I20" s="506"/>
    </row>
    <row r="21" spans="1:9" s="502" customFormat="1" ht="21" customHeight="1">
      <c r="A21" s="506">
        <v>16</v>
      </c>
      <c r="B21" s="521">
        <v>16</v>
      </c>
      <c r="C21" s="522" t="e">
        <f>VLOOKUP(#REF!*10000+A21,'ตารางขนส่ง 10 ล้อ + ลากพ่วง'!$A$6:$D$7241,3)</f>
        <v>#REF!</v>
      </c>
      <c r="D21" s="522" t="e">
        <f>VLOOKUP(#REF!*10000+A21,'ตารางขนส่ง 10 ล้อ + ลากพ่วง'!$A$6:$D$7241,4)</f>
        <v>#REF!</v>
      </c>
      <c r="E21" s="506"/>
      <c r="I21" s="506"/>
    </row>
    <row r="22" spans="1:9" s="502" customFormat="1" ht="21" customHeight="1">
      <c r="A22" s="506">
        <v>17</v>
      </c>
      <c r="B22" s="521">
        <v>17</v>
      </c>
      <c r="C22" s="522" t="e">
        <f>VLOOKUP(#REF!*10000+A22,'ตารางขนส่ง 10 ล้อ + ลากพ่วง'!$A$6:$D$7241,3)</f>
        <v>#REF!</v>
      </c>
      <c r="D22" s="522" t="e">
        <f>VLOOKUP(#REF!*10000+A22,'ตารางขนส่ง 10 ล้อ + ลากพ่วง'!$A$6:$D$7241,4)</f>
        <v>#REF!</v>
      </c>
      <c r="E22" s="506"/>
      <c r="I22" s="506"/>
    </row>
    <row r="23" spans="1:9" s="502" customFormat="1" ht="21" customHeight="1">
      <c r="A23" s="506">
        <v>18</v>
      </c>
      <c r="B23" s="521">
        <v>18</v>
      </c>
      <c r="C23" s="522" t="e">
        <f>VLOOKUP(#REF!*10000+A23,'ตารางขนส่ง 10 ล้อ + ลากพ่วง'!$A$6:$D$7241,3)</f>
        <v>#REF!</v>
      </c>
      <c r="D23" s="522" t="e">
        <f>VLOOKUP(#REF!*10000+A23,'ตารางขนส่ง 10 ล้อ + ลากพ่วง'!$A$6:$D$7241,4)</f>
        <v>#REF!</v>
      </c>
      <c r="E23" s="506"/>
      <c r="I23" s="506"/>
    </row>
    <row r="24" spans="1:9" s="502" customFormat="1" ht="21" customHeight="1">
      <c r="A24" s="506">
        <v>19</v>
      </c>
      <c r="B24" s="521">
        <v>19</v>
      </c>
      <c r="C24" s="522" t="e">
        <f>VLOOKUP(#REF!*10000+A24,'ตารางขนส่ง 10 ล้อ + ลากพ่วง'!$A$6:$D$7241,3)</f>
        <v>#REF!</v>
      </c>
      <c r="D24" s="522" t="e">
        <f>VLOOKUP(#REF!*10000+A24,'ตารางขนส่ง 10 ล้อ + ลากพ่วง'!$A$6:$D$7241,4)</f>
        <v>#REF!</v>
      </c>
      <c r="E24" s="506"/>
      <c r="I24" s="506"/>
    </row>
    <row r="25" spans="1:9" s="502" customFormat="1" ht="21" customHeight="1">
      <c r="A25" s="506">
        <v>20</v>
      </c>
      <c r="B25" s="521">
        <v>20</v>
      </c>
      <c r="C25" s="522" t="e">
        <f>VLOOKUP(#REF!*10000+A25,'ตารางขนส่ง 10 ล้อ + ลากพ่วง'!$A$6:$D$7241,3)</f>
        <v>#REF!</v>
      </c>
      <c r="D25" s="522" t="e">
        <f>VLOOKUP(#REF!*10000+A25,'ตารางขนส่ง 10 ล้อ + ลากพ่วง'!$A$6:$D$7241,4)</f>
        <v>#REF!</v>
      </c>
      <c r="E25" s="506"/>
      <c r="I25" s="506"/>
    </row>
    <row r="26" spans="1:9" s="502" customFormat="1" ht="21" customHeight="1">
      <c r="A26" s="506">
        <v>21</v>
      </c>
      <c r="B26" s="521">
        <v>21</v>
      </c>
      <c r="C26" s="522" t="e">
        <f>VLOOKUP(#REF!*10000+A26,'ตารางขนส่ง 10 ล้อ + ลากพ่วง'!$A$6:$D$7241,3)</f>
        <v>#REF!</v>
      </c>
      <c r="D26" s="522" t="e">
        <f>VLOOKUP(#REF!*10000+A26,'ตารางขนส่ง 10 ล้อ + ลากพ่วง'!$A$6:$D$7241,4)</f>
        <v>#REF!</v>
      </c>
      <c r="E26" s="506"/>
      <c r="I26" s="506"/>
    </row>
    <row r="27" spans="1:9" s="502" customFormat="1" ht="21" customHeight="1">
      <c r="A27" s="506">
        <v>22</v>
      </c>
      <c r="B27" s="521">
        <v>22</v>
      </c>
      <c r="C27" s="522" t="e">
        <f>VLOOKUP(#REF!*10000+A27,'ตารางขนส่ง 10 ล้อ + ลากพ่วง'!$A$6:$D$7241,3)</f>
        <v>#REF!</v>
      </c>
      <c r="D27" s="522" t="e">
        <f>VLOOKUP(#REF!*10000+A27,'ตารางขนส่ง 10 ล้อ + ลากพ่วง'!$A$6:$D$7241,4)</f>
        <v>#REF!</v>
      </c>
      <c r="E27" s="506"/>
      <c r="I27" s="506"/>
    </row>
    <row r="28" spans="1:9" s="502" customFormat="1" ht="21" customHeight="1">
      <c r="A28" s="506">
        <v>23</v>
      </c>
      <c r="B28" s="521">
        <v>23</v>
      </c>
      <c r="C28" s="522" t="e">
        <f>VLOOKUP(#REF!*10000+A28,'ตารางขนส่ง 10 ล้อ + ลากพ่วง'!$A$6:$D$7241,3)</f>
        <v>#REF!</v>
      </c>
      <c r="D28" s="522" t="e">
        <f>VLOOKUP(#REF!*10000+A28,'ตารางขนส่ง 10 ล้อ + ลากพ่วง'!$A$6:$D$7241,4)</f>
        <v>#REF!</v>
      </c>
      <c r="E28" s="506"/>
      <c r="I28" s="506"/>
    </row>
    <row r="29" spans="1:9" s="502" customFormat="1" ht="21" customHeight="1">
      <c r="A29" s="506">
        <v>24</v>
      </c>
      <c r="B29" s="521">
        <v>24</v>
      </c>
      <c r="C29" s="522" t="e">
        <f>VLOOKUP(#REF!*10000+A29,'ตารางขนส่ง 10 ล้อ + ลากพ่วง'!$A$6:$D$7241,3)</f>
        <v>#REF!</v>
      </c>
      <c r="D29" s="522" t="e">
        <f>VLOOKUP(#REF!*10000+A29,'ตารางขนส่ง 10 ล้อ + ลากพ่วง'!$A$6:$D$7241,4)</f>
        <v>#REF!</v>
      </c>
      <c r="E29" s="506"/>
      <c r="I29" s="506"/>
    </row>
    <row r="30" spans="1:9" s="502" customFormat="1" ht="21" customHeight="1">
      <c r="A30" s="506">
        <v>25</v>
      </c>
      <c r="B30" s="521">
        <v>25</v>
      </c>
      <c r="C30" s="522" t="e">
        <f>VLOOKUP(#REF!*10000+A30,'ตารางขนส่ง 10 ล้อ + ลากพ่วง'!$A$6:$D$7241,3)</f>
        <v>#REF!</v>
      </c>
      <c r="D30" s="522" t="e">
        <f>VLOOKUP(#REF!*10000+A30,'ตารางขนส่ง 10 ล้อ + ลากพ่วง'!$A$6:$D$7241,4)</f>
        <v>#REF!</v>
      </c>
      <c r="E30" s="506"/>
      <c r="I30" s="506"/>
    </row>
    <row r="31" spans="1:9" s="502" customFormat="1" ht="21" customHeight="1">
      <c r="A31" s="506">
        <v>26</v>
      </c>
      <c r="B31" s="521">
        <v>26</v>
      </c>
      <c r="C31" s="522" t="e">
        <f>VLOOKUP(#REF!*10000+A31,'ตารางขนส่ง 10 ล้อ + ลากพ่วง'!$A$6:$D$7241,3)</f>
        <v>#REF!</v>
      </c>
      <c r="D31" s="522" t="e">
        <f>VLOOKUP(#REF!*10000+A31,'ตารางขนส่ง 10 ล้อ + ลากพ่วง'!$A$6:$D$7241,4)</f>
        <v>#REF!</v>
      </c>
      <c r="E31" s="506"/>
      <c r="I31" s="506"/>
    </row>
    <row r="32" spans="1:9" s="502" customFormat="1" ht="21" customHeight="1">
      <c r="A32" s="506">
        <v>27</v>
      </c>
      <c r="B32" s="521">
        <v>27</v>
      </c>
      <c r="C32" s="522" t="e">
        <f>VLOOKUP(#REF!*10000+A32,'ตารางขนส่ง 10 ล้อ + ลากพ่วง'!$A$6:$D$7241,3)</f>
        <v>#REF!</v>
      </c>
      <c r="D32" s="522" t="e">
        <f>VLOOKUP(#REF!*10000+A32,'ตารางขนส่ง 10 ล้อ + ลากพ่วง'!$A$6:$D$7241,4)</f>
        <v>#REF!</v>
      </c>
      <c r="E32" s="506"/>
      <c r="I32" s="506"/>
    </row>
    <row r="33" spans="1:9" s="502" customFormat="1" ht="21" customHeight="1">
      <c r="A33" s="506">
        <v>28</v>
      </c>
      <c r="B33" s="521">
        <v>28</v>
      </c>
      <c r="C33" s="522" t="e">
        <f>VLOOKUP(#REF!*10000+A33,'ตารางขนส่ง 10 ล้อ + ลากพ่วง'!$A$6:$D$7241,3)</f>
        <v>#REF!</v>
      </c>
      <c r="D33" s="522" t="e">
        <f>VLOOKUP(#REF!*10000+A33,'ตารางขนส่ง 10 ล้อ + ลากพ่วง'!$A$6:$D$7241,4)</f>
        <v>#REF!</v>
      </c>
      <c r="E33" s="506"/>
      <c r="I33" s="506"/>
    </row>
    <row r="34" spans="1:9" s="502" customFormat="1" ht="21" customHeight="1">
      <c r="A34" s="506">
        <v>29</v>
      </c>
      <c r="B34" s="521">
        <v>29</v>
      </c>
      <c r="C34" s="522" t="e">
        <f>VLOOKUP(#REF!*10000+A34,'ตารางขนส่ง 10 ล้อ + ลากพ่วง'!$A$6:$D$7241,3)</f>
        <v>#REF!</v>
      </c>
      <c r="D34" s="522" t="e">
        <f>VLOOKUP(#REF!*10000+A34,'ตารางขนส่ง 10 ล้อ + ลากพ่วง'!$A$6:$D$7241,4)</f>
        <v>#REF!</v>
      </c>
      <c r="E34" s="506"/>
      <c r="I34" s="506"/>
    </row>
    <row r="35" spans="1:9" s="502" customFormat="1" ht="21" customHeight="1">
      <c r="A35" s="506">
        <v>30</v>
      </c>
      <c r="B35" s="521">
        <v>30</v>
      </c>
      <c r="C35" s="522" t="e">
        <f>VLOOKUP(#REF!*10000+A35,'ตารางขนส่ง 10 ล้อ + ลากพ่วง'!$A$6:$D$7241,3)</f>
        <v>#REF!</v>
      </c>
      <c r="D35" s="522" t="e">
        <f>VLOOKUP(#REF!*10000+A35,'ตารางขนส่ง 10 ล้อ + ลากพ่วง'!$A$6:$D$7241,4)</f>
        <v>#REF!</v>
      </c>
      <c r="E35" s="506"/>
      <c r="I35" s="506"/>
    </row>
    <row r="36" spans="1:9" s="502" customFormat="1" ht="21" customHeight="1">
      <c r="A36" s="506">
        <v>31</v>
      </c>
      <c r="B36" s="521">
        <v>31</v>
      </c>
      <c r="C36" s="522" t="e">
        <f>VLOOKUP(#REF!*10000+A36,'ตารางขนส่ง 10 ล้อ + ลากพ่วง'!$A$6:$D$7241,3)</f>
        <v>#REF!</v>
      </c>
      <c r="D36" s="522" t="e">
        <f>VLOOKUP(#REF!*10000+A36,'ตารางขนส่ง 10 ล้อ + ลากพ่วง'!$A$6:$D$7241,4)</f>
        <v>#REF!</v>
      </c>
      <c r="E36" s="506"/>
      <c r="I36" s="506"/>
    </row>
    <row r="37" spans="1:9" s="502" customFormat="1" ht="21" customHeight="1">
      <c r="A37" s="506">
        <v>32</v>
      </c>
      <c r="B37" s="521">
        <v>32</v>
      </c>
      <c r="C37" s="522" t="e">
        <f>VLOOKUP(#REF!*10000+A37,'ตารางขนส่ง 10 ล้อ + ลากพ่วง'!$A$6:$D$7241,3)</f>
        <v>#REF!</v>
      </c>
      <c r="D37" s="522" t="e">
        <f>VLOOKUP(#REF!*10000+A37,'ตารางขนส่ง 10 ล้อ + ลากพ่วง'!$A$6:$D$7241,4)</f>
        <v>#REF!</v>
      </c>
      <c r="E37" s="506"/>
      <c r="I37" s="506"/>
    </row>
    <row r="38" spans="1:9" s="502" customFormat="1" ht="21" customHeight="1">
      <c r="A38" s="506">
        <v>33</v>
      </c>
      <c r="B38" s="521">
        <v>33</v>
      </c>
      <c r="C38" s="522" t="e">
        <f>VLOOKUP(#REF!*10000+A38,'ตารางขนส่ง 10 ล้อ + ลากพ่วง'!$A$6:$D$7241,3)</f>
        <v>#REF!</v>
      </c>
      <c r="D38" s="522" t="e">
        <f>VLOOKUP(#REF!*10000+A38,'ตารางขนส่ง 10 ล้อ + ลากพ่วง'!$A$6:$D$7241,4)</f>
        <v>#REF!</v>
      </c>
      <c r="E38" s="506"/>
      <c r="I38" s="506"/>
    </row>
    <row r="39" spans="1:9" s="502" customFormat="1" ht="21" customHeight="1">
      <c r="A39" s="506">
        <v>34</v>
      </c>
      <c r="B39" s="521">
        <v>34</v>
      </c>
      <c r="C39" s="522" t="e">
        <f>VLOOKUP(#REF!*10000+A39,'ตารางขนส่ง 10 ล้อ + ลากพ่วง'!$A$6:$D$7241,3)</f>
        <v>#REF!</v>
      </c>
      <c r="D39" s="522" t="e">
        <f>VLOOKUP(#REF!*10000+A39,'ตารางขนส่ง 10 ล้อ + ลากพ่วง'!$A$6:$D$7241,4)</f>
        <v>#REF!</v>
      </c>
      <c r="E39" s="506"/>
      <c r="I39" s="506"/>
    </row>
    <row r="40" spans="1:9" s="502" customFormat="1" ht="21" customHeight="1">
      <c r="A40" s="506">
        <v>35</v>
      </c>
      <c r="B40" s="521">
        <v>35</v>
      </c>
      <c r="C40" s="522" t="e">
        <f>VLOOKUP(#REF!*10000+A40,'ตารางขนส่ง 10 ล้อ + ลากพ่วง'!$A$6:$D$7241,3)</f>
        <v>#REF!</v>
      </c>
      <c r="D40" s="522" t="e">
        <f>VLOOKUP(#REF!*10000+A40,'ตารางขนส่ง 10 ล้อ + ลากพ่วง'!$A$6:$D$7241,4)</f>
        <v>#REF!</v>
      </c>
      <c r="E40" s="506"/>
      <c r="I40" s="506"/>
    </row>
    <row r="41" spans="1:9" s="502" customFormat="1" ht="21" customHeight="1">
      <c r="A41" s="506">
        <v>36</v>
      </c>
      <c r="B41" s="521">
        <v>36</v>
      </c>
      <c r="C41" s="522" t="e">
        <f>VLOOKUP(#REF!*10000+A41,'ตารางขนส่ง 10 ล้อ + ลากพ่วง'!$A$6:$D$7241,3)</f>
        <v>#REF!</v>
      </c>
      <c r="D41" s="522" t="e">
        <f>VLOOKUP(#REF!*10000+A41,'ตารางขนส่ง 10 ล้อ + ลากพ่วง'!$A$6:$D$7241,4)</f>
        <v>#REF!</v>
      </c>
      <c r="E41" s="506"/>
      <c r="I41" s="506"/>
    </row>
    <row r="42" spans="1:9" s="502" customFormat="1" ht="21" customHeight="1">
      <c r="A42" s="506">
        <v>37</v>
      </c>
      <c r="B42" s="521">
        <v>37</v>
      </c>
      <c r="C42" s="522" t="e">
        <f>VLOOKUP(#REF!*10000+A42,'ตารางขนส่ง 10 ล้อ + ลากพ่วง'!$A$6:$D$7241,3)</f>
        <v>#REF!</v>
      </c>
      <c r="D42" s="522" t="e">
        <f>VLOOKUP(#REF!*10000+A42,'ตารางขนส่ง 10 ล้อ + ลากพ่วง'!$A$6:$D$7241,4)</f>
        <v>#REF!</v>
      </c>
      <c r="E42" s="506"/>
      <c r="I42" s="506"/>
    </row>
    <row r="43" spans="1:9" s="502" customFormat="1" ht="21" customHeight="1">
      <c r="A43" s="506">
        <v>38</v>
      </c>
      <c r="B43" s="521">
        <v>38</v>
      </c>
      <c r="C43" s="522" t="e">
        <f>VLOOKUP(#REF!*10000+A43,'ตารางขนส่ง 10 ล้อ + ลากพ่วง'!$A$6:$D$7241,3)</f>
        <v>#REF!</v>
      </c>
      <c r="D43" s="522" t="e">
        <f>VLOOKUP(#REF!*10000+A43,'ตารางขนส่ง 10 ล้อ + ลากพ่วง'!$A$6:$D$7241,4)</f>
        <v>#REF!</v>
      </c>
      <c r="E43" s="506"/>
      <c r="I43" s="506"/>
    </row>
    <row r="44" spans="1:9" s="502" customFormat="1" ht="21" customHeight="1">
      <c r="A44" s="506">
        <v>39</v>
      </c>
      <c r="B44" s="521">
        <v>39</v>
      </c>
      <c r="C44" s="522" t="e">
        <f>VLOOKUP(#REF!*10000+A44,'ตารางขนส่ง 10 ล้อ + ลากพ่วง'!$A$6:$D$7241,3)</f>
        <v>#REF!</v>
      </c>
      <c r="D44" s="522" t="e">
        <f>VLOOKUP(#REF!*10000+A44,'ตารางขนส่ง 10 ล้อ + ลากพ่วง'!$A$6:$D$7241,4)</f>
        <v>#REF!</v>
      </c>
      <c r="E44" s="506"/>
      <c r="I44" s="506"/>
    </row>
    <row r="45" spans="1:9" s="502" customFormat="1" ht="21" customHeight="1">
      <c r="A45" s="506">
        <v>40</v>
      </c>
      <c r="B45" s="521">
        <v>40</v>
      </c>
      <c r="C45" s="522" t="e">
        <f>VLOOKUP(#REF!*10000+A45,'ตารางขนส่ง 10 ล้อ + ลากพ่วง'!$A$6:$D$7241,3)</f>
        <v>#REF!</v>
      </c>
      <c r="D45" s="522" t="e">
        <f>VLOOKUP(#REF!*10000+A45,'ตารางขนส่ง 10 ล้อ + ลากพ่วง'!$A$6:$D$7241,4)</f>
        <v>#REF!</v>
      </c>
      <c r="E45" s="506"/>
      <c r="I45" s="506"/>
    </row>
    <row r="46" spans="1:9" s="502" customFormat="1" ht="21" customHeight="1">
      <c r="A46" s="506">
        <v>41</v>
      </c>
      <c r="B46" s="521">
        <v>41</v>
      </c>
      <c r="C46" s="522" t="e">
        <f>VLOOKUP(#REF!*10000+A46,'ตารางขนส่ง 10 ล้อ + ลากพ่วง'!$A$6:$D$7241,3)</f>
        <v>#REF!</v>
      </c>
      <c r="D46" s="522" t="e">
        <f>VLOOKUP(#REF!*10000+A46,'ตารางขนส่ง 10 ล้อ + ลากพ่วง'!$A$6:$D$7241,4)</f>
        <v>#REF!</v>
      </c>
      <c r="E46" s="506"/>
      <c r="I46" s="506"/>
    </row>
    <row r="47" spans="1:9" s="502" customFormat="1" ht="21" customHeight="1">
      <c r="A47" s="506">
        <v>42</v>
      </c>
      <c r="B47" s="521">
        <v>42</v>
      </c>
      <c r="C47" s="522" t="e">
        <f>VLOOKUP(#REF!*10000+A47,'ตารางขนส่ง 10 ล้อ + ลากพ่วง'!$A$6:$D$7241,3)</f>
        <v>#REF!</v>
      </c>
      <c r="D47" s="522" t="e">
        <f>VLOOKUP(#REF!*10000+A47,'ตารางขนส่ง 10 ล้อ + ลากพ่วง'!$A$6:$D$7241,4)</f>
        <v>#REF!</v>
      </c>
      <c r="E47" s="506"/>
      <c r="I47" s="506"/>
    </row>
    <row r="48" spans="1:9" s="502" customFormat="1" ht="21" customHeight="1">
      <c r="A48" s="506">
        <v>43</v>
      </c>
      <c r="B48" s="521">
        <v>43</v>
      </c>
      <c r="C48" s="522" t="e">
        <f>VLOOKUP(#REF!*10000+A48,'ตารางขนส่ง 10 ล้อ + ลากพ่วง'!$A$6:$D$7241,3)</f>
        <v>#REF!</v>
      </c>
      <c r="D48" s="522" t="e">
        <f>VLOOKUP(#REF!*10000+A48,'ตารางขนส่ง 10 ล้อ + ลากพ่วง'!$A$6:$D$7241,4)</f>
        <v>#REF!</v>
      </c>
      <c r="E48" s="506"/>
      <c r="I48" s="506"/>
    </row>
    <row r="49" spans="1:9" s="502" customFormat="1" ht="21" customHeight="1">
      <c r="A49" s="506">
        <v>44</v>
      </c>
      <c r="B49" s="521">
        <v>44</v>
      </c>
      <c r="C49" s="522" t="e">
        <f>VLOOKUP(#REF!*10000+A49,'ตารางขนส่ง 10 ล้อ + ลากพ่วง'!$A$6:$D$7241,3)</f>
        <v>#REF!</v>
      </c>
      <c r="D49" s="522" t="e">
        <f>VLOOKUP(#REF!*10000+A49,'ตารางขนส่ง 10 ล้อ + ลากพ่วง'!$A$6:$D$7241,4)</f>
        <v>#REF!</v>
      </c>
      <c r="E49" s="506"/>
      <c r="I49" s="506"/>
    </row>
    <row r="50" spans="1:9" s="502" customFormat="1" ht="21" customHeight="1">
      <c r="A50" s="506">
        <v>45</v>
      </c>
      <c r="B50" s="521">
        <v>45</v>
      </c>
      <c r="C50" s="522" t="e">
        <f>VLOOKUP(#REF!*10000+A50,'ตารางขนส่ง 10 ล้อ + ลากพ่วง'!$A$6:$D$7241,3)</f>
        <v>#REF!</v>
      </c>
      <c r="D50" s="522" t="e">
        <f>VLOOKUP(#REF!*10000+A50,'ตารางขนส่ง 10 ล้อ + ลากพ่วง'!$A$6:$D$7241,4)</f>
        <v>#REF!</v>
      </c>
      <c r="E50" s="506"/>
      <c r="I50" s="506"/>
    </row>
    <row r="51" spans="1:9" s="502" customFormat="1" ht="21" customHeight="1">
      <c r="A51" s="506">
        <v>46</v>
      </c>
      <c r="B51" s="521">
        <v>46</v>
      </c>
      <c r="C51" s="522" t="e">
        <f>VLOOKUP(#REF!*10000+A51,'ตารางขนส่ง 10 ล้อ + ลากพ่วง'!$A$6:$D$7241,3)</f>
        <v>#REF!</v>
      </c>
      <c r="D51" s="522" t="e">
        <f>VLOOKUP(#REF!*10000+A51,'ตารางขนส่ง 10 ล้อ + ลากพ่วง'!$A$6:$D$7241,4)</f>
        <v>#REF!</v>
      </c>
      <c r="E51" s="506"/>
      <c r="I51" s="506"/>
    </row>
    <row r="52" spans="1:9" s="502" customFormat="1" ht="21" customHeight="1">
      <c r="A52" s="506">
        <v>47</v>
      </c>
      <c r="B52" s="521">
        <v>47</v>
      </c>
      <c r="C52" s="522" t="e">
        <f>VLOOKUP(#REF!*10000+A52,'ตารางขนส่ง 10 ล้อ + ลากพ่วง'!$A$6:$D$7241,3)</f>
        <v>#REF!</v>
      </c>
      <c r="D52" s="522" t="e">
        <f>VLOOKUP(#REF!*10000+A52,'ตารางขนส่ง 10 ล้อ + ลากพ่วง'!$A$6:$D$7241,4)</f>
        <v>#REF!</v>
      </c>
      <c r="E52" s="506"/>
      <c r="I52" s="506"/>
    </row>
    <row r="53" spans="1:9" s="502" customFormat="1" ht="21" customHeight="1">
      <c r="A53" s="506">
        <v>48</v>
      </c>
      <c r="B53" s="521">
        <v>48</v>
      </c>
      <c r="C53" s="522" t="e">
        <f>VLOOKUP(#REF!*10000+A53,'ตารางขนส่ง 10 ล้อ + ลากพ่วง'!$A$6:$D$7241,3)</f>
        <v>#REF!</v>
      </c>
      <c r="D53" s="522" t="e">
        <f>VLOOKUP(#REF!*10000+A53,'ตารางขนส่ง 10 ล้อ + ลากพ่วง'!$A$6:$D$7241,4)</f>
        <v>#REF!</v>
      </c>
      <c r="E53" s="506"/>
      <c r="I53" s="506"/>
    </row>
    <row r="54" spans="1:9" s="502" customFormat="1" ht="21" customHeight="1">
      <c r="A54" s="506">
        <v>49</v>
      </c>
      <c r="B54" s="521">
        <v>49</v>
      </c>
      <c r="C54" s="522" t="e">
        <f>VLOOKUP(#REF!*10000+A54,'ตารางขนส่ง 10 ล้อ + ลากพ่วง'!$A$6:$D$7241,3)</f>
        <v>#REF!</v>
      </c>
      <c r="D54" s="522" t="e">
        <f>VLOOKUP(#REF!*10000+A54,'ตารางขนส่ง 10 ล้อ + ลากพ่วง'!$A$6:$D$7241,4)</f>
        <v>#REF!</v>
      </c>
      <c r="E54" s="506"/>
      <c r="I54" s="506"/>
    </row>
    <row r="55" spans="1:9" s="502" customFormat="1" ht="21" customHeight="1">
      <c r="A55" s="506">
        <v>50</v>
      </c>
      <c r="B55" s="521">
        <v>50</v>
      </c>
      <c r="C55" s="522" t="e">
        <f>VLOOKUP(#REF!*10000+A55,'ตารางขนส่ง 10 ล้อ + ลากพ่วง'!$A$6:$D$7241,3)</f>
        <v>#REF!</v>
      </c>
      <c r="D55" s="522" t="e">
        <f>VLOOKUP(#REF!*10000+A55,'ตารางขนส่ง 10 ล้อ + ลากพ่วง'!$A$6:$D$7241,4)</f>
        <v>#REF!</v>
      </c>
      <c r="E55" s="506"/>
      <c r="I55" s="506"/>
    </row>
    <row r="56" spans="1:9" s="502" customFormat="1" ht="21" customHeight="1">
      <c r="A56" s="506">
        <v>51</v>
      </c>
      <c r="B56" s="521">
        <v>51</v>
      </c>
      <c r="C56" s="522" t="e">
        <f>VLOOKUP(#REF!*10000+A56,'ตารางขนส่ง 10 ล้อ + ลากพ่วง'!$A$6:$D$7241,3)</f>
        <v>#REF!</v>
      </c>
      <c r="D56" s="522" t="e">
        <f>VLOOKUP(#REF!*10000+A56,'ตารางขนส่ง 10 ล้อ + ลากพ่วง'!$A$6:$D$7241,4)</f>
        <v>#REF!</v>
      </c>
      <c r="E56" s="506"/>
      <c r="I56" s="506"/>
    </row>
    <row r="57" spans="1:9" s="502" customFormat="1" ht="21" customHeight="1">
      <c r="A57" s="506">
        <v>52</v>
      </c>
      <c r="B57" s="521">
        <v>52</v>
      </c>
      <c r="C57" s="522" t="e">
        <f>VLOOKUP(#REF!*10000+A57,'ตารางขนส่ง 10 ล้อ + ลากพ่วง'!$A$6:$D$7241,3)</f>
        <v>#REF!</v>
      </c>
      <c r="D57" s="522" t="e">
        <f>VLOOKUP(#REF!*10000+A57,'ตารางขนส่ง 10 ล้อ + ลากพ่วง'!$A$6:$D$7241,4)</f>
        <v>#REF!</v>
      </c>
      <c r="E57" s="506"/>
      <c r="I57" s="506"/>
    </row>
    <row r="58" spans="1:9" s="502" customFormat="1" ht="21" customHeight="1">
      <c r="A58" s="506">
        <v>53</v>
      </c>
      <c r="B58" s="521">
        <v>53</v>
      </c>
      <c r="C58" s="522" t="e">
        <f>VLOOKUP(#REF!*10000+A58,'ตารางขนส่ง 10 ล้อ + ลากพ่วง'!$A$6:$D$7241,3)</f>
        <v>#REF!</v>
      </c>
      <c r="D58" s="522" t="e">
        <f>VLOOKUP(#REF!*10000+A58,'ตารางขนส่ง 10 ล้อ + ลากพ่วง'!$A$6:$D$7241,4)</f>
        <v>#REF!</v>
      </c>
      <c r="E58" s="506"/>
      <c r="I58" s="506"/>
    </row>
    <row r="59" spans="1:9" s="502" customFormat="1" ht="21" customHeight="1">
      <c r="A59" s="506">
        <v>54</v>
      </c>
      <c r="B59" s="521">
        <v>54</v>
      </c>
      <c r="C59" s="522" t="e">
        <f>VLOOKUP(#REF!*10000+A59,'ตารางขนส่ง 10 ล้อ + ลากพ่วง'!$A$6:$D$7241,3)</f>
        <v>#REF!</v>
      </c>
      <c r="D59" s="522" t="e">
        <f>VLOOKUP(#REF!*10000+A59,'ตารางขนส่ง 10 ล้อ + ลากพ่วง'!$A$6:$D$7241,4)</f>
        <v>#REF!</v>
      </c>
      <c r="E59" s="506"/>
      <c r="I59" s="506"/>
    </row>
    <row r="60" spans="1:9" s="502" customFormat="1" ht="21" customHeight="1">
      <c r="A60" s="506">
        <v>55</v>
      </c>
      <c r="B60" s="521">
        <v>55</v>
      </c>
      <c r="C60" s="522" t="e">
        <f>VLOOKUP(#REF!*10000+A60,'ตารางขนส่ง 10 ล้อ + ลากพ่วง'!$A$6:$D$7241,3)</f>
        <v>#REF!</v>
      </c>
      <c r="D60" s="522" t="e">
        <f>VLOOKUP(#REF!*10000+A60,'ตารางขนส่ง 10 ล้อ + ลากพ่วง'!$A$6:$D$7241,4)</f>
        <v>#REF!</v>
      </c>
      <c r="E60" s="506"/>
      <c r="I60" s="506"/>
    </row>
    <row r="61" spans="1:9" s="502" customFormat="1" ht="21" customHeight="1">
      <c r="A61" s="506">
        <v>56</v>
      </c>
      <c r="B61" s="521">
        <v>56</v>
      </c>
      <c r="C61" s="522" t="e">
        <f>VLOOKUP(#REF!*10000+A61,'ตารางขนส่ง 10 ล้อ + ลากพ่วง'!$A$6:$D$7241,3)</f>
        <v>#REF!</v>
      </c>
      <c r="D61" s="522" t="e">
        <f>VLOOKUP(#REF!*10000+A61,'ตารางขนส่ง 10 ล้อ + ลากพ่วง'!$A$6:$D$7241,4)</f>
        <v>#REF!</v>
      </c>
      <c r="E61" s="506"/>
      <c r="I61" s="506"/>
    </row>
    <row r="62" spans="1:9" s="502" customFormat="1" ht="21" customHeight="1">
      <c r="A62" s="506">
        <v>57</v>
      </c>
      <c r="B62" s="521">
        <v>57</v>
      </c>
      <c r="C62" s="522" t="e">
        <f>VLOOKUP(#REF!*10000+A62,'ตารางขนส่ง 10 ล้อ + ลากพ่วง'!$A$6:$D$7241,3)</f>
        <v>#REF!</v>
      </c>
      <c r="D62" s="522" t="e">
        <f>VLOOKUP(#REF!*10000+A62,'ตารางขนส่ง 10 ล้อ + ลากพ่วง'!$A$6:$D$7241,4)</f>
        <v>#REF!</v>
      </c>
      <c r="E62" s="506"/>
      <c r="I62" s="506"/>
    </row>
    <row r="63" spans="1:9" s="502" customFormat="1" ht="21" customHeight="1">
      <c r="A63" s="506">
        <v>58</v>
      </c>
      <c r="B63" s="521">
        <v>58</v>
      </c>
      <c r="C63" s="522" t="e">
        <f>VLOOKUP(#REF!*10000+A63,'ตารางขนส่ง 10 ล้อ + ลากพ่วง'!$A$6:$D$7241,3)</f>
        <v>#REF!</v>
      </c>
      <c r="D63" s="522" t="e">
        <f>VLOOKUP(#REF!*10000+A63,'ตารางขนส่ง 10 ล้อ + ลากพ่วง'!$A$6:$D$7241,4)</f>
        <v>#REF!</v>
      </c>
      <c r="E63" s="506"/>
      <c r="I63" s="506"/>
    </row>
    <row r="64" spans="1:9" s="502" customFormat="1" ht="21" customHeight="1">
      <c r="A64" s="506">
        <v>59</v>
      </c>
      <c r="B64" s="521">
        <v>59</v>
      </c>
      <c r="C64" s="522" t="e">
        <f>VLOOKUP(#REF!*10000+A64,'ตารางขนส่ง 10 ล้อ + ลากพ่วง'!$A$6:$D$7241,3)</f>
        <v>#REF!</v>
      </c>
      <c r="D64" s="522" t="e">
        <f>VLOOKUP(#REF!*10000+A64,'ตารางขนส่ง 10 ล้อ + ลากพ่วง'!$A$6:$D$7241,4)</f>
        <v>#REF!</v>
      </c>
      <c r="E64" s="506"/>
      <c r="I64" s="506"/>
    </row>
    <row r="65" spans="1:9" s="502" customFormat="1" ht="21" customHeight="1">
      <c r="A65" s="506">
        <v>60</v>
      </c>
      <c r="B65" s="521">
        <v>60</v>
      </c>
      <c r="C65" s="522" t="e">
        <f>VLOOKUP(#REF!*10000+A65,'ตารางขนส่ง 10 ล้อ + ลากพ่วง'!$A$6:$D$7241,3)</f>
        <v>#REF!</v>
      </c>
      <c r="D65" s="522" t="e">
        <f>VLOOKUP(#REF!*10000+A65,'ตารางขนส่ง 10 ล้อ + ลากพ่วง'!$A$6:$D$7241,4)</f>
        <v>#REF!</v>
      </c>
      <c r="E65" s="506"/>
      <c r="I65" s="506"/>
    </row>
    <row r="66" spans="1:9" s="502" customFormat="1" ht="21" customHeight="1">
      <c r="A66" s="506">
        <v>61</v>
      </c>
      <c r="B66" s="521">
        <v>61</v>
      </c>
      <c r="C66" s="522" t="e">
        <f>VLOOKUP(#REF!*10000+A66,'ตารางขนส่ง 10 ล้อ + ลากพ่วง'!$A$6:$D$7241,3)</f>
        <v>#REF!</v>
      </c>
      <c r="D66" s="522" t="e">
        <f>VLOOKUP(#REF!*10000+A66,'ตารางขนส่ง 10 ล้อ + ลากพ่วง'!$A$6:$D$7241,4)</f>
        <v>#REF!</v>
      </c>
      <c r="E66" s="506"/>
      <c r="I66" s="506"/>
    </row>
    <row r="67" spans="1:9" s="502" customFormat="1" ht="21" customHeight="1">
      <c r="A67" s="506">
        <v>62</v>
      </c>
      <c r="B67" s="521">
        <v>62</v>
      </c>
      <c r="C67" s="522" t="e">
        <f>VLOOKUP(#REF!*10000+A67,'ตารางขนส่ง 10 ล้อ + ลากพ่วง'!$A$6:$D$7241,3)</f>
        <v>#REF!</v>
      </c>
      <c r="D67" s="522" t="e">
        <f>VLOOKUP(#REF!*10000+A67,'ตารางขนส่ง 10 ล้อ + ลากพ่วง'!$A$6:$D$7241,4)</f>
        <v>#REF!</v>
      </c>
      <c r="E67" s="506"/>
      <c r="I67" s="506"/>
    </row>
    <row r="68" spans="1:9" s="502" customFormat="1" ht="21" customHeight="1">
      <c r="A68" s="506">
        <v>63</v>
      </c>
      <c r="B68" s="521">
        <v>63</v>
      </c>
      <c r="C68" s="522" t="e">
        <f>VLOOKUP(#REF!*10000+A68,'ตารางขนส่ง 10 ล้อ + ลากพ่วง'!$A$6:$D$7241,3)</f>
        <v>#REF!</v>
      </c>
      <c r="D68" s="522" t="e">
        <f>VLOOKUP(#REF!*10000+A68,'ตารางขนส่ง 10 ล้อ + ลากพ่วง'!$A$6:$D$7241,4)</f>
        <v>#REF!</v>
      </c>
      <c r="E68" s="506"/>
      <c r="I68" s="506"/>
    </row>
    <row r="69" spans="1:9" s="502" customFormat="1" ht="21" customHeight="1">
      <c r="A69" s="506">
        <v>64</v>
      </c>
      <c r="B69" s="521">
        <v>64</v>
      </c>
      <c r="C69" s="522" t="e">
        <f>VLOOKUP(#REF!*10000+A69,'ตารางขนส่ง 10 ล้อ + ลากพ่วง'!$A$6:$D$7241,3)</f>
        <v>#REF!</v>
      </c>
      <c r="D69" s="522" t="e">
        <f>VLOOKUP(#REF!*10000+A69,'ตารางขนส่ง 10 ล้อ + ลากพ่วง'!$A$6:$D$7241,4)</f>
        <v>#REF!</v>
      </c>
      <c r="E69" s="506"/>
      <c r="I69" s="506"/>
    </row>
    <row r="70" spans="1:9" s="502" customFormat="1" ht="21" customHeight="1">
      <c r="A70" s="506">
        <v>65</v>
      </c>
      <c r="B70" s="521">
        <v>65</v>
      </c>
      <c r="C70" s="522" t="e">
        <f>VLOOKUP(#REF!*10000+A70,'ตารางขนส่ง 10 ล้อ + ลากพ่วง'!$A$6:$D$7241,3)</f>
        <v>#REF!</v>
      </c>
      <c r="D70" s="522" t="e">
        <f>VLOOKUP(#REF!*10000+A70,'ตารางขนส่ง 10 ล้อ + ลากพ่วง'!$A$6:$D$7241,4)</f>
        <v>#REF!</v>
      </c>
      <c r="E70" s="506"/>
      <c r="I70" s="506"/>
    </row>
    <row r="71" spans="1:9" s="502" customFormat="1" ht="21" customHeight="1">
      <c r="A71" s="506">
        <v>66</v>
      </c>
      <c r="B71" s="521">
        <v>66</v>
      </c>
      <c r="C71" s="522" t="e">
        <f>VLOOKUP(#REF!*10000+A71,'ตารางขนส่ง 10 ล้อ + ลากพ่วง'!$A$6:$D$7241,3)</f>
        <v>#REF!</v>
      </c>
      <c r="D71" s="522" t="e">
        <f>VLOOKUP(#REF!*10000+A71,'ตารางขนส่ง 10 ล้อ + ลากพ่วง'!$A$6:$D$7241,4)</f>
        <v>#REF!</v>
      </c>
      <c r="E71" s="506"/>
      <c r="I71" s="506"/>
    </row>
    <row r="72" spans="1:9" s="502" customFormat="1" ht="21" customHeight="1">
      <c r="A72" s="506">
        <v>67</v>
      </c>
      <c r="B72" s="521">
        <v>67</v>
      </c>
      <c r="C72" s="522" t="e">
        <f>VLOOKUP(#REF!*10000+A72,'ตารางขนส่ง 10 ล้อ + ลากพ่วง'!$A$6:$D$7241,3)</f>
        <v>#REF!</v>
      </c>
      <c r="D72" s="522" t="e">
        <f>VLOOKUP(#REF!*10000+A72,'ตารางขนส่ง 10 ล้อ + ลากพ่วง'!$A$6:$D$7241,4)</f>
        <v>#REF!</v>
      </c>
      <c r="E72" s="506"/>
      <c r="I72" s="506"/>
    </row>
    <row r="73" spans="1:9" ht="21" customHeight="1">
      <c r="A73" s="506">
        <v>68</v>
      </c>
      <c r="B73" s="521">
        <v>68</v>
      </c>
      <c r="C73" s="522" t="e">
        <f>VLOOKUP(#REF!*10000+A73,'ตารางขนส่ง 10 ล้อ + ลากพ่วง'!$A$6:$D$7241,3)</f>
        <v>#REF!</v>
      </c>
      <c r="D73" s="522" t="e">
        <f>VLOOKUP(#REF!*10000+A73,'ตารางขนส่ง 10 ล้อ + ลากพ่วง'!$A$6:$D$7241,4)</f>
        <v>#REF!</v>
      </c>
    </row>
    <row r="74" spans="1:9" ht="21" customHeight="1">
      <c r="A74" s="506">
        <v>69</v>
      </c>
      <c r="B74" s="521">
        <v>69</v>
      </c>
      <c r="C74" s="522" t="e">
        <f>VLOOKUP(#REF!*10000+A74,'ตารางขนส่ง 10 ล้อ + ลากพ่วง'!$A$6:$D$7241,3)</f>
        <v>#REF!</v>
      </c>
      <c r="D74" s="522" t="e">
        <f>VLOOKUP(#REF!*10000+A74,'ตารางขนส่ง 10 ล้อ + ลากพ่วง'!$A$6:$D$7241,4)</f>
        <v>#REF!</v>
      </c>
    </row>
    <row r="75" spans="1:9" ht="21" customHeight="1">
      <c r="A75" s="506">
        <v>70</v>
      </c>
      <c r="B75" s="521">
        <v>70</v>
      </c>
      <c r="C75" s="522" t="e">
        <f>VLOOKUP(#REF!*10000+A75,'ตารางขนส่ง 10 ล้อ + ลากพ่วง'!$A$6:$D$7241,3)</f>
        <v>#REF!</v>
      </c>
      <c r="D75" s="522" t="e">
        <f>VLOOKUP(#REF!*10000+A75,'ตารางขนส่ง 10 ล้อ + ลากพ่วง'!$A$6:$D$7241,4)</f>
        <v>#REF!</v>
      </c>
    </row>
    <row r="76" spans="1:9" ht="21" customHeight="1">
      <c r="A76" s="506">
        <v>71</v>
      </c>
      <c r="B76" s="521">
        <v>71</v>
      </c>
      <c r="C76" s="522" t="e">
        <f>VLOOKUP(#REF!*10000+A76,'ตารางขนส่ง 10 ล้อ + ลากพ่วง'!$A$6:$D$7241,3)</f>
        <v>#REF!</v>
      </c>
      <c r="D76" s="522" t="e">
        <f>VLOOKUP(#REF!*10000+A76,'ตารางขนส่ง 10 ล้อ + ลากพ่วง'!$A$6:$D$7241,4)</f>
        <v>#REF!</v>
      </c>
    </row>
    <row r="77" spans="1:9" ht="21" customHeight="1">
      <c r="A77" s="506">
        <v>72</v>
      </c>
      <c r="B77" s="521">
        <v>72</v>
      </c>
      <c r="C77" s="522" t="e">
        <f>VLOOKUP(#REF!*10000+A77,'ตารางขนส่ง 10 ล้อ + ลากพ่วง'!$A$6:$D$7241,3)</f>
        <v>#REF!</v>
      </c>
      <c r="D77" s="522" t="e">
        <f>VLOOKUP(#REF!*10000+A77,'ตารางขนส่ง 10 ล้อ + ลากพ่วง'!$A$6:$D$7241,4)</f>
        <v>#REF!</v>
      </c>
    </row>
    <row r="78" spans="1:9" ht="21" customHeight="1">
      <c r="A78" s="506">
        <v>73</v>
      </c>
      <c r="B78" s="521">
        <v>73</v>
      </c>
      <c r="C78" s="522" t="e">
        <f>VLOOKUP(#REF!*10000+A78,'ตารางขนส่ง 10 ล้อ + ลากพ่วง'!$A$6:$D$7241,3)</f>
        <v>#REF!</v>
      </c>
      <c r="D78" s="522" t="e">
        <f>VLOOKUP(#REF!*10000+A78,'ตารางขนส่ง 10 ล้อ + ลากพ่วง'!$A$6:$D$7241,4)</f>
        <v>#REF!</v>
      </c>
    </row>
    <row r="79" spans="1:9" ht="21" customHeight="1">
      <c r="A79" s="506">
        <v>74</v>
      </c>
      <c r="B79" s="521">
        <v>74</v>
      </c>
      <c r="C79" s="522" t="e">
        <f>VLOOKUP(#REF!*10000+A79,'ตารางขนส่ง 10 ล้อ + ลากพ่วง'!$A$6:$D$7241,3)</f>
        <v>#REF!</v>
      </c>
      <c r="D79" s="522" t="e">
        <f>VLOOKUP(#REF!*10000+A79,'ตารางขนส่ง 10 ล้อ + ลากพ่วง'!$A$6:$D$7241,4)</f>
        <v>#REF!</v>
      </c>
    </row>
    <row r="80" spans="1:9" ht="21" customHeight="1">
      <c r="A80" s="506">
        <v>75</v>
      </c>
      <c r="B80" s="521">
        <v>75</v>
      </c>
      <c r="C80" s="522" t="e">
        <f>VLOOKUP(#REF!*10000+A80,'ตารางขนส่ง 10 ล้อ + ลากพ่วง'!$A$6:$D$7241,3)</f>
        <v>#REF!</v>
      </c>
      <c r="D80" s="522" t="e">
        <f>VLOOKUP(#REF!*10000+A80,'ตารางขนส่ง 10 ล้อ + ลากพ่วง'!$A$6:$D$7241,4)</f>
        <v>#REF!</v>
      </c>
    </row>
    <row r="81" spans="1:4" ht="21" customHeight="1">
      <c r="A81" s="506">
        <v>76</v>
      </c>
      <c r="B81" s="521">
        <v>76</v>
      </c>
      <c r="C81" s="522" t="e">
        <f>VLOOKUP(#REF!*10000+A81,'ตารางขนส่ง 10 ล้อ + ลากพ่วง'!$A$6:$D$7241,3)</f>
        <v>#REF!</v>
      </c>
      <c r="D81" s="522" t="e">
        <f>VLOOKUP(#REF!*10000+A81,'ตารางขนส่ง 10 ล้อ + ลากพ่วง'!$A$6:$D$7241,4)</f>
        <v>#REF!</v>
      </c>
    </row>
    <row r="82" spans="1:4" ht="21" customHeight="1">
      <c r="A82" s="506">
        <v>77</v>
      </c>
      <c r="B82" s="521">
        <v>77</v>
      </c>
      <c r="C82" s="522" t="e">
        <f>VLOOKUP(#REF!*10000+A82,'ตารางขนส่ง 10 ล้อ + ลากพ่วง'!$A$6:$D$7241,3)</f>
        <v>#REF!</v>
      </c>
      <c r="D82" s="522" t="e">
        <f>VLOOKUP(#REF!*10000+A82,'ตารางขนส่ง 10 ล้อ + ลากพ่วง'!$A$6:$D$7241,4)</f>
        <v>#REF!</v>
      </c>
    </row>
    <row r="83" spans="1:4" ht="21" customHeight="1">
      <c r="A83" s="506">
        <v>78</v>
      </c>
      <c r="B83" s="521">
        <v>78</v>
      </c>
      <c r="C83" s="522" t="e">
        <f>VLOOKUP(#REF!*10000+A83,'ตารางขนส่ง 10 ล้อ + ลากพ่วง'!$A$6:$D$7241,3)</f>
        <v>#REF!</v>
      </c>
      <c r="D83" s="522" t="e">
        <f>VLOOKUP(#REF!*10000+A83,'ตารางขนส่ง 10 ล้อ + ลากพ่วง'!$A$6:$D$7241,4)</f>
        <v>#REF!</v>
      </c>
    </row>
    <row r="84" spans="1:4" ht="21" customHeight="1">
      <c r="A84" s="506">
        <v>79</v>
      </c>
      <c r="B84" s="521">
        <v>79</v>
      </c>
      <c r="C84" s="522" t="e">
        <f>VLOOKUP(#REF!*10000+A84,'ตารางขนส่ง 10 ล้อ + ลากพ่วง'!$A$6:$D$7241,3)</f>
        <v>#REF!</v>
      </c>
      <c r="D84" s="522" t="e">
        <f>VLOOKUP(#REF!*10000+A84,'ตารางขนส่ง 10 ล้อ + ลากพ่วง'!$A$6:$D$7241,4)</f>
        <v>#REF!</v>
      </c>
    </row>
    <row r="85" spans="1:4" ht="21" customHeight="1">
      <c r="A85" s="506">
        <v>80</v>
      </c>
      <c r="B85" s="521">
        <v>80</v>
      </c>
      <c r="C85" s="522" t="e">
        <f>VLOOKUP(#REF!*10000+A85,'ตารางขนส่ง 10 ล้อ + ลากพ่วง'!$A$6:$D$7241,3)</f>
        <v>#REF!</v>
      </c>
      <c r="D85" s="522" t="e">
        <f>VLOOKUP(#REF!*10000+A85,'ตารางขนส่ง 10 ล้อ + ลากพ่วง'!$A$6:$D$7241,4)</f>
        <v>#REF!</v>
      </c>
    </row>
    <row r="86" spans="1:4" ht="21" customHeight="1">
      <c r="A86" s="506">
        <v>81</v>
      </c>
      <c r="B86" s="521">
        <v>81</v>
      </c>
      <c r="C86" s="522" t="e">
        <f>VLOOKUP(#REF!*10000+A86,'ตารางขนส่ง 10 ล้อ + ลากพ่วง'!$A$6:$D$7241,3)</f>
        <v>#REF!</v>
      </c>
      <c r="D86" s="522" t="e">
        <f>VLOOKUP(#REF!*10000+A86,'ตารางขนส่ง 10 ล้อ + ลากพ่วง'!$A$6:$D$7241,4)</f>
        <v>#REF!</v>
      </c>
    </row>
    <row r="87" spans="1:4" ht="21" customHeight="1">
      <c r="A87" s="506">
        <v>82</v>
      </c>
      <c r="B87" s="521">
        <v>82</v>
      </c>
      <c r="C87" s="522" t="e">
        <f>VLOOKUP(#REF!*10000+A87,'ตารางขนส่ง 10 ล้อ + ลากพ่วง'!$A$6:$D$7241,3)</f>
        <v>#REF!</v>
      </c>
      <c r="D87" s="522" t="e">
        <f>VLOOKUP(#REF!*10000+A87,'ตารางขนส่ง 10 ล้อ + ลากพ่วง'!$A$6:$D$7241,4)</f>
        <v>#REF!</v>
      </c>
    </row>
    <row r="88" spans="1:4" ht="21" customHeight="1">
      <c r="A88" s="506">
        <v>83</v>
      </c>
      <c r="B88" s="521">
        <v>83</v>
      </c>
      <c r="C88" s="522" t="e">
        <f>VLOOKUP(#REF!*10000+A88,'ตารางขนส่ง 10 ล้อ + ลากพ่วง'!$A$6:$D$7241,3)</f>
        <v>#REF!</v>
      </c>
      <c r="D88" s="522" t="e">
        <f>VLOOKUP(#REF!*10000+A88,'ตารางขนส่ง 10 ล้อ + ลากพ่วง'!$A$6:$D$7241,4)</f>
        <v>#REF!</v>
      </c>
    </row>
    <row r="89" spans="1:4" ht="21" customHeight="1">
      <c r="A89" s="506">
        <v>84</v>
      </c>
      <c r="B89" s="521">
        <v>84</v>
      </c>
      <c r="C89" s="522" t="e">
        <f>VLOOKUP(#REF!*10000+A89,'ตารางขนส่ง 10 ล้อ + ลากพ่วง'!$A$6:$D$7241,3)</f>
        <v>#REF!</v>
      </c>
      <c r="D89" s="522" t="e">
        <f>VLOOKUP(#REF!*10000+A89,'ตารางขนส่ง 10 ล้อ + ลากพ่วง'!$A$6:$D$7241,4)</f>
        <v>#REF!</v>
      </c>
    </row>
    <row r="90" spans="1:4" ht="21" customHeight="1">
      <c r="A90" s="506">
        <v>85</v>
      </c>
      <c r="B90" s="521">
        <v>85</v>
      </c>
      <c r="C90" s="522" t="e">
        <f>VLOOKUP(#REF!*10000+A90,'ตารางขนส่ง 10 ล้อ + ลากพ่วง'!$A$6:$D$7241,3)</f>
        <v>#REF!</v>
      </c>
      <c r="D90" s="522" t="e">
        <f>VLOOKUP(#REF!*10000+A90,'ตารางขนส่ง 10 ล้อ + ลากพ่วง'!$A$6:$D$7241,4)</f>
        <v>#REF!</v>
      </c>
    </row>
    <row r="91" spans="1:4" ht="21" customHeight="1">
      <c r="A91" s="506">
        <v>86</v>
      </c>
      <c r="B91" s="521">
        <v>86</v>
      </c>
      <c r="C91" s="522" t="e">
        <f>VLOOKUP(#REF!*10000+A91,'ตารางขนส่ง 10 ล้อ + ลากพ่วง'!$A$6:$D$7241,3)</f>
        <v>#REF!</v>
      </c>
      <c r="D91" s="522" t="e">
        <f>VLOOKUP(#REF!*10000+A91,'ตารางขนส่ง 10 ล้อ + ลากพ่วง'!$A$6:$D$7241,4)</f>
        <v>#REF!</v>
      </c>
    </row>
    <row r="92" spans="1:4" ht="21" customHeight="1">
      <c r="A92" s="506">
        <v>87</v>
      </c>
      <c r="B92" s="521">
        <v>87</v>
      </c>
      <c r="C92" s="522" t="e">
        <f>VLOOKUP(#REF!*10000+A92,'ตารางขนส่ง 10 ล้อ + ลากพ่วง'!$A$6:$D$7241,3)</f>
        <v>#REF!</v>
      </c>
      <c r="D92" s="522" t="e">
        <f>VLOOKUP(#REF!*10000+A92,'ตารางขนส่ง 10 ล้อ + ลากพ่วง'!$A$6:$D$7241,4)</f>
        <v>#REF!</v>
      </c>
    </row>
    <row r="93" spans="1:4" ht="21" customHeight="1">
      <c r="A93" s="506">
        <v>88</v>
      </c>
      <c r="B93" s="521">
        <v>88</v>
      </c>
      <c r="C93" s="522" t="e">
        <f>VLOOKUP(#REF!*10000+A93,'ตารางขนส่ง 10 ล้อ + ลากพ่วง'!$A$6:$D$7241,3)</f>
        <v>#REF!</v>
      </c>
      <c r="D93" s="522" t="e">
        <f>VLOOKUP(#REF!*10000+A93,'ตารางขนส่ง 10 ล้อ + ลากพ่วง'!$A$6:$D$7241,4)</f>
        <v>#REF!</v>
      </c>
    </row>
    <row r="94" spans="1:4" ht="21" customHeight="1">
      <c r="A94" s="506">
        <v>89</v>
      </c>
      <c r="B94" s="521">
        <v>89</v>
      </c>
      <c r="C94" s="522" t="e">
        <f>VLOOKUP(#REF!*10000+A94,'ตารางขนส่ง 10 ล้อ + ลากพ่วง'!$A$6:$D$7241,3)</f>
        <v>#REF!</v>
      </c>
      <c r="D94" s="522" t="e">
        <f>VLOOKUP(#REF!*10000+A94,'ตารางขนส่ง 10 ล้อ + ลากพ่วง'!$A$6:$D$7241,4)</f>
        <v>#REF!</v>
      </c>
    </row>
    <row r="95" spans="1:4" ht="21" customHeight="1">
      <c r="A95" s="506">
        <v>90</v>
      </c>
      <c r="B95" s="521">
        <v>90</v>
      </c>
      <c r="C95" s="522" t="e">
        <f>VLOOKUP(#REF!*10000+A95,'ตารางขนส่ง 10 ล้อ + ลากพ่วง'!$A$6:$D$7241,3)</f>
        <v>#REF!</v>
      </c>
      <c r="D95" s="522" t="e">
        <f>VLOOKUP(#REF!*10000+A95,'ตารางขนส่ง 10 ล้อ + ลากพ่วง'!$A$6:$D$7241,4)</f>
        <v>#REF!</v>
      </c>
    </row>
    <row r="96" spans="1:4" ht="21" customHeight="1">
      <c r="A96" s="506">
        <v>91</v>
      </c>
      <c r="B96" s="521">
        <v>91</v>
      </c>
      <c r="C96" s="522" t="e">
        <f>VLOOKUP(#REF!*10000+A96,'ตารางขนส่ง 10 ล้อ + ลากพ่วง'!$A$6:$D$7241,3)</f>
        <v>#REF!</v>
      </c>
      <c r="D96" s="522" t="e">
        <f>VLOOKUP(#REF!*10000+A96,'ตารางขนส่ง 10 ล้อ + ลากพ่วง'!$A$6:$D$7241,4)</f>
        <v>#REF!</v>
      </c>
    </row>
    <row r="97" spans="1:4" ht="21" customHeight="1">
      <c r="A97" s="506">
        <v>92</v>
      </c>
      <c r="B97" s="521">
        <v>92</v>
      </c>
      <c r="C97" s="522" t="e">
        <f>VLOOKUP(#REF!*10000+A97,'ตารางขนส่ง 10 ล้อ + ลากพ่วง'!$A$6:$D$7241,3)</f>
        <v>#REF!</v>
      </c>
      <c r="D97" s="522" t="e">
        <f>VLOOKUP(#REF!*10000+A97,'ตารางขนส่ง 10 ล้อ + ลากพ่วง'!$A$6:$D$7241,4)</f>
        <v>#REF!</v>
      </c>
    </row>
    <row r="98" spans="1:4" ht="21" customHeight="1">
      <c r="A98" s="506">
        <v>93</v>
      </c>
      <c r="B98" s="521">
        <v>93</v>
      </c>
      <c r="C98" s="522" t="e">
        <f>VLOOKUP(#REF!*10000+A98,'ตารางขนส่ง 10 ล้อ + ลากพ่วง'!$A$6:$D$7241,3)</f>
        <v>#REF!</v>
      </c>
      <c r="D98" s="522" t="e">
        <f>VLOOKUP(#REF!*10000+A98,'ตารางขนส่ง 10 ล้อ + ลากพ่วง'!$A$6:$D$7241,4)</f>
        <v>#REF!</v>
      </c>
    </row>
    <row r="99" spans="1:4" ht="21" customHeight="1">
      <c r="A99" s="506">
        <v>94</v>
      </c>
      <c r="B99" s="521">
        <v>94</v>
      </c>
      <c r="C99" s="522" t="e">
        <f>VLOOKUP(#REF!*10000+A99,'ตารางขนส่ง 10 ล้อ + ลากพ่วง'!$A$6:$D$7241,3)</f>
        <v>#REF!</v>
      </c>
      <c r="D99" s="522" t="e">
        <f>VLOOKUP(#REF!*10000+A99,'ตารางขนส่ง 10 ล้อ + ลากพ่วง'!$A$6:$D$7241,4)</f>
        <v>#REF!</v>
      </c>
    </row>
    <row r="100" spans="1:4" ht="21" customHeight="1">
      <c r="A100" s="506">
        <v>95</v>
      </c>
      <c r="B100" s="521">
        <v>95</v>
      </c>
      <c r="C100" s="522" t="e">
        <f>VLOOKUP(#REF!*10000+A100,'ตารางขนส่ง 10 ล้อ + ลากพ่วง'!$A$6:$D$7241,3)</f>
        <v>#REF!</v>
      </c>
      <c r="D100" s="522" t="e">
        <f>VLOOKUP(#REF!*10000+A100,'ตารางขนส่ง 10 ล้อ + ลากพ่วง'!$A$6:$D$7241,4)</f>
        <v>#REF!</v>
      </c>
    </row>
    <row r="101" spans="1:4" ht="21" customHeight="1">
      <c r="A101" s="506">
        <v>96</v>
      </c>
      <c r="B101" s="521">
        <v>96</v>
      </c>
      <c r="C101" s="522" t="e">
        <f>VLOOKUP(#REF!*10000+A101,'ตารางขนส่ง 10 ล้อ + ลากพ่วง'!$A$6:$D$7241,3)</f>
        <v>#REF!</v>
      </c>
      <c r="D101" s="522" t="e">
        <f>VLOOKUP(#REF!*10000+A101,'ตารางขนส่ง 10 ล้อ + ลากพ่วง'!$A$6:$D$7241,4)</f>
        <v>#REF!</v>
      </c>
    </row>
    <row r="102" spans="1:4" ht="21" customHeight="1">
      <c r="A102" s="506">
        <v>97</v>
      </c>
      <c r="B102" s="521">
        <v>97</v>
      </c>
      <c r="C102" s="522" t="e">
        <f>VLOOKUP(#REF!*10000+A102,'ตารางขนส่ง 10 ล้อ + ลากพ่วง'!$A$6:$D$7241,3)</f>
        <v>#REF!</v>
      </c>
      <c r="D102" s="522" t="e">
        <f>VLOOKUP(#REF!*10000+A102,'ตารางขนส่ง 10 ล้อ + ลากพ่วง'!$A$6:$D$7241,4)</f>
        <v>#REF!</v>
      </c>
    </row>
    <row r="103" spans="1:4" ht="21" customHeight="1">
      <c r="A103" s="506">
        <v>98</v>
      </c>
      <c r="B103" s="521">
        <v>98</v>
      </c>
      <c r="C103" s="522" t="e">
        <f>VLOOKUP(#REF!*10000+A103,'ตารางขนส่ง 10 ล้อ + ลากพ่วง'!$A$6:$D$7241,3)</f>
        <v>#REF!</v>
      </c>
      <c r="D103" s="522" t="e">
        <f>VLOOKUP(#REF!*10000+A103,'ตารางขนส่ง 10 ล้อ + ลากพ่วง'!$A$6:$D$7241,4)</f>
        <v>#REF!</v>
      </c>
    </row>
    <row r="104" spans="1:4" ht="21" customHeight="1">
      <c r="A104" s="506">
        <v>99</v>
      </c>
      <c r="B104" s="521">
        <v>99</v>
      </c>
      <c r="C104" s="522" t="e">
        <f>VLOOKUP(#REF!*10000+A104,'ตารางขนส่ง 10 ล้อ + ลากพ่วง'!$A$6:$D$7241,3)</f>
        <v>#REF!</v>
      </c>
      <c r="D104" s="522" t="e">
        <f>VLOOKUP(#REF!*10000+A104,'ตารางขนส่ง 10 ล้อ + ลากพ่วง'!$A$6:$D$7241,4)</f>
        <v>#REF!</v>
      </c>
    </row>
    <row r="105" spans="1:4" ht="21" customHeight="1">
      <c r="A105" s="506">
        <v>100</v>
      </c>
      <c r="B105" s="521">
        <v>100</v>
      </c>
      <c r="C105" s="522" t="e">
        <f>VLOOKUP(#REF!*10000+A105,'ตารางขนส่ง 10 ล้อ + ลากพ่วง'!$A$6:$D$7241,3)</f>
        <v>#REF!</v>
      </c>
      <c r="D105" s="522" t="e">
        <f>VLOOKUP(#REF!*10000+A105,'ตารางขนส่ง 10 ล้อ + ลากพ่วง'!$A$6:$D$7241,4)</f>
        <v>#REF!</v>
      </c>
    </row>
    <row r="106" spans="1:4" ht="21" customHeight="1">
      <c r="A106" s="506">
        <v>101</v>
      </c>
      <c r="B106" s="521">
        <v>101</v>
      </c>
      <c r="C106" s="522" t="e">
        <f>VLOOKUP(#REF!*10000+A106,'ตารางขนส่ง 10 ล้อ + ลากพ่วง'!$A$6:$D$7241,3)</f>
        <v>#REF!</v>
      </c>
      <c r="D106" s="522" t="e">
        <f>VLOOKUP(#REF!*10000+A106,'ตารางขนส่ง 10 ล้อ + ลากพ่วง'!$A$6:$D$7241,4)</f>
        <v>#REF!</v>
      </c>
    </row>
    <row r="107" spans="1:4" ht="21" customHeight="1">
      <c r="A107" s="506">
        <v>102</v>
      </c>
      <c r="B107" s="521">
        <v>102</v>
      </c>
      <c r="C107" s="522" t="e">
        <f>VLOOKUP(#REF!*10000+A107,'ตารางขนส่ง 10 ล้อ + ลากพ่วง'!$A$6:$D$7241,3)</f>
        <v>#REF!</v>
      </c>
      <c r="D107" s="522" t="e">
        <f>VLOOKUP(#REF!*10000+A107,'ตารางขนส่ง 10 ล้อ + ลากพ่วง'!$A$6:$D$7241,4)</f>
        <v>#REF!</v>
      </c>
    </row>
    <row r="108" spans="1:4" ht="21" customHeight="1">
      <c r="A108" s="506">
        <v>103</v>
      </c>
      <c r="B108" s="521">
        <v>103</v>
      </c>
      <c r="C108" s="522" t="e">
        <f>VLOOKUP(#REF!*10000+A108,'ตารางขนส่ง 10 ล้อ + ลากพ่วง'!$A$6:$D$7241,3)</f>
        <v>#REF!</v>
      </c>
      <c r="D108" s="522" t="e">
        <f>VLOOKUP(#REF!*10000+A108,'ตารางขนส่ง 10 ล้อ + ลากพ่วง'!$A$6:$D$7241,4)</f>
        <v>#REF!</v>
      </c>
    </row>
    <row r="109" spans="1:4" ht="21" customHeight="1">
      <c r="A109" s="506">
        <v>104</v>
      </c>
      <c r="B109" s="521">
        <v>104</v>
      </c>
      <c r="C109" s="522" t="e">
        <f>VLOOKUP(#REF!*10000+A109,'ตารางขนส่ง 10 ล้อ + ลากพ่วง'!$A$6:$D$7241,3)</f>
        <v>#REF!</v>
      </c>
      <c r="D109" s="522" t="e">
        <f>VLOOKUP(#REF!*10000+A109,'ตารางขนส่ง 10 ล้อ + ลากพ่วง'!$A$6:$D$7241,4)</f>
        <v>#REF!</v>
      </c>
    </row>
    <row r="110" spans="1:4" ht="21" customHeight="1">
      <c r="A110" s="506">
        <v>105</v>
      </c>
      <c r="B110" s="521">
        <v>105</v>
      </c>
      <c r="C110" s="522" t="e">
        <f>VLOOKUP(#REF!*10000+A110,'ตารางขนส่ง 10 ล้อ + ลากพ่วง'!$A$6:$D$7241,3)</f>
        <v>#REF!</v>
      </c>
      <c r="D110" s="522" t="e">
        <f>VLOOKUP(#REF!*10000+A110,'ตารางขนส่ง 10 ล้อ + ลากพ่วง'!$A$6:$D$7241,4)</f>
        <v>#REF!</v>
      </c>
    </row>
    <row r="111" spans="1:4" ht="21" customHeight="1">
      <c r="A111" s="506">
        <v>106</v>
      </c>
      <c r="B111" s="521">
        <v>106</v>
      </c>
      <c r="C111" s="522" t="e">
        <f>VLOOKUP(#REF!*10000+A111,'ตารางขนส่ง 10 ล้อ + ลากพ่วง'!$A$6:$D$7241,3)</f>
        <v>#REF!</v>
      </c>
      <c r="D111" s="522" t="e">
        <f>VLOOKUP(#REF!*10000+A111,'ตารางขนส่ง 10 ล้อ + ลากพ่วง'!$A$6:$D$7241,4)</f>
        <v>#REF!</v>
      </c>
    </row>
    <row r="112" spans="1:4" ht="21" customHeight="1">
      <c r="A112" s="506">
        <v>107</v>
      </c>
      <c r="B112" s="521">
        <v>107</v>
      </c>
      <c r="C112" s="522" t="e">
        <f>VLOOKUP(#REF!*10000+A112,'ตารางขนส่ง 10 ล้อ + ลากพ่วง'!$A$6:$D$7241,3)</f>
        <v>#REF!</v>
      </c>
      <c r="D112" s="522" t="e">
        <f>VLOOKUP(#REF!*10000+A112,'ตารางขนส่ง 10 ล้อ + ลากพ่วง'!$A$6:$D$7241,4)</f>
        <v>#REF!</v>
      </c>
    </row>
    <row r="113" spans="1:4" ht="21" customHeight="1">
      <c r="A113" s="506">
        <v>108</v>
      </c>
      <c r="B113" s="521">
        <v>108</v>
      </c>
      <c r="C113" s="522" t="e">
        <f>VLOOKUP(#REF!*10000+A113,'ตารางขนส่ง 10 ล้อ + ลากพ่วง'!$A$6:$D$7241,3)</f>
        <v>#REF!</v>
      </c>
      <c r="D113" s="522" t="e">
        <f>VLOOKUP(#REF!*10000+A113,'ตารางขนส่ง 10 ล้อ + ลากพ่วง'!$A$6:$D$7241,4)</f>
        <v>#REF!</v>
      </c>
    </row>
    <row r="114" spans="1:4" ht="21" customHeight="1">
      <c r="A114" s="506">
        <v>109</v>
      </c>
      <c r="B114" s="521">
        <v>109</v>
      </c>
      <c r="C114" s="522" t="e">
        <f>VLOOKUP(#REF!*10000+A114,'ตารางขนส่ง 10 ล้อ + ลากพ่วง'!$A$6:$D$7241,3)</f>
        <v>#REF!</v>
      </c>
      <c r="D114" s="522" t="e">
        <f>VLOOKUP(#REF!*10000+A114,'ตารางขนส่ง 10 ล้อ + ลากพ่วง'!$A$6:$D$7241,4)</f>
        <v>#REF!</v>
      </c>
    </row>
    <row r="115" spans="1:4" ht="21" customHeight="1">
      <c r="A115" s="506">
        <v>110</v>
      </c>
      <c r="B115" s="521">
        <v>110</v>
      </c>
      <c r="C115" s="522" t="e">
        <f>VLOOKUP(#REF!*10000+A115,'ตารางขนส่ง 10 ล้อ + ลากพ่วง'!$A$6:$D$7241,3)</f>
        <v>#REF!</v>
      </c>
      <c r="D115" s="522" t="e">
        <f>VLOOKUP(#REF!*10000+A115,'ตารางขนส่ง 10 ล้อ + ลากพ่วง'!$A$6:$D$7241,4)</f>
        <v>#REF!</v>
      </c>
    </row>
    <row r="116" spans="1:4" ht="21" customHeight="1">
      <c r="A116" s="506">
        <v>111</v>
      </c>
      <c r="B116" s="521">
        <v>111</v>
      </c>
      <c r="C116" s="522" t="e">
        <f>VLOOKUP(#REF!*10000+A116,'ตารางขนส่ง 10 ล้อ + ลากพ่วง'!$A$6:$D$7241,3)</f>
        <v>#REF!</v>
      </c>
      <c r="D116" s="522" t="e">
        <f>VLOOKUP(#REF!*10000+A116,'ตารางขนส่ง 10 ล้อ + ลากพ่วง'!$A$6:$D$7241,4)</f>
        <v>#REF!</v>
      </c>
    </row>
    <row r="117" spans="1:4" ht="21" customHeight="1">
      <c r="A117" s="506">
        <v>112</v>
      </c>
      <c r="B117" s="521">
        <v>112</v>
      </c>
      <c r="C117" s="522" t="e">
        <f>VLOOKUP(#REF!*10000+A117,'ตารางขนส่ง 10 ล้อ + ลากพ่วง'!$A$6:$D$7241,3)</f>
        <v>#REF!</v>
      </c>
      <c r="D117" s="522" t="e">
        <f>VLOOKUP(#REF!*10000+A117,'ตารางขนส่ง 10 ล้อ + ลากพ่วง'!$A$6:$D$7241,4)</f>
        <v>#REF!</v>
      </c>
    </row>
    <row r="118" spans="1:4" ht="21" customHeight="1">
      <c r="A118" s="506">
        <v>113</v>
      </c>
      <c r="B118" s="521">
        <v>113</v>
      </c>
      <c r="C118" s="522" t="e">
        <f>VLOOKUP(#REF!*10000+A118,'ตารางขนส่ง 10 ล้อ + ลากพ่วง'!$A$6:$D$7241,3)</f>
        <v>#REF!</v>
      </c>
      <c r="D118" s="522" t="e">
        <f>VLOOKUP(#REF!*10000+A118,'ตารางขนส่ง 10 ล้อ + ลากพ่วง'!$A$6:$D$7241,4)</f>
        <v>#REF!</v>
      </c>
    </row>
    <row r="119" spans="1:4" ht="21" customHeight="1">
      <c r="A119" s="506">
        <v>114</v>
      </c>
      <c r="B119" s="521">
        <v>114</v>
      </c>
      <c r="C119" s="522" t="e">
        <f>VLOOKUP(#REF!*10000+A119,'ตารางขนส่ง 10 ล้อ + ลากพ่วง'!$A$6:$D$7241,3)</f>
        <v>#REF!</v>
      </c>
      <c r="D119" s="522" t="e">
        <f>VLOOKUP(#REF!*10000+A119,'ตารางขนส่ง 10 ล้อ + ลากพ่วง'!$A$6:$D$7241,4)</f>
        <v>#REF!</v>
      </c>
    </row>
    <row r="120" spans="1:4" ht="21" customHeight="1">
      <c r="A120" s="506">
        <v>115</v>
      </c>
      <c r="B120" s="521">
        <v>115</v>
      </c>
      <c r="C120" s="522" t="e">
        <f>VLOOKUP(#REF!*10000+A120,'ตารางขนส่ง 10 ล้อ + ลากพ่วง'!$A$6:$D$7241,3)</f>
        <v>#REF!</v>
      </c>
      <c r="D120" s="522" t="e">
        <f>VLOOKUP(#REF!*10000+A120,'ตารางขนส่ง 10 ล้อ + ลากพ่วง'!$A$6:$D$7241,4)</f>
        <v>#REF!</v>
      </c>
    </row>
    <row r="121" spans="1:4" ht="21" customHeight="1">
      <c r="A121" s="506">
        <v>116</v>
      </c>
      <c r="B121" s="521">
        <v>116</v>
      </c>
      <c r="C121" s="522" t="e">
        <f>VLOOKUP(#REF!*10000+A121,'ตารางขนส่ง 10 ล้อ + ลากพ่วง'!$A$6:$D$7241,3)</f>
        <v>#REF!</v>
      </c>
      <c r="D121" s="522" t="e">
        <f>VLOOKUP(#REF!*10000+A121,'ตารางขนส่ง 10 ล้อ + ลากพ่วง'!$A$6:$D$7241,4)</f>
        <v>#REF!</v>
      </c>
    </row>
    <row r="122" spans="1:4" ht="21" customHeight="1">
      <c r="A122" s="506">
        <v>117</v>
      </c>
      <c r="B122" s="521">
        <v>117</v>
      </c>
      <c r="C122" s="522" t="e">
        <f>VLOOKUP(#REF!*10000+A122,'ตารางขนส่ง 10 ล้อ + ลากพ่วง'!$A$6:$D$7241,3)</f>
        <v>#REF!</v>
      </c>
      <c r="D122" s="522" t="e">
        <f>VLOOKUP(#REF!*10000+A122,'ตารางขนส่ง 10 ล้อ + ลากพ่วง'!$A$6:$D$7241,4)</f>
        <v>#REF!</v>
      </c>
    </row>
    <row r="123" spans="1:4" ht="21" customHeight="1">
      <c r="A123" s="506">
        <v>118</v>
      </c>
      <c r="B123" s="521">
        <v>118</v>
      </c>
      <c r="C123" s="522" t="e">
        <f>VLOOKUP(#REF!*10000+A123,'ตารางขนส่ง 10 ล้อ + ลากพ่วง'!$A$6:$D$7241,3)</f>
        <v>#REF!</v>
      </c>
      <c r="D123" s="522" t="e">
        <f>VLOOKUP(#REF!*10000+A123,'ตารางขนส่ง 10 ล้อ + ลากพ่วง'!$A$6:$D$7241,4)</f>
        <v>#REF!</v>
      </c>
    </row>
    <row r="124" spans="1:4" ht="21" customHeight="1">
      <c r="A124" s="506">
        <v>119</v>
      </c>
      <c r="B124" s="521">
        <v>119</v>
      </c>
      <c r="C124" s="522" t="e">
        <f>VLOOKUP(#REF!*10000+A124,'ตารางขนส่ง 10 ล้อ + ลากพ่วง'!$A$6:$D$7241,3)</f>
        <v>#REF!</v>
      </c>
      <c r="D124" s="522" t="e">
        <f>VLOOKUP(#REF!*10000+A124,'ตารางขนส่ง 10 ล้อ + ลากพ่วง'!$A$6:$D$7241,4)</f>
        <v>#REF!</v>
      </c>
    </row>
    <row r="125" spans="1:4" ht="21" customHeight="1">
      <c r="A125" s="506">
        <v>120</v>
      </c>
      <c r="B125" s="521">
        <v>120</v>
      </c>
      <c r="C125" s="522" t="e">
        <f>VLOOKUP(#REF!*10000+A125,'ตารางขนส่ง 10 ล้อ + ลากพ่วง'!$A$6:$D$7241,3)</f>
        <v>#REF!</v>
      </c>
      <c r="D125" s="522" t="e">
        <f>VLOOKUP(#REF!*10000+A125,'ตารางขนส่ง 10 ล้อ + ลากพ่วง'!$A$6:$D$7241,4)</f>
        <v>#REF!</v>
      </c>
    </row>
    <row r="126" spans="1:4" ht="21" customHeight="1">
      <c r="A126" s="506">
        <v>121</v>
      </c>
      <c r="B126" s="521">
        <v>121</v>
      </c>
      <c r="C126" s="522" t="e">
        <f>VLOOKUP(#REF!*10000+A126,'ตารางขนส่ง 10 ล้อ + ลากพ่วง'!$A$6:$D$7241,3)</f>
        <v>#REF!</v>
      </c>
      <c r="D126" s="522" t="e">
        <f>VLOOKUP(#REF!*10000+A126,'ตารางขนส่ง 10 ล้อ + ลากพ่วง'!$A$6:$D$7241,4)</f>
        <v>#REF!</v>
      </c>
    </row>
    <row r="127" spans="1:4" ht="21" customHeight="1">
      <c r="A127" s="506">
        <v>122</v>
      </c>
      <c r="B127" s="521">
        <v>122</v>
      </c>
      <c r="C127" s="522" t="e">
        <f>VLOOKUP(#REF!*10000+A127,'ตารางขนส่ง 10 ล้อ + ลากพ่วง'!$A$6:$D$7241,3)</f>
        <v>#REF!</v>
      </c>
      <c r="D127" s="522" t="e">
        <f>VLOOKUP(#REF!*10000+A127,'ตารางขนส่ง 10 ล้อ + ลากพ่วง'!$A$6:$D$7241,4)</f>
        <v>#REF!</v>
      </c>
    </row>
    <row r="128" spans="1:4" ht="21" customHeight="1">
      <c r="A128" s="506">
        <v>123</v>
      </c>
      <c r="B128" s="521">
        <v>123</v>
      </c>
      <c r="C128" s="522" t="e">
        <f>VLOOKUP(#REF!*10000+A128,'ตารางขนส่ง 10 ล้อ + ลากพ่วง'!$A$6:$D$7241,3)</f>
        <v>#REF!</v>
      </c>
      <c r="D128" s="522" t="e">
        <f>VLOOKUP(#REF!*10000+A128,'ตารางขนส่ง 10 ล้อ + ลากพ่วง'!$A$6:$D$7241,4)</f>
        <v>#REF!</v>
      </c>
    </row>
    <row r="129" spans="1:4" ht="21" customHeight="1">
      <c r="A129" s="506">
        <v>124</v>
      </c>
      <c r="B129" s="521">
        <v>124</v>
      </c>
      <c r="C129" s="522" t="e">
        <f>VLOOKUP(#REF!*10000+A129,'ตารางขนส่ง 10 ล้อ + ลากพ่วง'!$A$6:$D$7241,3)</f>
        <v>#REF!</v>
      </c>
      <c r="D129" s="522" t="e">
        <f>VLOOKUP(#REF!*10000+A129,'ตารางขนส่ง 10 ล้อ + ลากพ่วง'!$A$6:$D$7241,4)</f>
        <v>#REF!</v>
      </c>
    </row>
    <row r="130" spans="1:4" ht="21" customHeight="1">
      <c r="A130" s="506">
        <v>125</v>
      </c>
      <c r="B130" s="521">
        <v>125</v>
      </c>
      <c r="C130" s="522" t="e">
        <f>VLOOKUP(#REF!*10000+A130,'ตารางขนส่ง 10 ล้อ + ลากพ่วง'!$A$6:$D$7241,3)</f>
        <v>#REF!</v>
      </c>
      <c r="D130" s="522" t="e">
        <f>VLOOKUP(#REF!*10000+A130,'ตารางขนส่ง 10 ล้อ + ลากพ่วง'!$A$6:$D$7241,4)</f>
        <v>#REF!</v>
      </c>
    </row>
    <row r="131" spans="1:4" ht="21" customHeight="1">
      <c r="A131" s="506">
        <v>126</v>
      </c>
      <c r="B131" s="521">
        <v>126</v>
      </c>
      <c r="C131" s="522" t="e">
        <f>VLOOKUP(#REF!*10000+A131,'ตารางขนส่ง 10 ล้อ + ลากพ่วง'!$A$6:$D$7241,3)</f>
        <v>#REF!</v>
      </c>
      <c r="D131" s="522" t="e">
        <f>VLOOKUP(#REF!*10000+A131,'ตารางขนส่ง 10 ล้อ + ลากพ่วง'!$A$6:$D$7241,4)</f>
        <v>#REF!</v>
      </c>
    </row>
    <row r="132" spans="1:4" ht="21" customHeight="1">
      <c r="A132" s="506">
        <v>127</v>
      </c>
      <c r="B132" s="521">
        <v>127</v>
      </c>
      <c r="C132" s="522" t="e">
        <f>VLOOKUP(#REF!*10000+A132,'ตารางขนส่ง 10 ล้อ + ลากพ่วง'!$A$6:$D$7241,3)</f>
        <v>#REF!</v>
      </c>
      <c r="D132" s="522" t="e">
        <f>VLOOKUP(#REF!*10000+A132,'ตารางขนส่ง 10 ล้อ + ลากพ่วง'!$A$6:$D$7241,4)</f>
        <v>#REF!</v>
      </c>
    </row>
    <row r="133" spans="1:4" ht="21" customHeight="1">
      <c r="A133" s="506">
        <v>128</v>
      </c>
      <c r="B133" s="521">
        <v>128</v>
      </c>
      <c r="C133" s="522" t="e">
        <f>VLOOKUP(#REF!*10000+A133,'ตารางขนส่ง 10 ล้อ + ลากพ่วง'!$A$6:$D$7241,3)</f>
        <v>#REF!</v>
      </c>
      <c r="D133" s="522" t="e">
        <f>VLOOKUP(#REF!*10000+A133,'ตารางขนส่ง 10 ล้อ + ลากพ่วง'!$A$6:$D$7241,4)</f>
        <v>#REF!</v>
      </c>
    </row>
    <row r="134" spans="1:4" ht="21" customHeight="1">
      <c r="A134" s="506">
        <v>129</v>
      </c>
      <c r="B134" s="521">
        <v>129</v>
      </c>
      <c r="C134" s="522" t="e">
        <f>VLOOKUP(#REF!*10000+A134,'ตารางขนส่ง 10 ล้อ + ลากพ่วง'!$A$6:$D$7241,3)</f>
        <v>#REF!</v>
      </c>
      <c r="D134" s="522" t="e">
        <f>VLOOKUP(#REF!*10000+A134,'ตารางขนส่ง 10 ล้อ + ลากพ่วง'!$A$6:$D$7241,4)</f>
        <v>#REF!</v>
      </c>
    </row>
    <row r="135" spans="1:4" ht="21" customHeight="1">
      <c r="A135" s="506">
        <v>130</v>
      </c>
      <c r="B135" s="521">
        <v>130</v>
      </c>
      <c r="C135" s="522" t="e">
        <f>VLOOKUP(#REF!*10000+A135,'ตารางขนส่ง 10 ล้อ + ลากพ่วง'!$A$6:$D$7241,3)</f>
        <v>#REF!</v>
      </c>
      <c r="D135" s="522" t="e">
        <f>VLOOKUP(#REF!*10000+A135,'ตารางขนส่ง 10 ล้อ + ลากพ่วง'!$A$6:$D$7241,4)</f>
        <v>#REF!</v>
      </c>
    </row>
    <row r="136" spans="1:4" ht="21" customHeight="1">
      <c r="A136" s="506">
        <v>131</v>
      </c>
      <c r="B136" s="521">
        <v>131</v>
      </c>
      <c r="C136" s="522" t="e">
        <f>VLOOKUP(#REF!*10000+A136,'ตารางขนส่ง 10 ล้อ + ลากพ่วง'!$A$6:$D$7241,3)</f>
        <v>#REF!</v>
      </c>
      <c r="D136" s="522" t="e">
        <f>VLOOKUP(#REF!*10000+A136,'ตารางขนส่ง 10 ล้อ + ลากพ่วง'!$A$6:$D$7241,4)</f>
        <v>#REF!</v>
      </c>
    </row>
    <row r="137" spans="1:4" ht="21" customHeight="1">
      <c r="A137" s="506">
        <v>132</v>
      </c>
      <c r="B137" s="521">
        <v>132</v>
      </c>
      <c r="C137" s="522" t="e">
        <f>VLOOKUP(#REF!*10000+A137,'ตารางขนส่ง 10 ล้อ + ลากพ่วง'!$A$6:$D$7241,3)</f>
        <v>#REF!</v>
      </c>
      <c r="D137" s="522" t="e">
        <f>VLOOKUP(#REF!*10000+A137,'ตารางขนส่ง 10 ล้อ + ลากพ่วง'!$A$6:$D$7241,4)</f>
        <v>#REF!</v>
      </c>
    </row>
    <row r="138" spans="1:4" ht="21" customHeight="1">
      <c r="A138" s="506">
        <v>133</v>
      </c>
      <c r="B138" s="521">
        <v>133</v>
      </c>
      <c r="C138" s="522" t="e">
        <f>VLOOKUP(#REF!*10000+A138,'ตารางขนส่ง 10 ล้อ + ลากพ่วง'!$A$6:$D$7241,3)</f>
        <v>#REF!</v>
      </c>
      <c r="D138" s="522" t="e">
        <f>VLOOKUP(#REF!*10000+A138,'ตารางขนส่ง 10 ล้อ + ลากพ่วง'!$A$6:$D$7241,4)</f>
        <v>#REF!</v>
      </c>
    </row>
    <row r="139" spans="1:4" ht="21" customHeight="1">
      <c r="A139" s="506">
        <v>134</v>
      </c>
      <c r="B139" s="521">
        <v>134</v>
      </c>
      <c r="C139" s="522" t="e">
        <f>VLOOKUP(#REF!*10000+A139,'ตารางขนส่ง 10 ล้อ + ลากพ่วง'!$A$6:$D$7241,3)</f>
        <v>#REF!</v>
      </c>
      <c r="D139" s="522" t="e">
        <f>VLOOKUP(#REF!*10000+A139,'ตารางขนส่ง 10 ล้อ + ลากพ่วง'!$A$6:$D$7241,4)</f>
        <v>#REF!</v>
      </c>
    </row>
    <row r="140" spans="1:4" ht="21" customHeight="1">
      <c r="A140" s="506">
        <v>135</v>
      </c>
      <c r="B140" s="521">
        <v>135</v>
      </c>
      <c r="C140" s="522" t="e">
        <f>VLOOKUP(#REF!*10000+A140,'ตารางขนส่ง 10 ล้อ + ลากพ่วง'!$A$6:$D$7241,3)</f>
        <v>#REF!</v>
      </c>
      <c r="D140" s="522" t="e">
        <f>VLOOKUP(#REF!*10000+A140,'ตารางขนส่ง 10 ล้อ + ลากพ่วง'!$A$6:$D$7241,4)</f>
        <v>#REF!</v>
      </c>
    </row>
    <row r="141" spans="1:4" ht="21" customHeight="1">
      <c r="A141" s="506">
        <v>136</v>
      </c>
      <c r="B141" s="521">
        <v>136</v>
      </c>
      <c r="C141" s="522" t="e">
        <f>VLOOKUP(#REF!*10000+A141,'ตารางขนส่ง 10 ล้อ + ลากพ่วง'!$A$6:$D$7241,3)</f>
        <v>#REF!</v>
      </c>
      <c r="D141" s="522" t="e">
        <f>VLOOKUP(#REF!*10000+A141,'ตารางขนส่ง 10 ล้อ + ลากพ่วง'!$A$6:$D$7241,4)</f>
        <v>#REF!</v>
      </c>
    </row>
    <row r="142" spans="1:4" ht="21" customHeight="1">
      <c r="A142" s="506">
        <v>137</v>
      </c>
      <c r="B142" s="521">
        <v>137</v>
      </c>
      <c r="C142" s="522" t="e">
        <f>VLOOKUP(#REF!*10000+A142,'ตารางขนส่ง 10 ล้อ + ลากพ่วง'!$A$6:$D$7241,3)</f>
        <v>#REF!</v>
      </c>
      <c r="D142" s="522" t="e">
        <f>VLOOKUP(#REF!*10000+A142,'ตารางขนส่ง 10 ล้อ + ลากพ่วง'!$A$6:$D$7241,4)</f>
        <v>#REF!</v>
      </c>
    </row>
    <row r="143" spans="1:4" ht="21" customHeight="1">
      <c r="A143" s="506">
        <v>138</v>
      </c>
      <c r="B143" s="521">
        <v>138</v>
      </c>
      <c r="C143" s="522" t="e">
        <f>VLOOKUP(#REF!*10000+A143,'ตารางขนส่ง 10 ล้อ + ลากพ่วง'!$A$6:$D$7241,3)</f>
        <v>#REF!</v>
      </c>
      <c r="D143" s="522" t="e">
        <f>VLOOKUP(#REF!*10000+A143,'ตารางขนส่ง 10 ล้อ + ลากพ่วง'!$A$6:$D$7241,4)</f>
        <v>#REF!</v>
      </c>
    </row>
    <row r="144" spans="1:4" ht="21" customHeight="1">
      <c r="A144" s="506">
        <v>139</v>
      </c>
      <c r="B144" s="521">
        <v>139</v>
      </c>
      <c r="C144" s="522" t="e">
        <f>VLOOKUP(#REF!*10000+A144,'ตารางขนส่ง 10 ล้อ + ลากพ่วง'!$A$6:$D$7241,3)</f>
        <v>#REF!</v>
      </c>
      <c r="D144" s="522" t="e">
        <f>VLOOKUP(#REF!*10000+A144,'ตารางขนส่ง 10 ล้อ + ลากพ่วง'!$A$6:$D$7241,4)</f>
        <v>#REF!</v>
      </c>
    </row>
    <row r="145" spans="1:4" ht="21" customHeight="1">
      <c r="A145" s="506">
        <v>140</v>
      </c>
      <c r="B145" s="521">
        <v>140</v>
      </c>
      <c r="C145" s="522" t="e">
        <f>VLOOKUP(#REF!*10000+A145,'ตารางขนส่ง 10 ล้อ + ลากพ่วง'!$A$6:$D$7241,3)</f>
        <v>#REF!</v>
      </c>
      <c r="D145" s="522" t="e">
        <f>VLOOKUP(#REF!*10000+A145,'ตารางขนส่ง 10 ล้อ + ลากพ่วง'!$A$6:$D$7241,4)</f>
        <v>#REF!</v>
      </c>
    </row>
    <row r="146" spans="1:4" ht="21" customHeight="1">
      <c r="A146" s="506">
        <v>141</v>
      </c>
      <c r="B146" s="521">
        <v>141</v>
      </c>
      <c r="C146" s="522" t="e">
        <f>VLOOKUP(#REF!*10000+A146,'ตารางขนส่ง 10 ล้อ + ลากพ่วง'!$A$6:$D$7241,3)</f>
        <v>#REF!</v>
      </c>
      <c r="D146" s="522" t="e">
        <f>VLOOKUP(#REF!*10000+A146,'ตารางขนส่ง 10 ล้อ + ลากพ่วง'!$A$6:$D$7241,4)</f>
        <v>#REF!</v>
      </c>
    </row>
    <row r="147" spans="1:4" ht="21" customHeight="1">
      <c r="A147" s="506">
        <v>142</v>
      </c>
      <c r="B147" s="521">
        <v>142</v>
      </c>
      <c r="C147" s="522" t="e">
        <f>VLOOKUP(#REF!*10000+A147,'ตารางขนส่ง 10 ล้อ + ลากพ่วง'!$A$6:$D$7241,3)</f>
        <v>#REF!</v>
      </c>
      <c r="D147" s="522" t="e">
        <f>VLOOKUP(#REF!*10000+A147,'ตารางขนส่ง 10 ล้อ + ลากพ่วง'!$A$6:$D$7241,4)</f>
        <v>#REF!</v>
      </c>
    </row>
    <row r="148" spans="1:4" ht="21" customHeight="1">
      <c r="A148" s="506">
        <v>143</v>
      </c>
      <c r="B148" s="521">
        <v>143</v>
      </c>
      <c r="C148" s="522" t="e">
        <f>VLOOKUP(#REF!*10000+A148,'ตารางขนส่ง 10 ล้อ + ลากพ่วง'!$A$6:$D$7241,3)</f>
        <v>#REF!</v>
      </c>
      <c r="D148" s="522" t="e">
        <f>VLOOKUP(#REF!*10000+A148,'ตารางขนส่ง 10 ล้อ + ลากพ่วง'!$A$6:$D$7241,4)</f>
        <v>#REF!</v>
      </c>
    </row>
    <row r="149" spans="1:4" ht="21" customHeight="1">
      <c r="A149" s="506">
        <v>144</v>
      </c>
      <c r="B149" s="521">
        <v>144</v>
      </c>
      <c r="C149" s="522" t="e">
        <f>VLOOKUP(#REF!*10000+A149,'ตารางขนส่ง 10 ล้อ + ลากพ่วง'!$A$6:$D$7241,3)</f>
        <v>#REF!</v>
      </c>
      <c r="D149" s="522" t="e">
        <f>VLOOKUP(#REF!*10000+A149,'ตารางขนส่ง 10 ล้อ + ลากพ่วง'!$A$6:$D$7241,4)</f>
        <v>#REF!</v>
      </c>
    </row>
    <row r="150" spans="1:4" ht="21" customHeight="1">
      <c r="A150" s="506">
        <v>145</v>
      </c>
      <c r="B150" s="521">
        <v>145</v>
      </c>
      <c r="C150" s="522" t="e">
        <f>VLOOKUP(#REF!*10000+A150,'ตารางขนส่ง 10 ล้อ + ลากพ่วง'!$A$6:$D$7241,3)</f>
        <v>#REF!</v>
      </c>
      <c r="D150" s="522" t="e">
        <f>VLOOKUP(#REF!*10000+A150,'ตารางขนส่ง 10 ล้อ + ลากพ่วง'!$A$6:$D$7241,4)</f>
        <v>#REF!</v>
      </c>
    </row>
    <row r="151" spans="1:4" ht="21" customHeight="1">
      <c r="A151" s="506">
        <v>146</v>
      </c>
      <c r="B151" s="521">
        <v>146</v>
      </c>
      <c r="C151" s="522" t="e">
        <f>VLOOKUP(#REF!*10000+A151,'ตารางขนส่ง 10 ล้อ + ลากพ่วง'!$A$6:$D$7241,3)</f>
        <v>#REF!</v>
      </c>
      <c r="D151" s="522" t="e">
        <f>VLOOKUP(#REF!*10000+A151,'ตารางขนส่ง 10 ล้อ + ลากพ่วง'!$A$6:$D$7241,4)</f>
        <v>#REF!</v>
      </c>
    </row>
    <row r="152" spans="1:4" ht="21" customHeight="1">
      <c r="A152" s="506">
        <v>147</v>
      </c>
      <c r="B152" s="521">
        <v>147</v>
      </c>
      <c r="C152" s="522" t="e">
        <f>VLOOKUP(#REF!*10000+A152,'ตารางขนส่ง 10 ล้อ + ลากพ่วง'!$A$6:$D$7241,3)</f>
        <v>#REF!</v>
      </c>
      <c r="D152" s="522" t="e">
        <f>VLOOKUP(#REF!*10000+A152,'ตารางขนส่ง 10 ล้อ + ลากพ่วง'!$A$6:$D$7241,4)</f>
        <v>#REF!</v>
      </c>
    </row>
    <row r="153" spans="1:4" ht="21" customHeight="1">
      <c r="A153" s="506">
        <v>148</v>
      </c>
      <c r="B153" s="521">
        <v>148</v>
      </c>
      <c r="C153" s="522" t="e">
        <f>VLOOKUP(#REF!*10000+A153,'ตารางขนส่ง 10 ล้อ + ลากพ่วง'!$A$6:$D$7241,3)</f>
        <v>#REF!</v>
      </c>
      <c r="D153" s="522" t="e">
        <f>VLOOKUP(#REF!*10000+A153,'ตารางขนส่ง 10 ล้อ + ลากพ่วง'!$A$6:$D$7241,4)</f>
        <v>#REF!</v>
      </c>
    </row>
    <row r="154" spans="1:4" ht="21" customHeight="1">
      <c r="A154" s="506">
        <v>149</v>
      </c>
      <c r="B154" s="521">
        <v>149</v>
      </c>
      <c r="C154" s="522" t="e">
        <f>VLOOKUP(#REF!*10000+A154,'ตารางขนส่ง 10 ล้อ + ลากพ่วง'!$A$6:$D$7241,3)</f>
        <v>#REF!</v>
      </c>
      <c r="D154" s="522" t="e">
        <f>VLOOKUP(#REF!*10000+A154,'ตารางขนส่ง 10 ล้อ + ลากพ่วง'!$A$6:$D$7241,4)</f>
        <v>#REF!</v>
      </c>
    </row>
    <row r="155" spans="1:4" ht="21" customHeight="1">
      <c r="A155" s="506">
        <v>150</v>
      </c>
      <c r="B155" s="521">
        <v>150</v>
      </c>
      <c r="C155" s="522" t="e">
        <f>VLOOKUP(#REF!*10000+A155,'ตารางขนส่ง 10 ล้อ + ลากพ่วง'!$A$6:$D$7241,3)</f>
        <v>#REF!</v>
      </c>
      <c r="D155" s="522" t="e">
        <f>VLOOKUP(#REF!*10000+A155,'ตารางขนส่ง 10 ล้อ + ลากพ่วง'!$A$6:$D$7241,4)</f>
        <v>#REF!</v>
      </c>
    </row>
    <row r="156" spans="1:4" ht="21" customHeight="1">
      <c r="A156" s="506">
        <v>151</v>
      </c>
      <c r="B156" s="521">
        <v>151</v>
      </c>
      <c r="C156" s="522" t="e">
        <f>VLOOKUP(#REF!*10000+A156,'ตารางขนส่ง 10 ล้อ + ลากพ่วง'!$A$6:$D$7241,3)</f>
        <v>#REF!</v>
      </c>
      <c r="D156" s="522" t="e">
        <f>VLOOKUP(#REF!*10000+A156,'ตารางขนส่ง 10 ล้อ + ลากพ่วง'!$A$6:$D$7241,4)</f>
        <v>#REF!</v>
      </c>
    </row>
    <row r="157" spans="1:4" ht="21" customHeight="1">
      <c r="A157" s="506">
        <v>152</v>
      </c>
      <c r="B157" s="521">
        <v>152</v>
      </c>
      <c r="C157" s="522" t="e">
        <f>VLOOKUP(#REF!*10000+A157,'ตารางขนส่ง 10 ล้อ + ลากพ่วง'!$A$6:$D$7241,3)</f>
        <v>#REF!</v>
      </c>
      <c r="D157" s="522" t="e">
        <f>VLOOKUP(#REF!*10000+A157,'ตารางขนส่ง 10 ล้อ + ลากพ่วง'!$A$6:$D$7241,4)</f>
        <v>#REF!</v>
      </c>
    </row>
    <row r="158" spans="1:4" ht="21" customHeight="1">
      <c r="A158" s="506">
        <v>153</v>
      </c>
      <c r="B158" s="521">
        <v>153</v>
      </c>
      <c r="C158" s="522" t="e">
        <f>VLOOKUP(#REF!*10000+A158,'ตารางขนส่ง 10 ล้อ + ลากพ่วง'!$A$6:$D$7241,3)</f>
        <v>#REF!</v>
      </c>
      <c r="D158" s="522" t="e">
        <f>VLOOKUP(#REF!*10000+A158,'ตารางขนส่ง 10 ล้อ + ลากพ่วง'!$A$6:$D$7241,4)</f>
        <v>#REF!</v>
      </c>
    </row>
    <row r="159" spans="1:4" ht="21" customHeight="1">
      <c r="A159" s="506">
        <v>154</v>
      </c>
      <c r="B159" s="521">
        <v>154</v>
      </c>
      <c r="C159" s="522" t="e">
        <f>VLOOKUP(#REF!*10000+A159,'ตารางขนส่ง 10 ล้อ + ลากพ่วง'!$A$6:$D$7241,3)</f>
        <v>#REF!</v>
      </c>
      <c r="D159" s="522" t="e">
        <f>VLOOKUP(#REF!*10000+A159,'ตารางขนส่ง 10 ล้อ + ลากพ่วง'!$A$6:$D$7241,4)</f>
        <v>#REF!</v>
      </c>
    </row>
    <row r="160" spans="1:4" ht="21" customHeight="1">
      <c r="A160" s="506">
        <v>155</v>
      </c>
      <c r="B160" s="521">
        <v>155</v>
      </c>
      <c r="C160" s="522" t="e">
        <f>VLOOKUP(#REF!*10000+A160,'ตารางขนส่ง 10 ล้อ + ลากพ่วง'!$A$6:$D$7241,3)</f>
        <v>#REF!</v>
      </c>
      <c r="D160" s="522" t="e">
        <f>VLOOKUP(#REF!*10000+A160,'ตารางขนส่ง 10 ล้อ + ลากพ่วง'!$A$6:$D$7241,4)</f>
        <v>#REF!</v>
      </c>
    </row>
    <row r="161" spans="1:4" ht="21" customHeight="1">
      <c r="A161" s="506">
        <v>156</v>
      </c>
      <c r="B161" s="521">
        <v>156</v>
      </c>
      <c r="C161" s="522" t="e">
        <f>VLOOKUP(#REF!*10000+A161,'ตารางขนส่ง 10 ล้อ + ลากพ่วง'!$A$6:$D$7241,3)</f>
        <v>#REF!</v>
      </c>
      <c r="D161" s="522" t="e">
        <f>VLOOKUP(#REF!*10000+A161,'ตารางขนส่ง 10 ล้อ + ลากพ่วง'!$A$6:$D$7241,4)</f>
        <v>#REF!</v>
      </c>
    </row>
    <row r="162" spans="1:4" ht="21" customHeight="1">
      <c r="A162" s="506">
        <v>157</v>
      </c>
      <c r="B162" s="521">
        <v>157</v>
      </c>
      <c r="C162" s="522" t="e">
        <f>VLOOKUP(#REF!*10000+A162,'ตารางขนส่ง 10 ล้อ + ลากพ่วง'!$A$6:$D$7241,3)</f>
        <v>#REF!</v>
      </c>
      <c r="D162" s="522" t="e">
        <f>VLOOKUP(#REF!*10000+A162,'ตารางขนส่ง 10 ล้อ + ลากพ่วง'!$A$6:$D$7241,4)</f>
        <v>#REF!</v>
      </c>
    </row>
    <row r="163" spans="1:4" ht="21" customHeight="1">
      <c r="A163" s="506">
        <v>158</v>
      </c>
      <c r="B163" s="521">
        <v>158</v>
      </c>
      <c r="C163" s="522" t="e">
        <f>VLOOKUP(#REF!*10000+A163,'ตารางขนส่ง 10 ล้อ + ลากพ่วง'!$A$6:$D$7241,3)</f>
        <v>#REF!</v>
      </c>
      <c r="D163" s="522" t="e">
        <f>VLOOKUP(#REF!*10000+A163,'ตารางขนส่ง 10 ล้อ + ลากพ่วง'!$A$6:$D$7241,4)</f>
        <v>#REF!</v>
      </c>
    </row>
    <row r="164" spans="1:4" ht="21" customHeight="1">
      <c r="A164" s="506">
        <v>159</v>
      </c>
      <c r="B164" s="521">
        <v>159</v>
      </c>
      <c r="C164" s="522" t="e">
        <f>VLOOKUP(#REF!*10000+A164,'ตารางขนส่ง 10 ล้อ + ลากพ่วง'!$A$6:$D$7241,3)</f>
        <v>#REF!</v>
      </c>
      <c r="D164" s="522" t="e">
        <f>VLOOKUP(#REF!*10000+A164,'ตารางขนส่ง 10 ล้อ + ลากพ่วง'!$A$6:$D$7241,4)</f>
        <v>#REF!</v>
      </c>
    </row>
    <row r="165" spans="1:4" ht="21" customHeight="1">
      <c r="A165" s="506">
        <v>160</v>
      </c>
      <c r="B165" s="521">
        <v>160</v>
      </c>
      <c r="C165" s="522" t="e">
        <f>VLOOKUP(#REF!*10000+A165,'ตารางขนส่ง 10 ล้อ + ลากพ่วง'!$A$6:$D$7241,3)</f>
        <v>#REF!</v>
      </c>
      <c r="D165" s="522" t="e">
        <f>VLOOKUP(#REF!*10000+A165,'ตารางขนส่ง 10 ล้อ + ลากพ่วง'!$A$6:$D$7241,4)</f>
        <v>#REF!</v>
      </c>
    </row>
    <row r="166" spans="1:4" ht="21" customHeight="1">
      <c r="A166" s="506">
        <v>161</v>
      </c>
      <c r="B166" s="521">
        <v>161</v>
      </c>
      <c r="C166" s="522" t="e">
        <f>VLOOKUP(#REF!*10000+A166,'ตารางขนส่ง 10 ล้อ + ลากพ่วง'!$A$6:$D$7241,3)</f>
        <v>#REF!</v>
      </c>
      <c r="D166" s="522" t="e">
        <f>VLOOKUP(#REF!*10000+A166,'ตารางขนส่ง 10 ล้อ + ลากพ่วง'!$A$6:$D$7241,4)</f>
        <v>#REF!</v>
      </c>
    </row>
    <row r="167" spans="1:4" ht="21" customHeight="1">
      <c r="A167" s="506">
        <v>162</v>
      </c>
      <c r="B167" s="521">
        <v>162</v>
      </c>
      <c r="C167" s="522" t="e">
        <f>VLOOKUP(#REF!*10000+A167,'ตารางขนส่ง 10 ล้อ + ลากพ่วง'!$A$6:$D$7241,3)</f>
        <v>#REF!</v>
      </c>
      <c r="D167" s="522" t="e">
        <f>VLOOKUP(#REF!*10000+A167,'ตารางขนส่ง 10 ล้อ + ลากพ่วง'!$A$6:$D$7241,4)</f>
        <v>#REF!</v>
      </c>
    </row>
    <row r="168" spans="1:4" ht="21" customHeight="1">
      <c r="A168" s="506">
        <v>163</v>
      </c>
      <c r="B168" s="521">
        <v>163</v>
      </c>
      <c r="C168" s="522" t="e">
        <f>VLOOKUP(#REF!*10000+A168,'ตารางขนส่ง 10 ล้อ + ลากพ่วง'!$A$6:$D$7241,3)</f>
        <v>#REF!</v>
      </c>
      <c r="D168" s="522" t="e">
        <f>VLOOKUP(#REF!*10000+A168,'ตารางขนส่ง 10 ล้อ + ลากพ่วง'!$A$6:$D$7241,4)</f>
        <v>#REF!</v>
      </c>
    </row>
    <row r="169" spans="1:4" ht="21" customHeight="1">
      <c r="A169" s="506">
        <v>164</v>
      </c>
      <c r="B169" s="521">
        <v>164</v>
      </c>
      <c r="C169" s="522" t="e">
        <f>VLOOKUP(#REF!*10000+A169,'ตารางขนส่ง 10 ล้อ + ลากพ่วง'!$A$6:$D$7241,3)</f>
        <v>#REF!</v>
      </c>
      <c r="D169" s="522" t="e">
        <f>VLOOKUP(#REF!*10000+A169,'ตารางขนส่ง 10 ล้อ + ลากพ่วง'!$A$6:$D$7241,4)</f>
        <v>#REF!</v>
      </c>
    </row>
    <row r="170" spans="1:4" ht="21" customHeight="1">
      <c r="A170" s="506">
        <v>165</v>
      </c>
      <c r="B170" s="521">
        <v>165</v>
      </c>
      <c r="C170" s="522" t="e">
        <f>VLOOKUP(#REF!*10000+A170,'ตารางขนส่ง 10 ล้อ + ลากพ่วง'!$A$6:$D$7241,3)</f>
        <v>#REF!</v>
      </c>
      <c r="D170" s="522" t="e">
        <f>VLOOKUP(#REF!*10000+A170,'ตารางขนส่ง 10 ล้อ + ลากพ่วง'!$A$6:$D$7241,4)</f>
        <v>#REF!</v>
      </c>
    </row>
    <row r="171" spans="1:4" ht="21" customHeight="1">
      <c r="A171" s="506">
        <v>166</v>
      </c>
      <c r="B171" s="521">
        <v>166</v>
      </c>
      <c r="C171" s="522" t="e">
        <f>VLOOKUP(#REF!*10000+A171,'ตารางขนส่ง 10 ล้อ + ลากพ่วง'!$A$6:$D$7241,3)</f>
        <v>#REF!</v>
      </c>
      <c r="D171" s="522" t="e">
        <f>VLOOKUP(#REF!*10000+A171,'ตารางขนส่ง 10 ล้อ + ลากพ่วง'!$A$6:$D$7241,4)</f>
        <v>#REF!</v>
      </c>
    </row>
    <row r="172" spans="1:4" ht="21" customHeight="1">
      <c r="A172" s="506">
        <v>167</v>
      </c>
      <c r="B172" s="521">
        <v>167</v>
      </c>
      <c r="C172" s="522" t="e">
        <f>VLOOKUP(#REF!*10000+A172,'ตารางขนส่ง 10 ล้อ + ลากพ่วง'!$A$6:$D$7241,3)</f>
        <v>#REF!</v>
      </c>
      <c r="D172" s="522" t="e">
        <f>VLOOKUP(#REF!*10000+A172,'ตารางขนส่ง 10 ล้อ + ลากพ่วง'!$A$6:$D$7241,4)</f>
        <v>#REF!</v>
      </c>
    </row>
    <row r="173" spans="1:4" ht="21" customHeight="1">
      <c r="A173" s="506">
        <v>168</v>
      </c>
      <c r="B173" s="521">
        <v>168</v>
      </c>
      <c r="C173" s="522" t="e">
        <f>VLOOKUP(#REF!*10000+A173,'ตารางขนส่ง 10 ล้อ + ลากพ่วง'!$A$6:$D$7241,3)</f>
        <v>#REF!</v>
      </c>
      <c r="D173" s="522" t="e">
        <f>VLOOKUP(#REF!*10000+A173,'ตารางขนส่ง 10 ล้อ + ลากพ่วง'!$A$6:$D$7241,4)</f>
        <v>#REF!</v>
      </c>
    </row>
    <row r="174" spans="1:4" ht="21" customHeight="1">
      <c r="A174" s="506">
        <v>169</v>
      </c>
      <c r="B174" s="521">
        <v>169</v>
      </c>
      <c r="C174" s="522" t="e">
        <f>VLOOKUP(#REF!*10000+A174,'ตารางขนส่ง 10 ล้อ + ลากพ่วง'!$A$6:$D$7241,3)</f>
        <v>#REF!</v>
      </c>
      <c r="D174" s="522" t="e">
        <f>VLOOKUP(#REF!*10000+A174,'ตารางขนส่ง 10 ล้อ + ลากพ่วง'!$A$6:$D$7241,4)</f>
        <v>#REF!</v>
      </c>
    </row>
    <row r="175" spans="1:4" ht="21" customHeight="1">
      <c r="A175" s="506">
        <v>170</v>
      </c>
      <c r="B175" s="521">
        <v>170</v>
      </c>
      <c r="C175" s="522" t="e">
        <f>VLOOKUP(#REF!*10000+A175,'ตารางขนส่ง 10 ล้อ + ลากพ่วง'!$A$6:$D$7241,3)</f>
        <v>#REF!</v>
      </c>
      <c r="D175" s="522" t="e">
        <f>VLOOKUP(#REF!*10000+A175,'ตารางขนส่ง 10 ล้อ + ลากพ่วง'!$A$6:$D$7241,4)</f>
        <v>#REF!</v>
      </c>
    </row>
    <row r="176" spans="1:4" ht="21" customHeight="1">
      <c r="A176" s="506">
        <v>171</v>
      </c>
      <c r="B176" s="521">
        <v>171</v>
      </c>
      <c r="C176" s="522" t="e">
        <f>VLOOKUP(#REF!*10000+A176,'ตารางขนส่ง 10 ล้อ + ลากพ่วง'!$A$6:$D$7241,3)</f>
        <v>#REF!</v>
      </c>
      <c r="D176" s="522" t="e">
        <f>VLOOKUP(#REF!*10000+A176,'ตารางขนส่ง 10 ล้อ + ลากพ่วง'!$A$6:$D$7241,4)</f>
        <v>#REF!</v>
      </c>
    </row>
    <row r="177" spans="1:4" ht="21" customHeight="1">
      <c r="A177" s="506">
        <v>172</v>
      </c>
      <c r="B177" s="521">
        <v>172</v>
      </c>
      <c r="C177" s="522" t="e">
        <f>VLOOKUP(#REF!*10000+A177,'ตารางขนส่ง 10 ล้อ + ลากพ่วง'!$A$6:$D$7241,3)</f>
        <v>#REF!</v>
      </c>
      <c r="D177" s="522" t="e">
        <f>VLOOKUP(#REF!*10000+A177,'ตารางขนส่ง 10 ล้อ + ลากพ่วง'!$A$6:$D$7241,4)</f>
        <v>#REF!</v>
      </c>
    </row>
    <row r="178" spans="1:4" ht="21" customHeight="1">
      <c r="A178" s="506">
        <v>173</v>
      </c>
      <c r="B178" s="521">
        <v>173</v>
      </c>
      <c r="C178" s="522" t="e">
        <f>VLOOKUP(#REF!*10000+A178,'ตารางขนส่ง 10 ล้อ + ลากพ่วง'!$A$6:$D$7241,3)</f>
        <v>#REF!</v>
      </c>
      <c r="D178" s="522" t="e">
        <f>VLOOKUP(#REF!*10000+A178,'ตารางขนส่ง 10 ล้อ + ลากพ่วง'!$A$6:$D$7241,4)</f>
        <v>#REF!</v>
      </c>
    </row>
    <row r="179" spans="1:4" ht="21" customHeight="1">
      <c r="A179" s="506">
        <v>174</v>
      </c>
      <c r="B179" s="521">
        <v>174</v>
      </c>
      <c r="C179" s="522" t="e">
        <f>VLOOKUP(#REF!*10000+A179,'ตารางขนส่ง 10 ล้อ + ลากพ่วง'!$A$6:$D$7241,3)</f>
        <v>#REF!</v>
      </c>
      <c r="D179" s="522" t="e">
        <f>VLOOKUP(#REF!*10000+A179,'ตารางขนส่ง 10 ล้อ + ลากพ่วง'!$A$6:$D$7241,4)</f>
        <v>#REF!</v>
      </c>
    </row>
    <row r="180" spans="1:4" ht="21" customHeight="1">
      <c r="A180" s="506">
        <v>175</v>
      </c>
      <c r="B180" s="521">
        <v>175</v>
      </c>
      <c r="C180" s="522" t="e">
        <f>VLOOKUP(#REF!*10000+A180,'ตารางขนส่ง 10 ล้อ + ลากพ่วง'!$A$6:$D$7241,3)</f>
        <v>#REF!</v>
      </c>
      <c r="D180" s="522" t="e">
        <f>VLOOKUP(#REF!*10000+A180,'ตารางขนส่ง 10 ล้อ + ลากพ่วง'!$A$6:$D$7241,4)</f>
        <v>#REF!</v>
      </c>
    </row>
    <row r="181" spans="1:4" ht="21" customHeight="1">
      <c r="A181" s="506">
        <v>176</v>
      </c>
      <c r="B181" s="521">
        <v>176</v>
      </c>
      <c r="C181" s="522" t="e">
        <f>VLOOKUP(#REF!*10000+A181,'ตารางขนส่ง 10 ล้อ + ลากพ่วง'!$A$6:$D$7241,3)</f>
        <v>#REF!</v>
      </c>
      <c r="D181" s="522" t="e">
        <f>VLOOKUP(#REF!*10000+A181,'ตารางขนส่ง 10 ล้อ + ลากพ่วง'!$A$6:$D$7241,4)</f>
        <v>#REF!</v>
      </c>
    </row>
    <row r="182" spans="1:4" ht="21" customHeight="1">
      <c r="A182" s="506">
        <v>177</v>
      </c>
      <c r="B182" s="521">
        <v>177</v>
      </c>
      <c r="C182" s="522" t="e">
        <f>VLOOKUP(#REF!*10000+A182,'ตารางขนส่ง 10 ล้อ + ลากพ่วง'!$A$6:$D$7241,3)</f>
        <v>#REF!</v>
      </c>
      <c r="D182" s="522" t="e">
        <f>VLOOKUP(#REF!*10000+A182,'ตารางขนส่ง 10 ล้อ + ลากพ่วง'!$A$6:$D$7241,4)</f>
        <v>#REF!</v>
      </c>
    </row>
    <row r="183" spans="1:4" ht="21" customHeight="1">
      <c r="A183" s="506">
        <v>178</v>
      </c>
      <c r="B183" s="521">
        <v>178</v>
      </c>
      <c r="C183" s="522" t="e">
        <f>VLOOKUP(#REF!*10000+A183,'ตารางขนส่ง 10 ล้อ + ลากพ่วง'!$A$6:$D$7241,3)</f>
        <v>#REF!</v>
      </c>
      <c r="D183" s="522" t="e">
        <f>VLOOKUP(#REF!*10000+A183,'ตารางขนส่ง 10 ล้อ + ลากพ่วง'!$A$6:$D$7241,4)</f>
        <v>#REF!</v>
      </c>
    </row>
    <row r="184" spans="1:4" ht="21" customHeight="1">
      <c r="A184" s="506">
        <v>179</v>
      </c>
      <c r="B184" s="521">
        <v>179</v>
      </c>
      <c r="C184" s="522" t="e">
        <f>VLOOKUP(#REF!*10000+A184,'ตารางขนส่ง 10 ล้อ + ลากพ่วง'!$A$6:$D$7241,3)</f>
        <v>#REF!</v>
      </c>
      <c r="D184" s="522" t="e">
        <f>VLOOKUP(#REF!*10000+A184,'ตารางขนส่ง 10 ล้อ + ลากพ่วง'!$A$6:$D$7241,4)</f>
        <v>#REF!</v>
      </c>
    </row>
    <row r="185" spans="1:4" ht="21" customHeight="1">
      <c r="A185" s="506">
        <v>180</v>
      </c>
      <c r="B185" s="521">
        <v>180</v>
      </c>
      <c r="C185" s="522" t="e">
        <f>VLOOKUP(#REF!*10000+A185,'ตารางขนส่ง 10 ล้อ + ลากพ่วง'!$A$6:$D$7241,3)</f>
        <v>#REF!</v>
      </c>
      <c r="D185" s="522" t="e">
        <f>VLOOKUP(#REF!*10000+A185,'ตารางขนส่ง 10 ล้อ + ลากพ่วง'!$A$6:$D$7241,4)</f>
        <v>#REF!</v>
      </c>
    </row>
    <row r="186" spans="1:4" ht="21" customHeight="1">
      <c r="A186" s="506">
        <v>181</v>
      </c>
      <c r="B186" s="521">
        <v>181</v>
      </c>
      <c r="C186" s="522" t="e">
        <f>VLOOKUP(#REF!*10000+A186,'ตารางขนส่ง 10 ล้อ + ลากพ่วง'!$A$6:$D$7241,3)</f>
        <v>#REF!</v>
      </c>
      <c r="D186" s="522" t="e">
        <f>VLOOKUP(#REF!*10000+A186,'ตารางขนส่ง 10 ล้อ + ลากพ่วง'!$A$6:$D$7241,4)</f>
        <v>#REF!</v>
      </c>
    </row>
    <row r="187" spans="1:4" ht="21" customHeight="1">
      <c r="A187" s="506">
        <v>182</v>
      </c>
      <c r="B187" s="521">
        <v>182</v>
      </c>
      <c r="C187" s="522" t="e">
        <f>VLOOKUP(#REF!*10000+A187,'ตารางขนส่ง 10 ล้อ + ลากพ่วง'!$A$6:$D$7241,3)</f>
        <v>#REF!</v>
      </c>
      <c r="D187" s="522" t="e">
        <f>VLOOKUP(#REF!*10000+A187,'ตารางขนส่ง 10 ล้อ + ลากพ่วง'!$A$6:$D$7241,4)</f>
        <v>#REF!</v>
      </c>
    </row>
    <row r="188" spans="1:4" ht="21" customHeight="1">
      <c r="A188" s="506">
        <v>183</v>
      </c>
      <c r="B188" s="521">
        <v>183</v>
      </c>
      <c r="C188" s="522" t="e">
        <f>VLOOKUP(#REF!*10000+A188,'ตารางขนส่ง 10 ล้อ + ลากพ่วง'!$A$6:$D$7241,3)</f>
        <v>#REF!</v>
      </c>
      <c r="D188" s="522" t="e">
        <f>VLOOKUP(#REF!*10000+A188,'ตารางขนส่ง 10 ล้อ + ลากพ่วง'!$A$6:$D$7241,4)</f>
        <v>#REF!</v>
      </c>
    </row>
    <row r="189" spans="1:4" ht="21" customHeight="1">
      <c r="A189" s="506">
        <v>184</v>
      </c>
      <c r="B189" s="521">
        <v>184</v>
      </c>
      <c r="C189" s="522" t="e">
        <f>VLOOKUP(#REF!*10000+A189,'ตารางขนส่ง 10 ล้อ + ลากพ่วง'!$A$6:$D$7241,3)</f>
        <v>#REF!</v>
      </c>
      <c r="D189" s="522" t="e">
        <f>VLOOKUP(#REF!*10000+A189,'ตารางขนส่ง 10 ล้อ + ลากพ่วง'!$A$6:$D$7241,4)</f>
        <v>#REF!</v>
      </c>
    </row>
    <row r="190" spans="1:4" ht="21" customHeight="1">
      <c r="A190" s="506">
        <v>185</v>
      </c>
      <c r="B190" s="521">
        <v>185</v>
      </c>
      <c r="C190" s="522" t="e">
        <f>VLOOKUP(#REF!*10000+A190,'ตารางขนส่ง 10 ล้อ + ลากพ่วง'!$A$6:$D$7241,3)</f>
        <v>#REF!</v>
      </c>
      <c r="D190" s="522" t="e">
        <f>VLOOKUP(#REF!*10000+A190,'ตารางขนส่ง 10 ล้อ + ลากพ่วง'!$A$6:$D$7241,4)</f>
        <v>#REF!</v>
      </c>
    </row>
    <row r="191" spans="1:4" ht="21" customHeight="1">
      <c r="A191" s="506">
        <v>186</v>
      </c>
      <c r="B191" s="521">
        <v>186</v>
      </c>
      <c r="C191" s="522" t="e">
        <f>VLOOKUP(#REF!*10000+A191,'ตารางขนส่ง 10 ล้อ + ลากพ่วง'!$A$6:$D$7241,3)</f>
        <v>#REF!</v>
      </c>
      <c r="D191" s="522" t="e">
        <f>VLOOKUP(#REF!*10000+A191,'ตารางขนส่ง 10 ล้อ + ลากพ่วง'!$A$6:$D$7241,4)</f>
        <v>#REF!</v>
      </c>
    </row>
    <row r="192" spans="1:4" ht="21" customHeight="1">
      <c r="A192" s="506">
        <v>187</v>
      </c>
      <c r="B192" s="521">
        <v>187</v>
      </c>
      <c r="C192" s="522" t="e">
        <f>VLOOKUP(#REF!*10000+A192,'ตารางขนส่ง 10 ล้อ + ลากพ่วง'!$A$6:$D$7241,3)</f>
        <v>#REF!</v>
      </c>
      <c r="D192" s="522" t="e">
        <f>VLOOKUP(#REF!*10000+A192,'ตารางขนส่ง 10 ล้อ + ลากพ่วง'!$A$6:$D$7241,4)</f>
        <v>#REF!</v>
      </c>
    </row>
    <row r="193" spans="1:10" ht="21" customHeight="1">
      <c r="A193" s="506">
        <v>188</v>
      </c>
      <c r="B193" s="521">
        <v>188</v>
      </c>
      <c r="C193" s="522" t="e">
        <f>VLOOKUP(#REF!*10000+A193,'ตารางขนส่ง 10 ล้อ + ลากพ่วง'!$A$6:$D$7241,3)</f>
        <v>#REF!</v>
      </c>
      <c r="D193" s="522" t="e">
        <f>VLOOKUP(#REF!*10000+A193,'ตารางขนส่ง 10 ล้อ + ลากพ่วง'!$A$6:$D$7241,4)</f>
        <v>#REF!</v>
      </c>
    </row>
    <row r="194" spans="1:10" ht="21" customHeight="1">
      <c r="A194" s="506">
        <v>189</v>
      </c>
      <c r="B194" s="521">
        <v>189</v>
      </c>
      <c r="C194" s="522" t="e">
        <f>VLOOKUP(#REF!*10000+A194,'ตารางขนส่ง 10 ล้อ + ลากพ่วง'!$A$6:$D$7241,3)</f>
        <v>#REF!</v>
      </c>
      <c r="D194" s="522" t="e">
        <f>VLOOKUP(#REF!*10000+A194,'ตารางขนส่ง 10 ล้อ + ลากพ่วง'!$A$6:$D$7241,4)</f>
        <v>#REF!</v>
      </c>
    </row>
    <row r="195" spans="1:10" ht="21" customHeight="1">
      <c r="A195" s="506">
        <v>190</v>
      </c>
      <c r="B195" s="521">
        <v>190</v>
      </c>
      <c r="C195" s="522" t="e">
        <f>VLOOKUP(#REF!*10000+A195,'ตารางขนส่ง 10 ล้อ + ลากพ่วง'!$A$6:$D$7241,3)</f>
        <v>#REF!</v>
      </c>
      <c r="D195" s="522" t="e">
        <f>VLOOKUP(#REF!*10000+A195,'ตารางขนส่ง 10 ล้อ + ลากพ่วง'!$A$6:$D$7241,4)</f>
        <v>#REF!</v>
      </c>
    </row>
    <row r="196" spans="1:10" ht="21" customHeight="1">
      <c r="A196" s="506">
        <v>191</v>
      </c>
      <c r="B196" s="521">
        <v>191</v>
      </c>
      <c r="C196" s="522" t="e">
        <f>VLOOKUP(#REF!*10000+A196,'ตารางขนส่ง 10 ล้อ + ลากพ่วง'!$A$6:$D$7241,3)</f>
        <v>#REF!</v>
      </c>
      <c r="D196" s="522" t="e">
        <f>VLOOKUP(#REF!*10000+A196,'ตารางขนส่ง 10 ล้อ + ลากพ่วง'!$A$6:$D$7241,4)</f>
        <v>#REF!</v>
      </c>
    </row>
    <row r="197" spans="1:10" ht="21" customHeight="1">
      <c r="A197" s="506">
        <v>192</v>
      </c>
      <c r="B197" s="521">
        <v>192</v>
      </c>
      <c r="C197" s="522" t="e">
        <f>VLOOKUP(#REF!*10000+A197,'ตารางขนส่ง 10 ล้อ + ลากพ่วง'!$A$6:$D$7241,3)</f>
        <v>#REF!</v>
      </c>
      <c r="D197" s="522" t="e">
        <f>VLOOKUP(#REF!*10000+A197,'ตารางขนส่ง 10 ล้อ + ลากพ่วง'!$A$6:$D$7241,4)</f>
        <v>#REF!</v>
      </c>
    </row>
    <row r="198" spans="1:10" ht="21" customHeight="1">
      <c r="A198" s="506">
        <v>193</v>
      </c>
      <c r="B198" s="521">
        <v>193</v>
      </c>
      <c r="C198" s="522" t="e">
        <f>VLOOKUP(#REF!*10000+A198,'ตารางขนส่ง 10 ล้อ + ลากพ่วง'!$A$6:$D$7241,3)</f>
        <v>#REF!</v>
      </c>
      <c r="D198" s="522" t="e">
        <f>VLOOKUP(#REF!*10000+A198,'ตารางขนส่ง 10 ล้อ + ลากพ่วง'!$A$6:$D$7241,4)</f>
        <v>#REF!</v>
      </c>
    </row>
    <row r="199" spans="1:10" ht="21" customHeight="1">
      <c r="A199" s="506">
        <v>194</v>
      </c>
      <c r="B199" s="521">
        <v>194</v>
      </c>
      <c r="C199" s="522" t="e">
        <f>VLOOKUP(#REF!*10000+A199,'ตารางขนส่ง 10 ล้อ + ลากพ่วง'!$A$6:$D$7241,3)</f>
        <v>#REF!</v>
      </c>
      <c r="D199" s="522" t="e">
        <f>VLOOKUP(#REF!*10000+A199,'ตารางขนส่ง 10 ล้อ + ลากพ่วง'!$A$6:$D$7241,4)</f>
        <v>#REF!</v>
      </c>
    </row>
    <row r="200" spans="1:10" ht="21" customHeight="1">
      <c r="A200" s="506">
        <v>195</v>
      </c>
      <c r="B200" s="521">
        <v>195</v>
      </c>
      <c r="C200" s="522" t="e">
        <f>VLOOKUP(#REF!*10000+A200,'ตารางขนส่ง 10 ล้อ + ลากพ่วง'!$A$6:$D$7241,3)</f>
        <v>#REF!</v>
      </c>
      <c r="D200" s="522" t="e">
        <f>VLOOKUP(#REF!*10000+A200,'ตารางขนส่ง 10 ล้อ + ลากพ่วง'!$A$6:$D$7241,4)</f>
        <v>#REF!</v>
      </c>
    </row>
    <row r="201" spans="1:10" ht="21" customHeight="1">
      <c r="A201" s="506">
        <v>196</v>
      </c>
      <c r="B201" s="521">
        <v>196</v>
      </c>
      <c r="C201" s="522" t="e">
        <f>VLOOKUP(#REF!*10000+A201,'ตารางขนส่ง 10 ล้อ + ลากพ่วง'!$A$6:$D$7241,3)</f>
        <v>#REF!</v>
      </c>
      <c r="D201" s="522" t="e">
        <f>VLOOKUP(#REF!*10000+A201,'ตารางขนส่ง 10 ล้อ + ลากพ่วง'!$A$6:$D$7241,4)</f>
        <v>#REF!</v>
      </c>
    </row>
    <row r="202" spans="1:10" ht="21" customHeight="1">
      <c r="A202" s="506">
        <v>197</v>
      </c>
      <c r="B202" s="521">
        <v>197</v>
      </c>
      <c r="C202" s="522" t="e">
        <f>VLOOKUP(#REF!*10000+A202,'ตารางขนส่ง 10 ล้อ + ลากพ่วง'!$A$6:$D$7241,3)</f>
        <v>#REF!</v>
      </c>
      <c r="D202" s="522" t="e">
        <f>VLOOKUP(#REF!*10000+A202,'ตารางขนส่ง 10 ล้อ + ลากพ่วง'!$A$6:$D$7241,4)</f>
        <v>#REF!</v>
      </c>
    </row>
    <row r="203" spans="1:10" ht="21" customHeight="1">
      <c r="A203" s="506">
        <v>198</v>
      </c>
      <c r="B203" s="521">
        <v>198</v>
      </c>
      <c r="C203" s="522" t="e">
        <f>VLOOKUP(#REF!*10000+A203,'ตารางขนส่ง 10 ล้อ + ลากพ่วง'!$A$6:$D$7241,3)</f>
        <v>#REF!</v>
      </c>
      <c r="D203" s="522" t="e">
        <f>VLOOKUP(#REF!*10000+A203,'ตารางขนส่ง 10 ล้อ + ลากพ่วง'!$A$6:$D$7241,4)</f>
        <v>#REF!</v>
      </c>
    </row>
    <row r="204" spans="1:10" ht="21" customHeight="1">
      <c r="A204" s="506">
        <v>199</v>
      </c>
      <c r="B204" s="521">
        <v>199</v>
      </c>
      <c r="C204" s="522" t="e">
        <f>VLOOKUP(#REF!*10000+A204,'ตารางขนส่ง 10 ล้อ + ลากพ่วง'!$A$6:$D$7241,3)</f>
        <v>#REF!</v>
      </c>
      <c r="D204" s="522" t="e">
        <f>VLOOKUP(#REF!*10000+A204,'ตารางขนส่ง 10 ล้อ + ลากพ่วง'!$A$6:$D$7241,4)</f>
        <v>#REF!</v>
      </c>
    </row>
    <row r="205" spans="1:10" ht="21" customHeight="1">
      <c r="A205" s="506">
        <v>200</v>
      </c>
      <c r="B205" s="521">
        <v>200</v>
      </c>
      <c r="C205" s="522" t="e">
        <f>VLOOKUP(#REF!*10000+A205,'ตารางขนส่ง 10 ล้อ + ลากพ่วง'!$A$6:$D$7241,3)</f>
        <v>#REF!</v>
      </c>
      <c r="D205" s="522" t="e">
        <f>VLOOKUP(#REF!*10000+A205,'ตารางขนส่ง 10 ล้อ + ลากพ่วง'!$A$6:$D$7241,4)</f>
        <v>#REF!</v>
      </c>
    </row>
    <row r="206" spans="1:10" ht="21" customHeight="1">
      <c r="A206" s="506">
        <v>201</v>
      </c>
      <c r="B206" s="523" t="s">
        <v>284</v>
      </c>
      <c r="C206" s="524" t="e">
        <f>VLOOKUP(#REF!*10000+A206,'ตารางขนส่ง 10 ล้อ + ลากพ่วง'!$A$6:$D$7241,3)</f>
        <v>#REF!</v>
      </c>
      <c r="D206" s="524" t="e">
        <f>VLOOKUP(#REF!*10000+A206,'ตารางขนส่ง 10 ล้อ + ลากพ่วง'!$A$6:$D$7241,4)</f>
        <v>#REF!</v>
      </c>
    </row>
    <row r="208" spans="1:10" ht="21" customHeight="1">
      <c r="B208" s="525" t="s">
        <v>280</v>
      </c>
      <c r="C208" s="526"/>
      <c r="D208" s="526"/>
      <c r="E208" s="527"/>
      <c r="F208" s="528"/>
      <c r="G208" s="526"/>
      <c r="H208" s="526" t="e">
        <f>C206</f>
        <v>#REF!</v>
      </c>
      <c r="I208" s="527"/>
      <c r="J208" s="527" t="s">
        <v>13</v>
      </c>
    </row>
    <row r="209" spans="2:10" ht="21" customHeight="1">
      <c r="B209" s="525"/>
      <c r="C209" s="526"/>
      <c r="D209" s="526"/>
      <c r="E209" s="527"/>
      <c r="F209" s="528"/>
      <c r="G209" s="526"/>
      <c r="H209" s="526" t="e">
        <f>D206</f>
        <v>#REF!</v>
      </c>
      <c r="I209" s="527"/>
      <c r="J209" s="527" t="s">
        <v>14</v>
      </c>
    </row>
    <row r="210" spans="2:10" ht="21" customHeight="1">
      <c r="B210" s="525" t="s">
        <v>281</v>
      </c>
      <c r="C210" s="526"/>
      <c r="D210" s="526"/>
      <c r="E210" s="527"/>
      <c r="F210" s="528"/>
      <c r="G210" s="526"/>
      <c r="H210" s="526"/>
      <c r="I210" s="527"/>
      <c r="J210" s="528"/>
    </row>
    <row r="211" spans="2:10" ht="21" customHeight="1">
      <c r="B211" s="525" t="s">
        <v>282</v>
      </c>
      <c r="C211" s="526"/>
      <c r="D211" s="526"/>
      <c r="E211" s="527"/>
      <c r="F211" s="528"/>
      <c r="G211" s="526"/>
      <c r="H211" s="526" t="e">
        <f>#REF!+0.5</f>
        <v>#REF!</v>
      </c>
      <c r="I211" s="527"/>
      <c r="J211" s="527" t="s">
        <v>10</v>
      </c>
    </row>
  </sheetData>
  <sheetProtection password="EC22" sheet="1" selectLockedCells="1" selectUnlockedCells="1"/>
  <pageMargins left="0.75" right="0.75" top="1" bottom="1" header="0.5" footer="0.5"/>
  <pageSetup paperSize="9" orientation="portrait" horizontalDpi="180" verticalDpi="18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241"/>
  <sheetViews>
    <sheetView zoomScaleSheetLayoutView="100" workbookViewId="0"/>
  </sheetViews>
  <sheetFormatPr defaultColWidth="9" defaultRowHeight="23.25"/>
  <cols>
    <col min="1" max="5" width="15.7109375" customWidth="1"/>
  </cols>
  <sheetData>
    <row r="1" spans="1:9">
      <c r="B1" s="496" t="s">
        <v>285</v>
      </c>
      <c r="C1" s="497"/>
      <c r="D1" s="497"/>
      <c r="E1" s="496"/>
      <c r="F1" s="496"/>
      <c r="G1" s="463"/>
      <c r="H1" s="463"/>
    </row>
    <row r="2" spans="1:9">
      <c r="B2" s="464" t="s">
        <v>289</v>
      </c>
      <c r="C2" s="465"/>
      <c r="D2" s="465"/>
      <c r="E2" s="466"/>
      <c r="F2" s="466"/>
      <c r="G2" s="466"/>
      <c r="H2" s="466"/>
    </row>
    <row r="3" spans="1:9">
      <c r="B3" s="467" t="s">
        <v>286</v>
      </c>
      <c r="C3" s="468"/>
      <c r="D3" s="468"/>
      <c r="E3" s="469"/>
      <c r="F3" s="466"/>
      <c r="G3" s="465"/>
      <c r="H3" s="470"/>
    </row>
    <row r="4" spans="1:9">
      <c r="B4" s="471" t="s">
        <v>98</v>
      </c>
      <c r="C4" s="472" t="s">
        <v>12</v>
      </c>
      <c r="D4" s="473" t="s">
        <v>12</v>
      </c>
      <c r="E4" s="474"/>
      <c r="F4" s="474"/>
      <c r="G4" s="468"/>
      <c r="H4" s="468"/>
    </row>
    <row r="5" spans="1:9">
      <c r="B5" s="475" t="s">
        <v>11</v>
      </c>
      <c r="C5" s="476" t="s">
        <v>89</v>
      </c>
      <c r="D5" s="477" t="s">
        <v>7</v>
      </c>
      <c r="E5" s="469"/>
      <c r="F5" s="469"/>
      <c r="G5" s="468"/>
      <c r="H5" s="468"/>
    </row>
    <row r="6" spans="1:9">
      <c r="A6" s="478">
        <v>150001</v>
      </c>
      <c r="B6" s="479">
        <v>1</v>
      </c>
      <c r="C6" s="491">
        <v>13.12</v>
      </c>
      <c r="D6" s="491">
        <v>18.36</v>
      </c>
      <c r="E6" s="469"/>
      <c r="F6" s="481" t="s">
        <v>290</v>
      </c>
      <c r="G6" s="481"/>
      <c r="H6" s="481"/>
      <c r="I6" s="498"/>
    </row>
    <row r="7" spans="1:9">
      <c r="A7" s="478">
        <v>150002</v>
      </c>
      <c r="B7" s="479">
        <v>2</v>
      </c>
      <c r="C7" s="491">
        <v>14.33</v>
      </c>
      <c r="D7" s="491">
        <v>20.059999999999999</v>
      </c>
      <c r="E7" s="469"/>
      <c r="F7" s="470"/>
      <c r="G7" s="470"/>
      <c r="H7" s="470"/>
    </row>
    <row r="8" spans="1:9">
      <c r="A8" s="478">
        <v>150003</v>
      </c>
      <c r="B8" s="479">
        <v>3</v>
      </c>
      <c r="C8" s="491">
        <v>15.54</v>
      </c>
      <c r="D8" s="491">
        <v>21.76</v>
      </c>
      <c r="E8" s="469"/>
      <c r="F8" s="470"/>
      <c r="G8" s="470"/>
      <c r="H8" s="470"/>
    </row>
    <row r="9" spans="1:9">
      <c r="A9" s="478">
        <v>150004</v>
      </c>
      <c r="B9" s="479">
        <v>4</v>
      </c>
      <c r="C9" s="491">
        <v>16.760000000000002</v>
      </c>
      <c r="D9" s="491">
        <v>23.46</v>
      </c>
      <c r="E9" s="469"/>
      <c r="F9" s="470"/>
      <c r="G9" s="470"/>
      <c r="H9" s="470"/>
    </row>
    <row r="10" spans="1:9">
      <c r="A10" s="478">
        <v>150005</v>
      </c>
      <c r="B10" s="479">
        <v>5</v>
      </c>
      <c r="C10" s="491">
        <v>17.97</v>
      </c>
      <c r="D10" s="491">
        <v>25.16</v>
      </c>
      <c r="E10" s="469"/>
      <c r="F10" s="470"/>
      <c r="G10" s="470"/>
      <c r="H10" s="470"/>
    </row>
    <row r="11" spans="1:9">
      <c r="A11" s="478">
        <v>150006</v>
      </c>
      <c r="B11" s="479">
        <v>6</v>
      </c>
      <c r="C11" s="491">
        <v>19.18</v>
      </c>
      <c r="D11" s="491">
        <v>26.85</v>
      </c>
      <c r="E11" s="469"/>
      <c r="F11" s="470"/>
      <c r="G11" s="470"/>
      <c r="H11" s="470"/>
    </row>
    <row r="12" spans="1:9">
      <c r="A12" s="478">
        <v>150007</v>
      </c>
      <c r="B12" s="479">
        <v>7</v>
      </c>
      <c r="C12" s="491">
        <v>21.07</v>
      </c>
      <c r="D12" s="491">
        <v>29.49</v>
      </c>
      <c r="E12" s="469"/>
      <c r="F12" s="470"/>
      <c r="G12" s="470"/>
      <c r="H12" s="470"/>
    </row>
    <row r="13" spans="1:9">
      <c r="A13" s="478">
        <v>150008</v>
      </c>
      <c r="B13" s="479">
        <v>8</v>
      </c>
      <c r="C13" s="491">
        <v>23.74</v>
      </c>
      <c r="D13" s="491">
        <v>33.229999999999997</v>
      </c>
      <c r="E13" s="469"/>
      <c r="F13" s="470"/>
      <c r="G13" s="470"/>
      <c r="H13" s="470"/>
    </row>
    <row r="14" spans="1:9">
      <c r="A14" s="478">
        <v>150009</v>
      </c>
      <c r="B14" s="479">
        <v>9</v>
      </c>
      <c r="C14" s="491">
        <v>26.4</v>
      </c>
      <c r="D14" s="491">
        <v>36.97</v>
      </c>
      <c r="E14" s="469"/>
      <c r="F14" s="470"/>
      <c r="G14" s="470"/>
      <c r="H14" s="470"/>
    </row>
    <row r="15" spans="1:9">
      <c r="A15" s="478">
        <v>150010</v>
      </c>
      <c r="B15" s="479">
        <v>10</v>
      </c>
      <c r="C15" s="491">
        <v>29.07</v>
      </c>
      <c r="D15" s="491">
        <v>40.700000000000003</v>
      </c>
      <c r="E15" s="469"/>
      <c r="F15" s="470"/>
      <c r="G15" s="470"/>
      <c r="H15" s="470"/>
    </row>
    <row r="16" spans="1:9">
      <c r="A16" s="478">
        <v>150011</v>
      </c>
      <c r="B16" s="479">
        <v>11</v>
      </c>
      <c r="C16" s="491">
        <v>31.74</v>
      </c>
      <c r="D16" s="491">
        <v>44.44</v>
      </c>
      <c r="E16" s="469"/>
      <c r="F16" s="470"/>
      <c r="G16" s="470"/>
      <c r="H16" s="470"/>
    </row>
    <row r="17" spans="1:8">
      <c r="A17" s="478">
        <v>150012</v>
      </c>
      <c r="B17" s="479">
        <v>12</v>
      </c>
      <c r="C17" s="491">
        <v>34.409999999999997</v>
      </c>
      <c r="D17" s="491">
        <v>48.18</v>
      </c>
      <c r="E17" s="469"/>
      <c r="F17" s="470"/>
      <c r="G17" s="470"/>
      <c r="H17" s="470"/>
    </row>
    <row r="18" spans="1:8">
      <c r="A18" s="478">
        <v>150013</v>
      </c>
      <c r="B18" s="479">
        <v>13</v>
      </c>
      <c r="C18" s="491">
        <v>37.08</v>
      </c>
      <c r="D18" s="491">
        <v>51.92</v>
      </c>
      <c r="E18" s="469"/>
      <c r="F18" s="470"/>
      <c r="G18" s="470"/>
      <c r="H18" s="470"/>
    </row>
    <row r="19" spans="1:8">
      <c r="A19" s="478">
        <v>150014</v>
      </c>
      <c r="B19" s="479">
        <v>14</v>
      </c>
      <c r="C19" s="491">
        <v>39.75</v>
      </c>
      <c r="D19" s="491">
        <v>55.65</v>
      </c>
      <c r="E19" s="469"/>
      <c r="F19" s="470"/>
      <c r="G19" s="470"/>
      <c r="H19" s="470"/>
    </row>
    <row r="20" spans="1:8">
      <c r="A20" s="478">
        <v>150015</v>
      </c>
      <c r="B20" s="479">
        <v>15</v>
      </c>
      <c r="C20" s="491">
        <v>42.42</v>
      </c>
      <c r="D20" s="491">
        <v>59.39</v>
      </c>
      <c r="E20" s="469"/>
      <c r="F20" s="470"/>
      <c r="G20" s="470"/>
      <c r="H20" s="470"/>
    </row>
    <row r="21" spans="1:8">
      <c r="A21" s="478">
        <v>150016</v>
      </c>
      <c r="B21" s="479">
        <v>16</v>
      </c>
      <c r="C21" s="491">
        <v>45.09</v>
      </c>
      <c r="D21" s="491">
        <v>63.13</v>
      </c>
      <c r="E21" s="469"/>
      <c r="F21" s="470"/>
      <c r="G21" s="470"/>
      <c r="H21" s="470"/>
    </row>
    <row r="22" spans="1:8">
      <c r="A22" s="478">
        <v>150017</v>
      </c>
      <c r="B22" s="479">
        <v>17</v>
      </c>
      <c r="C22" s="491">
        <v>47.76</v>
      </c>
      <c r="D22" s="491">
        <v>66.86</v>
      </c>
      <c r="E22" s="469"/>
      <c r="F22" s="470"/>
      <c r="G22" s="470"/>
      <c r="H22" s="470"/>
    </row>
    <row r="23" spans="1:8">
      <c r="A23" s="478">
        <v>150018</v>
      </c>
      <c r="B23" s="479">
        <v>18</v>
      </c>
      <c r="C23" s="491">
        <v>50.43</v>
      </c>
      <c r="D23" s="491">
        <v>70.599999999999994</v>
      </c>
      <c r="E23" s="469"/>
      <c r="F23" s="470"/>
      <c r="G23" s="470"/>
      <c r="H23" s="470"/>
    </row>
    <row r="24" spans="1:8">
      <c r="A24" s="478">
        <v>150019</v>
      </c>
      <c r="B24" s="479">
        <v>19</v>
      </c>
      <c r="C24" s="491">
        <v>53.1</v>
      </c>
      <c r="D24" s="491">
        <v>74.34</v>
      </c>
      <c r="E24" s="469"/>
      <c r="F24" s="470"/>
      <c r="G24" s="470"/>
      <c r="H24" s="470"/>
    </row>
    <row r="25" spans="1:8">
      <c r="A25" s="478">
        <v>150020</v>
      </c>
      <c r="B25" s="479">
        <v>20</v>
      </c>
      <c r="C25" s="491">
        <v>55.77</v>
      </c>
      <c r="D25" s="491">
        <v>78.08</v>
      </c>
      <c r="E25" s="469"/>
      <c r="F25" s="470"/>
      <c r="G25" s="470"/>
      <c r="H25" s="470"/>
    </row>
    <row r="26" spans="1:8">
      <c r="A26" s="478">
        <v>150021</v>
      </c>
      <c r="B26" s="479">
        <v>21</v>
      </c>
      <c r="C26" s="491">
        <v>58.44</v>
      </c>
      <c r="D26" s="491">
        <v>81.81</v>
      </c>
      <c r="E26" s="469"/>
      <c r="F26" s="470"/>
      <c r="G26" s="470"/>
      <c r="H26" s="470"/>
    </row>
    <row r="27" spans="1:8">
      <c r="A27" s="478">
        <v>150022</v>
      </c>
      <c r="B27" s="479">
        <v>22</v>
      </c>
      <c r="C27" s="491">
        <v>61.11</v>
      </c>
      <c r="D27" s="491">
        <v>85.55</v>
      </c>
      <c r="E27" s="469"/>
      <c r="F27" s="470"/>
      <c r="G27" s="470"/>
      <c r="H27" s="470"/>
    </row>
    <row r="28" spans="1:8">
      <c r="A28" s="478">
        <v>150023</v>
      </c>
      <c r="B28" s="479">
        <v>23</v>
      </c>
      <c r="C28" s="491">
        <v>63.78</v>
      </c>
      <c r="D28" s="491">
        <v>89.29</v>
      </c>
      <c r="E28" s="469"/>
      <c r="F28" s="470"/>
      <c r="G28" s="470"/>
      <c r="H28" s="470"/>
    </row>
    <row r="29" spans="1:8">
      <c r="A29" s="478">
        <v>150024</v>
      </c>
      <c r="B29" s="479">
        <v>24</v>
      </c>
      <c r="C29" s="491">
        <v>66.45</v>
      </c>
      <c r="D29" s="491">
        <v>93.02</v>
      </c>
      <c r="E29" s="469"/>
      <c r="F29" s="470"/>
      <c r="G29" s="470"/>
      <c r="H29" s="470"/>
    </row>
    <row r="30" spans="1:8">
      <c r="A30" s="478">
        <v>150025</v>
      </c>
      <c r="B30" s="479">
        <v>25</v>
      </c>
      <c r="C30" s="491">
        <v>69.12</v>
      </c>
      <c r="D30" s="491">
        <v>96.76</v>
      </c>
      <c r="E30" s="469"/>
      <c r="F30" s="470"/>
      <c r="G30" s="470"/>
      <c r="H30" s="470"/>
    </row>
    <row r="31" spans="1:8">
      <c r="A31" s="478">
        <v>150026</v>
      </c>
      <c r="B31" s="479">
        <v>26</v>
      </c>
      <c r="C31" s="491">
        <v>71.78</v>
      </c>
      <c r="D31" s="491">
        <v>100.5</v>
      </c>
      <c r="E31" s="469"/>
      <c r="F31" s="470"/>
      <c r="G31" s="470"/>
      <c r="H31" s="470"/>
    </row>
    <row r="32" spans="1:8">
      <c r="A32" s="478">
        <v>150027</v>
      </c>
      <c r="B32" s="479">
        <v>27</v>
      </c>
      <c r="C32" s="491">
        <v>74.45</v>
      </c>
      <c r="D32" s="491">
        <v>104.23</v>
      </c>
      <c r="E32" s="469"/>
      <c r="F32" s="470"/>
      <c r="G32" s="470"/>
      <c r="H32" s="470"/>
    </row>
    <row r="33" spans="1:8">
      <c r="A33" s="478">
        <v>150028</v>
      </c>
      <c r="B33" s="479">
        <v>28</v>
      </c>
      <c r="C33" s="491">
        <v>77.12</v>
      </c>
      <c r="D33" s="491">
        <v>107.97</v>
      </c>
      <c r="E33" s="469"/>
      <c r="F33" s="470"/>
      <c r="G33" s="470"/>
      <c r="H33" s="470"/>
    </row>
    <row r="34" spans="1:8">
      <c r="A34" s="478">
        <v>150029</v>
      </c>
      <c r="B34" s="479">
        <v>29</v>
      </c>
      <c r="C34" s="491">
        <v>79.790000000000006</v>
      </c>
      <c r="D34" s="491">
        <v>111.71</v>
      </c>
      <c r="E34" s="469"/>
      <c r="F34" s="470"/>
      <c r="G34" s="470"/>
      <c r="H34" s="470"/>
    </row>
    <row r="35" spans="1:8">
      <c r="A35" s="478">
        <v>150030</v>
      </c>
      <c r="B35" s="479">
        <v>30</v>
      </c>
      <c r="C35" s="491">
        <v>82.46</v>
      </c>
      <c r="D35" s="491">
        <v>115.45</v>
      </c>
      <c r="E35" s="469"/>
      <c r="F35" s="470"/>
      <c r="G35" s="470"/>
      <c r="H35" s="470"/>
    </row>
    <row r="36" spans="1:8">
      <c r="A36" s="478">
        <v>150031</v>
      </c>
      <c r="B36" s="479">
        <v>31</v>
      </c>
      <c r="C36" s="491">
        <v>85.13</v>
      </c>
      <c r="D36" s="491">
        <v>119.19</v>
      </c>
      <c r="E36" s="469"/>
      <c r="F36" s="470"/>
      <c r="G36" s="470"/>
      <c r="H36" s="470"/>
    </row>
    <row r="37" spans="1:8">
      <c r="A37" s="478">
        <v>150032</v>
      </c>
      <c r="B37" s="479">
        <v>32</v>
      </c>
      <c r="C37" s="491">
        <v>87.8</v>
      </c>
      <c r="D37" s="491">
        <v>122.92</v>
      </c>
      <c r="E37" s="469"/>
      <c r="F37" s="470"/>
      <c r="G37" s="470"/>
      <c r="H37" s="470"/>
    </row>
    <row r="38" spans="1:8">
      <c r="A38" s="478">
        <v>150033</v>
      </c>
      <c r="B38" s="479">
        <v>33</v>
      </c>
      <c r="C38" s="491">
        <v>90.47</v>
      </c>
      <c r="D38" s="491">
        <v>126.66</v>
      </c>
      <c r="E38" s="469"/>
      <c r="F38" s="470"/>
      <c r="G38" s="470"/>
      <c r="H38" s="470"/>
    </row>
    <row r="39" spans="1:8">
      <c r="A39" s="478">
        <v>150034</v>
      </c>
      <c r="B39" s="479">
        <v>34</v>
      </c>
      <c r="C39" s="491">
        <v>93.14</v>
      </c>
      <c r="D39" s="491">
        <v>130.38999999999999</v>
      </c>
      <c r="E39" s="469"/>
      <c r="F39" s="470"/>
      <c r="G39" s="470"/>
      <c r="H39" s="470"/>
    </row>
    <row r="40" spans="1:8">
      <c r="A40" s="478">
        <v>150035</v>
      </c>
      <c r="B40" s="479">
        <v>35</v>
      </c>
      <c r="C40" s="491">
        <v>95.81</v>
      </c>
      <c r="D40" s="491">
        <v>134.13999999999999</v>
      </c>
      <c r="E40" s="469"/>
      <c r="F40" s="470"/>
      <c r="G40" s="470"/>
      <c r="H40" s="470"/>
    </row>
    <row r="41" spans="1:8">
      <c r="A41" s="478">
        <v>150036</v>
      </c>
      <c r="B41" s="479">
        <v>36</v>
      </c>
      <c r="C41" s="491">
        <v>98.48</v>
      </c>
      <c r="D41" s="491">
        <v>137.87</v>
      </c>
      <c r="E41" s="469"/>
      <c r="F41" s="470"/>
      <c r="G41" s="470"/>
      <c r="H41" s="470"/>
    </row>
    <row r="42" spans="1:8">
      <c r="A42" s="478">
        <v>150037</v>
      </c>
      <c r="B42" s="479">
        <v>37</v>
      </c>
      <c r="C42" s="491">
        <v>101.15</v>
      </c>
      <c r="D42" s="491">
        <v>141.61000000000001</v>
      </c>
      <c r="E42" s="469"/>
      <c r="F42" s="470"/>
      <c r="G42" s="470"/>
      <c r="H42" s="470"/>
    </row>
    <row r="43" spans="1:8">
      <c r="A43" s="478">
        <v>150038</v>
      </c>
      <c r="B43" s="479">
        <v>38</v>
      </c>
      <c r="C43" s="491">
        <v>103.82</v>
      </c>
      <c r="D43" s="491">
        <v>145.34</v>
      </c>
      <c r="E43" s="469"/>
      <c r="F43" s="470"/>
      <c r="G43" s="470"/>
      <c r="H43" s="470"/>
    </row>
    <row r="44" spans="1:8">
      <c r="A44" s="478">
        <v>150039</v>
      </c>
      <c r="B44" s="479">
        <v>39</v>
      </c>
      <c r="C44" s="491">
        <v>106.49</v>
      </c>
      <c r="D44" s="491">
        <v>149.08000000000001</v>
      </c>
      <c r="E44" s="469"/>
      <c r="F44" s="470"/>
      <c r="G44" s="470"/>
      <c r="H44" s="470"/>
    </row>
    <row r="45" spans="1:8">
      <c r="A45" s="478">
        <v>150040</v>
      </c>
      <c r="B45" s="479">
        <v>40</v>
      </c>
      <c r="C45" s="491">
        <v>109.16</v>
      </c>
      <c r="D45" s="491">
        <v>152.82</v>
      </c>
      <c r="E45" s="469"/>
      <c r="F45" s="470"/>
      <c r="G45" s="470"/>
      <c r="H45" s="470"/>
    </row>
    <row r="46" spans="1:8">
      <c r="A46" s="478">
        <v>150041</v>
      </c>
      <c r="B46" s="479">
        <v>41</v>
      </c>
      <c r="C46" s="491">
        <v>111.83</v>
      </c>
      <c r="D46" s="491">
        <v>156.56</v>
      </c>
      <c r="E46" s="469"/>
      <c r="F46" s="470"/>
      <c r="G46" s="470"/>
      <c r="H46" s="470"/>
    </row>
    <row r="47" spans="1:8">
      <c r="A47" s="478">
        <v>150042</v>
      </c>
      <c r="B47" s="479">
        <v>42</v>
      </c>
      <c r="C47" s="491">
        <v>114.5</v>
      </c>
      <c r="D47" s="491">
        <v>160.29</v>
      </c>
      <c r="E47" s="469"/>
      <c r="F47" s="470"/>
      <c r="G47" s="470"/>
      <c r="H47" s="470"/>
    </row>
    <row r="48" spans="1:8">
      <c r="A48" s="478">
        <v>150043</v>
      </c>
      <c r="B48" s="479">
        <v>43</v>
      </c>
      <c r="C48" s="491">
        <v>117.16</v>
      </c>
      <c r="D48" s="491">
        <v>164.03</v>
      </c>
      <c r="E48" s="469"/>
      <c r="F48" s="470"/>
      <c r="G48" s="470"/>
      <c r="H48" s="470"/>
    </row>
    <row r="49" spans="1:8">
      <c r="A49" s="478">
        <v>150044</v>
      </c>
      <c r="B49" s="479">
        <v>44</v>
      </c>
      <c r="C49" s="491">
        <v>119.83</v>
      </c>
      <c r="D49" s="491">
        <v>167.76</v>
      </c>
      <c r="E49" s="469"/>
      <c r="F49" s="470"/>
      <c r="G49" s="470"/>
      <c r="H49" s="470"/>
    </row>
    <row r="50" spans="1:8">
      <c r="A50" s="478">
        <v>150045</v>
      </c>
      <c r="B50" s="479">
        <v>45</v>
      </c>
      <c r="C50" s="491">
        <v>122.5</v>
      </c>
      <c r="D50" s="491">
        <v>171.5</v>
      </c>
      <c r="E50" s="469"/>
      <c r="F50" s="470"/>
      <c r="G50" s="470"/>
      <c r="H50" s="470"/>
    </row>
    <row r="51" spans="1:8">
      <c r="A51" s="478">
        <v>150046</v>
      </c>
      <c r="B51" s="479">
        <v>46</v>
      </c>
      <c r="C51" s="491">
        <v>125.18</v>
      </c>
      <c r="D51" s="491">
        <v>175.25</v>
      </c>
      <c r="E51" s="469"/>
      <c r="F51" s="470"/>
      <c r="G51" s="470"/>
      <c r="H51" s="470"/>
    </row>
    <row r="52" spans="1:8">
      <c r="A52" s="478">
        <v>150047</v>
      </c>
      <c r="B52" s="479">
        <v>47</v>
      </c>
      <c r="C52" s="491">
        <v>127.85</v>
      </c>
      <c r="D52" s="491">
        <v>178.99</v>
      </c>
      <c r="E52" s="469"/>
      <c r="F52" s="470"/>
      <c r="G52" s="470"/>
      <c r="H52" s="470"/>
    </row>
    <row r="53" spans="1:8">
      <c r="A53" s="478">
        <v>150048</v>
      </c>
      <c r="B53" s="479">
        <v>48</v>
      </c>
      <c r="C53" s="491">
        <v>130.51</v>
      </c>
      <c r="D53" s="491">
        <v>182.72</v>
      </c>
      <c r="E53" s="469"/>
      <c r="F53" s="470"/>
      <c r="G53" s="470"/>
      <c r="H53" s="470"/>
    </row>
    <row r="54" spans="1:8">
      <c r="A54" s="478">
        <v>150049</v>
      </c>
      <c r="B54" s="479">
        <v>49</v>
      </c>
      <c r="C54" s="491">
        <v>133.19</v>
      </c>
      <c r="D54" s="491">
        <v>186.46</v>
      </c>
      <c r="E54" s="469"/>
      <c r="F54" s="470"/>
      <c r="G54" s="470"/>
      <c r="H54" s="470"/>
    </row>
    <row r="55" spans="1:8">
      <c r="A55" s="478">
        <v>150050</v>
      </c>
      <c r="B55" s="479">
        <v>50</v>
      </c>
      <c r="C55" s="491">
        <v>135.86000000000001</v>
      </c>
      <c r="D55" s="491">
        <v>190.2</v>
      </c>
      <c r="E55" s="469"/>
      <c r="F55" s="470"/>
      <c r="G55" s="470"/>
      <c r="H55" s="470"/>
    </row>
    <row r="56" spans="1:8">
      <c r="A56" s="478">
        <v>150051</v>
      </c>
      <c r="B56" s="479">
        <v>51</v>
      </c>
      <c r="C56" s="491">
        <v>138.52000000000001</v>
      </c>
      <c r="D56" s="491">
        <v>193.93</v>
      </c>
      <c r="E56" s="469"/>
      <c r="F56" s="470"/>
      <c r="G56" s="470"/>
      <c r="H56" s="470"/>
    </row>
    <row r="57" spans="1:8">
      <c r="A57" s="478">
        <v>150052</v>
      </c>
      <c r="B57" s="479">
        <v>52</v>
      </c>
      <c r="C57" s="491">
        <v>141.19</v>
      </c>
      <c r="D57" s="491">
        <v>197.66</v>
      </c>
      <c r="E57" s="469"/>
      <c r="F57" s="470"/>
      <c r="G57" s="470"/>
      <c r="H57" s="470"/>
    </row>
    <row r="58" spans="1:8">
      <c r="A58" s="478">
        <v>150053</v>
      </c>
      <c r="B58" s="479">
        <v>53</v>
      </c>
      <c r="C58" s="491">
        <v>143.86000000000001</v>
      </c>
      <c r="D58" s="491">
        <v>201.4</v>
      </c>
      <c r="E58" s="469"/>
      <c r="F58" s="470"/>
      <c r="G58" s="470"/>
      <c r="H58" s="470"/>
    </row>
    <row r="59" spans="1:8">
      <c r="A59" s="478">
        <v>150054</v>
      </c>
      <c r="B59" s="479">
        <v>54</v>
      </c>
      <c r="C59" s="491">
        <v>146.53</v>
      </c>
      <c r="D59" s="491">
        <v>205.14</v>
      </c>
      <c r="E59" s="469"/>
      <c r="F59" s="470"/>
      <c r="G59" s="470"/>
      <c r="H59" s="470"/>
    </row>
    <row r="60" spans="1:8">
      <c r="A60" s="478">
        <v>150055</v>
      </c>
      <c r="B60" s="479">
        <v>55</v>
      </c>
      <c r="C60" s="491">
        <v>149.19999999999999</v>
      </c>
      <c r="D60" s="491">
        <v>208.88</v>
      </c>
      <c r="E60" s="469"/>
      <c r="F60" s="470"/>
      <c r="G60" s="470"/>
      <c r="H60" s="470"/>
    </row>
    <row r="61" spans="1:8">
      <c r="A61" s="478">
        <v>150056</v>
      </c>
      <c r="B61" s="479">
        <v>56</v>
      </c>
      <c r="C61" s="491">
        <v>151.87</v>
      </c>
      <c r="D61" s="491">
        <v>212.62</v>
      </c>
      <c r="E61" s="469"/>
      <c r="F61" s="470"/>
      <c r="G61" s="470"/>
      <c r="H61" s="470"/>
    </row>
    <row r="62" spans="1:8">
      <c r="A62" s="478">
        <v>150057</v>
      </c>
      <c r="B62" s="479">
        <v>57</v>
      </c>
      <c r="C62" s="491">
        <v>154.54</v>
      </c>
      <c r="D62" s="491">
        <v>216.36</v>
      </c>
      <c r="E62" s="469"/>
      <c r="F62" s="470"/>
      <c r="G62" s="470"/>
      <c r="H62" s="470"/>
    </row>
    <row r="63" spans="1:8">
      <c r="A63" s="478">
        <v>150058</v>
      </c>
      <c r="B63" s="479">
        <v>58</v>
      </c>
      <c r="C63" s="491">
        <v>157.19999999999999</v>
      </c>
      <c r="D63" s="491">
        <v>220.08</v>
      </c>
      <c r="E63" s="469"/>
      <c r="F63" s="470"/>
      <c r="G63" s="470"/>
      <c r="H63" s="470"/>
    </row>
    <row r="64" spans="1:8">
      <c r="A64" s="478">
        <v>150059</v>
      </c>
      <c r="B64" s="479">
        <v>59</v>
      </c>
      <c r="C64" s="491">
        <v>159.87</v>
      </c>
      <c r="D64" s="491">
        <v>223.82</v>
      </c>
      <c r="E64" s="469"/>
      <c r="F64" s="470"/>
      <c r="G64" s="470"/>
      <c r="H64" s="470"/>
    </row>
    <row r="65" spans="1:8">
      <c r="A65" s="478">
        <v>150060</v>
      </c>
      <c r="B65" s="479">
        <v>60</v>
      </c>
      <c r="C65" s="491">
        <v>162.55000000000001</v>
      </c>
      <c r="D65" s="491">
        <v>227.56</v>
      </c>
      <c r="E65" s="469"/>
      <c r="F65" s="470"/>
      <c r="G65" s="470"/>
      <c r="H65" s="470"/>
    </row>
    <row r="66" spans="1:8">
      <c r="A66" s="478">
        <v>150061</v>
      </c>
      <c r="B66" s="479">
        <v>61</v>
      </c>
      <c r="C66" s="491">
        <v>165.22</v>
      </c>
      <c r="D66" s="491">
        <v>231.31</v>
      </c>
      <c r="E66" s="469"/>
      <c r="F66" s="470"/>
      <c r="G66" s="470"/>
      <c r="H66" s="470"/>
    </row>
    <row r="67" spans="1:8">
      <c r="A67" s="478">
        <v>150062</v>
      </c>
      <c r="B67" s="479">
        <v>62</v>
      </c>
      <c r="C67" s="491">
        <v>167.89</v>
      </c>
      <c r="D67" s="491">
        <v>235.05</v>
      </c>
      <c r="E67" s="469"/>
      <c r="F67" s="470"/>
      <c r="G67" s="470"/>
      <c r="H67" s="470"/>
    </row>
    <row r="68" spans="1:8">
      <c r="A68" s="478">
        <v>150063</v>
      </c>
      <c r="B68" s="479">
        <v>63</v>
      </c>
      <c r="C68" s="491">
        <v>170.56</v>
      </c>
      <c r="D68" s="491">
        <v>238.78</v>
      </c>
      <c r="E68" s="469"/>
      <c r="F68" s="470"/>
      <c r="G68" s="470"/>
      <c r="H68" s="470"/>
    </row>
    <row r="69" spans="1:8">
      <c r="A69" s="478">
        <v>150064</v>
      </c>
      <c r="B69" s="479">
        <v>64</v>
      </c>
      <c r="C69" s="491">
        <v>173.22</v>
      </c>
      <c r="D69" s="491">
        <v>242.51</v>
      </c>
      <c r="E69" s="469"/>
      <c r="F69" s="470"/>
      <c r="G69" s="470"/>
      <c r="H69" s="470"/>
    </row>
    <row r="70" spans="1:8">
      <c r="A70" s="478">
        <v>150065</v>
      </c>
      <c r="B70" s="479">
        <v>65</v>
      </c>
      <c r="C70" s="491">
        <v>175.9</v>
      </c>
      <c r="D70" s="491">
        <v>246.26</v>
      </c>
      <c r="E70" s="469"/>
      <c r="F70" s="470"/>
      <c r="G70" s="470"/>
      <c r="H70" s="470"/>
    </row>
    <row r="71" spans="1:8">
      <c r="A71" s="478">
        <v>150066</v>
      </c>
      <c r="B71" s="479">
        <v>66</v>
      </c>
      <c r="C71" s="491">
        <v>178.56</v>
      </c>
      <c r="D71" s="491">
        <v>249.99</v>
      </c>
      <c r="E71" s="469"/>
      <c r="F71" s="470"/>
      <c r="G71" s="470"/>
      <c r="H71" s="470"/>
    </row>
    <row r="72" spans="1:8">
      <c r="A72" s="478">
        <v>150067</v>
      </c>
      <c r="B72" s="479">
        <v>67</v>
      </c>
      <c r="C72" s="491">
        <v>181.24</v>
      </c>
      <c r="D72" s="491">
        <v>253.73</v>
      </c>
      <c r="E72" s="469"/>
      <c r="F72" s="470"/>
      <c r="G72" s="470"/>
      <c r="H72" s="470"/>
    </row>
    <row r="73" spans="1:8">
      <c r="A73" s="478">
        <v>150068</v>
      </c>
      <c r="B73" s="479">
        <v>68</v>
      </c>
      <c r="C73" s="491">
        <v>183.9</v>
      </c>
      <c r="D73" s="491">
        <v>257.45999999999998</v>
      </c>
      <c r="E73" s="482"/>
      <c r="F73" s="482"/>
      <c r="G73" s="483"/>
      <c r="H73" s="483"/>
    </row>
    <row r="74" spans="1:8">
      <c r="A74" s="478">
        <v>150069</v>
      </c>
      <c r="B74" s="479">
        <v>69</v>
      </c>
      <c r="C74" s="491">
        <v>186.58</v>
      </c>
      <c r="D74" s="491">
        <v>261.20999999999998</v>
      </c>
      <c r="E74" s="482"/>
      <c r="F74" s="482"/>
      <c r="G74" s="483"/>
      <c r="H74" s="483"/>
    </row>
    <row r="75" spans="1:8">
      <c r="A75" s="478">
        <v>150070</v>
      </c>
      <c r="B75" s="479">
        <v>70</v>
      </c>
      <c r="C75" s="491">
        <v>189.25</v>
      </c>
      <c r="D75" s="491">
        <v>264.94</v>
      </c>
      <c r="E75" s="482"/>
      <c r="F75" s="482"/>
      <c r="G75" s="483"/>
      <c r="H75" s="483"/>
    </row>
    <row r="76" spans="1:8">
      <c r="A76" s="478">
        <v>150071</v>
      </c>
      <c r="B76" s="479">
        <v>71</v>
      </c>
      <c r="C76" s="491">
        <v>191.92</v>
      </c>
      <c r="D76" s="491">
        <v>268.69</v>
      </c>
      <c r="E76" s="482"/>
      <c r="F76" s="482"/>
      <c r="G76" s="483"/>
      <c r="H76" s="483"/>
    </row>
    <row r="77" spans="1:8">
      <c r="A77" s="478">
        <v>150072</v>
      </c>
      <c r="B77" s="479">
        <v>72</v>
      </c>
      <c r="C77" s="491">
        <v>194.59</v>
      </c>
      <c r="D77" s="491">
        <v>272.42</v>
      </c>
      <c r="E77" s="482"/>
      <c r="F77" s="482"/>
      <c r="G77" s="483"/>
      <c r="H77" s="483"/>
    </row>
    <row r="78" spans="1:8">
      <c r="A78" s="478">
        <v>150073</v>
      </c>
      <c r="B78" s="479">
        <v>73</v>
      </c>
      <c r="C78" s="491">
        <v>197.26</v>
      </c>
      <c r="D78" s="491">
        <v>276.16000000000003</v>
      </c>
      <c r="E78" s="482"/>
      <c r="F78" s="482"/>
      <c r="G78" s="483"/>
      <c r="H78" s="483"/>
    </row>
    <row r="79" spans="1:8">
      <c r="A79" s="478">
        <v>150074</v>
      </c>
      <c r="B79" s="479">
        <v>74</v>
      </c>
      <c r="C79" s="491">
        <v>199.91</v>
      </c>
      <c r="D79" s="491">
        <v>279.88</v>
      </c>
      <c r="E79" s="482"/>
      <c r="F79" s="482"/>
      <c r="G79" s="483"/>
      <c r="H79" s="483"/>
    </row>
    <row r="80" spans="1:8">
      <c r="A80" s="478">
        <v>150075</v>
      </c>
      <c r="B80" s="479">
        <v>75</v>
      </c>
      <c r="C80" s="491">
        <v>202.59</v>
      </c>
      <c r="D80" s="491">
        <v>283.63</v>
      </c>
      <c r="E80" s="482"/>
      <c r="F80" s="482"/>
      <c r="G80" s="483"/>
      <c r="H80" s="483"/>
    </row>
    <row r="81" spans="1:8">
      <c r="A81" s="478">
        <v>150076</v>
      </c>
      <c r="B81" s="479">
        <v>76</v>
      </c>
      <c r="C81" s="491">
        <v>205.26</v>
      </c>
      <c r="D81" s="491">
        <v>287.36</v>
      </c>
      <c r="E81" s="482"/>
      <c r="F81" s="482"/>
      <c r="G81" s="483"/>
      <c r="H81" s="483"/>
    </row>
    <row r="82" spans="1:8">
      <c r="A82" s="478">
        <v>150077</v>
      </c>
      <c r="B82" s="479">
        <v>77</v>
      </c>
      <c r="C82" s="491">
        <v>207.92</v>
      </c>
      <c r="D82" s="491">
        <v>291.08999999999997</v>
      </c>
      <c r="E82" s="482"/>
      <c r="F82" s="482"/>
      <c r="G82" s="483"/>
      <c r="H82" s="483"/>
    </row>
    <row r="83" spans="1:8">
      <c r="A83" s="478">
        <v>150078</v>
      </c>
      <c r="B83" s="479">
        <v>78</v>
      </c>
      <c r="C83" s="491">
        <v>210.59</v>
      </c>
      <c r="D83" s="491">
        <v>294.83</v>
      </c>
      <c r="E83" s="482"/>
      <c r="F83" s="482"/>
      <c r="G83" s="483"/>
      <c r="H83" s="483"/>
    </row>
    <row r="84" spans="1:8">
      <c r="A84" s="478">
        <v>150079</v>
      </c>
      <c r="B84" s="479">
        <v>79</v>
      </c>
      <c r="C84" s="491">
        <v>213.26</v>
      </c>
      <c r="D84" s="491">
        <v>298.57</v>
      </c>
      <c r="E84" s="482"/>
      <c r="F84" s="482"/>
      <c r="G84" s="483"/>
      <c r="H84" s="483"/>
    </row>
    <row r="85" spans="1:8">
      <c r="A85" s="478">
        <v>150080</v>
      </c>
      <c r="B85" s="479">
        <v>80</v>
      </c>
      <c r="C85" s="491">
        <v>215.93</v>
      </c>
      <c r="D85" s="491">
        <v>302.31</v>
      </c>
      <c r="E85" s="482"/>
      <c r="F85" s="482"/>
      <c r="G85" s="483"/>
      <c r="H85" s="483"/>
    </row>
    <row r="86" spans="1:8">
      <c r="A86" s="478">
        <v>150081</v>
      </c>
      <c r="B86" s="479">
        <v>81</v>
      </c>
      <c r="C86" s="491">
        <v>218.6</v>
      </c>
      <c r="D86" s="491">
        <v>306.05</v>
      </c>
      <c r="E86" s="482"/>
      <c r="F86" s="482"/>
      <c r="G86" s="483"/>
      <c r="H86" s="483"/>
    </row>
    <row r="87" spans="1:8">
      <c r="A87" s="478">
        <v>150082</v>
      </c>
      <c r="B87" s="479">
        <v>82</v>
      </c>
      <c r="C87" s="491">
        <v>221.27</v>
      </c>
      <c r="D87" s="491">
        <v>309.77999999999997</v>
      </c>
      <c r="E87" s="482"/>
      <c r="F87" s="482"/>
      <c r="G87" s="483"/>
      <c r="H87" s="483"/>
    </row>
    <row r="88" spans="1:8">
      <c r="A88" s="478">
        <v>150083</v>
      </c>
      <c r="B88" s="479">
        <v>83</v>
      </c>
      <c r="C88" s="491">
        <v>223.94</v>
      </c>
      <c r="D88" s="491">
        <v>313.52</v>
      </c>
      <c r="E88" s="482"/>
      <c r="F88" s="482"/>
      <c r="G88" s="483"/>
      <c r="H88" s="483"/>
    </row>
    <row r="89" spans="1:8">
      <c r="A89" s="478">
        <v>150084</v>
      </c>
      <c r="B89" s="479">
        <v>84</v>
      </c>
      <c r="C89" s="491">
        <v>226.63</v>
      </c>
      <c r="D89" s="491">
        <v>317.27999999999997</v>
      </c>
      <c r="E89" s="482"/>
      <c r="F89" s="482"/>
      <c r="G89" s="483"/>
      <c r="H89" s="483"/>
    </row>
    <row r="90" spans="1:8">
      <c r="A90" s="478">
        <v>150085</v>
      </c>
      <c r="B90" s="479">
        <v>85</v>
      </c>
      <c r="C90" s="491">
        <v>229.29</v>
      </c>
      <c r="D90" s="491">
        <v>321.01</v>
      </c>
      <c r="E90" s="482"/>
      <c r="F90" s="482"/>
      <c r="G90" s="483"/>
      <c r="H90" s="483"/>
    </row>
    <row r="91" spans="1:8">
      <c r="A91" s="478">
        <v>150086</v>
      </c>
      <c r="B91" s="479">
        <v>86</v>
      </c>
      <c r="C91" s="491">
        <v>231.94</v>
      </c>
      <c r="D91" s="491">
        <v>324.72000000000003</v>
      </c>
      <c r="E91" s="482"/>
      <c r="F91" s="482"/>
      <c r="G91" s="483"/>
      <c r="H91" s="483"/>
    </row>
    <row r="92" spans="1:8">
      <c r="A92" s="478">
        <v>150087</v>
      </c>
      <c r="B92" s="479">
        <v>87</v>
      </c>
      <c r="C92" s="491">
        <v>234.62</v>
      </c>
      <c r="D92" s="491">
        <v>328.47</v>
      </c>
      <c r="E92" s="482"/>
      <c r="F92" s="482"/>
      <c r="G92" s="483"/>
      <c r="H92" s="483"/>
    </row>
    <row r="93" spans="1:8">
      <c r="A93" s="478">
        <v>150088</v>
      </c>
      <c r="B93" s="479">
        <v>88</v>
      </c>
      <c r="C93" s="491">
        <v>237.29</v>
      </c>
      <c r="D93" s="491">
        <v>332.21</v>
      </c>
      <c r="E93" s="482"/>
      <c r="F93" s="482"/>
      <c r="G93" s="483"/>
      <c r="H93" s="483"/>
    </row>
    <row r="94" spans="1:8">
      <c r="A94" s="478">
        <v>150089</v>
      </c>
      <c r="B94" s="479">
        <v>89</v>
      </c>
      <c r="C94" s="491">
        <v>239.95</v>
      </c>
      <c r="D94" s="491">
        <v>335.93</v>
      </c>
      <c r="E94" s="482"/>
      <c r="F94" s="482"/>
      <c r="G94" s="483"/>
      <c r="H94" s="483"/>
    </row>
    <row r="95" spans="1:8">
      <c r="A95" s="478">
        <v>150090</v>
      </c>
      <c r="B95" s="479">
        <v>90</v>
      </c>
      <c r="C95" s="491">
        <v>242.64</v>
      </c>
      <c r="D95" s="491">
        <v>339.69</v>
      </c>
      <c r="E95" s="482"/>
      <c r="F95" s="482"/>
      <c r="G95" s="483"/>
      <c r="H95" s="483"/>
    </row>
    <row r="96" spans="1:8">
      <c r="A96" s="478">
        <v>150091</v>
      </c>
      <c r="B96" s="479">
        <v>91</v>
      </c>
      <c r="C96" s="491">
        <v>245.31</v>
      </c>
      <c r="D96" s="491">
        <v>343.44</v>
      </c>
      <c r="E96" s="482"/>
      <c r="F96" s="482"/>
      <c r="G96" s="483"/>
      <c r="H96" s="483"/>
    </row>
    <row r="97" spans="1:8">
      <c r="A97" s="478">
        <v>150092</v>
      </c>
      <c r="B97" s="479">
        <v>92</v>
      </c>
      <c r="C97" s="491">
        <v>247.98</v>
      </c>
      <c r="D97" s="491">
        <v>347.17</v>
      </c>
      <c r="E97" s="482"/>
      <c r="F97" s="482"/>
      <c r="G97" s="483"/>
      <c r="H97" s="483"/>
    </row>
    <row r="98" spans="1:8">
      <c r="A98" s="478">
        <v>150093</v>
      </c>
      <c r="B98" s="479">
        <v>93</v>
      </c>
      <c r="C98" s="491">
        <v>250.63</v>
      </c>
      <c r="D98" s="491">
        <v>350.88</v>
      </c>
      <c r="E98" s="482"/>
      <c r="F98" s="482"/>
      <c r="G98" s="483"/>
      <c r="H98" s="483"/>
    </row>
    <row r="99" spans="1:8">
      <c r="A99" s="478">
        <v>150094</v>
      </c>
      <c r="B99" s="479">
        <v>94</v>
      </c>
      <c r="C99" s="491">
        <v>253.3</v>
      </c>
      <c r="D99" s="491">
        <v>354.62</v>
      </c>
      <c r="E99" s="482"/>
      <c r="F99" s="482"/>
      <c r="G99" s="483"/>
      <c r="H99" s="483"/>
    </row>
    <row r="100" spans="1:8">
      <c r="A100" s="478">
        <v>150095</v>
      </c>
      <c r="B100" s="479">
        <v>95</v>
      </c>
      <c r="C100" s="491">
        <v>256</v>
      </c>
      <c r="D100" s="491">
        <v>358.4</v>
      </c>
      <c r="E100" s="482"/>
      <c r="F100" s="482"/>
      <c r="G100" s="483"/>
      <c r="H100" s="483"/>
    </row>
    <row r="101" spans="1:8">
      <c r="A101" s="478">
        <v>150096</v>
      </c>
      <c r="B101" s="479">
        <v>96</v>
      </c>
      <c r="C101" s="491">
        <v>258.64</v>
      </c>
      <c r="D101" s="491">
        <v>362.1</v>
      </c>
      <c r="E101" s="482"/>
      <c r="F101" s="482"/>
      <c r="G101" s="483"/>
      <c r="H101" s="483"/>
    </row>
    <row r="102" spans="1:8">
      <c r="A102" s="478">
        <v>150097</v>
      </c>
      <c r="B102" s="479">
        <v>97</v>
      </c>
      <c r="C102" s="491">
        <v>261.31</v>
      </c>
      <c r="D102" s="491">
        <v>365.84</v>
      </c>
      <c r="E102" s="482"/>
      <c r="F102" s="482"/>
      <c r="G102" s="483"/>
      <c r="H102" s="483"/>
    </row>
    <row r="103" spans="1:8">
      <c r="A103" s="478">
        <v>150098</v>
      </c>
      <c r="B103" s="479">
        <v>98</v>
      </c>
      <c r="C103" s="491">
        <v>264</v>
      </c>
      <c r="D103" s="491">
        <v>369.6</v>
      </c>
      <c r="E103" s="482"/>
      <c r="F103" s="482"/>
      <c r="G103" s="483"/>
      <c r="H103" s="483"/>
    </row>
    <row r="104" spans="1:8">
      <c r="A104" s="478">
        <v>150099</v>
      </c>
      <c r="B104" s="479">
        <v>99</v>
      </c>
      <c r="C104" s="491">
        <v>266.67</v>
      </c>
      <c r="D104" s="491">
        <v>373.33</v>
      </c>
      <c r="E104" s="482"/>
      <c r="F104" s="482"/>
      <c r="G104" s="483"/>
      <c r="H104" s="483"/>
    </row>
    <row r="105" spans="1:8">
      <c r="A105" s="478">
        <v>150100</v>
      </c>
      <c r="B105" s="479">
        <v>100</v>
      </c>
      <c r="C105" s="491">
        <v>269.32</v>
      </c>
      <c r="D105" s="491">
        <v>377.05</v>
      </c>
      <c r="E105" s="482"/>
      <c r="F105" s="482"/>
      <c r="G105" s="483"/>
      <c r="H105" s="483"/>
    </row>
    <row r="106" spans="1:8">
      <c r="A106" s="478">
        <v>150101</v>
      </c>
      <c r="B106" s="479">
        <v>101</v>
      </c>
      <c r="C106" s="491">
        <v>271.99</v>
      </c>
      <c r="D106" s="491">
        <v>380.79</v>
      </c>
      <c r="E106" s="482"/>
      <c r="F106" s="482"/>
      <c r="G106" s="483"/>
      <c r="H106" s="483"/>
    </row>
    <row r="107" spans="1:8">
      <c r="A107" s="478">
        <v>150102</v>
      </c>
      <c r="B107" s="479">
        <v>102</v>
      </c>
      <c r="C107" s="491">
        <v>274.68</v>
      </c>
      <c r="D107" s="491">
        <v>384.56</v>
      </c>
      <c r="E107" s="482"/>
      <c r="F107" s="482"/>
      <c r="G107" s="483"/>
      <c r="H107" s="483"/>
    </row>
    <row r="108" spans="1:8">
      <c r="A108" s="478">
        <v>150103</v>
      </c>
      <c r="B108" s="479">
        <v>103</v>
      </c>
      <c r="C108" s="491">
        <v>277.35000000000002</v>
      </c>
      <c r="D108" s="491">
        <v>388.3</v>
      </c>
      <c r="E108" s="482"/>
      <c r="F108" s="482"/>
      <c r="G108" s="483"/>
      <c r="H108" s="483"/>
    </row>
    <row r="109" spans="1:8">
      <c r="A109" s="478">
        <v>150104</v>
      </c>
      <c r="B109" s="479">
        <v>104</v>
      </c>
      <c r="C109" s="491">
        <v>280</v>
      </c>
      <c r="D109" s="491">
        <v>392.01</v>
      </c>
      <c r="E109" s="482"/>
      <c r="F109" s="482"/>
      <c r="G109" s="483"/>
      <c r="H109" s="483"/>
    </row>
    <row r="110" spans="1:8">
      <c r="A110" s="478">
        <v>150105</v>
      </c>
      <c r="B110" s="479">
        <v>105</v>
      </c>
      <c r="C110" s="491">
        <v>282.67</v>
      </c>
      <c r="D110" s="491">
        <v>395.74</v>
      </c>
      <c r="E110" s="482"/>
      <c r="F110" s="482"/>
      <c r="G110" s="483"/>
      <c r="H110" s="483"/>
    </row>
    <row r="111" spans="1:8">
      <c r="A111" s="478">
        <v>150106</v>
      </c>
      <c r="B111" s="479">
        <v>106</v>
      </c>
      <c r="C111" s="491">
        <v>285.36</v>
      </c>
      <c r="D111" s="491">
        <v>399.5</v>
      </c>
      <c r="E111" s="482"/>
      <c r="F111" s="482"/>
      <c r="G111" s="483"/>
      <c r="H111" s="483"/>
    </row>
    <row r="112" spans="1:8">
      <c r="A112" s="478">
        <v>150107</v>
      </c>
      <c r="B112" s="479">
        <v>107</v>
      </c>
      <c r="C112" s="491">
        <v>288.02</v>
      </c>
      <c r="D112" s="491">
        <v>403.23</v>
      </c>
      <c r="E112" s="482"/>
      <c r="F112" s="482"/>
      <c r="G112" s="483"/>
      <c r="H112" s="483"/>
    </row>
    <row r="113" spans="1:8">
      <c r="A113" s="478">
        <v>150108</v>
      </c>
      <c r="B113" s="479">
        <v>108</v>
      </c>
      <c r="C113" s="491">
        <v>290.7</v>
      </c>
      <c r="D113" s="491">
        <v>406.98</v>
      </c>
      <c r="E113" s="482"/>
      <c r="F113" s="482"/>
      <c r="G113" s="483"/>
      <c r="H113" s="483"/>
    </row>
    <row r="114" spans="1:8">
      <c r="A114" s="478">
        <v>150109</v>
      </c>
      <c r="B114" s="479">
        <v>109</v>
      </c>
      <c r="C114" s="491">
        <v>293.36</v>
      </c>
      <c r="D114" s="491">
        <v>410.7</v>
      </c>
      <c r="E114" s="482"/>
      <c r="F114" s="482"/>
      <c r="G114" s="483"/>
      <c r="H114" s="483"/>
    </row>
    <row r="115" spans="1:8">
      <c r="A115" s="478">
        <v>150110</v>
      </c>
      <c r="B115" s="479">
        <v>110</v>
      </c>
      <c r="C115" s="491">
        <v>296.02999999999997</v>
      </c>
      <c r="D115" s="491">
        <v>414.44</v>
      </c>
      <c r="E115" s="482"/>
      <c r="F115" s="482"/>
      <c r="G115" s="483"/>
      <c r="H115" s="483"/>
    </row>
    <row r="116" spans="1:8">
      <c r="A116" s="478">
        <v>150111</v>
      </c>
      <c r="B116" s="479">
        <v>111</v>
      </c>
      <c r="C116" s="491">
        <v>398.72</v>
      </c>
      <c r="D116" s="491">
        <v>418.21</v>
      </c>
      <c r="E116" s="482"/>
      <c r="F116" s="482"/>
      <c r="G116" s="483"/>
      <c r="H116" s="483"/>
    </row>
    <row r="117" spans="1:8">
      <c r="A117" s="478">
        <v>150112</v>
      </c>
      <c r="B117" s="479">
        <v>112</v>
      </c>
      <c r="C117" s="491">
        <v>301.38</v>
      </c>
      <c r="D117" s="491">
        <v>421.93</v>
      </c>
      <c r="E117" s="482"/>
      <c r="F117" s="482"/>
      <c r="G117" s="483"/>
      <c r="H117" s="483"/>
    </row>
    <row r="118" spans="1:8">
      <c r="A118" s="478">
        <v>150113</v>
      </c>
      <c r="B118" s="479">
        <v>113</v>
      </c>
      <c r="C118" s="491">
        <v>304.06</v>
      </c>
      <c r="D118" s="491">
        <v>425.68</v>
      </c>
      <c r="E118" s="482"/>
      <c r="F118" s="482"/>
      <c r="G118" s="483"/>
      <c r="H118" s="483"/>
    </row>
    <row r="119" spans="1:8">
      <c r="A119" s="478">
        <v>150114</v>
      </c>
      <c r="B119" s="479">
        <v>114</v>
      </c>
      <c r="C119" s="491">
        <v>306.70999999999998</v>
      </c>
      <c r="D119" s="491">
        <v>429.39</v>
      </c>
      <c r="E119" s="482"/>
      <c r="F119" s="482"/>
      <c r="G119" s="483"/>
      <c r="H119" s="483"/>
    </row>
    <row r="120" spans="1:8">
      <c r="A120" s="478">
        <v>150115</v>
      </c>
      <c r="B120" s="479">
        <v>115</v>
      </c>
      <c r="C120" s="491">
        <v>309.37</v>
      </c>
      <c r="D120" s="491">
        <v>433.12</v>
      </c>
      <c r="E120" s="482"/>
      <c r="F120" s="482"/>
      <c r="G120" s="483"/>
      <c r="H120" s="483"/>
    </row>
    <row r="121" spans="1:8">
      <c r="A121" s="478">
        <v>150116</v>
      </c>
      <c r="B121" s="479">
        <v>116</v>
      </c>
      <c r="C121" s="491">
        <v>312.05</v>
      </c>
      <c r="D121" s="491">
        <v>436.87</v>
      </c>
      <c r="E121" s="482"/>
      <c r="F121" s="482"/>
      <c r="G121" s="483"/>
      <c r="H121" s="483"/>
    </row>
    <row r="122" spans="1:8">
      <c r="A122" s="478">
        <v>150117</v>
      </c>
      <c r="B122" s="479">
        <v>117</v>
      </c>
      <c r="C122" s="491">
        <v>314.7</v>
      </c>
      <c r="D122" s="491">
        <v>440.58</v>
      </c>
      <c r="E122" s="482"/>
      <c r="F122" s="482"/>
      <c r="G122" s="483"/>
      <c r="H122" s="483"/>
    </row>
    <row r="123" spans="1:8">
      <c r="A123" s="478">
        <v>150118</v>
      </c>
      <c r="B123" s="479">
        <v>118</v>
      </c>
      <c r="C123" s="491">
        <v>317.36</v>
      </c>
      <c r="D123" s="491">
        <v>444.31</v>
      </c>
      <c r="E123" s="482"/>
      <c r="F123" s="482"/>
      <c r="G123" s="483"/>
      <c r="H123" s="483"/>
    </row>
    <row r="124" spans="1:8">
      <c r="A124" s="478">
        <v>150119</v>
      </c>
      <c r="B124" s="479">
        <v>119</v>
      </c>
      <c r="C124" s="491">
        <v>320.04000000000002</v>
      </c>
      <c r="D124" s="491">
        <v>448.06</v>
      </c>
      <c r="E124" s="482"/>
      <c r="F124" s="482"/>
      <c r="G124" s="483"/>
      <c r="H124" s="483"/>
    </row>
    <row r="125" spans="1:8">
      <c r="A125" s="478">
        <v>150120</v>
      </c>
      <c r="B125" s="479">
        <v>120</v>
      </c>
      <c r="C125" s="491">
        <v>322.74</v>
      </c>
      <c r="D125" s="491">
        <v>451.84</v>
      </c>
      <c r="E125" s="482"/>
      <c r="F125" s="482"/>
      <c r="G125" s="483"/>
      <c r="H125" s="483"/>
    </row>
    <row r="126" spans="1:8">
      <c r="A126" s="478">
        <v>150121</v>
      </c>
      <c r="B126" s="479">
        <v>121</v>
      </c>
      <c r="C126" s="491">
        <v>325.39999999999998</v>
      </c>
      <c r="D126" s="491">
        <v>455.56</v>
      </c>
      <c r="E126" s="482"/>
      <c r="F126" s="482"/>
      <c r="G126" s="483"/>
      <c r="H126" s="483"/>
    </row>
    <row r="127" spans="1:8">
      <c r="A127" s="478">
        <v>150122</v>
      </c>
      <c r="B127" s="479">
        <v>122</v>
      </c>
      <c r="C127" s="491">
        <v>328.08</v>
      </c>
      <c r="D127" s="491">
        <v>459.31</v>
      </c>
      <c r="E127" s="482"/>
      <c r="F127" s="482"/>
      <c r="G127" s="483"/>
      <c r="H127" s="483"/>
    </row>
    <row r="128" spans="1:8">
      <c r="A128" s="478">
        <v>150123</v>
      </c>
      <c r="B128" s="479">
        <v>123</v>
      </c>
      <c r="C128" s="491">
        <v>330.71</v>
      </c>
      <c r="D128" s="491">
        <v>463</v>
      </c>
      <c r="E128" s="482"/>
      <c r="F128" s="482"/>
      <c r="G128" s="483"/>
      <c r="H128" s="483"/>
    </row>
    <row r="129" spans="1:8">
      <c r="A129" s="478">
        <v>150124</v>
      </c>
      <c r="B129" s="479">
        <v>124</v>
      </c>
      <c r="C129" s="491">
        <v>333.42</v>
      </c>
      <c r="D129" s="491">
        <v>466.79</v>
      </c>
      <c r="E129" s="482"/>
      <c r="F129" s="482"/>
      <c r="G129" s="483"/>
      <c r="H129" s="483"/>
    </row>
    <row r="130" spans="1:8">
      <c r="A130" s="478">
        <v>150125</v>
      </c>
      <c r="B130" s="479">
        <v>125</v>
      </c>
      <c r="C130" s="491">
        <v>336.09</v>
      </c>
      <c r="D130" s="491">
        <v>470.52</v>
      </c>
      <c r="E130" s="482"/>
      <c r="F130" s="482"/>
      <c r="G130" s="483"/>
      <c r="H130" s="483"/>
    </row>
    <row r="131" spans="1:8">
      <c r="A131" s="478">
        <v>150126</v>
      </c>
      <c r="B131" s="479">
        <v>126</v>
      </c>
      <c r="C131" s="491">
        <v>338.77</v>
      </c>
      <c r="D131" s="491">
        <v>474.27</v>
      </c>
      <c r="E131" s="482"/>
      <c r="F131" s="482"/>
      <c r="G131" s="483"/>
      <c r="H131" s="483"/>
    </row>
    <row r="132" spans="1:8">
      <c r="A132" s="478">
        <v>150127</v>
      </c>
      <c r="B132" s="479">
        <v>127</v>
      </c>
      <c r="C132" s="491">
        <v>341.41</v>
      </c>
      <c r="D132" s="491">
        <v>477.97</v>
      </c>
      <c r="E132" s="482"/>
      <c r="F132" s="482"/>
      <c r="G132" s="483"/>
      <c r="H132" s="483"/>
    </row>
    <row r="133" spans="1:8">
      <c r="A133" s="478">
        <v>150128</v>
      </c>
      <c r="B133" s="479">
        <v>128</v>
      </c>
      <c r="C133" s="491">
        <v>344.06</v>
      </c>
      <c r="D133" s="491">
        <v>481.68</v>
      </c>
      <c r="E133" s="482"/>
      <c r="F133" s="482"/>
      <c r="G133" s="483"/>
      <c r="H133" s="483"/>
    </row>
    <row r="134" spans="1:8">
      <c r="A134" s="478">
        <v>150129</v>
      </c>
      <c r="B134" s="479">
        <v>129</v>
      </c>
      <c r="C134" s="491">
        <v>346.73</v>
      </c>
      <c r="D134" s="491">
        <v>485.42</v>
      </c>
      <c r="E134" s="482"/>
      <c r="F134" s="482"/>
      <c r="G134" s="483"/>
      <c r="H134" s="483"/>
    </row>
    <row r="135" spans="1:8">
      <c r="A135" s="478">
        <v>150130</v>
      </c>
      <c r="B135" s="479">
        <v>130</v>
      </c>
      <c r="C135" s="491">
        <v>349.41</v>
      </c>
      <c r="D135" s="491">
        <v>489.17</v>
      </c>
      <c r="E135" s="482"/>
      <c r="F135" s="482"/>
      <c r="G135" s="483"/>
      <c r="H135" s="483"/>
    </row>
    <row r="136" spans="1:8">
      <c r="A136" s="478">
        <v>150131</v>
      </c>
      <c r="B136" s="479">
        <v>131</v>
      </c>
      <c r="C136" s="491">
        <v>352.1</v>
      </c>
      <c r="D136" s="491">
        <v>492.95</v>
      </c>
      <c r="E136" s="482"/>
      <c r="F136" s="482"/>
      <c r="G136" s="483"/>
      <c r="H136" s="483"/>
    </row>
    <row r="137" spans="1:8">
      <c r="A137" s="478">
        <v>150132</v>
      </c>
      <c r="B137" s="479">
        <v>132</v>
      </c>
      <c r="C137" s="491">
        <v>354.75</v>
      </c>
      <c r="D137" s="491">
        <v>496.66</v>
      </c>
      <c r="E137" s="482"/>
      <c r="F137" s="482"/>
      <c r="G137" s="483"/>
      <c r="H137" s="483"/>
    </row>
    <row r="138" spans="1:8">
      <c r="A138" s="478">
        <v>150133</v>
      </c>
      <c r="B138" s="479">
        <v>133</v>
      </c>
      <c r="C138" s="491">
        <v>357.42</v>
      </c>
      <c r="D138" s="491">
        <v>500.38</v>
      </c>
      <c r="E138" s="482"/>
      <c r="F138" s="482"/>
      <c r="G138" s="483"/>
      <c r="H138" s="483"/>
    </row>
    <row r="139" spans="1:8">
      <c r="A139" s="478">
        <v>150134</v>
      </c>
      <c r="B139" s="479">
        <v>134</v>
      </c>
      <c r="C139" s="491">
        <v>360.09</v>
      </c>
      <c r="D139" s="491">
        <v>504.13</v>
      </c>
      <c r="E139" s="482"/>
      <c r="F139" s="482"/>
      <c r="G139" s="483"/>
      <c r="H139" s="483"/>
    </row>
    <row r="140" spans="1:8">
      <c r="A140" s="478">
        <v>150135</v>
      </c>
      <c r="B140" s="479">
        <v>135</v>
      </c>
      <c r="C140" s="491">
        <v>362.79</v>
      </c>
      <c r="D140" s="491">
        <v>507.9</v>
      </c>
      <c r="E140" s="482"/>
      <c r="F140" s="482"/>
      <c r="G140" s="483"/>
      <c r="H140" s="483"/>
    </row>
    <row r="141" spans="1:8">
      <c r="A141" s="478">
        <v>150136</v>
      </c>
      <c r="B141" s="479">
        <v>136</v>
      </c>
      <c r="C141" s="491">
        <v>365.43</v>
      </c>
      <c r="D141" s="491">
        <v>511.6</v>
      </c>
      <c r="E141" s="482"/>
      <c r="F141" s="482"/>
      <c r="G141" s="483"/>
      <c r="H141" s="483"/>
    </row>
    <row r="142" spans="1:8">
      <c r="A142" s="478">
        <v>150137</v>
      </c>
      <c r="B142" s="479">
        <v>137</v>
      </c>
      <c r="C142" s="491">
        <v>368.08</v>
      </c>
      <c r="D142" s="491">
        <v>515.30999999999995</v>
      </c>
      <c r="E142" s="482"/>
      <c r="F142" s="482"/>
      <c r="G142" s="483"/>
      <c r="H142" s="483"/>
    </row>
    <row r="143" spans="1:8">
      <c r="A143" s="478">
        <v>150138</v>
      </c>
      <c r="B143" s="479">
        <v>138</v>
      </c>
      <c r="C143" s="491">
        <v>370.82</v>
      </c>
      <c r="D143" s="491">
        <v>519.14</v>
      </c>
      <c r="E143" s="482"/>
      <c r="F143" s="482"/>
      <c r="G143" s="483"/>
      <c r="H143" s="483"/>
    </row>
    <row r="144" spans="1:8">
      <c r="A144" s="478">
        <v>150139</v>
      </c>
      <c r="B144" s="479">
        <v>139</v>
      </c>
      <c r="C144" s="491">
        <v>373.43</v>
      </c>
      <c r="D144" s="491">
        <v>522.79999999999995</v>
      </c>
      <c r="E144" s="482"/>
      <c r="F144" s="482"/>
      <c r="G144" s="483"/>
      <c r="H144" s="483"/>
    </row>
    <row r="145" spans="1:8">
      <c r="A145" s="478">
        <v>150140</v>
      </c>
      <c r="B145" s="479">
        <v>140</v>
      </c>
      <c r="C145" s="491">
        <v>376.12</v>
      </c>
      <c r="D145" s="491">
        <v>526.57000000000005</v>
      </c>
      <c r="E145" s="482"/>
      <c r="F145" s="482"/>
      <c r="G145" s="483"/>
      <c r="H145" s="483"/>
    </row>
    <row r="146" spans="1:8">
      <c r="A146" s="478">
        <v>150141</v>
      </c>
      <c r="B146" s="479">
        <v>141</v>
      </c>
      <c r="C146" s="491">
        <v>378.76</v>
      </c>
      <c r="D146" s="491">
        <v>530.26</v>
      </c>
      <c r="E146" s="482"/>
      <c r="F146" s="482"/>
      <c r="G146" s="483"/>
      <c r="H146" s="483"/>
    </row>
    <row r="147" spans="1:8">
      <c r="A147" s="478">
        <v>150142</v>
      </c>
      <c r="B147" s="479">
        <v>142</v>
      </c>
      <c r="C147" s="491">
        <v>381.48</v>
      </c>
      <c r="D147" s="491">
        <v>534.07000000000005</v>
      </c>
      <c r="E147" s="482"/>
      <c r="F147" s="482"/>
      <c r="G147" s="483"/>
      <c r="H147" s="483"/>
    </row>
    <row r="148" spans="1:8">
      <c r="A148" s="478">
        <v>150143</v>
      </c>
      <c r="B148" s="479">
        <v>143</v>
      </c>
      <c r="C148" s="491">
        <v>384.14</v>
      </c>
      <c r="D148" s="491">
        <v>537.79999999999995</v>
      </c>
      <c r="E148" s="482"/>
      <c r="F148" s="482"/>
      <c r="G148" s="483"/>
      <c r="H148" s="483"/>
    </row>
    <row r="149" spans="1:8">
      <c r="A149" s="478">
        <v>150144</v>
      </c>
      <c r="B149" s="479">
        <v>144</v>
      </c>
      <c r="C149" s="491">
        <v>386.82</v>
      </c>
      <c r="D149" s="491">
        <v>541.54999999999995</v>
      </c>
      <c r="E149" s="482"/>
      <c r="F149" s="482"/>
      <c r="G149" s="483"/>
      <c r="H149" s="483"/>
    </row>
    <row r="150" spans="1:8">
      <c r="A150" s="478">
        <v>150145</v>
      </c>
      <c r="B150" s="479">
        <v>145</v>
      </c>
      <c r="C150" s="491">
        <v>389.43</v>
      </c>
      <c r="D150" s="491">
        <v>545.21</v>
      </c>
      <c r="E150" s="482"/>
      <c r="F150" s="482"/>
      <c r="G150" s="483"/>
      <c r="H150" s="483"/>
    </row>
    <row r="151" spans="1:8">
      <c r="A151" s="478">
        <v>150146</v>
      </c>
      <c r="B151" s="479">
        <v>146</v>
      </c>
      <c r="C151" s="491">
        <v>392.14</v>
      </c>
      <c r="D151" s="491">
        <v>548.99</v>
      </c>
      <c r="E151" s="482"/>
      <c r="F151" s="482"/>
      <c r="G151" s="483"/>
      <c r="H151" s="483"/>
    </row>
    <row r="152" spans="1:8">
      <c r="A152" s="478">
        <v>150147</v>
      </c>
      <c r="B152" s="479">
        <v>147</v>
      </c>
      <c r="C152" s="491">
        <v>394.78</v>
      </c>
      <c r="D152" s="491">
        <v>552.69000000000005</v>
      </c>
      <c r="E152" s="482"/>
      <c r="F152" s="482"/>
      <c r="G152" s="483"/>
      <c r="H152" s="483"/>
    </row>
    <row r="153" spans="1:8">
      <c r="A153" s="478">
        <v>150148</v>
      </c>
      <c r="B153" s="479">
        <v>148</v>
      </c>
      <c r="C153" s="491">
        <v>397.51</v>
      </c>
      <c r="D153" s="491">
        <v>556.51</v>
      </c>
      <c r="E153" s="482"/>
      <c r="F153" s="482"/>
      <c r="G153" s="483"/>
      <c r="H153" s="483"/>
    </row>
    <row r="154" spans="1:8">
      <c r="A154" s="478">
        <v>150149</v>
      </c>
      <c r="B154" s="479">
        <v>149</v>
      </c>
      <c r="C154" s="491">
        <v>400.17</v>
      </c>
      <c r="D154" s="491">
        <v>560.24</v>
      </c>
      <c r="E154" s="482"/>
      <c r="F154" s="482"/>
      <c r="G154" s="483"/>
      <c r="H154" s="483"/>
    </row>
    <row r="155" spans="1:8">
      <c r="A155" s="478">
        <v>150150</v>
      </c>
      <c r="B155" s="479">
        <v>150</v>
      </c>
      <c r="C155" s="491">
        <v>402.85</v>
      </c>
      <c r="D155" s="491">
        <v>563.99</v>
      </c>
      <c r="E155" s="482"/>
      <c r="F155" s="482"/>
      <c r="G155" s="483"/>
      <c r="H155" s="483"/>
    </row>
    <row r="156" spans="1:8">
      <c r="A156" s="478">
        <v>150151</v>
      </c>
      <c r="B156" s="479">
        <v>151</v>
      </c>
      <c r="C156" s="491">
        <v>405.46</v>
      </c>
      <c r="D156" s="491">
        <v>567.64</v>
      </c>
      <c r="E156" s="482"/>
      <c r="F156" s="482"/>
      <c r="G156" s="483"/>
      <c r="H156" s="483"/>
    </row>
    <row r="157" spans="1:8">
      <c r="A157" s="478">
        <v>150152</v>
      </c>
      <c r="B157" s="479">
        <v>152</v>
      </c>
      <c r="C157" s="491">
        <v>408.16</v>
      </c>
      <c r="D157" s="491">
        <v>571.41999999999996</v>
      </c>
      <c r="E157" s="482"/>
      <c r="F157" s="482"/>
      <c r="G157" s="483"/>
      <c r="H157" s="483"/>
    </row>
    <row r="158" spans="1:8">
      <c r="A158" s="478">
        <v>150153</v>
      </c>
      <c r="B158" s="479">
        <v>153</v>
      </c>
      <c r="C158" s="491">
        <v>410.79</v>
      </c>
      <c r="D158" s="491">
        <v>575.11</v>
      </c>
      <c r="E158" s="482"/>
      <c r="F158" s="482"/>
      <c r="G158" s="483"/>
      <c r="H158" s="483"/>
    </row>
    <row r="159" spans="1:8">
      <c r="A159" s="478">
        <v>150154</v>
      </c>
      <c r="B159" s="479">
        <v>154</v>
      </c>
      <c r="C159" s="491">
        <v>413.52</v>
      </c>
      <c r="D159" s="491">
        <v>578.92999999999995</v>
      </c>
      <c r="E159" s="482"/>
      <c r="F159" s="482"/>
      <c r="G159" s="483"/>
      <c r="H159" s="483"/>
    </row>
    <row r="160" spans="1:8">
      <c r="A160" s="478">
        <v>150155</v>
      </c>
      <c r="B160" s="479">
        <v>155</v>
      </c>
      <c r="C160" s="491">
        <v>416.18</v>
      </c>
      <c r="D160" s="491">
        <v>582.65</v>
      </c>
      <c r="E160" s="482"/>
      <c r="F160" s="482"/>
      <c r="G160" s="483"/>
      <c r="H160" s="483"/>
    </row>
    <row r="161" spans="1:8">
      <c r="A161" s="478">
        <v>150156</v>
      </c>
      <c r="B161" s="479">
        <v>156</v>
      </c>
      <c r="C161" s="491">
        <v>418.84</v>
      </c>
      <c r="D161" s="491">
        <v>586.38</v>
      </c>
      <c r="E161" s="482"/>
      <c r="F161" s="482"/>
      <c r="G161" s="483"/>
      <c r="H161" s="483"/>
    </row>
    <row r="162" spans="1:8">
      <c r="A162" s="478">
        <v>150157</v>
      </c>
      <c r="B162" s="479">
        <v>157</v>
      </c>
      <c r="C162" s="491">
        <v>421.52</v>
      </c>
      <c r="D162" s="491">
        <v>590.13</v>
      </c>
      <c r="E162" s="482"/>
      <c r="F162" s="482"/>
      <c r="G162" s="483"/>
      <c r="H162" s="483"/>
    </row>
    <row r="163" spans="1:8">
      <c r="A163" s="478">
        <v>150158</v>
      </c>
      <c r="B163" s="479">
        <v>158</v>
      </c>
      <c r="C163" s="491">
        <v>424.22</v>
      </c>
      <c r="D163" s="491">
        <v>593.9</v>
      </c>
      <c r="E163" s="482"/>
      <c r="F163" s="482"/>
      <c r="G163" s="483"/>
      <c r="H163" s="483"/>
    </row>
    <row r="164" spans="1:8">
      <c r="A164" s="478">
        <v>150159</v>
      </c>
      <c r="B164" s="479">
        <v>159</v>
      </c>
      <c r="C164" s="491">
        <v>426.83</v>
      </c>
      <c r="D164" s="491">
        <v>597.55999999999995</v>
      </c>
      <c r="E164" s="482"/>
      <c r="F164" s="482"/>
      <c r="G164" s="483"/>
      <c r="H164" s="483"/>
    </row>
    <row r="165" spans="1:8">
      <c r="A165" s="478">
        <v>150160</v>
      </c>
      <c r="B165" s="479">
        <v>160</v>
      </c>
      <c r="C165" s="491">
        <v>429.55</v>
      </c>
      <c r="D165" s="491">
        <v>601.37</v>
      </c>
      <c r="E165" s="482"/>
      <c r="F165" s="482"/>
      <c r="G165" s="483"/>
      <c r="H165" s="483"/>
    </row>
    <row r="166" spans="1:8">
      <c r="A166" s="478">
        <v>150161</v>
      </c>
      <c r="B166" s="479">
        <v>161</v>
      </c>
      <c r="C166" s="491">
        <v>432.19</v>
      </c>
      <c r="D166" s="491">
        <v>605.05999999999995</v>
      </c>
      <c r="E166" s="482"/>
      <c r="F166" s="482"/>
      <c r="G166" s="483"/>
      <c r="H166" s="483"/>
    </row>
    <row r="167" spans="1:8">
      <c r="A167" s="478">
        <v>150162</v>
      </c>
      <c r="B167" s="479">
        <v>162</v>
      </c>
      <c r="C167" s="491">
        <v>434.83</v>
      </c>
      <c r="D167" s="491">
        <v>608.77</v>
      </c>
      <c r="E167" s="482"/>
      <c r="F167" s="482"/>
      <c r="G167" s="483"/>
      <c r="H167" s="483"/>
    </row>
    <row r="168" spans="1:8">
      <c r="A168" s="478">
        <v>150163</v>
      </c>
      <c r="B168" s="479">
        <v>163</v>
      </c>
      <c r="C168" s="491">
        <v>437.49</v>
      </c>
      <c r="D168" s="491">
        <v>612.49</v>
      </c>
      <c r="E168" s="482"/>
      <c r="F168" s="482"/>
      <c r="G168" s="483"/>
      <c r="H168" s="483"/>
    </row>
    <row r="169" spans="1:8">
      <c r="A169" s="478">
        <v>150164</v>
      </c>
      <c r="B169" s="479">
        <v>164</v>
      </c>
      <c r="C169" s="491">
        <v>440.16</v>
      </c>
      <c r="D169" s="491">
        <v>616.23</v>
      </c>
      <c r="E169" s="482"/>
      <c r="F169" s="482"/>
      <c r="G169" s="483"/>
      <c r="H169" s="483"/>
    </row>
    <row r="170" spans="1:8">
      <c r="A170" s="478">
        <v>150165</v>
      </c>
      <c r="B170" s="479">
        <v>165</v>
      </c>
      <c r="C170" s="491">
        <v>442.85</v>
      </c>
      <c r="D170" s="491">
        <v>619.98</v>
      </c>
      <c r="E170" s="482"/>
      <c r="F170" s="482"/>
      <c r="G170" s="483"/>
      <c r="H170" s="483"/>
    </row>
    <row r="171" spans="1:8">
      <c r="A171" s="478">
        <v>150166</v>
      </c>
      <c r="B171" s="479">
        <v>166</v>
      </c>
      <c r="C171" s="491">
        <v>445.54</v>
      </c>
      <c r="D171" s="491">
        <v>623.76</v>
      </c>
      <c r="E171" s="482"/>
      <c r="F171" s="482"/>
      <c r="G171" s="483"/>
      <c r="H171" s="483"/>
    </row>
    <row r="172" spans="1:8">
      <c r="A172" s="478">
        <v>150167</v>
      </c>
      <c r="B172" s="479">
        <v>167</v>
      </c>
      <c r="C172" s="491">
        <v>448.25</v>
      </c>
      <c r="D172" s="491">
        <v>627.54999999999995</v>
      </c>
      <c r="E172" s="482"/>
      <c r="F172" s="482"/>
      <c r="G172" s="483"/>
      <c r="H172" s="483"/>
    </row>
    <row r="173" spans="1:8">
      <c r="A173" s="478">
        <v>150168</v>
      </c>
      <c r="B173" s="479">
        <v>168</v>
      </c>
      <c r="C173" s="491">
        <v>450.86</v>
      </c>
      <c r="D173" s="491">
        <v>631.21</v>
      </c>
      <c r="E173" s="482"/>
      <c r="F173" s="482"/>
      <c r="G173" s="483"/>
      <c r="H173" s="483"/>
    </row>
    <row r="174" spans="1:8">
      <c r="A174" s="478">
        <v>150169</v>
      </c>
      <c r="B174" s="479">
        <v>169</v>
      </c>
      <c r="C174" s="491">
        <v>453.6</v>
      </c>
      <c r="D174" s="491">
        <v>635.03</v>
      </c>
      <c r="E174" s="482"/>
      <c r="F174" s="482"/>
      <c r="G174" s="483"/>
      <c r="H174" s="483"/>
    </row>
    <row r="175" spans="1:8">
      <c r="A175" s="478">
        <v>150170</v>
      </c>
      <c r="B175" s="479">
        <v>170</v>
      </c>
      <c r="C175" s="491">
        <v>456.23</v>
      </c>
      <c r="D175" s="491">
        <v>638.73</v>
      </c>
      <c r="E175" s="482"/>
      <c r="F175" s="482"/>
      <c r="G175" s="483"/>
      <c r="H175" s="483"/>
    </row>
    <row r="176" spans="1:8">
      <c r="A176" s="478">
        <v>150171</v>
      </c>
      <c r="B176" s="479">
        <v>171</v>
      </c>
      <c r="C176" s="491">
        <v>458.88</v>
      </c>
      <c r="D176" s="491">
        <v>642.44000000000005</v>
      </c>
      <c r="E176" s="482"/>
      <c r="F176" s="482"/>
      <c r="G176" s="483"/>
      <c r="H176" s="483"/>
    </row>
    <row r="177" spans="1:8">
      <c r="A177" s="478">
        <v>150172</v>
      </c>
      <c r="B177" s="479">
        <v>172</v>
      </c>
      <c r="C177" s="491">
        <v>461.54</v>
      </c>
      <c r="D177" s="491">
        <v>646.16</v>
      </c>
      <c r="E177" s="482"/>
      <c r="F177" s="482"/>
      <c r="G177" s="483"/>
      <c r="H177" s="483"/>
    </row>
    <row r="178" spans="1:8">
      <c r="A178" s="478">
        <v>150173</v>
      </c>
      <c r="B178" s="479">
        <v>173</v>
      </c>
      <c r="C178" s="491">
        <v>464.22</v>
      </c>
      <c r="D178" s="491">
        <v>649.9</v>
      </c>
      <c r="E178" s="482"/>
      <c r="F178" s="482"/>
      <c r="G178" s="483"/>
      <c r="H178" s="483"/>
    </row>
    <row r="179" spans="1:8">
      <c r="A179" s="478">
        <v>150174</v>
      </c>
      <c r="B179" s="479">
        <v>174</v>
      </c>
      <c r="C179" s="491">
        <v>466.9</v>
      </c>
      <c r="D179" s="491">
        <v>653.66</v>
      </c>
      <c r="E179" s="482"/>
      <c r="F179" s="482"/>
      <c r="G179" s="483"/>
      <c r="H179" s="483"/>
    </row>
    <row r="180" spans="1:8">
      <c r="A180" s="478">
        <v>150175</v>
      </c>
      <c r="B180" s="479">
        <v>175</v>
      </c>
      <c r="C180" s="491">
        <v>469.59</v>
      </c>
      <c r="D180" s="491">
        <v>657.43</v>
      </c>
      <c r="E180" s="482"/>
      <c r="F180" s="482"/>
      <c r="G180" s="483"/>
      <c r="H180" s="483"/>
    </row>
    <row r="181" spans="1:8">
      <c r="A181" s="478">
        <v>150176</v>
      </c>
      <c r="B181" s="479">
        <v>176</v>
      </c>
      <c r="C181" s="491">
        <v>472.19</v>
      </c>
      <c r="D181" s="491">
        <v>661.06</v>
      </c>
      <c r="E181" s="482"/>
      <c r="F181" s="482"/>
      <c r="G181" s="483"/>
      <c r="H181" s="483"/>
    </row>
    <row r="182" spans="1:8">
      <c r="A182" s="478">
        <v>150177</v>
      </c>
      <c r="B182" s="479">
        <v>177</v>
      </c>
      <c r="C182" s="491">
        <v>474.9</v>
      </c>
      <c r="D182" s="491">
        <v>664.86</v>
      </c>
      <c r="E182" s="482"/>
      <c r="F182" s="482"/>
      <c r="G182" s="483"/>
      <c r="H182" s="483"/>
    </row>
    <row r="183" spans="1:8">
      <c r="A183" s="478">
        <v>150178</v>
      </c>
      <c r="B183" s="479">
        <v>178</v>
      </c>
      <c r="C183" s="491">
        <v>477.63</v>
      </c>
      <c r="D183" s="491">
        <v>668.68</v>
      </c>
      <c r="E183" s="482"/>
      <c r="F183" s="482"/>
      <c r="G183" s="483"/>
      <c r="H183" s="483"/>
    </row>
    <row r="184" spans="1:8">
      <c r="A184" s="478">
        <v>150179</v>
      </c>
      <c r="B184" s="479">
        <v>179</v>
      </c>
      <c r="C184" s="491">
        <v>480.25</v>
      </c>
      <c r="D184" s="491">
        <v>672.36</v>
      </c>
      <c r="E184" s="482"/>
      <c r="F184" s="482"/>
      <c r="G184" s="483"/>
      <c r="H184" s="483"/>
    </row>
    <row r="185" spans="1:8">
      <c r="A185" s="478">
        <v>150180</v>
      </c>
      <c r="B185" s="479">
        <v>180</v>
      </c>
      <c r="C185" s="491">
        <v>482.89</v>
      </c>
      <c r="D185" s="491">
        <v>676.04</v>
      </c>
      <c r="E185" s="482"/>
      <c r="F185" s="482"/>
      <c r="G185" s="483"/>
      <c r="H185" s="483"/>
    </row>
    <row r="186" spans="1:8">
      <c r="A186" s="478">
        <v>150181</v>
      </c>
      <c r="B186" s="479">
        <v>181</v>
      </c>
      <c r="C186" s="491">
        <v>485.53</v>
      </c>
      <c r="D186" s="491">
        <v>679.75</v>
      </c>
      <c r="E186" s="482"/>
      <c r="F186" s="482"/>
      <c r="G186" s="483"/>
      <c r="H186" s="483"/>
    </row>
    <row r="187" spans="1:8">
      <c r="A187" s="478">
        <v>150182</v>
      </c>
      <c r="B187" s="479">
        <v>182</v>
      </c>
      <c r="C187" s="491">
        <v>488.31</v>
      </c>
      <c r="D187" s="491">
        <v>683.63</v>
      </c>
      <c r="E187" s="482"/>
      <c r="F187" s="482"/>
      <c r="G187" s="483"/>
      <c r="H187" s="483"/>
    </row>
    <row r="188" spans="1:8">
      <c r="A188" s="478">
        <v>150183</v>
      </c>
      <c r="B188" s="479">
        <v>183</v>
      </c>
      <c r="C188" s="491">
        <v>490.97</v>
      </c>
      <c r="D188" s="491">
        <v>687.36</v>
      </c>
      <c r="E188" s="482"/>
      <c r="F188" s="482"/>
      <c r="G188" s="483"/>
      <c r="H188" s="483"/>
    </row>
    <row r="189" spans="1:8">
      <c r="A189" s="478">
        <v>150184</v>
      </c>
      <c r="B189" s="479">
        <v>184</v>
      </c>
      <c r="C189" s="491">
        <v>493.65</v>
      </c>
      <c r="D189" s="491">
        <v>691.11</v>
      </c>
      <c r="E189" s="482"/>
      <c r="F189" s="482"/>
      <c r="G189" s="483"/>
      <c r="H189" s="483"/>
    </row>
    <row r="190" spans="1:8">
      <c r="A190" s="478">
        <v>150185</v>
      </c>
      <c r="B190" s="479">
        <v>185</v>
      </c>
      <c r="C190" s="491">
        <v>496.21</v>
      </c>
      <c r="D190" s="491">
        <v>694.7</v>
      </c>
      <c r="E190" s="482"/>
      <c r="F190" s="482"/>
      <c r="G190" s="483"/>
      <c r="H190" s="483"/>
    </row>
    <row r="191" spans="1:8">
      <c r="A191" s="478">
        <v>150186</v>
      </c>
      <c r="B191" s="479">
        <v>186</v>
      </c>
      <c r="C191" s="491">
        <v>498.91</v>
      </c>
      <c r="D191" s="491">
        <v>698.47</v>
      </c>
      <c r="E191" s="482"/>
      <c r="F191" s="482"/>
      <c r="G191" s="483"/>
      <c r="H191" s="483"/>
    </row>
    <row r="192" spans="1:8">
      <c r="A192" s="478">
        <v>150187</v>
      </c>
      <c r="B192" s="479">
        <v>187</v>
      </c>
      <c r="C192" s="491">
        <v>501.62</v>
      </c>
      <c r="D192" s="491">
        <v>702.26</v>
      </c>
      <c r="E192" s="482"/>
      <c r="F192" s="482"/>
      <c r="G192" s="483"/>
      <c r="H192" s="483"/>
    </row>
    <row r="193" spans="1:8">
      <c r="A193" s="478">
        <v>150188</v>
      </c>
      <c r="B193" s="479">
        <v>188</v>
      </c>
      <c r="C193" s="491">
        <v>504.33</v>
      </c>
      <c r="D193" s="491">
        <v>706.07</v>
      </c>
      <c r="E193" s="482"/>
      <c r="F193" s="482"/>
      <c r="G193" s="483"/>
      <c r="H193" s="483"/>
    </row>
    <row r="194" spans="1:8">
      <c r="A194" s="478">
        <v>150189</v>
      </c>
      <c r="B194" s="479">
        <v>189</v>
      </c>
      <c r="C194" s="491">
        <v>506.93</v>
      </c>
      <c r="D194" s="491">
        <v>709.71</v>
      </c>
      <c r="E194" s="482"/>
      <c r="F194" s="482"/>
      <c r="G194" s="483"/>
      <c r="H194" s="483"/>
    </row>
    <row r="195" spans="1:8">
      <c r="A195" s="478">
        <v>150190</v>
      </c>
      <c r="B195" s="479">
        <v>190</v>
      </c>
      <c r="C195" s="491">
        <v>509.67</v>
      </c>
      <c r="D195" s="491">
        <v>713.54</v>
      </c>
      <c r="E195" s="482"/>
      <c r="F195" s="482"/>
      <c r="G195" s="483"/>
      <c r="H195" s="483"/>
    </row>
    <row r="196" spans="1:8">
      <c r="A196" s="478">
        <v>150191</v>
      </c>
      <c r="B196" s="479">
        <v>191</v>
      </c>
      <c r="C196" s="491">
        <v>512.29</v>
      </c>
      <c r="D196" s="491">
        <v>717.21</v>
      </c>
      <c r="E196" s="482"/>
      <c r="F196" s="482"/>
      <c r="G196" s="483"/>
      <c r="H196" s="483"/>
    </row>
    <row r="197" spans="1:8">
      <c r="A197" s="478">
        <v>150192</v>
      </c>
      <c r="B197" s="479">
        <v>192</v>
      </c>
      <c r="C197" s="491">
        <v>514.91999999999996</v>
      </c>
      <c r="D197" s="491">
        <v>720.89</v>
      </c>
      <c r="E197" s="482"/>
      <c r="F197" s="482"/>
      <c r="G197" s="483"/>
      <c r="H197" s="483"/>
    </row>
    <row r="198" spans="1:8">
      <c r="A198" s="478">
        <v>150193</v>
      </c>
      <c r="B198" s="479">
        <v>193</v>
      </c>
      <c r="C198" s="491">
        <v>517.70000000000005</v>
      </c>
      <c r="D198" s="491">
        <v>724.77</v>
      </c>
      <c r="E198" s="482"/>
      <c r="F198" s="482"/>
      <c r="G198" s="483"/>
      <c r="H198" s="483"/>
    </row>
    <row r="199" spans="1:8">
      <c r="A199" s="478">
        <v>150194</v>
      </c>
      <c r="B199" s="479">
        <v>194</v>
      </c>
      <c r="C199" s="491">
        <v>520.34</v>
      </c>
      <c r="D199" s="491">
        <v>728.48</v>
      </c>
      <c r="E199" s="482"/>
      <c r="F199" s="482"/>
      <c r="G199" s="483"/>
      <c r="H199" s="483"/>
    </row>
    <row r="200" spans="1:8">
      <c r="A200" s="478">
        <v>150195</v>
      </c>
      <c r="B200" s="479">
        <v>195</v>
      </c>
      <c r="C200" s="491">
        <v>523</v>
      </c>
      <c r="D200" s="491">
        <v>732.2</v>
      </c>
      <c r="E200" s="482"/>
      <c r="F200" s="482"/>
      <c r="G200" s="483"/>
      <c r="H200" s="483"/>
    </row>
    <row r="201" spans="1:8">
      <c r="A201" s="478">
        <v>150196</v>
      </c>
      <c r="B201" s="479">
        <v>196</v>
      </c>
      <c r="C201" s="491">
        <v>525.66999999999996</v>
      </c>
      <c r="D201" s="491">
        <v>735.94</v>
      </c>
      <c r="E201" s="482"/>
      <c r="F201" s="482"/>
      <c r="G201" s="483"/>
      <c r="H201" s="483"/>
    </row>
    <row r="202" spans="1:8">
      <c r="A202" s="478">
        <v>150197</v>
      </c>
      <c r="B202" s="479">
        <v>197</v>
      </c>
      <c r="C202" s="491">
        <v>528.35</v>
      </c>
      <c r="D202" s="491">
        <v>739.69</v>
      </c>
      <c r="E202" s="482"/>
      <c r="F202" s="482"/>
      <c r="G202" s="483"/>
      <c r="H202" s="483"/>
    </row>
    <row r="203" spans="1:8">
      <c r="A203" s="478">
        <v>150198</v>
      </c>
      <c r="B203" s="479">
        <v>198</v>
      </c>
      <c r="C203" s="491">
        <v>531.04</v>
      </c>
      <c r="D203" s="491">
        <v>743.45</v>
      </c>
      <c r="E203" s="482"/>
      <c r="F203" s="482"/>
      <c r="G203" s="483"/>
      <c r="H203" s="483"/>
    </row>
    <row r="204" spans="1:8">
      <c r="A204" s="478">
        <v>150199</v>
      </c>
      <c r="B204" s="479">
        <v>199</v>
      </c>
      <c r="C204" s="491">
        <v>533.59</v>
      </c>
      <c r="D204" s="491">
        <v>747.03</v>
      </c>
      <c r="E204" s="482"/>
      <c r="F204" s="482"/>
      <c r="G204" s="483"/>
      <c r="H204" s="483"/>
    </row>
    <row r="205" spans="1:8">
      <c r="A205" s="478">
        <v>150200</v>
      </c>
      <c r="B205" s="479">
        <v>200</v>
      </c>
      <c r="C205" s="491">
        <v>536.29999999999995</v>
      </c>
      <c r="D205" s="491">
        <v>750.82</v>
      </c>
      <c r="E205" s="482"/>
      <c r="F205" s="482"/>
      <c r="G205" s="483"/>
      <c r="H205" s="483"/>
    </row>
    <row r="206" spans="1:8">
      <c r="A206" s="478">
        <v>150201</v>
      </c>
      <c r="B206" s="484" t="s">
        <v>284</v>
      </c>
      <c r="C206" s="492">
        <v>2.68</v>
      </c>
      <c r="D206" s="492">
        <v>3.75</v>
      </c>
      <c r="E206" s="482"/>
      <c r="F206" s="482"/>
      <c r="G206" s="483"/>
      <c r="H206" s="483"/>
    </row>
    <row r="207" spans="1:8">
      <c r="A207" s="478">
        <v>160001</v>
      </c>
      <c r="B207" s="479">
        <v>1</v>
      </c>
      <c r="C207" s="491">
        <v>13.16</v>
      </c>
      <c r="D207" s="491">
        <v>18.420000000000002</v>
      </c>
      <c r="E207" s="469"/>
      <c r="F207" s="481" t="s">
        <v>291</v>
      </c>
      <c r="G207" s="481"/>
      <c r="H207" s="481"/>
    </row>
    <row r="208" spans="1:8">
      <c r="A208" s="478">
        <v>160002</v>
      </c>
      <c r="B208" s="479">
        <v>2</v>
      </c>
      <c r="C208" s="491">
        <v>14.41</v>
      </c>
      <c r="D208" s="491">
        <v>20.170000000000002</v>
      </c>
      <c r="E208" s="469"/>
      <c r="F208" s="470"/>
      <c r="G208" s="470"/>
      <c r="H208" s="470"/>
    </row>
    <row r="209" spans="1:8">
      <c r="A209" s="478">
        <v>160003</v>
      </c>
      <c r="B209" s="479">
        <v>3</v>
      </c>
      <c r="C209" s="491">
        <v>15.66</v>
      </c>
      <c r="D209" s="491">
        <v>21.92</v>
      </c>
      <c r="E209" s="469"/>
      <c r="F209" s="470"/>
      <c r="G209" s="470"/>
      <c r="H209" s="470"/>
    </row>
    <row r="210" spans="1:8">
      <c r="A210" s="478">
        <v>160004</v>
      </c>
      <c r="B210" s="479">
        <v>4</v>
      </c>
      <c r="C210" s="491">
        <v>16.91</v>
      </c>
      <c r="D210" s="491">
        <v>23.67</v>
      </c>
      <c r="E210" s="469"/>
      <c r="F210" s="470"/>
      <c r="G210" s="470"/>
      <c r="H210" s="470"/>
    </row>
    <row r="211" spans="1:8">
      <c r="A211" s="478">
        <v>160005</v>
      </c>
      <c r="B211" s="479">
        <v>5</v>
      </c>
      <c r="C211" s="491">
        <v>18.16</v>
      </c>
      <c r="D211" s="491">
        <v>25.42</v>
      </c>
      <c r="E211" s="469"/>
      <c r="F211" s="470"/>
      <c r="G211" s="470"/>
      <c r="H211" s="470"/>
    </row>
    <row r="212" spans="1:8">
      <c r="A212" s="478">
        <v>160006</v>
      </c>
      <c r="B212" s="479">
        <v>6</v>
      </c>
      <c r="C212" s="491">
        <v>19.41</v>
      </c>
      <c r="D212" s="491">
        <v>27.17</v>
      </c>
      <c r="E212" s="469"/>
      <c r="F212" s="470"/>
      <c r="G212" s="470"/>
      <c r="H212" s="470"/>
    </row>
    <row r="213" spans="1:8">
      <c r="A213" s="478">
        <v>160007</v>
      </c>
      <c r="B213" s="479">
        <v>7</v>
      </c>
      <c r="C213" s="491">
        <v>21.33</v>
      </c>
      <c r="D213" s="491">
        <v>29.86</v>
      </c>
      <c r="E213" s="469"/>
      <c r="F213" s="470"/>
      <c r="G213" s="470"/>
      <c r="H213" s="470"/>
    </row>
    <row r="214" spans="1:8">
      <c r="A214" s="478">
        <v>160008</v>
      </c>
      <c r="B214" s="479">
        <v>8</v>
      </c>
      <c r="C214" s="491">
        <v>24.04</v>
      </c>
      <c r="D214" s="491">
        <v>33.65</v>
      </c>
      <c r="E214" s="469"/>
      <c r="F214" s="470"/>
      <c r="G214" s="470"/>
      <c r="H214" s="470"/>
    </row>
    <row r="215" spans="1:8">
      <c r="A215" s="478">
        <v>160009</v>
      </c>
      <c r="B215" s="479">
        <v>9</v>
      </c>
      <c r="C215" s="491">
        <v>26.74</v>
      </c>
      <c r="D215" s="491">
        <v>37.44</v>
      </c>
      <c r="E215" s="469"/>
      <c r="F215" s="470"/>
      <c r="G215" s="470"/>
      <c r="H215" s="470"/>
    </row>
    <row r="216" spans="1:8">
      <c r="A216" s="478">
        <v>160010</v>
      </c>
      <c r="B216" s="479">
        <v>10</v>
      </c>
      <c r="C216" s="491">
        <v>29.45</v>
      </c>
      <c r="D216" s="491">
        <v>41.23</v>
      </c>
      <c r="E216" s="469"/>
      <c r="F216" s="470"/>
      <c r="G216" s="470"/>
      <c r="H216" s="470"/>
    </row>
    <row r="217" spans="1:8">
      <c r="A217" s="478">
        <v>160011</v>
      </c>
      <c r="B217" s="479">
        <v>11</v>
      </c>
      <c r="C217" s="491">
        <v>32.159999999999997</v>
      </c>
      <c r="D217" s="491">
        <v>45.02</v>
      </c>
      <c r="E217" s="469"/>
      <c r="F217" s="470"/>
      <c r="G217" s="470"/>
      <c r="H217" s="470"/>
    </row>
    <row r="218" spans="1:8">
      <c r="A218" s="478">
        <v>160012</v>
      </c>
      <c r="B218" s="479">
        <v>12</v>
      </c>
      <c r="C218" s="491">
        <v>34.869999999999997</v>
      </c>
      <c r="D218" s="491">
        <v>48.81</v>
      </c>
      <c r="E218" s="469"/>
      <c r="F218" s="470"/>
      <c r="G218" s="470"/>
      <c r="H218" s="470"/>
    </row>
    <row r="219" spans="1:8">
      <c r="A219" s="478">
        <v>160013</v>
      </c>
      <c r="B219" s="479">
        <v>13</v>
      </c>
      <c r="C219" s="491">
        <v>37.57</v>
      </c>
      <c r="D219" s="491">
        <v>52.6</v>
      </c>
      <c r="E219" s="469"/>
      <c r="F219" s="470"/>
      <c r="G219" s="470"/>
      <c r="H219" s="470"/>
    </row>
    <row r="220" spans="1:8">
      <c r="A220" s="478">
        <v>160014</v>
      </c>
      <c r="B220" s="479">
        <v>14</v>
      </c>
      <c r="C220" s="491">
        <v>40.28</v>
      </c>
      <c r="D220" s="491">
        <v>56.39</v>
      </c>
      <c r="E220" s="469"/>
      <c r="F220" s="470"/>
      <c r="G220" s="470"/>
      <c r="H220" s="470"/>
    </row>
    <row r="221" spans="1:8">
      <c r="A221" s="478">
        <v>160015</v>
      </c>
      <c r="B221" s="479">
        <v>15</v>
      </c>
      <c r="C221" s="491">
        <v>42.99</v>
      </c>
      <c r="D221" s="491">
        <v>60.18</v>
      </c>
      <c r="E221" s="469"/>
      <c r="F221" s="470"/>
      <c r="G221" s="470"/>
      <c r="H221" s="470"/>
    </row>
    <row r="222" spans="1:8">
      <c r="A222" s="478">
        <v>160016</v>
      </c>
      <c r="B222" s="479">
        <v>16</v>
      </c>
      <c r="C222" s="491">
        <v>45.7</v>
      </c>
      <c r="D222" s="491">
        <v>63.97</v>
      </c>
      <c r="E222" s="469"/>
      <c r="F222" s="470"/>
      <c r="G222" s="470"/>
      <c r="H222" s="470"/>
    </row>
    <row r="223" spans="1:8">
      <c r="A223" s="478">
        <v>160017</v>
      </c>
      <c r="B223" s="479">
        <v>17</v>
      </c>
      <c r="C223" s="491">
        <v>48.4</v>
      </c>
      <c r="D223" s="491">
        <v>67.760000000000005</v>
      </c>
      <c r="E223" s="469"/>
      <c r="F223" s="470"/>
      <c r="G223" s="470"/>
      <c r="H223" s="470"/>
    </row>
    <row r="224" spans="1:8">
      <c r="A224" s="478">
        <v>160018</v>
      </c>
      <c r="B224" s="479">
        <v>18</v>
      </c>
      <c r="C224" s="491">
        <v>51.11</v>
      </c>
      <c r="D224" s="491">
        <v>71.55</v>
      </c>
      <c r="E224" s="469"/>
      <c r="F224" s="470"/>
      <c r="G224" s="470"/>
      <c r="H224" s="470"/>
    </row>
    <row r="225" spans="1:8">
      <c r="A225" s="478">
        <v>160019</v>
      </c>
      <c r="B225" s="479">
        <v>19</v>
      </c>
      <c r="C225" s="491">
        <v>53.82</v>
      </c>
      <c r="D225" s="491">
        <v>75.34</v>
      </c>
      <c r="E225" s="469"/>
      <c r="F225" s="470"/>
      <c r="G225" s="470"/>
      <c r="H225" s="470"/>
    </row>
    <row r="226" spans="1:8">
      <c r="A226" s="478">
        <v>160020</v>
      </c>
      <c r="B226" s="479">
        <v>20</v>
      </c>
      <c r="C226" s="491">
        <v>56.52</v>
      </c>
      <c r="D226" s="491">
        <v>79.13</v>
      </c>
      <c r="E226" s="469"/>
      <c r="F226" s="470"/>
      <c r="G226" s="470"/>
      <c r="H226" s="470"/>
    </row>
    <row r="227" spans="1:8">
      <c r="A227" s="478">
        <v>160021</v>
      </c>
      <c r="B227" s="479">
        <v>21</v>
      </c>
      <c r="C227" s="491">
        <v>59.23</v>
      </c>
      <c r="D227" s="491">
        <v>82.92</v>
      </c>
      <c r="E227" s="469"/>
      <c r="F227" s="470"/>
      <c r="G227" s="470"/>
      <c r="H227" s="470"/>
    </row>
    <row r="228" spans="1:8">
      <c r="A228" s="478">
        <v>160022</v>
      </c>
      <c r="B228" s="479">
        <v>22</v>
      </c>
      <c r="C228" s="491">
        <v>61.94</v>
      </c>
      <c r="D228" s="491">
        <v>86.71</v>
      </c>
      <c r="E228" s="469"/>
      <c r="F228" s="470"/>
      <c r="G228" s="470"/>
      <c r="H228" s="470"/>
    </row>
    <row r="229" spans="1:8">
      <c r="A229" s="478">
        <v>160023</v>
      </c>
      <c r="B229" s="479">
        <v>23</v>
      </c>
      <c r="C229" s="491">
        <v>64.650000000000006</v>
      </c>
      <c r="D229" s="491">
        <v>90.5</v>
      </c>
      <c r="E229" s="469"/>
      <c r="F229" s="470"/>
      <c r="G229" s="470"/>
      <c r="H229" s="470"/>
    </row>
    <row r="230" spans="1:8">
      <c r="A230" s="478">
        <v>160024</v>
      </c>
      <c r="B230" s="479">
        <v>24</v>
      </c>
      <c r="C230" s="491">
        <v>67.349999999999994</v>
      </c>
      <c r="D230" s="491">
        <v>94.29</v>
      </c>
      <c r="E230" s="469"/>
      <c r="F230" s="470"/>
      <c r="G230" s="470"/>
      <c r="H230" s="470"/>
    </row>
    <row r="231" spans="1:8">
      <c r="A231" s="478">
        <v>160025</v>
      </c>
      <c r="B231" s="479">
        <v>25</v>
      </c>
      <c r="C231" s="491">
        <v>70.06</v>
      </c>
      <c r="D231" s="491">
        <v>98.08</v>
      </c>
      <c r="E231" s="469"/>
      <c r="F231" s="470"/>
      <c r="G231" s="470"/>
      <c r="H231" s="470"/>
    </row>
    <row r="232" spans="1:8">
      <c r="A232" s="478">
        <v>160026</v>
      </c>
      <c r="B232" s="479">
        <v>26</v>
      </c>
      <c r="C232" s="491">
        <v>72.77</v>
      </c>
      <c r="D232" s="491">
        <v>101.87</v>
      </c>
      <c r="E232" s="469"/>
      <c r="F232" s="470"/>
      <c r="G232" s="470"/>
      <c r="H232" s="470"/>
    </row>
    <row r="233" spans="1:8">
      <c r="A233" s="478">
        <v>160027</v>
      </c>
      <c r="B233" s="479">
        <v>27</v>
      </c>
      <c r="C233" s="491">
        <v>75.47</v>
      </c>
      <c r="D233" s="491">
        <v>105.66</v>
      </c>
      <c r="E233" s="469"/>
      <c r="F233" s="470"/>
      <c r="G233" s="470"/>
      <c r="H233" s="470"/>
    </row>
    <row r="234" spans="1:8">
      <c r="A234" s="478">
        <v>160028</v>
      </c>
      <c r="B234" s="479">
        <v>28</v>
      </c>
      <c r="C234" s="491">
        <v>78.180000000000007</v>
      </c>
      <c r="D234" s="491">
        <v>109.45</v>
      </c>
      <c r="E234" s="469"/>
      <c r="F234" s="470"/>
      <c r="G234" s="470"/>
      <c r="H234" s="470"/>
    </row>
    <row r="235" spans="1:8">
      <c r="A235" s="478">
        <v>160029</v>
      </c>
      <c r="B235" s="479">
        <v>29</v>
      </c>
      <c r="C235" s="491">
        <v>80.89</v>
      </c>
      <c r="D235" s="491">
        <v>113.24</v>
      </c>
      <c r="E235" s="469"/>
      <c r="F235" s="470"/>
      <c r="G235" s="470"/>
      <c r="H235" s="470"/>
    </row>
    <row r="236" spans="1:8">
      <c r="A236" s="478">
        <v>160030</v>
      </c>
      <c r="B236" s="479">
        <v>30</v>
      </c>
      <c r="C236" s="491">
        <v>83.59</v>
      </c>
      <c r="D236" s="491">
        <v>117.03</v>
      </c>
      <c r="E236" s="469"/>
      <c r="F236" s="470"/>
      <c r="G236" s="470"/>
      <c r="H236" s="470"/>
    </row>
    <row r="237" spans="1:8">
      <c r="A237" s="478">
        <v>160031</v>
      </c>
      <c r="B237" s="479">
        <v>31</v>
      </c>
      <c r="C237" s="491">
        <v>86.3</v>
      </c>
      <c r="D237" s="491">
        <v>120.83</v>
      </c>
      <c r="E237" s="469"/>
      <c r="F237" s="470"/>
      <c r="G237" s="470"/>
      <c r="H237" s="470"/>
    </row>
    <row r="238" spans="1:8">
      <c r="A238" s="478">
        <v>160032</v>
      </c>
      <c r="B238" s="479">
        <v>32</v>
      </c>
      <c r="C238" s="491">
        <v>89.01</v>
      </c>
      <c r="D238" s="491">
        <v>124.61</v>
      </c>
      <c r="E238" s="469"/>
      <c r="F238" s="470"/>
      <c r="G238" s="470"/>
      <c r="H238" s="470"/>
    </row>
    <row r="239" spans="1:8">
      <c r="A239" s="478">
        <v>160033</v>
      </c>
      <c r="B239" s="479">
        <v>33</v>
      </c>
      <c r="C239" s="491">
        <v>91.72</v>
      </c>
      <c r="D239" s="491">
        <v>128.41</v>
      </c>
      <c r="E239" s="469"/>
      <c r="F239" s="470"/>
      <c r="G239" s="470"/>
      <c r="H239" s="470"/>
    </row>
    <row r="240" spans="1:8">
      <c r="A240" s="478">
        <v>160034</v>
      </c>
      <c r="B240" s="479">
        <v>34</v>
      </c>
      <c r="C240" s="491">
        <v>94.42</v>
      </c>
      <c r="D240" s="491">
        <v>132.19</v>
      </c>
      <c r="E240" s="469"/>
      <c r="F240" s="470"/>
      <c r="G240" s="470"/>
      <c r="H240" s="470"/>
    </row>
    <row r="241" spans="1:8">
      <c r="A241" s="478">
        <v>160035</v>
      </c>
      <c r="B241" s="479">
        <v>35</v>
      </c>
      <c r="C241" s="491">
        <v>97.13</v>
      </c>
      <c r="D241" s="491">
        <v>135.99</v>
      </c>
      <c r="E241" s="469"/>
      <c r="F241" s="470"/>
      <c r="G241" s="470"/>
      <c r="H241" s="470"/>
    </row>
    <row r="242" spans="1:8">
      <c r="A242" s="478">
        <v>160036</v>
      </c>
      <c r="B242" s="479">
        <v>36</v>
      </c>
      <c r="C242" s="491">
        <v>99.84</v>
      </c>
      <c r="D242" s="491">
        <v>139.78</v>
      </c>
      <c r="E242" s="469"/>
      <c r="F242" s="470"/>
      <c r="G242" s="470"/>
      <c r="H242" s="470"/>
    </row>
    <row r="243" spans="1:8">
      <c r="A243" s="478">
        <v>160037</v>
      </c>
      <c r="B243" s="479">
        <v>37</v>
      </c>
      <c r="C243" s="491">
        <v>102.55</v>
      </c>
      <c r="D243" s="491">
        <v>143.56</v>
      </c>
      <c r="E243" s="469"/>
      <c r="F243" s="470"/>
      <c r="G243" s="470"/>
      <c r="H243" s="470"/>
    </row>
    <row r="244" spans="1:8">
      <c r="A244" s="478">
        <v>160038</v>
      </c>
      <c r="B244" s="479">
        <v>38</v>
      </c>
      <c r="C244" s="491">
        <v>105.25</v>
      </c>
      <c r="D244" s="491">
        <v>147.35</v>
      </c>
      <c r="E244" s="469"/>
      <c r="F244" s="470"/>
      <c r="G244" s="470"/>
      <c r="H244" s="470"/>
    </row>
    <row r="245" spans="1:8">
      <c r="A245" s="478">
        <v>160039</v>
      </c>
      <c r="B245" s="479">
        <v>39</v>
      </c>
      <c r="C245" s="491">
        <v>107.96</v>
      </c>
      <c r="D245" s="491">
        <v>151.13999999999999</v>
      </c>
      <c r="E245" s="469"/>
      <c r="F245" s="470"/>
      <c r="G245" s="470"/>
      <c r="H245" s="470"/>
    </row>
    <row r="246" spans="1:8">
      <c r="A246" s="478">
        <v>160040</v>
      </c>
      <c r="B246" s="479">
        <v>40</v>
      </c>
      <c r="C246" s="491">
        <v>110.67</v>
      </c>
      <c r="D246" s="491">
        <v>154.94</v>
      </c>
      <c r="E246" s="469"/>
      <c r="F246" s="470"/>
      <c r="G246" s="470"/>
      <c r="H246" s="470"/>
    </row>
    <row r="247" spans="1:8">
      <c r="A247" s="478">
        <v>160041</v>
      </c>
      <c r="B247" s="479">
        <v>41</v>
      </c>
      <c r="C247" s="486">
        <v>113.38</v>
      </c>
      <c r="D247" s="486">
        <v>158.72999999999999</v>
      </c>
      <c r="E247" s="469"/>
      <c r="F247" s="470"/>
      <c r="G247" s="470"/>
      <c r="H247" s="470"/>
    </row>
    <row r="248" spans="1:8">
      <c r="A248" s="478">
        <v>160042</v>
      </c>
      <c r="B248" s="479">
        <v>42</v>
      </c>
      <c r="C248" s="491">
        <v>116.08</v>
      </c>
      <c r="D248" s="491">
        <v>162.52000000000001</v>
      </c>
      <c r="E248" s="469"/>
      <c r="F248" s="470"/>
      <c r="G248" s="470"/>
      <c r="H248" s="470"/>
    </row>
    <row r="249" spans="1:8">
      <c r="A249" s="478">
        <v>160043</v>
      </c>
      <c r="B249" s="479">
        <v>43</v>
      </c>
      <c r="C249" s="491">
        <v>118.79</v>
      </c>
      <c r="D249" s="491">
        <v>166.3</v>
      </c>
      <c r="E249" s="469"/>
      <c r="F249" s="470"/>
      <c r="G249" s="470"/>
      <c r="H249" s="470"/>
    </row>
    <row r="250" spans="1:8">
      <c r="A250" s="478">
        <v>160044</v>
      </c>
      <c r="B250" s="479">
        <v>44</v>
      </c>
      <c r="C250" s="491">
        <v>121.49</v>
      </c>
      <c r="D250" s="491">
        <v>170.09</v>
      </c>
      <c r="E250" s="469"/>
      <c r="F250" s="470"/>
      <c r="G250" s="470"/>
      <c r="H250" s="470"/>
    </row>
    <row r="251" spans="1:8">
      <c r="A251" s="478">
        <v>160045</v>
      </c>
      <c r="B251" s="479">
        <v>45</v>
      </c>
      <c r="C251" s="491">
        <v>124.2</v>
      </c>
      <c r="D251" s="491">
        <v>173.88</v>
      </c>
      <c r="E251" s="469"/>
      <c r="F251" s="470"/>
      <c r="G251" s="470"/>
      <c r="H251" s="470"/>
    </row>
    <row r="252" spans="1:8">
      <c r="A252" s="478">
        <v>160046</v>
      </c>
      <c r="B252" s="479">
        <v>46</v>
      </c>
      <c r="C252" s="491">
        <v>126.91</v>
      </c>
      <c r="D252" s="491">
        <v>177.68</v>
      </c>
      <c r="E252" s="469"/>
      <c r="F252" s="470"/>
      <c r="G252" s="470"/>
      <c r="H252" s="470"/>
    </row>
    <row r="253" spans="1:8">
      <c r="A253" s="478">
        <v>160047</v>
      </c>
      <c r="B253" s="479">
        <v>47</v>
      </c>
      <c r="C253" s="491">
        <v>129.62</v>
      </c>
      <c r="D253" s="491">
        <v>181.47</v>
      </c>
      <c r="E253" s="469"/>
      <c r="F253" s="470"/>
      <c r="G253" s="470"/>
      <c r="H253" s="470"/>
    </row>
    <row r="254" spans="1:8">
      <c r="A254" s="478">
        <v>160048</v>
      </c>
      <c r="B254" s="479">
        <v>48</v>
      </c>
      <c r="C254" s="491">
        <v>132.33000000000001</v>
      </c>
      <c r="D254" s="491">
        <v>185.26</v>
      </c>
      <c r="E254" s="469"/>
      <c r="F254" s="470"/>
      <c r="G254" s="470"/>
      <c r="H254" s="470"/>
    </row>
    <row r="255" spans="1:8">
      <c r="A255" s="478">
        <v>160049</v>
      </c>
      <c r="B255" s="479">
        <v>49</v>
      </c>
      <c r="C255" s="491">
        <v>135.04</v>
      </c>
      <c r="D255" s="491">
        <v>189.05</v>
      </c>
      <c r="E255" s="469"/>
      <c r="F255" s="470"/>
      <c r="G255" s="470"/>
      <c r="H255" s="470"/>
    </row>
    <row r="256" spans="1:8">
      <c r="A256" s="478">
        <v>160050</v>
      </c>
      <c r="B256" s="479">
        <v>50</v>
      </c>
      <c r="C256" s="491">
        <v>137.74</v>
      </c>
      <c r="D256" s="491">
        <v>192.84</v>
      </c>
      <c r="E256" s="469"/>
      <c r="F256" s="470"/>
      <c r="G256" s="470"/>
      <c r="H256" s="470"/>
    </row>
    <row r="257" spans="1:8">
      <c r="A257" s="478">
        <v>160051</v>
      </c>
      <c r="B257" s="479">
        <v>51</v>
      </c>
      <c r="C257" s="491">
        <v>140.44999999999999</v>
      </c>
      <c r="D257" s="491">
        <v>196.63</v>
      </c>
      <c r="E257" s="469"/>
      <c r="F257" s="470"/>
      <c r="G257" s="470"/>
      <c r="H257" s="470"/>
    </row>
    <row r="258" spans="1:8">
      <c r="A258" s="478">
        <v>160052</v>
      </c>
      <c r="B258" s="479">
        <v>52</v>
      </c>
      <c r="C258" s="491">
        <v>143.15</v>
      </c>
      <c r="D258" s="491">
        <v>200.42</v>
      </c>
      <c r="E258" s="469"/>
      <c r="F258" s="470"/>
      <c r="G258" s="470"/>
      <c r="H258" s="470"/>
    </row>
    <row r="259" spans="1:8">
      <c r="A259" s="478">
        <v>160053</v>
      </c>
      <c r="B259" s="479">
        <v>53</v>
      </c>
      <c r="C259" s="491">
        <v>145.86000000000001</v>
      </c>
      <c r="D259" s="491">
        <v>204.2</v>
      </c>
      <c r="E259" s="469"/>
      <c r="F259" s="470"/>
      <c r="G259" s="470"/>
      <c r="H259" s="470"/>
    </row>
    <row r="260" spans="1:8">
      <c r="A260" s="478">
        <v>160054</v>
      </c>
      <c r="B260" s="479">
        <v>54</v>
      </c>
      <c r="C260" s="491">
        <v>148.57</v>
      </c>
      <c r="D260" s="491">
        <v>208</v>
      </c>
      <c r="E260" s="469"/>
      <c r="F260" s="470"/>
      <c r="G260" s="470"/>
      <c r="H260" s="470"/>
    </row>
    <row r="261" spans="1:8">
      <c r="A261" s="478">
        <v>160055</v>
      </c>
      <c r="B261" s="479">
        <v>55</v>
      </c>
      <c r="C261" s="491">
        <v>151.28</v>
      </c>
      <c r="D261" s="491">
        <v>211.79</v>
      </c>
      <c r="E261" s="469"/>
      <c r="F261" s="470"/>
      <c r="G261" s="470"/>
      <c r="H261" s="470"/>
    </row>
    <row r="262" spans="1:8">
      <c r="A262" s="478">
        <v>160056</v>
      </c>
      <c r="B262" s="479">
        <v>56</v>
      </c>
      <c r="C262" s="491">
        <v>153.99</v>
      </c>
      <c r="D262" s="491">
        <v>215.58</v>
      </c>
      <c r="E262" s="469"/>
      <c r="F262" s="470"/>
      <c r="G262" s="470"/>
      <c r="H262" s="470"/>
    </row>
    <row r="263" spans="1:8">
      <c r="A263" s="478">
        <v>160057</v>
      </c>
      <c r="B263" s="479">
        <v>57</v>
      </c>
      <c r="C263" s="491">
        <v>156.69</v>
      </c>
      <c r="D263" s="491">
        <v>219.37</v>
      </c>
      <c r="E263" s="469"/>
      <c r="F263" s="470"/>
      <c r="G263" s="470"/>
      <c r="H263" s="470"/>
    </row>
    <row r="264" spans="1:8">
      <c r="A264" s="478">
        <v>160058</v>
      </c>
      <c r="B264" s="479">
        <v>58</v>
      </c>
      <c r="C264" s="491">
        <v>159.38999999999999</v>
      </c>
      <c r="D264" s="491">
        <v>223.15</v>
      </c>
      <c r="E264" s="469"/>
      <c r="F264" s="470"/>
      <c r="G264" s="470"/>
      <c r="H264" s="470"/>
    </row>
    <row r="265" spans="1:8">
      <c r="A265" s="478">
        <v>160059</v>
      </c>
      <c r="B265" s="479">
        <v>59</v>
      </c>
      <c r="C265" s="491">
        <v>162.1</v>
      </c>
      <c r="D265" s="491">
        <v>226.94</v>
      </c>
      <c r="E265" s="469"/>
      <c r="F265" s="470"/>
      <c r="G265" s="470"/>
      <c r="H265" s="470"/>
    </row>
    <row r="266" spans="1:8">
      <c r="A266" s="478">
        <v>160060</v>
      </c>
      <c r="B266" s="479">
        <v>60</v>
      </c>
      <c r="C266" s="491">
        <v>164.81</v>
      </c>
      <c r="D266" s="491">
        <v>230.74</v>
      </c>
      <c r="E266" s="469"/>
      <c r="F266" s="470"/>
      <c r="G266" s="470"/>
      <c r="H266" s="470"/>
    </row>
    <row r="267" spans="1:8">
      <c r="A267" s="478">
        <v>160061</v>
      </c>
      <c r="B267" s="479">
        <v>61</v>
      </c>
      <c r="C267" s="491">
        <v>167.53</v>
      </c>
      <c r="D267" s="491">
        <v>234.54</v>
      </c>
      <c r="E267" s="469"/>
      <c r="F267" s="470"/>
      <c r="G267" s="470"/>
      <c r="H267" s="470"/>
    </row>
    <row r="268" spans="1:8">
      <c r="A268" s="478">
        <v>160062</v>
      </c>
      <c r="B268" s="479">
        <v>62</v>
      </c>
      <c r="C268" s="491">
        <v>170.23</v>
      </c>
      <c r="D268" s="491">
        <v>238.33</v>
      </c>
      <c r="E268" s="469"/>
      <c r="F268" s="470"/>
      <c r="G268" s="470"/>
      <c r="H268" s="470"/>
    </row>
    <row r="269" spans="1:8">
      <c r="A269" s="478">
        <v>160063</v>
      </c>
      <c r="B269" s="479">
        <v>63</v>
      </c>
      <c r="C269" s="491">
        <v>172.94</v>
      </c>
      <c r="D269" s="491">
        <v>242.11</v>
      </c>
      <c r="E269" s="469"/>
      <c r="F269" s="470"/>
      <c r="G269" s="470"/>
      <c r="H269" s="470"/>
    </row>
    <row r="270" spans="1:8">
      <c r="A270" s="478">
        <v>160064</v>
      </c>
      <c r="B270" s="479">
        <v>64</v>
      </c>
      <c r="C270" s="491">
        <v>175.64</v>
      </c>
      <c r="D270" s="491">
        <v>245.9</v>
      </c>
      <c r="E270" s="469"/>
      <c r="F270" s="470"/>
      <c r="G270" s="470"/>
      <c r="H270" s="470"/>
    </row>
    <row r="271" spans="1:8">
      <c r="A271" s="478">
        <v>160065</v>
      </c>
      <c r="B271" s="479">
        <v>65</v>
      </c>
      <c r="C271" s="491">
        <v>178.36</v>
      </c>
      <c r="D271" s="491">
        <v>249.7</v>
      </c>
      <c r="E271" s="469"/>
      <c r="F271" s="470"/>
      <c r="G271" s="470"/>
      <c r="H271" s="470"/>
    </row>
    <row r="272" spans="1:8">
      <c r="A272" s="478">
        <v>160066</v>
      </c>
      <c r="B272" s="479">
        <v>66</v>
      </c>
      <c r="C272" s="491">
        <v>181.06</v>
      </c>
      <c r="D272" s="491">
        <v>253.48</v>
      </c>
      <c r="E272" s="469"/>
      <c r="F272" s="470"/>
      <c r="G272" s="470"/>
      <c r="H272" s="470"/>
    </row>
    <row r="273" spans="1:8">
      <c r="A273" s="478">
        <v>160067</v>
      </c>
      <c r="B273" s="479">
        <v>67</v>
      </c>
      <c r="C273" s="491">
        <v>183.77</v>
      </c>
      <c r="D273" s="491">
        <v>257.27</v>
      </c>
      <c r="E273" s="469"/>
      <c r="F273" s="470"/>
      <c r="G273" s="470"/>
      <c r="H273" s="470"/>
    </row>
    <row r="274" spans="1:8">
      <c r="A274" s="478">
        <v>160068</v>
      </c>
      <c r="B274" s="479">
        <v>68</v>
      </c>
      <c r="C274" s="491">
        <v>186.47</v>
      </c>
      <c r="D274" s="491">
        <v>261.06</v>
      </c>
      <c r="E274" s="482"/>
      <c r="F274" s="482"/>
      <c r="G274" s="483"/>
      <c r="H274" s="483"/>
    </row>
    <row r="275" spans="1:8">
      <c r="A275" s="478">
        <v>160069</v>
      </c>
      <c r="B275" s="479">
        <v>69</v>
      </c>
      <c r="C275" s="491">
        <v>189.18</v>
      </c>
      <c r="D275" s="491">
        <v>264.86</v>
      </c>
      <c r="E275" s="482"/>
      <c r="F275" s="482"/>
      <c r="G275" s="483"/>
      <c r="H275" s="483"/>
    </row>
    <row r="276" spans="1:8">
      <c r="A276" s="478">
        <v>160070</v>
      </c>
      <c r="B276" s="479">
        <v>70</v>
      </c>
      <c r="C276" s="491">
        <v>191.89</v>
      </c>
      <c r="D276" s="491">
        <v>268.64999999999998</v>
      </c>
      <c r="E276" s="482"/>
      <c r="F276" s="482"/>
      <c r="G276" s="483"/>
      <c r="H276" s="483"/>
    </row>
    <row r="277" spans="1:8">
      <c r="A277" s="478">
        <v>160071</v>
      </c>
      <c r="B277" s="479">
        <v>71</v>
      </c>
      <c r="C277" s="491">
        <v>194.6</v>
      </c>
      <c r="D277" s="491">
        <v>272.44</v>
      </c>
      <c r="E277" s="482"/>
      <c r="F277" s="482"/>
      <c r="G277" s="483"/>
      <c r="H277" s="483"/>
    </row>
    <row r="278" spans="1:8">
      <c r="A278" s="478">
        <v>160072</v>
      </c>
      <c r="B278" s="479">
        <v>72</v>
      </c>
      <c r="C278" s="491">
        <v>197.31</v>
      </c>
      <c r="D278" s="491">
        <v>276.23</v>
      </c>
      <c r="E278" s="482"/>
      <c r="F278" s="482"/>
      <c r="G278" s="483"/>
      <c r="H278" s="483"/>
    </row>
    <row r="279" spans="1:8">
      <c r="A279" s="478">
        <v>160073</v>
      </c>
      <c r="B279" s="479">
        <v>73</v>
      </c>
      <c r="C279" s="491">
        <v>200.01</v>
      </c>
      <c r="D279" s="491">
        <v>280.02</v>
      </c>
      <c r="E279" s="482"/>
      <c r="F279" s="482"/>
      <c r="G279" s="483"/>
      <c r="H279" s="483"/>
    </row>
    <row r="280" spans="1:8">
      <c r="A280" s="478">
        <v>160074</v>
      </c>
      <c r="B280" s="479">
        <v>74</v>
      </c>
      <c r="C280" s="491">
        <v>202.71</v>
      </c>
      <c r="D280" s="491">
        <v>283.79000000000002</v>
      </c>
      <c r="E280" s="482"/>
      <c r="F280" s="482"/>
      <c r="G280" s="483"/>
      <c r="H280" s="483"/>
    </row>
    <row r="281" spans="1:8">
      <c r="A281" s="478">
        <v>160075</v>
      </c>
      <c r="B281" s="479">
        <v>75</v>
      </c>
      <c r="C281" s="491">
        <v>205.43</v>
      </c>
      <c r="D281" s="491">
        <v>287.60000000000002</v>
      </c>
      <c r="E281" s="482"/>
      <c r="F281" s="482"/>
      <c r="G281" s="483"/>
      <c r="H281" s="483"/>
    </row>
    <row r="282" spans="1:8">
      <c r="A282" s="478">
        <v>160076</v>
      </c>
      <c r="B282" s="479">
        <v>76</v>
      </c>
      <c r="C282" s="491">
        <v>208.13</v>
      </c>
      <c r="D282" s="491">
        <v>291.38</v>
      </c>
      <c r="E282" s="482"/>
      <c r="F282" s="482"/>
      <c r="G282" s="483"/>
      <c r="H282" s="483"/>
    </row>
    <row r="283" spans="1:8">
      <c r="A283" s="478">
        <v>160077</v>
      </c>
      <c r="B283" s="479">
        <v>77</v>
      </c>
      <c r="C283" s="491">
        <v>210.83</v>
      </c>
      <c r="D283" s="491">
        <v>295.17</v>
      </c>
      <c r="E283" s="482"/>
      <c r="F283" s="482"/>
      <c r="G283" s="483"/>
      <c r="H283" s="483"/>
    </row>
    <row r="284" spans="1:8">
      <c r="A284" s="478">
        <v>160078</v>
      </c>
      <c r="B284" s="479">
        <v>78</v>
      </c>
      <c r="C284" s="491">
        <v>213.54</v>
      </c>
      <c r="D284" s="491">
        <v>298.95</v>
      </c>
      <c r="E284" s="482"/>
      <c r="F284" s="482"/>
      <c r="G284" s="483"/>
      <c r="H284" s="483"/>
    </row>
    <row r="285" spans="1:8">
      <c r="A285" s="478">
        <v>160079</v>
      </c>
      <c r="B285" s="479">
        <v>79</v>
      </c>
      <c r="C285" s="491">
        <v>216.25</v>
      </c>
      <c r="D285" s="491">
        <v>302.75</v>
      </c>
      <c r="E285" s="482"/>
      <c r="F285" s="482"/>
      <c r="G285" s="483"/>
      <c r="H285" s="483"/>
    </row>
    <row r="286" spans="1:8">
      <c r="A286" s="478">
        <v>160080</v>
      </c>
      <c r="B286" s="479">
        <v>80</v>
      </c>
      <c r="C286" s="491">
        <v>218.96</v>
      </c>
      <c r="D286" s="491">
        <v>306.54000000000002</v>
      </c>
      <c r="E286" s="482"/>
      <c r="F286" s="482"/>
      <c r="G286" s="483"/>
      <c r="H286" s="483"/>
    </row>
    <row r="287" spans="1:8">
      <c r="A287" s="478">
        <v>160081</v>
      </c>
      <c r="B287" s="479">
        <v>81</v>
      </c>
      <c r="C287" s="491">
        <v>221.66</v>
      </c>
      <c r="D287" s="491">
        <v>310.33</v>
      </c>
      <c r="E287" s="482"/>
      <c r="F287" s="482"/>
      <c r="G287" s="483"/>
      <c r="H287" s="483"/>
    </row>
    <row r="288" spans="1:8">
      <c r="A288" s="478">
        <v>160082</v>
      </c>
      <c r="B288" s="479">
        <v>82</v>
      </c>
      <c r="C288" s="491">
        <v>224.37</v>
      </c>
      <c r="D288" s="491">
        <v>314.12</v>
      </c>
      <c r="E288" s="482"/>
      <c r="F288" s="482"/>
      <c r="G288" s="483"/>
      <c r="H288" s="483"/>
    </row>
    <row r="289" spans="1:8">
      <c r="A289" s="478">
        <v>160083</v>
      </c>
      <c r="B289" s="479">
        <v>83</v>
      </c>
      <c r="C289" s="491">
        <v>227.08</v>
      </c>
      <c r="D289" s="491">
        <v>317.91000000000003</v>
      </c>
      <c r="E289" s="482"/>
      <c r="F289" s="482"/>
      <c r="G289" s="483"/>
      <c r="H289" s="483"/>
    </row>
    <row r="290" spans="1:8">
      <c r="A290" s="478">
        <v>160084</v>
      </c>
      <c r="B290" s="479">
        <v>84</v>
      </c>
      <c r="C290" s="491">
        <v>229.8</v>
      </c>
      <c r="D290" s="491">
        <v>321.72000000000003</v>
      </c>
      <c r="E290" s="482"/>
      <c r="F290" s="482"/>
      <c r="G290" s="483"/>
      <c r="H290" s="483"/>
    </row>
    <row r="291" spans="1:8">
      <c r="A291" s="478">
        <v>160085</v>
      </c>
      <c r="B291" s="479">
        <v>85</v>
      </c>
      <c r="C291" s="491">
        <v>232.5</v>
      </c>
      <c r="D291" s="491">
        <v>325.5</v>
      </c>
      <c r="E291" s="482"/>
      <c r="F291" s="482"/>
      <c r="G291" s="483"/>
      <c r="H291" s="483"/>
    </row>
    <row r="292" spans="1:8">
      <c r="A292" s="478">
        <v>160086</v>
      </c>
      <c r="B292" s="479">
        <v>86</v>
      </c>
      <c r="C292" s="491">
        <v>235.19</v>
      </c>
      <c r="D292" s="491">
        <v>329.27</v>
      </c>
      <c r="E292" s="482"/>
      <c r="F292" s="482"/>
      <c r="G292" s="483"/>
      <c r="H292" s="483"/>
    </row>
    <row r="293" spans="1:8">
      <c r="A293" s="478">
        <v>160087</v>
      </c>
      <c r="B293" s="479">
        <v>87</v>
      </c>
      <c r="C293" s="491">
        <v>237.91</v>
      </c>
      <c r="D293" s="491">
        <v>333.07</v>
      </c>
      <c r="E293" s="482"/>
      <c r="F293" s="482"/>
      <c r="G293" s="483"/>
      <c r="H293" s="483"/>
    </row>
    <row r="294" spans="1:8">
      <c r="A294" s="478">
        <v>160088</v>
      </c>
      <c r="B294" s="479">
        <v>88</v>
      </c>
      <c r="C294" s="491">
        <v>240.61</v>
      </c>
      <c r="D294" s="491">
        <v>336.86</v>
      </c>
      <c r="E294" s="482"/>
      <c r="F294" s="482"/>
      <c r="G294" s="483"/>
      <c r="H294" s="483"/>
    </row>
    <row r="295" spans="1:8">
      <c r="A295" s="478">
        <v>160089</v>
      </c>
      <c r="B295" s="479">
        <v>89</v>
      </c>
      <c r="C295" s="491">
        <v>243.31</v>
      </c>
      <c r="D295" s="491">
        <v>340.64</v>
      </c>
      <c r="E295" s="482"/>
      <c r="F295" s="482"/>
      <c r="G295" s="483"/>
      <c r="H295" s="483"/>
    </row>
    <row r="296" spans="1:8">
      <c r="A296" s="478">
        <v>160090</v>
      </c>
      <c r="B296" s="479">
        <v>90</v>
      </c>
      <c r="C296" s="491">
        <v>246.04</v>
      </c>
      <c r="D296" s="491">
        <v>344.45</v>
      </c>
      <c r="E296" s="482"/>
      <c r="F296" s="482"/>
      <c r="G296" s="483"/>
      <c r="H296" s="483"/>
    </row>
    <row r="297" spans="1:8">
      <c r="A297" s="478">
        <v>160091</v>
      </c>
      <c r="B297" s="479">
        <v>91</v>
      </c>
      <c r="C297" s="491">
        <v>248.75</v>
      </c>
      <c r="D297" s="491">
        <v>348.25</v>
      </c>
      <c r="E297" s="482"/>
      <c r="F297" s="482"/>
      <c r="G297" s="483"/>
      <c r="H297" s="483"/>
    </row>
    <row r="298" spans="1:8">
      <c r="A298" s="478">
        <v>160092</v>
      </c>
      <c r="B298" s="479">
        <v>92</v>
      </c>
      <c r="C298" s="491">
        <v>251.45</v>
      </c>
      <c r="D298" s="491">
        <v>352.03</v>
      </c>
      <c r="E298" s="482"/>
      <c r="F298" s="482"/>
      <c r="G298" s="483"/>
      <c r="H298" s="483"/>
    </row>
    <row r="299" spans="1:8">
      <c r="A299" s="478">
        <v>160093</v>
      </c>
      <c r="B299" s="479">
        <v>93</v>
      </c>
      <c r="C299" s="491">
        <v>254.14</v>
      </c>
      <c r="D299" s="491">
        <v>355.8</v>
      </c>
      <c r="E299" s="482"/>
      <c r="F299" s="482"/>
      <c r="G299" s="483"/>
      <c r="H299" s="483"/>
    </row>
    <row r="300" spans="1:8">
      <c r="A300" s="478">
        <v>160094</v>
      </c>
      <c r="B300" s="479">
        <v>94</v>
      </c>
      <c r="C300" s="491">
        <v>256.85000000000002</v>
      </c>
      <c r="D300" s="491">
        <v>359.6</v>
      </c>
      <c r="E300" s="482"/>
      <c r="F300" s="482"/>
      <c r="G300" s="483"/>
      <c r="H300" s="483"/>
    </row>
    <row r="301" spans="1:8">
      <c r="A301" s="478">
        <v>160095</v>
      </c>
      <c r="B301" s="479">
        <v>95</v>
      </c>
      <c r="C301" s="491">
        <v>259.58999999999997</v>
      </c>
      <c r="D301" s="491">
        <v>363.42</v>
      </c>
      <c r="E301" s="482"/>
      <c r="F301" s="482"/>
      <c r="G301" s="483"/>
      <c r="H301" s="483"/>
    </row>
    <row r="302" spans="1:8">
      <c r="A302" s="478">
        <v>160096</v>
      </c>
      <c r="B302" s="479">
        <v>96</v>
      </c>
      <c r="C302" s="491">
        <v>262.27</v>
      </c>
      <c r="D302" s="491">
        <v>367.18</v>
      </c>
      <c r="E302" s="482"/>
      <c r="F302" s="482"/>
      <c r="G302" s="483"/>
      <c r="H302" s="483"/>
    </row>
    <row r="303" spans="1:8">
      <c r="A303" s="478">
        <v>160097</v>
      </c>
      <c r="B303" s="479">
        <v>97</v>
      </c>
      <c r="C303" s="491">
        <v>264.98</v>
      </c>
      <c r="D303" s="491">
        <v>370.97</v>
      </c>
      <c r="E303" s="482"/>
      <c r="F303" s="482"/>
      <c r="G303" s="483"/>
      <c r="H303" s="483"/>
    </row>
    <row r="304" spans="1:8">
      <c r="A304" s="478">
        <v>160098</v>
      </c>
      <c r="B304" s="479">
        <v>98</v>
      </c>
      <c r="C304" s="491">
        <v>267.7</v>
      </c>
      <c r="D304" s="491">
        <v>374.78</v>
      </c>
      <c r="E304" s="482"/>
      <c r="F304" s="482"/>
      <c r="G304" s="483"/>
      <c r="H304" s="483"/>
    </row>
    <row r="305" spans="1:8">
      <c r="A305" s="478">
        <v>160099</v>
      </c>
      <c r="B305" s="479">
        <v>99</v>
      </c>
      <c r="C305" s="491">
        <v>270.41000000000003</v>
      </c>
      <c r="D305" s="491">
        <v>378.57</v>
      </c>
      <c r="E305" s="482"/>
      <c r="F305" s="482"/>
      <c r="G305" s="483"/>
      <c r="H305" s="483"/>
    </row>
    <row r="306" spans="1:8">
      <c r="A306" s="478">
        <v>160100</v>
      </c>
      <c r="B306" s="479">
        <v>100</v>
      </c>
      <c r="C306" s="491">
        <v>273.10000000000002</v>
      </c>
      <c r="D306" s="491">
        <v>382.34</v>
      </c>
      <c r="E306" s="482"/>
      <c r="F306" s="482"/>
      <c r="G306" s="483"/>
      <c r="H306" s="483"/>
    </row>
    <row r="307" spans="1:8">
      <c r="A307" s="478">
        <v>160101</v>
      </c>
      <c r="B307" s="479">
        <v>101</v>
      </c>
      <c r="C307" s="491">
        <v>275.81</v>
      </c>
      <c r="D307" s="491">
        <v>386.13</v>
      </c>
      <c r="E307" s="482"/>
      <c r="F307" s="482"/>
      <c r="G307" s="483"/>
      <c r="H307" s="483"/>
    </row>
    <row r="308" spans="1:8">
      <c r="A308" s="478">
        <v>160102</v>
      </c>
      <c r="B308" s="479">
        <v>102</v>
      </c>
      <c r="C308" s="491">
        <v>278.54000000000002</v>
      </c>
      <c r="D308" s="491">
        <v>389.95</v>
      </c>
      <c r="E308" s="482"/>
      <c r="F308" s="482"/>
      <c r="G308" s="483"/>
      <c r="H308" s="483"/>
    </row>
    <row r="309" spans="1:8">
      <c r="A309" s="478">
        <v>160103</v>
      </c>
      <c r="B309" s="479">
        <v>103</v>
      </c>
      <c r="C309" s="491">
        <v>281.24</v>
      </c>
      <c r="D309" s="491">
        <v>393.74</v>
      </c>
      <c r="E309" s="482"/>
      <c r="F309" s="482"/>
      <c r="G309" s="483"/>
      <c r="H309" s="483"/>
    </row>
    <row r="310" spans="1:8">
      <c r="A310" s="478">
        <v>160104</v>
      </c>
      <c r="B310" s="479">
        <v>104</v>
      </c>
      <c r="C310" s="491">
        <v>283.93</v>
      </c>
      <c r="D310" s="491">
        <v>397.51</v>
      </c>
      <c r="E310" s="482"/>
      <c r="F310" s="482"/>
      <c r="G310" s="483"/>
      <c r="H310" s="483"/>
    </row>
    <row r="311" spans="1:8">
      <c r="A311" s="478">
        <v>160105</v>
      </c>
      <c r="B311" s="479">
        <v>105</v>
      </c>
      <c r="C311" s="491">
        <v>286.64</v>
      </c>
      <c r="D311" s="491">
        <v>401.29</v>
      </c>
      <c r="E311" s="482"/>
      <c r="F311" s="482"/>
      <c r="G311" s="483"/>
      <c r="H311" s="483"/>
    </row>
    <row r="312" spans="1:8">
      <c r="A312" s="478">
        <v>160106</v>
      </c>
      <c r="B312" s="479">
        <v>106</v>
      </c>
      <c r="C312" s="491">
        <v>289.36</v>
      </c>
      <c r="D312" s="491">
        <v>405.11</v>
      </c>
      <c r="E312" s="482"/>
      <c r="F312" s="482"/>
      <c r="G312" s="483"/>
      <c r="H312" s="483"/>
    </row>
    <row r="313" spans="1:8">
      <c r="A313" s="478">
        <v>160107</v>
      </c>
      <c r="B313" s="479">
        <v>107</v>
      </c>
      <c r="C313" s="491">
        <v>292.06</v>
      </c>
      <c r="D313" s="491">
        <v>408.89</v>
      </c>
      <c r="E313" s="482"/>
      <c r="F313" s="482"/>
      <c r="G313" s="483"/>
      <c r="H313" s="483"/>
    </row>
    <row r="314" spans="1:8">
      <c r="A314" s="478">
        <v>160108</v>
      </c>
      <c r="B314" s="479">
        <v>108</v>
      </c>
      <c r="C314" s="491">
        <v>294.77999999999997</v>
      </c>
      <c r="D314" s="491">
        <v>412.69</v>
      </c>
      <c r="E314" s="482"/>
      <c r="F314" s="482"/>
      <c r="G314" s="483"/>
      <c r="H314" s="483"/>
    </row>
    <row r="315" spans="1:8">
      <c r="A315" s="478">
        <v>160109</v>
      </c>
      <c r="B315" s="479">
        <v>109</v>
      </c>
      <c r="C315" s="491">
        <v>297.47000000000003</v>
      </c>
      <c r="D315" s="491">
        <v>416.46</v>
      </c>
      <c r="E315" s="482"/>
      <c r="F315" s="482"/>
      <c r="G315" s="483"/>
      <c r="H315" s="483"/>
    </row>
    <row r="316" spans="1:8">
      <c r="A316" s="478">
        <v>160110</v>
      </c>
      <c r="B316" s="479">
        <v>110</v>
      </c>
      <c r="C316" s="491">
        <v>300.18</v>
      </c>
      <c r="D316" s="491">
        <v>420.26</v>
      </c>
      <c r="E316" s="482"/>
      <c r="F316" s="482"/>
      <c r="G316" s="483"/>
      <c r="H316" s="483"/>
    </row>
    <row r="317" spans="1:8">
      <c r="A317" s="478">
        <v>160111</v>
      </c>
      <c r="B317" s="479">
        <v>111</v>
      </c>
      <c r="C317" s="491">
        <v>302.91000000000003</v>
      </c>
      <c r="D317" s="491">
        <v>424.08</v>
      </c>
      <c r="E317" s="482"/>
      <c r="F317" s="482"/>
      <c r="G317" s="483"/>
      <c r="H317" s="483"/>
    </row>
    <row r="318" spans="1:8">
      <c r="A318" s="478">
        <v>160112</v>
      </c>
      <c r="B318" s="479">
        <v>112</v>
      </c>
      <c r="C318" s="491">
        <v>305.61</v>
      </c>
      <c r="D318" s="491">
        <v>427.86</v>
      </c>
      <c r="E318" s="482"/>
      <c r="F318" s="482"/>
      <c r="G318" s="483"/>
      <c r="H318" s="483"/>
    </row>
    <row r="319" spans="1:8">
      <c r="A319" s="478">
        <v>160113</v>
      </c>
      <c r="B319" s="479">
        <v>113</v>
      </c>
      <c r="C319" s="491">
        <v>308.33</v>
      </c>
      <c r="D319" s="491">
        <v>431.66</v>
      </c>
      <c r="E319" s="482"/>
      <c r="F319" s="482"/>
      <c r="G319" s="483"/>
      <c r="H319" s="483"/>
    </row>
    <row r="320" spans="1:8">
      <c r="A320" s="478">
        <v>160114</v>
      </c>
      <c r="B320" s="479">
        <v>114</v>
      </c>
      <c r="C320" s="491">
        <v>311.01</v>
      </c>
      <c r="D320" s="491">
        <v>435.42</v>
      </c>
      <c r="E320" s="482"/>
      <c r="F320" s="482"/>
      <c r="G320" s="483"/>
      <c r="H320" s="483"/>
    </row>
    <row r="321" spans="1:8">
      <c r="A321" s="478">
        <v>160115</v>
      </c>
      <c r="B321" s="479">
        <v>115</v>
      </c>
      <c r="C321" s="491">
        <v>313.72000000000003</v>
      </c>
      <c r="D321" s="491">
        <v>439.2</v>
      </c>
      <c r="E321" s="482"/>
      <c r="F321" s="482"/>
      <c r="G321" s="483"/>
      <c r="H321" s="483"/>
    </row>
    <row r="322" spans="1:8">
      <c r="A322" s="478">
        <v>160116</v>
      </c>
      <c r="B322" s="479">
        <v>116</v>
      </c>
      <c r="C322" s="491">
        <v>316.44</v>
      </c>
      <c r="D322" s="491">
        <v>443.01</v>
      </c>
      <c r="E322" s="482"/>
      <c r="F322" s="482"/>
      <c r="G322" s="483"/>
      <c r="H322" s="483"/>
    </row>
    <row r="323" spans="1:8">
      <c r="A323" s="478">
        <v>160117</v>
      </c>
      <c r="B323" s="479">
        <v>117</v>
      </c>
      <c r="C323" s="491">
        <v>319.12</v>
      </c>
      <c r="D323" s="491">
        <v>446.77</v>
      </c>
      <c r="E323" s="482"/>
      <c r="F323" s="482"/>
      <c r="G323" s="483"/>
      <c r="H323" s="483"/>
    </row>
    <row r="324" spans="1:8">
      <c r="A324" s="478">
        <v>160118</v>
      </c>
      <c r="B324" s="479">
        <v>118</v>
      </c>
      <c r="C324" s="491">
        <v>321.82</v>
      </c>
      <c r="D324" s="491">
        <v>450.55</v>
      </c>
      <c r="E324" s="482"/>
      <c r="F324" s="482"/>
      <c r="G324" s="483"/>
      <c r="H324" s="483"/>
    </row>
    <row r="325" spans="1:8">
      <c r="A325" s="478">
        <v>160119</v>
      </c>
      <c r="B325" s="479">
        <v>119</v>
      </c>
      <c r="C325" s="491">
        <v>324.54000000000002</v>
      </c>
      <c r="D325" s="491">
        <v>454.36</v>
      </c>
      <c r="E325" s="482"/>
      <c r="F325" s="482"/>
      <c r="G325" s="483"/>
      <c r="H325" s="483"/>
    </row>
    <row r="326" spans="1:8">
      <c r="A326" s="478">
        <v>160120</v>
      </c>
      <c r="B326" s="479">
        <v>120</v>
      </c>
      <c r="C326" s="491">
        <v>327.27</v>
      </c>
      <c r="D326" s="491">
        <v>458.18</v>
      </c>
      <c r="E326" s="482"/>
      <c r="F326" s="482"/>
      <c r="G326" s="483"/>
      <c r="H326" s="483"/>
    </row>
    <row r="327" spans="1:8">
      <c r="A327" s="478">
        <v>160121</v>
      </c>
      <c r="B327" s="479">
        <v>121</v>
      </c>
      <c r="C327" s="491">
        <v>329.97</v>
      </c>
      <c r="D327" s="491">
        <v>461.96</v>
      </c>
      <c r="E327" s="482"/>
      <c r="F327" s="482"/>
      <c r="G327" s="483"/>
      <c r="H327" s="483"/>
    </row>
    <row r="328" spans="1:8">
      <c r="A328" s="478">
        <v>160122</v>
      </c>
      <c r="B328" s="479">
        <v>122</v>
      </c>
      <c r="C328" s="491">
        <v>332.69</v>
      </c>
      <c r="D328" s="491">
        <v>465.76</v>
      </c>
      <c r="E328" s="482"/>
      <c r="F328" s="482"/>
      <c r="G328" s="483"/>
      <c r="H328" s="483"/>
    </row>
    <row r="329" spans="1:8">
      <c r="A329" s="478">
        <v>160123</v>
      </c>
      <c r="B329" s="479">
        <v>123</v>
      </c>
      <c r="C329" s="491">
        <v>335.36</v>
      </c>
      <c r="D329" s="491">
        <v>469.5</v>
      </c>
      <c r="E329" s="482"/>
      <c r="F329" s="482"/>
      <c r="G329" s="483"/>
      <c r="H329" s="483"/>
    </row>
    <row r="330" spans="1:8">
      <c r="A330" s="478">
        <v>160124</v>
      </c>
      <c r="B330" s="479">
        <v>124</v>
      </c>
      <c r="C330" s="491">
        <v>338.1</v>
      </c>
      <c r="D330" s="491">
        <v>473.34</v>
      </c>
      <c r="E330" s="482"/>
      <c r="F330" s="482"/>
      <c r="G330" s="483"/>
      <c r="H330" s="483"/>
    </row>
    <row r="331" spans="1:8">
      <c r="A331" s="478">
        <v>160125</v>
      </c>
      <c r="B331" s="479">
        <v>125</v>
      </c>
      <c r="C331" s="491">
        <v>340.81</v>
      </c>
      <c r="D331" s="491">
        <v>477.13</v>
      </c>
      <c r="E331" s="482"/>
      <c r="F331" s="482"/>
      <c r="G331" s="483"/>
      <c r="H331" s="483"/>
    </row>
    <row r="332" spans="1:8">
      <c r="A332" s="478">
        <v>160126</v>
      </c>
      <c r="B332" s="479">
        <v>126</v>
      </c>
      <c r="C332" s="491">
        <v>343.53</v>
      </c>
      <c r="D332" s="491">
        <v>480.94</v>
      </c>
      <c r="E332" s="482"/>
      <c r="F332" s="482"/>
      <c r="G332" s="483"/>
      <c r="H332" s="483"/>
    </row>
    <row r="333" spans="1:8">
      <c r="A333" s="478">
        <v>160127</v>
      </c>
      <c r="B333" s="479">
        <v>127</v>
      </c>
      <c r="C333" s="491">
        <v>346.2</v>
      </c>
      <c r="D333" s="491">
        <v>484.68</v>
      </c>
      <c r="E333" s="482"/>
      <c r="F333" s="482"/>
      <c r="G333" s="483"/>
      <c r="H333" s="483"/>
    </row>
    <row r="334" spans="1:8">
      <c r="A334" s="478">
        <v>160128</v>
      </c>
      <c r="B334" s="479">
        <v>128</v>
      </c>
      <c r="C334" s="491">
        <v>348.89</v>
      </c>
      <c r="D334" s="491">
        <v>488.45</v>
      </c>
      <c r="E334" s="482"/>
      <c r="F334" s="482"/>
      <c r="G334" s="483"/>
      <c r="H334" s="483"/>
    </row>
    <row r="335" spans="1:8">
      <c r="A335" s="478">
        <v>160129</v>
      </c>
      <c r="B335" s="479">
        <v>129</v>
      </c>
      <c r="C335" s="491">
        <v>351.6</v>
      </c>
      <c r="D335" s="491">
        <v>492.24</v>
      </c>
      <c r="E335" s="482"/>
      <c r="F335" s="482"/>
      <c r="G335" s="483"/>
      <c r="H335" s="483"/>
    </row>
    <row r="336" spans="1:8">
      <c r="A336" s="478">
        <v>160130</v>
      </c>
      <c r="B336" s="479">
        <v>130</v>
      </c>
      <c r="C336" s="491">
        <v>354.32</v>
      </c>
      <c r="D336" s="491">
        <v>496.05</v>
      </c>
      <c r="E336" s="482"/>
      <c r="F336" s="482"/>
      <c r="G336" s="483"/>
      <c r="H336" s="483"/>
    </row>
    <row r="337" spans="1:8">
      <c r="A337" s="478">
        <v>160131</v>
      </c>
      <c r="B337" s="479">
        <v>131</v>
      </c>
      <c r="C337" s="491">
        <v>357.05</v>
      </c>
      <c r="D337" s="491">
        <v>499.87</v>
      </c>
      <c r="E337" s="482"/>
      <c r="F337" s="482"/>
      <c r="G337" s="483"/>
      <c r="H337" s="483"/>
    </row>
    <row r="338" spans="1:8">
      <c r="A338" s="478">
        <v>160132</v>
      </c>
      <c r="B338" s="479">
        <v>132</v>
      </c>
      <c r="C338" s="491">
        <v>359.74</v>
      </c>
      <c r="D338" s="491">
        <v>503.64</v>
      </c>
      <c r="E338" s="482"/>
      <c r="F338" s="482"/>
      <c r="G338" s="483"/>
      <c r="H338" s="483"/>
    </row>
    <row r="339" spans="1:8">
      <c r="A339" s="478">
        <v>160133</v>
      </c>
      <c r="B339" s="479">
        <v>133</v>
      </c>
      <c r="C339" s="491">
        <v>362.44</v>
      </c>
      <c r="D339" s="491">
        <v>507.42</v>
      </c>
      <c r="E339" s="482"/>
      <c r="F339" s="482"/>
      <c r="G339" s="483"/>
      <c r="H339" s="483"/>
    </row>
    <row r="340" spans="1:8">
      <c r="A340" s="478">
        <v>160134</v>
      </c>
      <c r="B340" s="479">
        <v>134</v>
      </c>
      <c r="C340" s="491">
        <v>365.16</v>
      </c>
      <c r="D340" s="491">
        <v>511.22</v>
      </c>
      <c r="E340" s="482"/>
      <c r="F340" s="482"/>
      <c r="G340" s="483"/>
      <c r="H340" s="483"/>
    </row>
    <row r="341" spans="1:8">
      <c r="A341" s="478">
        <v>160135</v>
      </c>
      <c r="B341" s="479">
        <v>135</v>
      </c>
      <c r="C341" s="491">
        <v>367.89</v>
      </c>
      <c r="D341" s="491">
        <v>515.04</v>
      </c>
      <c r="E341" s="482"/>
      <c r="F341" s="482"/>
      <c r="G341" s="483"/>
      <c r="H341" s="483"/>
    </row>
    <row r="342" spans="1:8">
      <c r="A342" s="478">
        <v>160136</v>
      </c>
      <c r="B342" s="479">
        <v>136</v>
      </c>
      <c r="C342" s="491">
        <v>370.56</v>
      </c>
      <c r="D342" s="491">
        <v>518.79</v>
      </c>
      <c r="E342" s="482"/>
      <c r="F342" s="482"/>
      <c r="G342" s="483"/>
      <c r="H342" s="483"/>
    </row>
    <row r="343" spans="1:8">
      <c r="A343" s="478">
        <v>160137</v>
      </c>
      <c r="B343" s="479">
        <v>137</v>
      </c>
      <c r="C343" s="491">
        <v>373.25</v>
      </c>
      <c r="D343" s="491">
        <v>522.55999999999995</v>
      </c>
      <c r="E343" s="482"/>
      <c r="F343" s="482"/>
      <c r="G343" s="483"/>
      <c r="H343" s="483"/>
    </row>
    <row r="344" spans="1:8">
      <c r="A344" s="478">
        <v>160138</v>
      </c>
      <c r="B344" s="479">
        <v>138</v>
      </c>
      <c r="C344" s="491">
        <v>376.03</v>
      </c>
      <c r="D344" s="491">
        <v>526.44000000000005</v>
      </c>
      <c r="E344" s="482"/>
      <c r="F344" s="482"/>
      <c r="G344" s="483"/>
      <c r="H344" s="483"/>
    </row>
    <row r="345" spans="1:8">
      <c r="A345" s="478">
        <v>160139</v>
      </c>
      <c r="B345" s="479">
        <v>139</v>
      </c>
      <c r="C345" s="491">
        <v>378.68</v>
      </c>
      <c r="D345" s="491">
        <v>530.15</v>
      </c>
      <c r="E345" s="482"/>
      <c r="F345" s="482"/>
      <c r="G345" s="483"/>
      <c r="H345" s="483"/>
    </row>
    <row r="346" spans="1:8">
      <c r="A346" s="478">
        <v>160140</v>
      </c>
      <c r="B346" s="479">
        <v>140</v>
      </c>
      <c r="C346" s="491">
        <v>381.41</v>
      </c>
      <c r="D346" s="491">
        <v>533.97</v>
      </c>
      <c r="E346" s="482"/>
      <c r="F346" s="482"/>
      <c r="G346" s="483"/>
      <c r="H346" s="483"/>
    </row>
    <row r="347" spans="1:8">
      <c r="A347" s="478">
        <v>160141</v>
      </c>
      <c r="B347" s="479">
        <v>141</v>
      </c>
      <c r="C347" s="491">
        <v>384.08</v>
      </c>
      <c r="D347" s="491">
        <v>537.72</v>
      </c>
      <c r="E347" s="482"/>
      <c r="F347" s="482"/>
      <c r="G347" s="483"/>
      <c r="H347" s="483"/>
    </row>
    <row r="348" spans="1:8">
      <c r="A348" s="478">
        <v>160142</v>
      </c>
      <c r="B348" s="479">
        <v>142</v>
      </c>
      <c r="C348" s="491">
        <v>386.84</v>
      </c>
      <c r="D348" s="491">
        <v>541.58000000000004</v>
      </c>
      <c r="E348" s="482"/>
      <c r="F348" s="482"/>
      <c r="G348" s="483"/>
      <c r="H348" s="483"/>
    </row>
    <row r="349" spans="1:8">
      <c r="A349" s="478">
        <v>160143</v>
      </c>
      <c r="B349" s="479">
        <v>143</v>
      </c>
      <c r="C349" s="491">
        <v>389.55</v>
      </c>
      <c r="D349" s="491">
        <v>545.36</v>
      </c>
      <c r="E349" s="482"/>
      <c r="F349" s="482"/>
      <c r="G349" s="483"/>
      <c r="H349" s="483"/>
    </row>
    <row r="350" spans="1:8">
      <c r="A350" s="478">
        <v>160144</v>
      </c>
      <c r="B350" s="479">
        <v>144</v>
      </c>
      <c r="C350" s="491">
        <v>392.26</v>
      </c>
      <c r="D350" s="491">
        <v>549.16</v>
      </c>
      <c r="E350" s="482"/>
      <c r="F350" s="482"/>
      <c r="G350" s="483"/>
      <c r="H350" s="483"/>
    </row>
    <row r="351" spans="1:8">
      <c r="A351" s="478">
        <v>160145</v>
      </c>
      <c r="B351" s="479">
        <v>145</v>
      </c>
      <c r="C351" s="491">
        <v>394.91</v>
      </c>
      <c r="D351" s="491">
        <v>552.88</v>
      </c>
      <c r="E351" s="482"/>
      <c r="F351" s="482"/>
      <c r="G351" s="483"/>
      <c r="H351" s="483"/>
    </row>
    <row r="352" spans="1:8">
      <c r="A352" s="478">
        <v>160146</v>
      </c>
      <c r="B352" s="479">
        <v>146</v>
      </c>
      <c r="C352" s="491">
        <v>397.65</v>
      </c>
      <c r="D352" s="491">
        <v>556.71</v>
      </c>
      <c r="E352" s="482"/>
      <c r="F352" s="482"/>
      <c r="G352" s="483"/>
      <c r="H352" s="483"/>
    </row>
    <row r="353" spans="1:8">
      <c r="A353" s="478">
        <v>160147</v>
      </c>
      <c r="B353" s="479">
        <v>147</v>
      </c>
      <c r="C353" s="491">
        <v>400.33</v>
      </c>
      <c r="D353" s="491">
        <v>560.46</v>
      </c>
      <c r="E353" s="482"/>
      <c r="F353" s="482"/>
      <c r="G353" s="483"/>
      <c r="H353" s="483"/>
    </row>
    <row r="354" spans="1:8">
      <c r="A354" s="478">
        <v>160148</v>
      </c>
      <c r="B354" s="479">
        <v>148</v>
      </c>
      <c r="C354" s="491">
        <v>403.1</v>
      </c>
      <c r="D354" s="491">
        <v>564.34</v>
      </c>
      <c r="E354" s="482"/>
      <c r="F354" s="482"/>
      <c r="G354" s="483"/>
      <c r="H354" s="483"/>
    </row>
    <row r="355" spans="1:8">
      <c r="A355" s="478">
        <v>160149</v>
      </c>
      <c r="B355" s="479">
        <v>149</v>
      </c>
      <c r="C355" s="491">
        <v>405.8</v>
      </c>
      <c r="D355" s="491">
        <v>568.12</v>
      </c>
      <c r="E355" s="482"/>
      <c r="F355" s="482"/>
      <c r="G355" s="483"/>
      <c r="H355" s="483"/>
    </row>
    <row r="356" spans="1:8">
      <c r="A356" s="478">
        <v>160150</v>
      </c>
      <c r="B356" s="479">
        <v>150</v>
      </c>
      <c r="C356" s="491">
        <v>408.52</v>
      </c>
      <c r="D356" s="491">
        <v>571.91999999999996</v>
      </c>
      <c r="E356" s="482"/>
      <c r="F356" s="482"/>
      <c r="G356" s="483"/>
      <c r="H356" s="483"/>
    </row>
    <row r="357" spans="1:8">
      <c r="A357" s="478">
        <v>160151</v>
      </c>
      <c r="B357" s="479">
        <v>151</v>
      </c>
      <c r="C357" s="491">
        <v>411.16</v>
      </c>
      <c r="D357" s="491">
        <v>575.63</v>
      </c>
      <c r="E357" s="482"/>
      <c r="F357" s="482"/>
      <c r="G357" s="483"/>
      <c r="H357" s="483"/>
    </row>
    <row r="358" spans="1:8">
      <c r="A358" s="478">
        <v>160152</v>
      </c>
      <c r="B358" s="479">
        <v>152</v>
      </c>
      <c r="C358" s="491">
        <v>413.9</v>
      </c>
      <c r="D358" s="491">
        <v>579.46</v>
      </c>
      <c r="E358" s="482"/>
      <c r="F358" s="482"/>
      <c r="G358" s="483"/>
      <c r="H358" s="483"/>
    </row>
    <row r="359" spans="1:8">
      <c r="A359" s="478">
        <v>160153</v>
      </c>
      <c r="B359" s="479">
        <v>153</v>
      </c>
      <c r="C359" s="491">
        <v>416.57</v>
      </c>
      <c r="D359" s="491">
        <v>583.20000000000005</v>
      </c>
      <c r="E359" s="482"/>
      <c r="F359" s="482"/>
      <c r="G359" s="483"/>
      <c r="H359" s="483"/>
    </row>
    <row r="360" spans="1:8">
      <c r="A360" s="478">
        <v>160154</v>
      </c>
      <c r="B360" s="479">
        <v>154</v>
      </c>
      <c r="C360" s="491">
        <v>419.34</v>
      </c>
      <c r="D360" s="491">
        <v>587.07000000000005</v>
      </c>
      <c r="E360" s="482"/>
      <c r="F360" s="482"/>
      <c r="G360" s="483"/>
      <c r="H360" s="483"/>
    </row>
    <row r="361" spans="1:8">
      <c r="A361" s="478">
        <v>160155</v>
      </c>
      <c r="B361" s="479">
        <v>155</v>
      </c>
      <c r="C361" s="491">
        <v>422.03</v>
      </c>
      <c r="D361" s="491">
        <v>590.84</v>
      </c>
      <c r="E361" s="482"/>
      <c r="F361" s="482"/>
      <c r="G361" s="483"/>
      <c r="H361" s="483"/>
    </row>
    <row r="362" spans="1:8">
      <c r="A362" s="478">
        <v>160156</v>
      </c>
      <c r="B362" s="479">
        <v>156</v>
      </c>
      <c r="C362" s="491">
        <v>424.74</v>
      </c>
      <c r="D362" s="491">
        <v>594.63</v>
      </c>
      <c r="E362" s="482"/>
      <c r="F362" s="482"/>
      <c r="G362" s="483"/>
      <c r="H362" s="483"/>
    </row>
    <row r="363" spans="1:8">
      <c r="A363" s="478">
        <v>160157</v>
      </c>
      <c r="B363" s="479">
        <v>157</v>
      </c>
      <c r="C363" s="491">
        <v>427.46</v>
      </c>
      <c r="D363" s="491">
        <v>598.44000000000005</v>
      </c>
      <c r="E363" s="482"/>
      <c r="F363" s="482"/>
      <c r="G363" s="483"/>
      <c r="H363" s="483"/>
    </row>
    <row r="364" spans="1:8">
      <c r="A364" s="478">
        <v>160158</v>
      </c>
      <c r="B364" s="479">
        <v>158</v>
      </c>
      <c r="C364" s="491">
        <v>430.19</v>
      </c>
      <c r="D364" s="491">
        <v>602.26</v>
      </c>
      <c r="E364" s="482"/>
      <c r="F364" s="482"/>
      <c r="G364" s="483"/>
      <c r="H364" s="483"/>
    </row>
    <row r="365" spans="1:8">
      <c r="A365" s="478">
        <v>160159</v>
      </c>
      <c r="B365" s="479">
        <v>159</v>
      </c>
      <c r="C365" s="491">
        <v>432.84</v>
      </c>
      <c r="D365" s="491">
        <v>605.97</v>
      </c>
      <c r="E365" s="482"/>
      <c r="F365" s="482"/>
      <c r="G365" s="483"/>
      <c r="H365" s="483"/>
    </row>
    <row r="366" spans="1:8">
      <c r="A366" s="478">
        <v>160160</v>
      </c>
      <c r="B366" s="479">
        <v>160</v>
      </c>
      <c r="C366" s="491">
        <v>435.59</v>
      </c>
      <c r="D366" s="491">
        <v>609.83000000000004</v>
      </c>
      <c r="E366" s="482"/>
      <c r="F366" s="482"/>
      <c r="G366" s="483"/>
      <c r="H366" s="483"/>
    </row>
    <row r="367" spans="1:8">
      <c r="A367" s="478">
        <v>160161</v>
      </c>
      <c r="B367" s="479">
        <v>161</v>
      </c>
      <c r="C367" s="491">
        <v>438.27</v>
      </c>
      <c r="D367" s="491">
        <v>613.57000000000005</v>
      </c>
      <c r="E367" s="482"/>
      <c r="F367" s="482"/>
      <c r="G367" s="483"/>
      <c r="H367" s="483"/>
    </row>
    <row r="368" spans="1:8">
      <c r="A368" s="478">
        <v>160162</v>
      </c>
      <c r="B368" s="479">
        <v>162</v>
      </c>
      <c r="C368" s="491">
        <v>440.95</v>
      </c>
      <c r="D368" s="491">
        <v>617.33000000000004</v>
      </c>
      <c r="E368" s="482"/>
      <c r="F368" s="482"/>
      <c r="G368" s="483"/>
      <c r="H368" s="483"/>
    </row>
    <row r="369" spans="1:8">
      <c r="A369" s="478">
        <v>160163</v>
      </c>
      <c r="B369" s="479">
        <v>163</v>
      </c>
      <c r="C369" s="491">
        <v>443.65</v>
      </c>
      <c r="D369" s="491">
        <v>621.11</v>
      </c>
      <c r="E369" s="482"/>
      <c r="F369" s="482"/>
      <c r="G369" s="483"/>
      <c r="H369" s="483"/>
    </row>
    <row r="370" spans="1:8">
      <c r="A370" s="478">
        <v>160164</v>
      </c>
      <c r="B370" s="479">
        <v>164</v>
      </c>
      <c r="C370" s="491">
        <v>446.36</v>
      </c>
      <c r="D370" s="491">
        <v>624.9</v>
      </c>
      <c r="E370" s="482"/>
      <c r="F370" s="482"/>
      <c r="G370" s="483"/>
      <c r="H370" s="483"/>
    </row>
    <row r="371" spans="1:8">
      <c r="A371" s="478">
        <v>160165</v>
      </c>
      <c r="B371" s="479">
        <v>165</v>
      </c>
      <c r="C371" s="491">
        <v>449.08</v>
      </c>
      <c r="D371" s="491">
        <v>628.71</v>
      </c>
      <c r="E371" s="482"/>
      <c r="F371" s="482"/>
      <c r="G371" s="483"/>
      <c r="H371" s="483"/>
    </row>
    <row r="372" spans="1:8">
      <c r="A372" s="478">
        <v>160166</v>
      </c>
      <c r="B372" s="479">
        <v>166</v>
      </c>
      <c r="C372" s="491">
        <v>451.81</v>
      </c>
      <c r="D372" s="491">
        <v>632.54</v>
      </c>
      <c r="E372" s="482"/>
      <c r="F372" s="482"/>
      <c r="G372" s="483"/>
      <c r="H372" s="483"/>
    </row>
    <row r="373" spans="1:8">
      <c r="A373" s="478">
        <v>160167</v>
      </c>
      <c r="B373" s="479">
        <v>167</v>
      </c>
      <c r="C373" s="491">
        <v>454.56</v>
      </c>
      <c r="D373" s="491">
        <v>636.38</v>
      </c>
      <c r="E373" s="482"/>
      <c r="F373" s="482"/>
      <c r="G373" s="483"/>
      <c r="H373" s="483"/>
    </row>
    <row r="374" spans="1:8">
      <c r="A374" s="478">
        <v>160168</v>
      </c>
      <c r="B374" s="479">
        <v>168</v>
      </c>
      <c r="C374" s="491">
        <v>457.21</v>
      </c>
      <c r="D374" s="491">
        <v>640.1</v>
      </c>
      <c r="E374" s="482"/>
      <c r="F374" s="482"/>
      <c r="G374" s="483"/>
      <c r="H374" s="483"/>
    </row>
    <row r="375" spans="1:8">
      <c r="A375" s="478">
        <v>160169</v>
      </c>
      <c r="B375" s="479">
        <v>169</v>
      </c>
      <c r="C375" s="491">
        <v>459.98</v>
      </c>
      <c r="D375" s="491">
        <v>643.97</v>
      </c>
      <c r="E375" s="482"/>
      <c r="F375" s="482"/>
      <c r="G375" s="483"/>
      <c r="H375" s="483"/>
    </row>
    <row r="376" spans="1:8">
      <c r="A376" s="478">
        <v>160170</v>
      </c>
      <c r="B376" s="479">
        <v>170</v>
      </c>
      <c r="C376" s="491">
        <v>462.66</v>
      </c>
      <c r="D376" s="491">
        <v>647.72</v>
      </c>
      <c r="E376" s="482"/>
      <c r="F376" s="482"/>
      <c r="G376" s="483"/>
      <c r="H376" s="483"/>
    </row>
    <row r="377" spans="1:8">
      <c r="A377" s="478">
        <v>160171</v>
      </c>
      <c r="B377" s="479">
        <v>171</v>
      </c>
      <c r="C377" s="491">
        <v>465.34</v>
      </c>
      <c r="D377" s="491">
        <v>651.48</v>
      </c>
      <c r="E377" s="482"/>
      <c r="F377" s="482"/>
      <c r="G377" s="483"/>
      <c r="H377" s="483"/>
    </row>
    <row r="378" spans="1:8">
      <c r="A378" s="478">
        <v>160172</v>
      </c>
      <c r="B378" s="479">
        <v>172</v>
      </c>
      <c r="C378" s="491">
        <v>468.04</v>
      </c>
      <c r="D378" s="491">
        <v>655.26</v>
      </c>
      <c r="E378" s="482"/>
      <c r="F378" s="482"/>
      <c r="G378" s="483"/>
      <c r="H378" s="483"/>
    </row>
    <row r="379" spans="1:8">
      <c r="A379" s="478">
        <v>160173</v>
      </c>
      <c r="B379" s="479">
        <v>173</v>
      </c>
      <c r="C379" s="491">
        <v>470.75</v>
      </c>
      <c r="D379" s="491">
        <v>659.05</v>
      </c>
      <c r="E379" s="482"/>
      <c r="F379" s="482"/>
      <c r="G379" s="483"/>
      <c r="H379" s="483"/>
    </row>
    <row r="380" spans="1:8">
      <c r="A380" s="478">
        <v>160174</v>
      </c>
      <c r="B380" s="479">
        <v>174</v>
      </c>
      <c r="C380" s="491">
        <v>473.47</v>
      </c>
      <c r="D380" s="491">
        <v>662.86</v>
      </c>
      <c r="E380" s="482"/>
      <c r="F380" s="482"/>
      <c r="G380" s="483"/>
      <c r="H380" s="483"/>
    </row>
    <row r="381" spans="1:8">
      <c r="A381" s="478">
        <v>160175</v>
      </c>
      <c r="B381" s="479">
        <v>175</v>
      </c>
      <c r="C381" s="491">
        <v>476.2</v>
      </c>
      <c r="D381" s="491">
        <v>666.69</v>
      </c>
      <c r="E381" s="482"/>
      <c r="F381" s="482"/>
      <c r="G381" s="483"/>
      <c r="H381" s="483"/>
    </row>
    <row r="382" spans="1:8">
      <c r="A382" s="478">
        <v>160176</v>
      </c>
      <c r="B382" s="479">
        <v>176</v>
      </c>
      <c r="C382" s="491">
        <v>478.83</v>
      </c>
      <c r="D382" s="491">
        <v>670.37</v>
      </c>
      <c r="E382" s="482"/>
      <c r="F382" s="482"/>
      <c r="G382" s="483"/>
      <c r="H382" s="483"/>
    </row>
    <row r="383" spans="1:8">
      <c r="A383" s="478">
        <v>160177</v>
      </c>
      <c r="B383" s="479">
        <v>177</v>
      </c>
      <c r="C383" s="491">
        <v>481.59</v>
      </c>
      <c r="D383" s="491">
        <v>674.22</v>
      </c>
      <c r="E383" s="482"/>
      <c r="F383" s="482"/>
      <c r="G383" s="483"/>
      <c r="H383" s="483"/>
    </row>
    <row r="384" spans="1:8">
      <c r="A384" s="478">
        <v>160178</v>
      </c>
      <c r="B384" s="479">
        <v>178</v>
      </c>
      <c r="C384" s="491">
        <v>484.35</v>
      </c>
      <c r="D384" s="491">
        <v>678.1</v>
      </c>
      <c r="E384" s="482"/>
      <c r="F384" s="482"/>
      <c r="G384" s="483"/>
      <c r="H384" s="483"/>
    </row>
    <row r="385" spans="1:8">
      <c r="A385" s="478">
        <v>160179</v>
      </c>
      <c r="B385" s="479">
        <v>179</v>
      </c>
      <c r="C385" s="491">
        <v>487.02</v>
      </c>
      <c r="D385" s="491">
        <v>681.82</v>
      </c>
      <c r="E385" s="482"/>
      <c r="F385" s="482"/>
      <c r="G385" s="483"/>
      <c r="H385" s="483"/>
    </row>
    <row r="386" spans="1:8">
      <c r="A386" s="478">
        <v>160180</v>
      </c>
      <c r="B386" s="479">
        <v>180</v>
      </c>
      <c r="C386" s="491">
        <v>489.69</v>
      </c>
      <c r="D386" s="491">
        <v>685.56</v>
      </c>
      <c r="E386" s="482"/>
      <c r="F386" s="482"/>
      <c r="G386" s="483"/>
      <c r="H386" s="483"/>
    </row>
    <row r="387" spans="1:8">
      <c r="A387" s="478">
        <v>160181</v>
      </c>
      <c r="B387" s="479">
        <v>181</v>
      </c>
      <c r="C387" s="491">
        <v>492.37</v>
      </c>
      <c r="D387" s="491">
        <v>689.32</v>
      </c>
      <c r="E387" s="482"/>
      <c r="F387" s="482"/>
      <c r="G387" s="483"/>
      <c r="H387" s="483"/>
    </row>
    <row r="388" spans="1:8">
      <c r="A388" s="478">
        <v>160182</v>
      </c>
      <c r="B388" s="479">
        <v>182</v>
      </c>
      <c r="C388" s="491">
        <v>495.18</v>
      </c>
      <c r="D388" s="491">
        <v>693.26</v>
      </c>
      <c r="E388" s="482"/>
      <c r="F388" s="482"/>
      <c r="G388" s="483"/>
      <c r="H388" s="483"/>
    </row>
    <row r="389" spans="1:8">
      <c r="A389" s="478">
        <v>160183</v>
      </c>
      <c r="B389" s="479">
        <v>183</v>
      </c>
      <c r="C389" s="491">
        <v>497.89</v>
      </c>
      <c r="D389" s="491">
        <v>697.04</v>
      </c>
      <c r="E389" s="482"/>
      <c r="F389" s="482"/>
      <c r="G389" s="483"/>
      <c r="H389" s="483"/>
    </row>
    <row r="390" spans="1:8">
      <c r="A390" s="478">
        <v>160184</v>
      </c>
      <c r="B390" s="479">
        <v>184</v>
      </c>
      <c r="C390" s="491">
        <v>500.6</v>
      </c>
      <c r="D390" s="491">
        <v>700.84</v>
      </c>
      <c r="E390" s="482"/>
      <c r="F390" s="482"/>
      <c r="G390" s="483"/>
      <c r="H390" s="483"/>
    </row>
    <row r="391" spans="1:8">
      <c r="A391" s="478">
        <v>160185</v>
      </c>
      <c r="B391" s="479">
        <v>185</v>
      </c>
      <c r="C391" s="491">
        <v>503.2</v>
      </c>
      <c r="D391" s="491">
        <v>704.48</v>
      </c>
      <c r="E391" s="482"/>
      <c r="F391" s="482"/>
      <c r="G391" s="483"/>
      <c r="H391" s="483"/>
    </row>
    <row r="392" spans="1:8">
      <c r="A392" s="478">
        <v>160186</v>
      </c>
      <c r="B392" s="479">
        <v>186</v>
      </c>
      <c r="C392" s="491">
        <v>505.93</v>
      </c>
      <c r="D392" s="491">
        <v>708.31</v>
      </c>
      <c r="E392" s="482"/>
      <c r="F392" s="482"/>
      <c r="G392" s="483"/>
      <c r="H392" s="483"/>
    </row>
    <row r="393" spans="1:8">
      <c r="A393" s="478">
        <v>160187</v>
      </c>
      <c r="B393" s="479">
        <v>187</v>
      </c>
      <c r="C393" s="491">
        <v>508.68</v>
      </c>
      <c r="D393" s="491">
        <v>712.15</v>
      </c>
      <c r="E393" s="482"/>
      <c r="F393" s="482"/>
      <c r="G393" s="483"/>
      <c r="H393" s="483"/>
    </row>
    <row r="394" spans="1:8">
      <c r="A394" s="478">
        <v>160188</v>
      </c>
      <c r="B394" s="479">
        <v>188</v>
      </c>
      <c r="C394" s="491">
        <v>511.44</v>
      </c>
      <c r="D394" s="491">
        <v>716.01</v>
      </c>
      <c r="E394" s="482"/>
      <c r="F394" s="482"/>
      <c r="G394" s="483"/>
      <c r="H394" s="483"/>
    </row>
    <row r="395" spans="1:8">
      <c r="A395" s="478">
        <v>160189</v>
      </c>
      <c r="B395" s="479">
        <v>189</v>
      </c>
      <c r="C395" s="491">
        <v>514.07000000000005</v>
      </c>
      <c r="D395" s="491">
        <v>719.7</v>
      </c>
      <c r="E395" s="482"/>
      <c r="F395" s="482"/>
      <c r="G395" s="483"/>
      <c r="H395" s="483"/>
    </row>
    <row r="396" spans="1:8">
      <c r="A396" s="478">
        <v>160190</v>
      </c>
      <c r="B396" s="479">
        <v>190</v>
      </c>
      <c r="C396" s="491">
        <v>516.85</v>
      </c>
      <c r="D396" s="491">
        <v>723.59</v>
      </c>
      <c r="E396" s="482"/>
      <c r="F396" s="482"/>
      <c r="G396" s="483"/>
      <c r="H396" s="483"/>
    </row>
    <row r="397" spans="1:8">
      <c r="A397" s="478">
        <v>160191</v>
      </c>
      <c r="B397" s="479">
        <v>191</v>
      </c>
      <c r="C397" s="491">
        <v>519.51</v>
      </c>
      <c r="D397" s="491">
        <v>727.31</v>
      </c>
      <c r="E397" s="482"/>
      <c r="F397" s="482"/>
      <c r="G397" s="483"/>
      <c r="H397" s="483"/>
    </row>
    <row r="398" spans="1:8">
      <c r="A398" s="478">
        <v>160192</v>
      </c>
      <c r="B398" s="479">
        <v>192</v>
      </c>
      <c r="C398" s="491">
        <v>522.17999999999995</v>
      </c>
      <c r="D398" s="491">
        <v>731.05</v>
      </c>
      <c r="E398" s="482"/>
      <c r="F398" s="482"/>
      <c r="G398" s="483"/>
      <c r="H398" s="483"/>
    </row>
    <row r="399" spans="1:8">
      <c r="A399" s="478">
        <v>160193</v>
      </c>
      <c r="B399" s="479">
        <v>193</v>
      </c>
      <c r="C399" s="491">
        <v>524.99</v>
      </c>
      <c r="D399" s="491">
        <v>734.98</v>
      </c>
      <c r="E399" s="482"/>
      <c r="F399" s="482"/>
      <c r="G399" s="483"/>
      <c r="H399" s="483"/>
    </row>
    <row r="400" spans="1:8">
      <c r="A400" s="478">
        <v>160194</v>
      </c>
      <c r="B400" s="479">
        <v>194</v>
      </c>
      <c r="C400" s="491">
        <v>527.66999999999996</v>
      </c>
      <c r="D400" s="491">
        <v>738.74</v>
      </c>
      <c r="E400" s="482"/>
      <c r="F400" s="482"/>
      <c r="G400" s="483"/>
      <c r="H400" s="483"/>
    </row>
    <row r="401" spans="1:8">
      <c r="A401" s="478">
        <v>160195</v>
      </c>
      <c r="B401" s="479">
        <v>195</v>
      </c>
      <c r="C401" s="491">
        <v>530.37</v>
      </c>
      <c r="D401" s="491">
        <v>742.52</v>
      </c>
      <c r="E401" s="482"/>
      <c r="F401" s="482"/>
      <c r="G401" s="483"/>
      <c r="H401" s="483"/>
    </row>
    <row r="402" spans="1:8">
      <c r="A402" s="478">
        <v>160196</v>
      </c>
      <c r="B402" s="479">
        <v>196</v>
      </c>
      <c r="C402" s="491">
        <v>533.07000000000005</v>
      </c>
      <c r="D402" s="491">
        <v>746.3</v>
      </c>
      <c r="E402" s="482"/>
      <c r="F402" s="482"/>
      <c r="G402" s="483"/>
      <c r="H402" s="483"/>
    </row>
    <row r="403" spans="1:8">
      <c r="A403" s="478">
        <v>160197</v>
      </c>
      <c r="B403" s="479">
        <v>197</v>
      </c>
      <c r="C403" s="491">
        <v>535.79</v>
      </c>
      <c r="D403" s="491">
        <v>750.11</v>
      </c>
      <c r="E403" s="482"/>
      <c r="F403" s="482"/>
      <c r="G403" s="483"/>
      <c r="H403" s="483"/>
    </row>
    <row r="404" spans="1:8">
      <c r="A404" s="478">
        <v>160198</v>
      </c>
      <c r="B404" s="479">
        <v>198</v>
      </c>
      <c r="C404" s="491">
        <v>538.52</v>
      </c>
      <c r="D404" s="491">
        <v>753.92</v>
      </c>
      <c r="E404" s="482"/>
      <c r="F404" s="482"/>
      <c r="G404" s="483"/>
      <c r="H404" s="483"/>
    </row>
    <row r="405" spans="1:8">
      <c r="A405" s="478">
        <v>160199</v>
      </c>
      <c r="B405" s="479">
        <v>199</v>
      </c>
      <c r="C405" s="491">
        <v>541.11</v>
      </c>
      <c r="D405" s="491">
        <v>757.55</v>
      </c>
      <c r="E405" s="482"/>
      <c r="F405" s="482"/>
      <c r="G405" s="483"/>
      <c r="H405" s="483"/>
    </row>
    <row r="406" spans="1:8">
      <c r="A406" s="478">
        <v>160200</v>
      </c>
      <c r="B406" s="479">
        <v>200</v>
      </c>
      <c r="C406" s="491">
        <v>543.85</v>
      </c>
      <c r="D406" s="491">
        <v>761.39</v>
      </c>
      <c r="E406" s="482"/>
      <c r="F406" s="482"/>
      <c r="G406" s="483"/>
      <c r="H406" s="483"/>
    </row>
    <row r="407" spans="1:8">
      <c r="A407" s="478">
        <v>160201</v>
      </c>
      <c r="B407" s="484" t="s">
        <v>284</v>
      </c>
      <c r="C407" s="492">
        <v>2.72</v>
      </c>
      <c r="D407" s="492">
        <v>3.81</v>
      </c>
      <c r="E407" s="482"/>
      <c r="F407" s="482"/>
      <c r="G407" s="483"/>
      <c r="H407" s="483"/>
    </row>
    <row r="408" spans="1:8">
      <c r="A408" s="478">
        <v>170001</v>
      </c>
      <c r="B408" s="479">
        <v>1</v>
      </c>
      <c r="C408" s="491">
        <v>13.19</v>
      </c>
      <c r="D408" s="491">
        <v>18.47</v>
      </c>
      <c r="E408" s="469"/>
      <c r="F408" s="481" t="s">
        <v>292</v>
      </c>
      <c r="G408" s="481"/>
      <c r="H408" s="481"/>
    </row>
    <row r="409" spans="1:8">
      <c r="A409" s="478">
        <v>170002</v>
      </c>
      <c r="B409" s="479">
        <v>2</v>
      </c>
      <c r="C409" s="491">
        <v>14.48</v>
      </c>
      <c r="D409" s="491">
        <v>20.27</v>
      </c>
      <c r="E409" s="469"/>
      <c r="F409" s="470"/>
      <c r="G409" s="470"/>
      <c r="H409" s="470"/>
    </row>
    <row r="410" spans="1:8">
      <c r="A410" s="478">
        <v>170003</v>
      </c>
      <c r="B410" s="479">
        <v>3</v>
      </c>
      <c r="C410" s="491">
        <v>15.77</v>
      </c>
      <c r="D410" s="491">
        <v>22.08</v>
      </c>
      <c r="E410" s="469"/>
      <c r="F410" s="470"/>
      <c r="G410" s="470"/>
      <c r="H410" s="470"/>
    </row>
    <row r="411" spans="1:8">
      <c r="A411" s="478">
        <v>170004</v>
      </c>
      <c r="B411" s="479">
        <v>4</v>
      </c>
      <c r="C411" s="491">
        <v>17.059999999999999</v>
      </c>
      <c r="D411" s="491">
        <v>23.88</v>
      </c>
      <c r="E411" s="469"/>
      <c r="F411" s="470"/>
      <c r="G411" s="470"/>
      <c r="H411" s="470"/>
    </row>
    <row r="412" spans="1:8">
      <c r="A412" s="478">
        <v>170005</v>
      </c>
      <c r="B412" s="479">
        <v>5</v>
      </c>
      <c r="C412" s="491">
        <v>18.350000000000001</v>
      </c>
      <c r="D412" s="491">
        <v>25.69</v>
      </c>
      <c r="E412" s="469"/>
      <c r="F412" s="470"/>
      <c r="G412" s="470"/>
      <c r="H412" s="470"/>
    </row>
    <row r="413" spans="1:8">
      <c r="A413" s="478">
        <v>170006</v>
      </c>
      <c r="B413" s="479">
        <v>6</v>
      </c>
      <c r="C413" s="491">
        <v>19.64</v>
      </c>
      <c r="D413" s="491">
        <v>27.49</v>
      </c>
      <c r="E413" s="469"/>
      <c r="F413" s="470"/>
      <c r="G413" s="470"/>
      <c r="H413" s="470"/>
    </row>
    <row r="414" spans="1:8">
      <c r="A414" s="478">
        <v>170007</v>
      </c>
      <c r="B414" s="479">
        <v>7</v>
      </c>
      <c r="C414" s="491">
        <v>21.6</v>
      </c>
      <c r="D414" s="491">
        <v>30.23</v>
      </c>
      <c r="E414" s="469"/>
      <c r="F414" s="470"/>
      <c r="G414" s="470"/>
      <c r="H414" s="470"/>
    </row>
    <row r="415" spans="1:8">
      <c r="A415" s="478">
        <v>170008</v>
      </c>
      <c r="B415" s="479">
        <v>8</v>
      </c>
      <c r="C415" s="491">
        <v>24.34</v>
      </c>
      <c r="D415" s="491">
        <v>34.08</v>
      </c>
      <c r="E415" s="469"/>
      <c r="F415" s="470"/>
      <c r="G415" s="470"/>
      <c r="H415" s="470"/>
    </row>
    <row r="416" spans="1:8">
      <c r="A416" s="478">
        <v>170009</v>
      </c>
      <c r="B416" s="479">
        <v>9</v>
      </c>
      <c r="C416" s="491">
        <v>27.08</v>
      </c>
      <c r="D416" s="491">
        <v>37.92</v>
      </c>
      <c r="E416" s="469"/>
      <c r="F416" s="470"/>
      <c r="G416" s="470"/>
      <c r="H416" s="470"/>
    </row>
    <row r="417" spans="1:8">
      <c r="A417" s="478">
        <v>170010</v>
      </c>
      <c r="B417" s="479">
        <v>10</v>
      </c>
      <c r="C417" s="491">
        <v>29.83</v>
      </c>
      <c r="D417" s="491">
        <v>41.76</v>
      </c>
      <c r="E417" s="469"/>
      <c r="F417" s="470"/>
      <c r="G417" s="470"/>
      <c r="H417" s="470"/>
    </row>
    <row r="418" spans="1:8">
      <c r="A418" s="478">
        <v>170011</v>
      </c>
      <c r="B418" s="479">
        <v>11</v>
      </c>
      <c r="C418" s="491">
        <v>32.58</v>
      </c>
      <c r="D418" s="491">
        <v>45.61</v>
      </c>
      <c r="E418" s="469"/>
      <c r="F418" s="470"/>
      <c r="G418" s="470"/>
      <c r="H418" s="470"/>
    </row>
    <row r="419" spans="1:8">
      <c r="A419" s="478">
        <v>170012</v>
      </c>
      <c r="B419" s="479">
        <v>12</v>
      </c>
      <c r="C419" s="491">
        <v>35.32</v>
      </c>
      <c r="D419" s="491">
        <v>49.45</v>
      </c>
      <c r="E419" s="469"/>
      <c r="F419" s="470"/>
      <c r="G419" s="470"/>
      <c r="H419" s="470"/>
    </row>
    <row r="420" spans="1:8">
      <c r="A420" s="478">
        <v>170013</v>
      </c>
      <c r="B420" s="479">
        <v>13</v>
      </c>
      <c r="C420" s="491">
        <v>38.07</v>
      </c>
      <c r="D420" s="491">
        <v>53.29</v>
      </c>
      <c r="E420" s="469"/>
      <c r="F420" s="470"/>
      <c r="G420" s="470"/>
      <c r="H420" s="470"/>
    </row>
    <row r="421" spans="1:8">
      <c r="A421" s="478">
        <v>170014</v>
      </c>
      <c r="B421" s="479">
        <v>14</v>
      </c>
      <c r="C421" s="491">
        <v>40.81</v>
      </c>
      <c r="D421" s="491">
        <v>57.13</v>
      </c>
      <c r="E421" s="469"/>
      <c r="F421" s="470"/>
      <c r="G421" s="470"/>
      <c r="H421" s="470"/>
    </row>
    <row r="422" spans="1:8">
      <c r="A422" s="478">
        <v>170015</v>
      </c>
      <c r="B422" s="479">
        <v>15</v>
      </c>
      <c r="C422" s="491">
        <v>43.55</v>
      </c>
      <c r="D422" s="491">
        <v>60.98</v>
      </c>
      <c r="E422" s="469"/>
      <c r="F422" s="470"/>
      <c r="G422" s="470"/>
      <c r="H422" s="470"/>
    </row>
    <row r="423" spans="1:8">
      <c r="A423" s="478">
        <v>170016</v>
      </c>
      <c r="B423" s="479">
        <v>16</v>
      </c>
      <c r="C423" s="491">
        <v>46.3</v>
      </c>
      <c r="D423" s="491">
        <v>64.819999999999993</v>
      </c>
      <c r="E423" s="469"/>
      <c r="F423" s="470"/>
      <c r="G423" s="470"/>
      <c r="H423" s="470"/>
    </row>
    <row r="424" spans="1:8">
      <c r="A424" s="478">
        <v>170017</v>
      </c>
      <c r="B424" s="479">
        <v>17</v>
      </c>
      <c r="C424" s="491">
        <v>49.04</v>
      </c>
      <c r="D424" s="491">
        <v>68.66</v>
      </c>
      <c r="E424" s="469"/>
      <c r="F424" s="470"/>
      <c r="G424" s="470"/>
      <c r="H424" s="470"/>
    </row>
    <row r="425" spans="1:8">
      <c r="A425" s="478">
        <v>170018</v>
      </c>
      <c r="B425" s="479">
        <v>18</v>
      </c>
      <c r="C425" s="491">
        <v>51.79</v>
      </c>
      <c r="D425" s="491">
        <v>72.5</v>
      </c>
      <c r="E425" s="469"/>
      <c r="F425" s="470"/>
      <c r="G425" s="470"/>
      <c r="H425" s="470"/>
    </row>
    <row r="426" spans="1:8">
      <c r="A426" s="478">
        <v>170019</v>
      </c>
      <c r="B426" s="479">
        <v>19</v>
      </c>
      <c r="C426" s="491">
        <v>54.53</v>
      </c>
      <c r="D426" s="491">
        <v>76.349999999999994</v>
      </c>
      <c r="E426" s="469"/>
      <c r="F426" s="470"/>
      <c r="G426" s="470"/>
      <c r="H426" s="470"/>
    </row>
    <row r="427" spans="1:8">
      <c r="A427" s="478">
        <v>170020</v>
      </c>
      <c r="B427" s="479">
        <v>20</v>
      </c>
      <c r="C427" s="491">
        <v>57.28</v>
      </c>
      <c r="D427" s="491">
        <v>80.19</v>
      </c>
      <c r="E427" s="469"/>
      <c r="F427" s="470"/>
      <c r="G427" s="470"/>
      <c r="H427" s="470"/>
    </row>
    <row r="428" spans="1:8">
      <c r="A428" s="478">
        <v>170021</v>
      </c>
      <c r="B428" s="479">
        <v>21</v>
      </c>
      <c r="C428" s="491">
        <v>60.02</v>
      </c>
      <c r="D428" s="491">
        <v>84.03</v>
      </c>
      <c r="E428" s="469"/>
      <c r="F428" s="470"/>
      <c r="G428" s="470"/>
      <c r="H428" s="470"/>
    </row>
    <row r="429" spans="1:8">
      <c r="A429" s="478">
        <v>170022</v>
      </c>
      <c r="B429" s="479">
        <v>22</v>
      </c>
      <c r="C429" s="491">
        <v>62.77</v>
      </c>
      <c r="D429" s="491">
        <v>87.88</v>
      </c>
      <c r="E429" s="469"/>
      <c r="F429" s="470"/>
      <c r="G429" s="470"/>
      <c r="H429" s="470"/>
    </row>
    <row r="430" spans="1:8">
      <c r="A430" s="478">
        <v>170023</v>
      </c>
      <c r="B430" s="479">
        <v>23</v>
      </c>
      <c r="C430" s="491">
        <v>65.510000000000005</v>
      </c>
      <c r="D430" s="491">
        <v>91.72</v>
      </c>
      <c r="E430" s="469"/>
      <c r="F430" s="470"/>
      <c r="G430" s="470"/>
      <c r="H430" s="470"/>
    </row>
    <row r="431" spans="1:8">
      <c r="A431" s="478">
        <v>170024</v>
      </c>
      <c r="B431" s="479">
        <v>24</v>
      </c>
      <c r="C431" s="491">
        <v>68.260000000000005</v>
      </c>
      <c r="D431" s="491">
        <v>95.56</v>
      </c>
      <c r="E431" s="469"/>
      <c r="F431" s="470"/>
      <c r="G431" s="470"/>
      <c r="H431" s="470"/>
    </row>
    <row r="432" spans="1:8">
      <c r="A432" s="478">
        <v>170025</v>
      </c>
      <c r="B432" s="479">
        <v>25</v>
      </c>
      <c r="C432" s="491">
        <v>71</v>
      </c>
      <c r="D432" s="491">
        <v>99.41</v>
      </c>
      <c r="E432" s="469"/>
      <c r="F432" s="470"/>
      <c r="G432" s="470"/>
      <c r="H432" s="470"/>
    </row>
    <row r="433" spans="1:8">
      <c r="A433" s="478">
        <v>170026</v>
      </c>
      <c r="B433" s="479">
        <v>26</v>
      </c>
      <c r="C433" s="491">
        <v>73.75</v>
      </c>
      <c r="D433" s="491">
        <v>103.25</v>
      </c>
      <c r="E433" s="469"/>
      <c r="F433" s="470"/>
      <c r="G433" s="470"/>
      <c r="H433" s="470"/>
    </row>
    <row r="434" spans="1:8">
      <c r="A434" s="478">
        <v>170027</v>
      </c>
      <c r="B434" s="479">
        <v>27</v>
      </c>
      <c r="C434" s="491">
        <v>76.489999999999995</v>
      </c>
      <c r="D434" s="491">
        <v>107.09</v>
      </c>
      <c r="E434" s="469"/>
      <c r="F434" s="470"/>
      <c r="G434" s="470"/>
      <c r="H434" s="470"/>
    </row>
    <row r="435" spans="1:8">
      <c r="A435" s="478">
        <v>170028</v>
      </c>
      <c r="B435" s="479">
        <v>28</v>
      </c>
      <c r="C435" s="491">
        <v>79.239999999999995</v>
      </c>
      <c r="D435" s="491">
        <v>110.94</v>
      </c>
      <c r="E435" s="469"/>
      <c r="F435" s="470"/>
      <c r="G435" s="470"/>
      <c r="H435" s="470"/>
    </row>
    <row r="436" spans="1:8">
      <c r="A436" s="478">
        <v>170029</v>
      </c>
      <c r="B436" s="479">
        <v>29</v>
      </c>
      <c r="C436" s="491">
        <v>81.98</v>
      </c>
      <c r="D436" s="491">
        <v>114.78</v>
      </c>
      <c r="E436" s="469"/>
      <c r="F436" s="470"/>
      <c r="G436" s="470"/>
      <c r="H436" s="470"/>
    </row>
    <row r="437" spans="1:8">
      <c r="A437" s="478">
        <v>170030</v>
      </c>
      <c r="B437" s="479">
        <v>30</v>
      </c>
      <c r="C437" s="491">
        <v>84.73</v>
      </c>
      <c r="D437" s="491">
        <v>118.62</v>
      </c>
      <c r="E437" s="469"/>
      <c r="F437" s="470"/>
      <c r="G437" s="470"/>
      <c r="H437" s="470"/>
    </row>
    <row r="438" spans="1:8">
      <c r="A438" s="478">
        <v>170031</v>
      </c>
      <c r="B438" s="479">
        <v>31</v>
      </c>
      <c r="C438" s="491">
        <v>87.48</v>
      </c>
      <c r="D438" s="491">
        <v>122.47</v>
      </c>
      <c r="E438" s="469"/>
      <c r="F438" s="470"/>
      <c r="G438" s="470"/>
      <c r="H438" s="470"/>
    </row>
    <row r="439" spans="1:8">
      <c r="A439" s="478">
        <v>170032</v>
      </c>
      <c r="B439" s="479">
        <v>32</v>
      </c>
      <c r="C439" s="491">
        <v>90.22</v>
      </c>
      <c r="D439" s="491">
        <v>126.3</v>
      </c>
      <c r="E439" s="469"/>
      <c r="F439" s="470"/>
      <c r="G439" s="470"/>
      <c r="H439" s="470"/>
    </row>
    <row r="440" spans="1:8">
      <c r="A440" s="478">
        <v>170033</v>
      </c>
      <c r="B440" s="479">
        <v>33</v>
      </c>
      <c r="C440" s="491">
        <v>92.97</v>
      </c>
      <c r="D440" s="491">
        <v>130.15</v>
      </c>
      <c r="E440" s="469"/>
      <c r="F440" s="470"/>
      <c r="G440" s="470"/>
      <c r="H440" s="470"/>
    </row>
    <row r="441" spans="1:8">
      <c r="A441" s="478">
        <v>170034</v>
      </c>
      <c r="B441" s="479">
        <v>34</v>
      </c>
      <c r="C441" s="491">
        <v>95.71</v>
      </c>
      <c r="D441" s="491">
        <v>133.99</v>
      </c>
      <c r="E441" s="469"/>
      <c r="F441" s="470"/>
      <c r="G441" s="470"/>
      <c r="H441" s="470"/>
    </row>
    <row r="442" spans="1:8">
      <c r="A442" s="478">
        <v>170035</v>
      </c>
      <c r="B442" s="479">
        <v>35</v>
      </c>
      <c r="C442" s="491">
        <v>98.46</v>
      </c>
      <c r="D442" s="491">
        <v>137.84</v>
      </c>
      <c r="E442" s="469"/>
      <c r="F442" s="470"/>
      <c r="G442" s="470"/>
      <c r="H442" s="470"/>
    </row>
    <row r="443" spans="1:8">
      <c r="A443" s="478">
        <v>170036</v>
      </c>
      <c r="B443" s="479">
        <v>36</v>
      </c>
      <c r="C443" s="491">
        <v>101.2</v>
      </c>
      <c r="D443" s="491">
        <v>141.68</v>
      </c>
      <c r="E443" s="469"/>
      <c r="F443" s="470"/>
      <c r="G443" s="470"/>
      <c r="H443" s="470"/>
    </row>
    <row r="444" spans="1:8">
      <c r="A444" s="478">
        <v>170037</v>
      </c>
      <c r="B444" s="479">
        <v>37</v>
      </c>
      <c r="C444" s="491">
        <v>103.94</v>
      </c>
      <c r="D444" s="491">
        <v>145.52000000000001</v>
      </c>
      <c r="E444" s="469"/>
      <c r="F444" s="470"/>
      <c r="G444" s="470"/>
      <c r="H444" s="470"/>
    </row>
    <row r="445" spans="1:8">
      <c r="A445" s="478">
        <v>170038</v>
      </c>
      <c r="B445" s="479">
        <v>38</v>
      </c>
      <c r="C445" s="491">
        <v>106.69</v>
      </c>
      <c r="D445" s="491">
        <v>149.36000000000001</v>
      </c>
      <c r="E445" s="469"/>
      <c r="F445" s="470"/>
      <c r="G445" s="470"/>
      <c r="H445" s="470"/>
    </row>
    <row r="446" spans="1:8">
      <c r="A446" s="478">
        <v>170039</v>
      </c>
      <c r="B446" s="479">
        <v>39</v>
      </c>
      <c r="C446" s="491">
        <v>109.43</v>
      </c>
      <c r="D446" s="491">
        <v>153.21</v>
      </c>
      <c r="E446" s="469"/>
      <c r="F446" s="470"/>
      <c r="G446" s="470"/>
      <c r="H446" s="470"/>
    </row>
    <row r="447" spans="1:8">
      <c r="A447" s="478">
        <v>170040</v>
      </c>
      <c r="B447" s="479">
        <v>40</v>
      </c>
      <c r="C447" s="491">
        <v>112.18</v>
      </c>
      <c r="D447" s="491">
        <v>157.05000000000001</v>
      </c>
      <c r="E447" s="469"/>
      <c r="F447" s="470"/>
      <c r="G447" s="470"/>
      <c r="H447" s="470"/>
    </row>
    <row r="448" spans="1:8">
      <c r="A448" s="478">
        <v>170041</v>
      </c>
      <c r="B448" s="479">
        <v>41</v>
      </c>
      <c r="C448" s="491">
        <v>114.93</v>
      </c>
      <c r="D448" s="491">
        <v>160.9</v>
      </c>
      <c r="E448" s="469"/>
      <c r="F448" s="470"/>
      <c r="G448" s="470"/>
      <c r="H448" s="470"/>
    </row>
    <row r="449" spans="1:8">
      <c r="A449" s="478">
        <v>170042</v>
      </c>
      <c r="B449" s="479">
        <v>42</v>
      </c>
      <c r="C449" s="491">
        <v>117.67</v>
      </c>
      <c r="D449" s="491">
        <v>164.74</v>
      </c>
      <c r="E449" s="469"/>
      <c r="F449" s="470"/>
      <c r="G449" s="470"/>
      <c r="H449" s="470"/>
    </row>
    <row r="450" spans="1:8">
      <c r="A450" s="478">
        <v>170043</v>
      </c>
      <c r="B450" s="479">
        <v>43</v>
      </c>
      <c r="C450" s="491">
        <v>120.41</v>
      </c>
      <c r="D450" s="491">
        <v>168.58</v>
      </c>
      <c r="E450" s="469"/>
      <c r="F450" s="470"/>
      <c r="G450" s="470"/>
      <c r="H450" s="470"/>
    </row>
    <row r="451" spans="1:8">
      <c r="A451" s="478">
        <v>170044</v>
      </c>
      <c r="B451" s="479">
        <v>44</v>
      </c>
      <c r="C451" s="491">
        <v>123.16</v>
      </c>
      <c r="D451" s="491">
        <v>172.42</v>
      </c>
      <c r="E451" s="469"/>
      <c r="F451" s="470"/>
      <c r="G451" s="470"/>
      <c r="H451" s="470"/>
    </row>
    <row r="452" spans="1:8">
      <c r="A452" s="478">
        <v>170045</v>
      </c>
      <c r="B452" s="479">
        <v>45</v>
      </c>
      <c r="C452" s="491">
        <v>125.9</v>
      </c>
      <c r="D452" s="491">
        <v>176.26</v>
      </c>
      <c r="E452" s="469"/>
      <c r="F452" s="470"/>
      <c r="G452" s="470"/>
      <c r="H452" s="470"/>
    </row>
    <row r="453" spans="1:8">
      <c r="A453" s="478">
        <v>170046</v>
      </c>
      <c r="B453" s="479">
        <v>46</v>
      </c>
      <c r="C453" s="491">
        <v>128.65</v>
      </c>
      <c r="D453" s="491">
        <v>180.11</v>
      </c>
      <c r="E453" s="469"/>
      <c r="F453" s="470"/>
      <c r="G453" s="470"/>
      <c r="H453" s="470"/>
    </row>
    <row r="454" spans="1:8">
      <c r="A454" s="478">
        <v>170047</v>
      </c>
      <c r="B454" s="479">
        <v>47</v>
      </c>
      <c r="C454" s="491">
        <v>131.4</v>
      </c>
      <c r="D454" s="491">
        <v>183.96</v>
      </c>
      <c r="E454" s="469"/>
      <c r="F454" s="470"/>
      <c r="G454" s="470"/>
      <c r="H454" s="470"/>
    </row>
    <row r="455" spans="1:8">
      <c r="A455" s="478">
        <v>170048</v>
      </c>
      <c r="B455" s="479">
        <v>48</v>
      </c>
      <c r="C455" s="491">
        <v>134.13999999999999</v>
      </c>
      <c r="D455" s="491">
        <v>187.8</v>
      </c>
      <c r="E455" s="469"/>
      <c r="F455" s="470"/>
      <c r="G455" s="470"/>
      <c r="H455" s="470"/>
    </row>
    <row r="456" spans="1:8">
      <c r="A456" s="478">
        <v>170049</v>
      </c>
      <c r="B456" s="479">
        <v>49</v>
      </c>
      <c r="C456" s="491">
        <v>136.88999999999999</v>
      </c>
      <c r="D456" s="491">
        <v>191.64</v>
      </c>
      <c r="E456" s="469"/>
      <c r="F456" s="470"/>
      <c r="G456" s="470"/>
      <c r="H456" s="470"/>
    </row>
    <row r="457" spans="1:8">
      <c r="A457" s="478">
        <v>170050</v>
      </c>
      <c r="B457" s="479">
        <v>50</v>
      </c>
      <c r="C457" s="491">
        <v>139.63</v>
      </c>
      <c r="D457" s="491">
        <v>195.49</v>
      </c>
      <c r="E457" s="469"/>
      <c r="F457" s="470"/>
      <c r="G457" s="470"/>
      <c r="H457" s="470"/>
    </row>
    <row r="458" spans="1:8">
      <c r="A458" s="478">
        <v>170051</v>
      </c>
      <c r="B458" s="479">
        <v>51</v>
      </c>
      <c r="C458" s="491">
        <v>142.38</v>
      </c>
      <c r="D458" s="491">
        <v>199.33</v>
      </c>
      <c r="E458" s="469"/>
      <c r="F458" s="470"/>
      <c r="G458" s="470"/>
      <c r="H458" s="470"/>
    </row>
    <row r="459" spans="1:8">
      <c r="A459" s="478">
        <v>170052</v>
      </c>
      <c r="B459" s="479">
        <v>52</v>
      </c>
      <c r="C459" s="491">
        <v>145.12</v>
      </c>
      <c r="D459" s="491">
        <v>203.17</v>
      </c>
      <c r="E459" s="469"/>
      <c r="F459" s="470"/>
      <c r="G459" s="470"/>
      <c r="H459" s="470"/>
    </row>
    <row r="460" spans="1:8">
      <c r="A460" s="478">
        <v>170053</v>
      </c>
      <c r="B460" s="479">
        <v>53</v>
      </c>
      <c r="C460" s="491">
        <v>147.86000000000001</v>
      </c>
      <c r="D460" s="491">
        <v>207.01</v>
      </c>
      <c r="E460" s="469"/>
      <c r="F460" s="470"/>
      <c r="G460" s="470"/>
      <c r="H460" s="470"/>
    </row>
    <row r="461" spans="1:8">
      <c r="A461" s="478">
        <v>170054</v>
      </c>
      <c r="B461" s="479">
        <v>54</v>
      </c>
      <c r="C461" s="491">
        <v>150.61000000000001</v>
      </c>
      <c r="D461" s="491">
        <v>210.85</v>
      </c>
      <c r="E461" s="469"/>
      <c r="F461" s="470"/>
      <c r="G461" s="470"/>
      <c r="H461" s="470"/>
    </row>
    <row r="462" spans="1:8">
      <c r="A462" s="478">
        <v>170055</v>
      </c>
      <c r="B462" s="479">
        <v>55</v>
      </c>
      <c r="C462" s="491">
        <v>153.36000000000001</v>
      </c>
      <c r="D462" s="491">
        <v>214.7</v>
      </c>
      <c r="E462" s="469"/>
      <c r="F462" s="470"/>
      <c r="G462" s="470"/>
      <c r="H462" s="470"/>
    </row>
    <row r="463" spans="1:8">
      <c r="A463" s="478">
        <v>170056</v>
      </c>
      <c r="B463" s="479">
        <v>56</v>
      </c>
      <c r="C463" s="491">
        <v>156.1</v>
      </c>
      <c r="D463" s="491">
        <v>218.54</v>
      </c>
      <c r="E463" s="469"/>
      <c r="F463" s="470"/>
      <c r="G463" s="470"/>
      <c r="H463" s="470"/>
    </row>
    <row r="464" spans="1:8">
      <c r="A464" s="478">
        <v>170057</v>
      </c>
      <c r="B464" s="479">
        <v>57</v>
      </c>
      <c r="C464" s="491">
        <v>158.85</v>
      </c>
      <c r="D464" s="491">
        <v>222.38</v>
      </c>
      <c r="E464" s="469"/>
      <c r="F464" s="470"/>
      <c r="G464" s="470"/>
      <c r="H464" s="470"/>
    </row>
    <row r="465" spans="1:8">
      <c r="A465" s="478">
        <v>170058</v>
      </c>
      <c r="B465" s="479">
        <v>58</v>
      </c>
      <c r="C465" s="491">
        <v>161.58000000000001</v>
      </c>
      <c r="D465" s="491">
        <v>226.22</v>
      </c>
      <c r="E465" s="469"/>
      <c r="F465" s="470"/>
      <c r="G465" s="470"/>
      <c r="H465" s="470"/>
    </row>
    <row r="466" spans="1:8">
      <c r="A466" s="478">
        <v>170059</v>
      </c>
      <c r="B466" s="479">
        <v>59</v>
      </c>
      <c r="C466" s="491">
        <v>164.33</v>
      </c>
      <c r="D466" s="491">
        <v>230.06</v>
      </c>
      <c r="E466" s="469"/>
      <c r="F466" s="470"/>
      <c r="G466" s="470"/>
      <c r="H466" s="470"/>
    </row>
    <row r="467" spans="1:8">
      <c r="A467" s="478">
        <v>170060</v>
      </c>
      <c r="B467" s="479">
        <v>60</v>
      </c>
      <c r="C467" s="491">
        <v>167.08</v>
      </c>
      <c r="D467" s="491">
        <v>233.91</v>
      </c>
      <c r="E467" s="469"/>
      <c r="F467" s="470"/>
      <c r="G467" s="470"/>
      <c r="H467" s="470"/>
    </row>
    <row r="468" spans="1:8">
      <c r="A468" s="478">
        <v>170061</v>
      </c>
      <c r="B468" s="479">
        <v>61</v>
      </c>
      <c r="C468" s="491">
        <v>169.83</v>
      </c>
      <c r="D468" s="491">
        <v>237.77</v>
      </c>
      <c r="E468" s="469"/>
      <c r="F468" s="470"/>
      <c r="G468" s="470"/>
      <c r="H468" s="470"/>
    </row>
    <row r="469" spans="1:8">
      <c r="A469" s="478">
        <v>170062</v>
      </c>
      <c r="B469" s="479">
        <v>62</v>
      </c>
      <c r="C469" s="491">
        <v>172.57</v>
      </c>
      <c r="D469" s="491">
        <v>241.6</v>
      </c>
      <c r="E469" s="469"/>
      <c r="F469" s="470"/>
      <c r="G469" s="470"/>
      <c r="H469" s="470"/>
    </row>
    <row r="470" spans="1:8">
      <c r="A470" s="478">
        <v>170063</v>
      </c>
      <c r="B470" s="479">
        <v>63</v>
      </c>
      <c r="C470" s="491">
        <v>175.32</v>
      </c>
      <c r="D470" s="491">
        <v>245.44</v>
      </c>
      <c r="E470" s="469"/>
      <c r="F470" s="470"/>
      <c r="G470" s="470"/>
      <c r="H470" s="470"/>
    </row>
    <row r="471" spans="1:8">
      <c r="A471" s="478">
        <v>170064</v>
      </c>
      <c r="B471" s="479">
        <v>64</v>
      </c>
      <c r="C471" s="491">
        <v>178.06</v>
      </c>
      <c r="D471" s="491">
        <v>249.28</v>
      </c>
      <c r="E471" s="469"/>
      <c r="F471" s="470"/>
      <c r="G471" s="470"/>
      <c r="H471" s="470"/>
    </row>
    <row r="472" spans="1:8">
      <c r="A472" s="478">
        <v>170065</v>
      </c>
      <c r="B472" s="479">
        <v>65</v>
      </c>
      <c r="C472" s="491">
        <v>180.81</v>
      </c>
      <c r="D472" s="491">
        <v>253.14</v>
      </c>
      <c r="E472" s="469"/>
      <c r="F472" s="470"/>
      <c r="G472" s="470"/>
      <c r="H472" s="470"/>
    </row>
    <row r="473" spans="1:8">
      <c r="A473" s="478">
        <v>170066</v>
      </c>
      <c r="B473" s="479">
        <v>66</v>
      </c>
      <c r="C473" s="491">
        <v>183.55</v>
      </c>
      <c r="D473" s="491">
        <v>256.97000000000003</v>
      </c>
      <c r="E473" s="469"/>
      <c r="F473" s="470"/>
      <c r="G473" s="470"/>
      <c r="H473" s="470"/>
    </row>
    <row r="474" spans="1:8">
      <c r="A474" s="478">
        <v>170067</v>
      </c>
      <c r="B474" s="479">
        <v>67</v>
      </c>
      <c r="C474" s="491">
        <v>186.3</v>
      </c>
      <c r="D474" s="491">
        <v>260.82</v>
      </c>
      <c r="E474" s="469"/>
      <c r="F474" s="470"/>
      <c r="G474" s="470"/>
      <c r="H474" s="470"/>
    </row>
    <row r="475" spans="1:8">
      <c r="A475" s="478">
        <v>170068</v>
      </c>
      <c r="B475" s="479">
        <v>68</v>
      </c>
      <c r="C475" s="491">
        <v>189.04</v>
      </c>
      <c r="D475" s="491">
        <v>264.64999999999998</v>
      </c>
      <c r="E475" s="482"/>
      <c r="F475" s="482"/>
      <c r="G475" s="483"/>
      <c r="H475" s="483"/>
    </row>
    <row r="476" spans="1:8">
      <c r="A476" s="478">
        <v>170069</v>
      </c>
      <c r="B476" s="479">
        <v>69</v>
      </c>
      <c r="C476" s="491">
        <v>191.79</v>
      </c>
      <c r="D476" s="491">
        <v>268.51</v>
      </c>
      <c r="E476" s="482"/>
      <c r="F476" s="482"/>
      <c r="G476" s="483"/>
      <c r="H476" s="483"/>
    </row>
    <row r="477" spans="1:8">
      <c r="A477" s="478">
        <v>170070</v>
      </c>
      <c r="B477" s="479">
        <v>70</v>
      </c>
      <c r="C477" s="491">
        <v>194.53</v>
      </c>
      <c r="D477" s="491">
        <v>272.35000000000002</v>
      </c>
      <c r="E477" s="482"/>
      <c r="F477" s="482"/>
      <c r="G477" s="483"/>
      <c r="H477" s="483"/>
    </row>
    <row r="478" spans="1:8">
      <c r="A478" s="478">
        <v>170071</v>
      </c>
      <c r="B478" s="479">
        <v>71</v>
      </c>
      <c r="C478" s="491">
        <v>197.29</v>
      </c>
      <c r="D478" s="491">
        <v>276.2</v>
      </c>
      <c r="E478" s="482"/>
      <c r="F478" s="482"/>
      <c r="G478" s="483"/>
      <c r="H478" s="483"/>
    </row>
    <row r="479" spans="1:8">
      <c r="A479" s="478">
        <v>170072</v>
      </c>
      <c r="B479" s="479">
        <v>72</v>
      </c>
      <c r="C479" s="491">
        <v>200.03</v>
      </c>
      <c r="D479" s="491">
        <v>280.04000000000002</v>
      </c>
      <c r="E479" s="482"/>
      <c r="F479" s="482"/>
      <c r="G479" s="483"/>
      <c r="H479" s="483"/>
    </row>
    <row r="480" spans="1:8">
      <c r="A480" s="478">
        <v>170073</v>
      </c>
      <c r="B480" s="479">
        <v>73</v>
      </c>
      <c r="C480" s="491">
        <v>202.77</v>
      </c>
      <c r="D480" s="491">
        <v>283.88</v>
      </c>
      <c r="E480" s="482"/>
      <c r="F480" s="482"/>
      <c r="G480" s="483"/>
      <c r="H480" s="483"/>
    </row>
    <row r="481" spans="1:8">
      <c r="A481" s="478">
        <v>170074</v>
      </c>
      <c r="B481" s="479">
        <v>74</v>
      </c>
      <c r="C481" s="491">
        <v>205.5</v>
      </c>
      <c r="D481" s="491">
        <v>287.7</v>
      </c>
      <c r="E481" s="482"/>
      <c r="F481" s="482"/>
      <c r="G481" s="483"/>
      <c r="H481" s="483"/>
    </row>
    <row r="482" spans="1:8">
      <c r="A482" s="478">
        <v>170075</v>
      </c>
      <c r="B482" s="479">
        <v>75</v>
      </c>
      <c r="C482" s="491">
        <v>208.26</v>
      </c>
      <c r="D482" s="491">
        <v>291.56</v>
      </c>
      <c r="E482" s="482"/>
      <c r="F482" s="482"/>
      <c r="G482" s="483"/>
      <c r="H482" s="483"/>
    </row>
    <row r="483" spans="1:8">
      <c r="A483" s="478">
        <v>170076</v>
      </c>
      <c r="B483" s="479">
        <v>76</v>
      </c>
      <c r="C483" s="491">
        <v>211</v>
      </c>
      <c r="D483" s="491">
        <v>295.39999999999998</v>
      </c>
      <c r="E483" s="482"/>
      <c r="F483" s="482"/>
      <c r="G483" s="483"/>
      <c r="H483" s="483"/>
    </row>
    <row r="484" spans="1:8">
      <c r="A484" s="478">
        <v>170077</v>
      </c>
      <c r="B484" s="479">
        <v>77</v>
      </c>
      <c r="C484" s="491">
        <v>213.74</v>
      </c>
      <c r="D484" s="491">
        <v>299.24</v>
      </c>
      <c r="E484" s="482"/>
      <c r="F484" s="482"/>
      <c r="G484" s="483"/>
      <c r="H484" s="483"/>
    </row>
    <row r="485" spans="1:8">
      <c r="A485" s="478">
        <v>170078</v>
      </c>
      <c r="B485" s="479">
        <v>78</v>
      </c>
      <c r="C485" s="491">
        <v>216.49</v>
      </c>
      <c r="D485" s="491">
        <v>303.08</v>
      </c>
      <c r="E485" s="482"/>
      <c r="F485" s="482"/>
      <c r="G485" s="483"/>
      <c r="H485" s="483"/>
    </row>
    <row r="486" spans="1:8">
      <c r="A486" s="478">
        <v>170079</v>
      </c>
      <c r="B486" s="479">
        <v>79</v>
      </c>
      <c r="C486" s="491">
        <v>219.23</v>
      </c>
      <c r="D486" s="491">
        <v>306.92</v>
      </c>
      <c r="E486" s="482"/>
      <c r="F486" s="482"/>
      <c r="G486" s="483"/>
      <c r="H486" s="483"/>
    </row>
    <row r="487" spans="1:8">
      <c r="A487" s="478">
        <v>170080</v>
      </c>
      <c r="B487" s="479">
        <v>80</v>
      </c>
      <c r="C487" s="491">
        <v>221.98</v>
      </c>
      <c r="D487" s="491">
        <v>310.77</v>
      </c>
      <c r="E487" s="482"/>
      <c r="F487" s="482"/>
      <c r="G487" s="483"/>
      <c r="H487" s="483"/>
    </row>
    <row r="488" spans="1:8">
      <c r="A488" s="478">
        <v>170081</v>
      </c>
      <c r="B488" s="479">
        <v>81</v>
      </c>
      <c r="C488" s="491">
        <v>224.72</v>
      </c>
      <c r="D488" s="491">
        <v>314.61</v>
      </c>
      <c r="E488" s="482"/>
      <c r="F488" s="482"/>
      <c r="G488" s="483"/>
      <c r="H488" s="483"/>
    </row>
    <row r="489" spans="1:8">
      <c r="A489" s="478">
        <v>170082</v>
      </c>
      <c r="B489" s="479">
        <v>82</v>
      </c>
      <c r="C489" s="491">
        <v>227.47</v>
      </c>
      <c r="D489" s="491">
        <v>318.45999999999998</v>
      </c>
      <c r="E489" s="482"/>
      <c r="F489" s="482"/>
      <c r="G489" s="483"/>
      <c r="H489" s="483"/>
    </row>
    <row r="490" spans="1:8">
      <c r="A490" s="478">
        <v>170083</v>
      </c>
      <c r="B490" s="479">
        <v>83</v>
      </c>
      <c r="C490" s="491">
        <v>230.21</v>
      </c>
      <c r="D490" s="491">
        <v>322.3</v>
      </c>
      <c r="E490" s="482"/>
      <c r="F490" s="482"/>
      <c r="G490" s="483"/>
      <c r="H490" s="483"/>
    </row>
    <row r="491" spans="1:8">
      <c r="A491" s="478">
        <v>170084</v>
      </c>
      <c r="B491" s="479">
        <v>84</v>
      </c>
      <c r="C491" s="491">
        <v>232.98</v>
      </c>
      <c r="D491" s="491">
        <v>326.17</v>
      </c>
      <c r="E491" s="482"/>
      <c r="F491" s="482"/>
      <c r="G491" s="483"/>
      <c r="H491" s="483"/>
    </row>
    <row r="492" spans="1:8">
      <c r="A492" s="478">
        <v>170085</v>
      </c>
      <c r="B492" s="479">
        <v>85</v>
      </c>
      <c r="C492" s="491">
        <v>235.71</v>
      </c>
      <c r="D492" s="491">
        <v>330</v>
      </c>
      <c r="E492" s="482"/>
      <c r="F492" s="482"/>
      <c r="G492" s="483"/>
      <c r="H492" s="483"/>
    </row>
    <row r="493" spans="1:8">
      <c r="A493" s="478">
        <v>170086</v>
      </c>
      <c r="B493" s="479">
        <v>86</v>
      </c>
      <c r="C493" s="491">
        <v>238.44</v>
      </c>
      <c r="D493" s="491">
        <v>333.82</v>
      </c>
      <c r="E493" s="482"/>
      <c r="F493" s="482"/>
      <c r="G493" s="483"/>
      <c r="H493" s="483"/>
    </row>
    <row r="494" spans="1:8">
      <c r="A494" s="478">
        <v>170087</v>
      </c>
      <c r="B494" s="479">
        <v>87</v>
      </c>
      <c r="C494" s="491">
        <v>241.19</v>
      </c>
      <c r="D494" s="491">
        <v>337.67</v>
      </c>
      <c r="E494" s="482"/>
      <c r="F494" s="482"/>
      <c r="G494" s="483"/>
      <c r="H494" s="483"/>
    </row>
    <row r="495" spans="1:8">
      <c r="A495" s="478">
        <v>170088</v>
      </c>
      <c r="B495" s="479">
        <v>88</v>
      </c>
      <c r="C495" s="491">
        <v>234.94</v>
      </c>
      <c r="D495" s="491">
        <v>341.51</v>
      </c>
      <c r="E495" s="482"/>
      <c r="F495" s="482"/>
      <c r="G495" s="483"/>
      <c r="H495" s="483"/>
    </row>
    <row r="496" spans="1:8">
      <c r="A496" s="478">
        <v>170089</v>
      </c>
      <c r="B496" s="479">
        <v>89</v>
      </c>
      <c r="C496" s="491">
        <v>246.68</v>
      </c>
      <c r="D496" s="491">
        <v>345.35</v>
      </c>
      <c r="E496" s="482"/>
      <c r="F496" s="482"/>
      <c r="G496" s="483"/>
      <c r="H496" s="483"/>
    </row>
    <row r="497" spans="1:8">
      <c r="A497" s="478">
        <v>170090</v>
      </c>
      <c r="B497" s="479">
        <v>90</v>
      </c>
      <c r="C497" s="491">
        <v>249.44</v>
      </c>
      <c r="D497" s="491">
        <v>349.21</v>
      </c>
      <c r="E497" s="482"/>
      <c r="F497" s="482"/>
      <c r="G497" s="483"/>
      <c r="H497" s="483"/>
    </row>
    <row r="498" spans="1:8">
      <c r="A498" s="478">
        <v>170091</v>
      </c>
      <c r="B498" s="479">
        <v>91</v>
      </c>
      <c r="C498" s="491">
        <v>252.19</v>
      </c>
      <c r="D498" s="491">
        <v>353.06</v>
      </c>
      <c r="E498" s="482"/>
      <c r="F498" s="482"/>
      <c r="G498" s="483"/>
      <c r="H498" s="483"/>
    </row>
    <row r="499" spans="1:8">
      <c r="A499" s="478">
        <v>170092</v>
      </c>
      <c r="B499" s="479">
        <v>92</v>
      </c>
      <c r="C499" s="491">
        <v>254.93</v>
      </c>
      <c r="D499" s="491">
        <v>356.9</v>
      </c>
      <c r="E499" s="482"/>
      <c r="F499" s="482"/>
      <c r="G499" s="483"/>
      <c r="H499" s="483"/>
    </row>
    <row r="500" spans="1:8">
      <c r="A500" s="478">
        <v>170093</v>
      </c>
      <c r="B500" s="479">
        <v>93</v>
      </c>
      <c r="C500" s="491">
        <v>257.66000000000003</v>
      </c>
      <c r="D500" s="491">
        <v>360.72</v>
      </c>
      <c r="E500" s="482"/>
      <c r="F500" s="482"/>
      <c r="G500" s="483"/>
      <c r="H500" s="483"/>
    </row>
    <row r="501" spans="1:8">
      <c r="A501" s="478">
        <v>170094</v>
      </c>
      <c r="B501" s="479">
        <v>94</v>
      </c>
      <c r="C501" s="491">
        <v>260.39999999999998</v>
      </c>
      <c r="D501" s="491">
        <v>364.57</v>
      </c>
      <c r="E501" s="482"/>
      <c r="F501" s="482"/>
      <c r="G501" s="483"/>
      <c r="H501" s="483"/>
    </row>
    <row r="502" spans="1:8">
      <c r="A502" s="478">
        <v>170095</v>
      </c>
      <c r="B502" s="479">
        <v>95</v>
      </c>
      <c r="C502" s="491">
        <v>263.17</v>
      </c>
      <c r="D502" s="491">
        <v>368.44</v>
      </c>
      <c r="E502" s="482"/>
      <c r="F502" s="482"/>
      <c r="G502" s="483"/>
      <c r="H502" s="483"/>
    </row>
    <row r="503" spans="1:8">
      <c r="A503" s="478">
        <v>170096</v>
      </c>
      <c r="B503" s="479">
        <v>96</v>
      </c>
      <c r="C503" s="491">
        <v>265.89999999999998</v>
      </c>
      <c r="D503" s="491">
        <v>372.26</v>
      </c>
      <c r="E503" s="482"/>
      <c r="F503" s="482"/>
      <c r="G503" s="483"/>
      <c r="H503" s="483"/>
    </row>
    <row r="504" spans="1:8">
      <c r="A504" s="478">
        <v>170097</v>
      </c>
      <c r="B504" s="479">
        <v>97</v>
      </c>
      <c r="C504" s="491">
        <v>268.64</v>
      </c>
      <c r="D504" s="491">
        <v>376.1</v>
      </c>
      <c r="E504" s="482"/>
      <c r="F504" s="482"/>
      <c r="G504" s="483"/>
      <c r="H504" s="483"/>
    </row>
    <row r="505" spans="1:8">
      <c r="A505" s="478">
        <v>170098</v>
      </c>
      <c r="B505" s="479">
        <v>98</v>
      </c>
      <c r="C505" s="491">
        <v>271.39999999999998</v>
      </c>
      <c r="D505" s="491">
        <v>379.96</v>
      </c>
      <c r="E505" s="482"/>
      <c r="F505" s="482"/>
      <c r="G505" s="483"/>
      <c r="H505" s="483"/>
    </row>
    <row r="506" spans="1:8">
      <c r="A506" s="478">
        <v>170099</v>
      </c>
      <c r="B506" s="479">
        <v>99</v>
      </c>
      <c r="C506" s="491">
        <v>274.14999999999998</v>
      </c>
      <c r="D506" s="491">
        <v>383.81</v>
      </c>
      <c r="E506" s="482"/>
      <c r="F506" s="482"/>
      <c r="G506" s="483"/>
      <c r="H506" s="483"/>
    </row>
    <row r="507" spans="1:8">
      <c r="A507" s="478">
        <v>170100</v>
      </c>
      <c r="B507" s="479">
        <v>100</v>
      </c>
      <c r="C507" s="491">
        <v>276.88</v>
      </c>
      <c r="D507" s="491">
        <v>387.63</v>
      </c>
      <c r="E507" s="482"/>
      <c r="F507" s="482"/>
      <c r="G507" s="483"/>
      <c r="H507" s="483"/>
    </row>
    <row r="508" spans="1:8">
      <c r="A508" s="478">
        <v>170101</v>
      </c>
      <c r="B508" s="479">
        <v>101</v>
      </c>
      <c r="C508" s="491">
        <v>279.62</v>
      </c>
      <c r="D508" s="491">
        <v>391.47</v>
      </c>
      <c r="E508" s="482"/>
      <c r="F508" s="482"/>
      <c r="G508" s="483"/>
      <c r="H508" s="483"/>
    </row>
    <row r="509" spans="1:8">
      <c r="A509" s="478">
        <v>170102</v>
      </c>
      <c r="B509" s="479">
        <v>102</v>
      </c>
      <c r="C509" s="491">
        <v>282.39</v>
      </c>
      <c r="D509" s="491">
        <v>395.34</v>
      </c>
      <c r="E509" s="482"/>
      <c r="F509" s="482"/>
      <c r="G509" s="483"/>
      <c r="H509" s="483"/>
    </row>
    <row r="510" spans="1:8">
      <c r="A510" s="478">
        <v>170103</v>
      </c>
      <c r="B510" s="479">
        <v>103</v>
      </c>
      <c r="C510" s="491">
        <v>285.14</v>
      </c>
      <c r="D510" s="491">
        <v>399.19</v>
      </c>
      <c r="E510" s="482"/>
      <c r="F510" s="482"/>
      <c r="G510" s="483"/>
      <c r="H510" s="483"/>
    </row>
    <row r="511" spans="1:8">
      <c r="A511" s="478">
        <v>170104</v>
      </c>
      <c r="B511" s="479">
        <v>104</v>
      </c>
      <c r="C511" s="491">
        <v>287.86</v>
      </c>
      <c r="D511" s="491">
        <v>403.01</v>
      </c>
      <c r="E511" s="482"/>
      <c r="F511" s="482"/>
      <c r="G511" s="483"/>
      <c r="H511" s="483"/>
    </row>
    <row r="512" spans="1:8">
      <c r="A512" s="478">
        <v>170105</v>
      </c>
      <c r="B512" s="479">
        <v>105</v>
      </c>
      <c r="C512" s="491">
        <v>290.60000000000002</v>
      </c>
      <c r="D512" s="491">
        <v>406.85</v>
      </c>
      <c r="E512" s="482"/>
      <c r="F512" s="482"/>
      <c r="G512" s="483"/>
      <c r="H512" s="483"/>
    </row>
    <row r="513" spans="1:8">
      <c r="A513" s="478">
        <v>170106</v>
      </c>
      <c r="B513" s="479">
        <v>106</v>
      </c>
      <c r="C513" s="491">
        <v>293.37</v>
      </c>
      <c r="D513" s="491">
        <v>410.71</v>
      </c>
      <c r="E513" s="482"/>
      <c r="F513" s="482"/>
      <c r="G513" s="483"/>
      <c r="H513" s="483"/>
    </row>
    <row r="514" spans="1:8">
      <c r="A514" s="478">
        <v>170107</v>
      </c>
      <c r="B514" s="479">
        <v>107</v>
      </c>
      <c r="C514" s="491">
        <v>296.11</v>
      </c>
      <c r="D514" s="491">
        <v>414.55</v>
      </c>
      <c r="E514" s="482"/>
      <c r="F514" s="482"/>
      <c r="G514" s="483"/>
      <c r="H514" s="483"/>
    </row>
    <row r="515" spans="1:8">
      <c r="A515" s="478">
        <v>170108</v>
      </c>
      <c r="B515" s="479">
        <v>108</v>
      </c>
      <c r="C515" s="491">
        <v>298.86</v>
      </c>
      <c r="D515" s="491">
        <v>418.41</v>
      </c>
      <c r="E515" s="482"/>
      <c r="F515" s="482"/>
      <c r="G515" s="483"/>
      <c r="H515" s="483"/>
    </row>
    <row r="516" spans="1:8">
      <c r="A516" s="478">
        <v>170109</v>
      </c>
      <c r="B516" s="479">
        <v>109</v>
      </c>
      <c r="C516" s="491">
        <v>301.58999999999997</v>
      </c>
      <c r="D516" s="491">
        <v>422.23</v>
      </c>
      <c r="E516" s="482"/>
      <c r="F516" s="482"/>
      <c r="G516" s="483"/>
      <c r="H516" s="483"/>
    </row>
    <row r="517" spans="1:8">
      <c r="A517" s="478">
        <v>170110</v>
      </c>
      <c r="B517" s="479">
        <v>110</v>
      </c>
      <c r="C517" s="491">
        <v>304.33999999999997</v>
      </c>
      <c r="D517" s="491">
        <v>426.08</v>
      </c>
      <c r="E517" s="482"/>
      <c r="F517" s="482"/>
      <c r="G517" s="483"/>
      <c r="H517" s="483"/>
    </row>
    <row r="518" spans="1:8">
      <c r="A518" s="478">
        <v>170111</v>
      </c>
      <c r="B518" s="479">
        <v>111</v>
      </c>
      <c r="C518" s="491">
        <v>307.11</v>
      </c>
      <c r="D518" s="491">
        <v>429.95</v>
      </c>
      <c r="E518" s="482"/>
      <c r="F518" s="482"/>
      <c r="G518" s="483"/>
      <c r="H518" s="483"/>
    </row>
    <row r="519" spans="1:8">
      <c r="A519" s="478">
        <v>170112</v>
      </c>
      <c r="B519" s="479">
        <v>112</v>
      </c>
      <c r="C519" s="491">
        <v>309.83999999999997</v>
      </c>
      <c r="D519" s="491">
        <v>433.78</v>
      </c>
      <c r="E519" s="482"/>
      <c r="F519" s="482"/>
      <c r="G519" s="483"/>
      <c r="H519" s="483"/>
    </row>
    <row r="520" spans="1:8">
      <c r="A520" s="478">
        <v>170113</v>
      </c>
      <c r="B520" s="479">
        <v>113</v>
      </c>
      <c r="C520" s="491">
        <v>312.60000000000002</v>
      </c>
      <c r="D520" s="491">
        <v>437.64</v>
      </c>
      <c r="E520" s="482"/>
      <c r="F520" s="482"/>
      <c r="G520" s="483"/>
      <c r="H520" s="483"/>
    </row>
    <row r="521" spans="1:8">
      <c r="A521" s="478">
        <v>170114</v>
      </c>
      <c r="B521" s="479">
        <v>114</v>
      </c>
      <c r="C521" s="491">
        <v>315.32</v>
      </c>
      <c r="D521" s="491">
        <v>441.45</v>
      </c>
      <c r="E521" s="482"/>
      <c r="F521" s="482"/>
      <c r="G521" s="483"/>
      <c r="H521" s="483"/>
    </row>
    <row r="522" spans="1:8">
      <c r="A522" s="478">
        <v>170115</v>
      </c>
      <c r="B522" s="479">
        <v>115</v>
      </c>
      <c r="C522" s="491">
        <v>318.06</v>
      </c>
      <c r="D522" s="491">
        <v>445.29</v>
      </c>
      <c r="E522" s="482"/>
      <c r="F522" s="482"/>
      <c r="G522" s="483"/>
      <c r="H522" s="483"/>
    </row>
    <row r="523" spans="1:8">
      <c r="A523" s="478">
        <v>170116</v>
      </c>
      <c r="B523" s="479">
        <v>116</v>
      </c>
      <c r="C523" s="491">
        <v>320.82</v>
      </c>
      <c r="D523" s="491">
        <v>449.14</v>
      </c>
      <c r="E523" s="482"/>
      <c r="F523" s="482"/>
      <c r="G523" s="483"/>
      <c r="H523" s="483"/>
    </row>
    <row r="524" spans="1:8">
      <c r="A524" s="478">
        <v>170117</v>
      </c>
      <c r="B524" s="479">
        <v>117</v>
      </c>
      <c r="C524" s="491">
        <v>323.54000000000002</v>
      </c>
      <c r="D524" s="491">
        <v>452.96</v>
      </c>
      <c r="E524" s="482"/>
      <c r="F524" s="482"/>
      <c r="G524" s="483"/>
      <c r="H524" s="483"/>
    </row>
    <row r="525" spans="1:8">
      <c r="A525" s="478">
        <v>170118</v>
      </c>
      <c r="B525" s="479">
        <v>118</v>
      </c>
      <c r="C525" s="491">
        <v>326.27999999999997</v>
      </c>
      <c r="D525" s="491">
        <v>456.79</v>
      </c>
      <c r="E525" s="482"/>
      <c r="F525" s="482"/>
      <c r="G525" s="483"/>
      <c r="H525" s="483"/>
    </row>
    <row r="526" spans="1:8">
      <c r="A526" s="478">
        <v>170119</v>
      </c>
      <c r="B526" s="479">
        <v>119</v>
      </c>
      <c r="C526" s="491">
        <v>329.04</v>
      </c>
      <c r="D526" s="491">
        <v>460.65</v>
      </c>
      <c r="E526" s="482"/>
      <c r="F526" s="482"/>
      <c r="G526" s="483"/>
      <c r="H526" s="483"/>
    </row>
    <row r="527" spans="1:8">
      <c r="A527" s="478">
        <v>170120</v>
      </c>
      <c r="B527" s="479">
        <v>120</v>
      </c>
      <c r="C527" s="491">
        <v>331.81</v>
      </c>
      <c r="D527" s="491">
        <v>464.53</v>
      </c>
      <c r="E527" s="482"/>
      <c r="F527" s="482"/>
      <c r="G527" s="483"/>
      <c r="H527" s="483"/>
    </row>
    <row r="528" spans="1:8">
      <c r="A528" s="478">
        <v>170121</v>
      </c>
      <c r="B528" s="479">
        <v>121</v>
      </c>
      <c r="C528" s="491">
        <v>334.54</v>
      </c>
      <c r="D528" s="491">
        <v>468.36</v>
      </c>
      <c r="E528" s="482"/>
      <c r="F528" s="482"/>
      <c r="G528" s="483"/>
      <c r="H528" s="483"/>
    </row>
    <row r="529" spans="1:8">
      <c r="A529" s="478">
        <v>170122</v>
      </c>
      <c r="B529" s="479">
        <v>122</v>
      </c>
      <c r="C529" s="491">
        <v>337.29</v>
      </c>
      <c r="D529" s="491">
        <v>472.21</v>
      </c>
      <c r="E529" s="482"/>
      <c r="F529" s="482"/>
      <c r="G529" s="483"/>
      <c r="H529" s="483"/>
    </row>
    <row r="530" spans="1:8">
      <c r="A530" s="478">
        <v>170123</v>
      </c>
      <c r="B530" s="479">
        <v>123</v>
      </c>
      <c r="C530" s="491">
        <v>340.01</v>
      </c>
      <c r="D530" s="491">
        <v>476.01</v>
      </c>
      <c r="E530" s="482"/>
      <c r="F530" s="482"/>
      <c r="G530" s="483"/>
      <c r="H530" s="483"/>
    </row>
    <row r="531" spans="1:8">
      <c r="A531" s="478">
        <v>170124</v>
      </c>
      <c r="B531" s="479">
        <v>124</v>
      </c>
      <c r="C531" s="491">
        <v>342.79</v>
      </c>
      <c r="D531" s="491">
        <v>479.9</v>
      </c>
      <c r="E531" s="482"/>
      <c r="F531" s="482"/>
      <c r="G531" s="483"/>
      <c r="H531" s="483"/>
    </row>
    <row r="532" spans="1:8">
      <c r="A532" s="478">
        <v>170125</v>
      </c>
      <c r="B532" s="479">
        <v>125</v>
      </c>
      <c r="C532" s="491">
        <v>345.53</v>
      </c>
      <c r="D532" s="491">
        <v>483.74</v>
      </c>
      <c r="E532" s="482"/>
      <c r="F532" s="482"/>
      <c r="G532" s="483"/>
      <c r="H532" s="483"/>
    </row>
    <row r="533" spans="1:8">
      <c r="A533" s="478">
        <v>170126</v>
      </c>
      <c r="B533" s="479">
        <v>126</v>
      </c>
      <c r="C533" s="491">
        <v>348.29</v>
      </c>
      <c r="D533" s="491">
        <v>487.6</v>
      </c>
      <c r="E533" s="482"/>
      <c r="F533" s="482"/>
      <c r="G533" s="483"/>
      <c r="H533" s="483"/>
    </row>
    <row r="534" spans="1:8">
      <c r="A534" s="478">
        <v>170127</v>
      </c>
      <c r="B534" s="479">
        <v>127</v>
      </c>
      <c r="C534" s="491">
        <v>351</v>
      </c>
      <c r="D534" s="491">
        <v>491.4</v>
      </c>
      <c r="E534" s="482"/>
      <c r="F534" s="482"/>
      <c r="G534" s="483"/>
      <c r="H534" s="483"/>
    </row>
    <row r="535" spans="1:8">
      <c r="A535" s="478">
        <v>170128</v>
      </c>
      <c r="B535" s="479">
        <v>128</v>
      </c>
      <c r="C535" s="491">
        <v>353.73</v>
      </c>
      <c r="D535" s="491">
        <v>495.22</v>
      </c>
      <c r="E535" s="482"/>
      <c r="F535" s="482"/>
      <c r="G535" s="483"/>
      <c r="H535" s="483"/>
    </row>
    <row r="536" spans="1:8">
      <c r="A536" s="478">
        <v>170129</v>
      </c>
      <c r="B536" s="479">
        <v>129</v>
      </c>
      <c r="C536" s="491">
        <v>356.47</v>
      </c>
      <c r="D536" s="491">
        <v>499.06</v>
      </c>
      <c r="E536" s="482"/>
      <c r="F536" s="482"/>
      <c r="G536" s="483"/>
      <c r="H536" s="483"/>
    </row>
    <row r="537" spans="1:8">
      <c r="A537" s="478">
        <v>170130</v>
      </c>
      <c r="B537" s="479">
        <v>130</v>
      </c>
      <c r="C537" s="491">
        <v>359.23</v>
      </c>
      <c r="D537" s="491">
        <v>502.92</v>
      </c>
      <c r="E537" s="482"/>
      <c r="F537" s="482"/>
      <c r="G537" s="483"/>
      <c r="H537" s="483"/>
    </row>
    <row r="538" spans="1:8">
      <c r="A538" s="478">
        <v>170131</v>
      </c>
      <c r="B538" s="479">
        <v>131</v>
      </c>
      <c r="C538" s="491">
        <v>362</v>
      </c>
      <c r="D538" s="491">
        <v>506.8</v>
      </c>
      <c r="E538" s="482"/>
      <c r="F538" s="482"/>
      <c r="G538" s="483"/>
      <c r="H538" s="483"/>
    </row>
    <row r="539" spans="1:8">
      <c r="A539" s="478">
        <v>170132</v>
      </c>
      <c r="B539" s="479">
        <v>132</v>
      </c>
      <c r="C539" s="491">
        <v>364.73</v>
      </c>
      <c r="D539" s="491">
        <v>510.62</v>
      </c>
      <c r="E539" s="482"/>
      <c r="F539" s="482"/>
      <c r="G539" s="483"/>
      <c r="H539" s="483"/>
    </row>
    <row r="540" spans="1:8">
      <c r="A540" s="478">
        <v>170133</v>
      </c>
      <c r="B540" s="479">
        <v>133</v>
      </c>
      <c r="C540" s="491">
        <v>367.47</v>
      </c>
      <c r="D540" s="491">
        <v>514.45000000000005</v>
      </c>
      <c r="E540" s="482"/>
      <c r="F540" s="482"/>
      <c r="G540" s="483"/>
      <c r="H540" s="483"/>
    </row>
    <row r="541" spans="1:8">
      <c r="A541" s="478">
        <v>170134</v>
      </c>
      <c r="B541" s="479">
        <v>134</v>
      </c>
      <c r="C541" s="491">
        <v>370.22</v>
      </c>
      <c r="D541" s="491">
        <v>518.30999999999995</v>
      </c>
      <c r="E541" s="482"/>
      <c r="F541" s="482"/>
      <c r="G541" s="483"/>
      <c r="H541" s="483"/>
    </row>
    <row r="542" spans="1:8">
      <c r="A542" s="478">
        <v>170135</v>
      </c>
      <c r="B542" s="479">
        <v>135</v>
      </c>
      <c r="C542" s="491">
        <v>372.99</v>
      </c>
      <c r="D542" s="491">
        <v>522.17999999999995</v>
      </c>
      <c r="E542" s="482"/>
      <c r="F542" s="482"/>
      <c r="G542" s="483"/>
      <c r="H542" s="483"/>
    </row>
    <row r="543" spans="1:8">
      <c r="A543" s="478">
        <v>170136</v>
      </c>
      <c r="B543" s="479">
        <v>136</v>
      </c>
      <c r="C543" s="491">
        <v>375.7</v>
      </c>
      <c r="D543" s="491">
        <v>525.98</v>
      </c>
      <c r="E543" s="482"/>
      <c r="F543" s="482"/>
      <c r="G543" s="483"/>
      <c r="H543" s="483"/>
    </row>
    <row r="544" spans="1:8">
      <c r="A544" s="478">
        <v>170137</v>
      </c>
      <c r="B544" s="479">
        <v>137</v>
      </c>
      <c r="C544" s="491">
        <v>378.43</v>
      </c>
      <c r="D544" s="491">
        <v>529.79999999999995</v>
      </c>
      <c r="E544" s="482"/>
      <c r="F544" s="482"/>
      <c r="G544" s="483"/>
      <c r="H544" s="483"/>
    </row>
    <row r="545" spans="1:8">
      <c r="A545" s="478">
        <v>170138</v>
      </c>
      <c r="B545" s="479">
        <v>138</v>
      </c>
      <c r="C545" s="491">
        <v>381.24</v>
      </c>
      <c r="D545" s="491">
        <v>533.74</v>
      </c>
      <c r="E545" s="482"/>
      <c r="F545" s="482"/>
      <c r="G545" s="483"/>
      <c r="H545" s="483"/>
    </row>
    <row r="546" spans="1:8">
      <c r="A546" s="478">
        <v>170139</v>
      </c>
      <c r="B546" s="479">
        <v>139</v>
      </c>
      <c r="C546" s="491">
        <v>383.93</v>
      </c>
      <c r="D546" s="491">
        <v>537.5</v>
      </c>
      <c r="E546" s="482"/>
      <c r="F546" s="482"/>
      <c r="G546" s="483"/>
      <c r="H546" s="483"/>
    </row>
    <row r="547" spans="1:8">
      <c r="A547" s="478">
        <v>170140</v>
      </c>
      <c r="B547" s="479">
        <v>140</v>
      </c>
      <c r="C547" s="491">
        <v>386.7</v>
      </c>
      <c r="D547" s="491">
        <v>541.38</v>
      </c>
      <c r="E547" s="482"/>
      <c r="F547" s="482"/>
      <c r="G547" s="483"/>
      <c r="H547" s="483"/>
    </row>
    <row r="548" spans="1:8">
      <c r="A548" s="478">
        <v>170141</v>
      </c>
      <c r="B548" s="479">
        <v>141</v>
      </c>
      <c r="C548" s="491">
        <v>389.41</v>
      </c>
      <c r="D548" s="491">
        <v>545.16999999999996</v>
      </c>
      <c r="E548" s="482"/>
      <c r="F548" s="482"/>
      <c r="G548" s="483"/>
      <c r="H548" s="483"/>
    </row>
    <row r="549" spans="1:8">
      <c r="A549" s="478">
        <v>170142</v>
      </c>
      <c r="B549" s="479">
        <v>142</v>
      </c>
      <c r="C549" s="491">
        <v>392.21</v>
      </c>
      <c r="D549" s="491">
        <v>549.09</v>
      </c>
      <c r="E549" s="482"/>
      <c r="F549" s="482"/>
      <c r="G549" s="483"/>
      <c r="H549" s="483"/>
    </row>
    <row r="550" spans="1:8">
      <c r="A550" s="478">
        <v>170143</v>
      </c>
      <c r="B550" s="479">
        <v>143</v>
      </c>
      <c r="C550" s="491">
        <v>394.95</v>
      </c>
      <c r="D550" s="491">
        <v>552.92999999999995</v>
      </c>
      <c r="E550" s="482"/>
      <c r="F550" s="482"/>
      <c r="G550" s="483"/>
      <c r="H550" s="483"/>
    </row>
    <row r="551" spans="1:8">
      <c r="A551" s="478">
        <v>170144</v>
      </c>
      <c r="B551" s="479">
        <v>144</v>
      </c>
      <c r="C551" s="491">
        <v>397.7</v>
      </c>
      <c r="D551" s="491">
        <v>556.78</v>
      </c>
      <c r="E551" s="482"/>
      <c r="F551" s="482"/>
      <c r="G551" s="483"/>
      <c r="H551" s="483"/>
    </row>
    <row r="552" spans="1:8">
      <c r="A552" s="478">
        <v>170145</v>
      </c>
      <c r="B552" s="479">
        <v>145</v>
      </c>
      <c r="C552" s="491">
        <v>400.39</v>
      </c>
      <c r="D552" s="491">
        <v>560.54999999999995</v>
      </c>
      <c r="E552" s="482"/>
      <c r="F552" s="482"/>
      <c r="G552" s="483"/>
      <c r="H552" s="483"/>
    </row>
    <row r="553" spans="1:8">
      <c r="A553" s="478">
        <v>170146</v>
      </c>
      <c r="B553" s="479">
        <v>146</v>
      </c>
      <c r="C553" s="491">
        <v>403.17</v>
      </c>
      <c r="D553" s="491">
        <v>564.44000000000005</v>
      </c>
      <c r="E553" s="482"/>
      <c r="F553" s="482"/>
      <c r="G553" s="483"/>
      <c r="H553" s="483"/>
    </row>
    <row r="554" spans="1:8">
      <c r="A554" s="478">
        <v>170147</v>
      </c>
      <c r="B554" s="479">
        <v>147</v>
      </c>
      <c r="C554" s="491">
        <v>405.88</v>
      </c>
      <c r="D554" s="491">
        <v>568.24</v>
      </c>
      <c r="E554" s="482"/>
      <c r="F554" s="482"/>
      <c r="G554" s="483"/>
      <c r="H554" s="483"/>
    </row>
    <row r="555" spans="1:8">
      <c r="A555" s="478">
        <v>170148</v>
      </c>
      <c r="B555" s="479">
        <v>148</v>
      </c>
      <c r="C555" s="491">
        <v>408.69</v>
      </c>
      <c r="D555" s="491">
        <v>572.16999999999996</v>
      </c>
      <c r="E555" s="482"/>
      <c r="F555" s="482"/>
      <c r="G555" s="483"/>
      <c r="H555" s="483"/>
    </row>
    <row r="556" spans="1:8">
      <c r="A556" s="478">
        <v>170149</v>
      </c>
      <c r="B556" s="479">
        <v>149</v>
      </c>
      <c r="C556" s="491">
        <v>411.43</v>
      </c>
      <c r="D556" s="491">
        <v>576</v>
      </c>
      <c r="E556" s="482"/>
      <c r="F556" s="482"/>
      <c r="G556" s="483"/>
      <c r="H556" s="483"/>
    </row>
    <row r="557" spans="1:8">
      <c r="A557" s="478">
        <v>170150</v>
      </c>
      <c r="B557" s="479">
        <v>150</v>
      </c>
      <c r="C557" s="491">
        <v>414.18</v>
      </c>
      <c r="D557" s="491">
        <v>579.86</v>
      </c>
      <c r="E557" s="482"/>
      <c r="F557" s="482"/>
      <c r="G557" s="483"/>
      <c r="H557" s="483"/>
    </row>
    <row r="558" spans="1:8">
      <c r="A558" s="478">
        <v>170151</v>
      </c>
      <c r="B558" s="479">
        <v>151</v>
      </c>
      <c r="C558" s="491">
        <v>416.87</v>
      </c>
      <c r="D558" s="491">
        <v>583.61</v>
      </c>
      <c r="E558" s="482"/>
      <c r="F558" s="482"/>
      <c r="G558" s="483"/>
      <c r="H558" s="483"/>
    </row>
    <row r="559" spans="1:8">
      <c r="A559" s="478">
        <v>170152</v>
      </c>
      <c r="B559" s="479">
        <v>152</v>
      </c>
      <c r="C559" s="491">
        <v>419.64</v>
      </c>
      <c r="D559" s="491">
        <v>587.5</v>
      </c>
      <c r="E559" s="482"/>
      <c r="F559" s="482"/>
      <c r="G559" s="483"/>
      <c r="H559" s="483"/>
    </row>
    <row r="560" spans="1:8">
      <c r="A560" s="478">
        <v>170153</v>
      </c>
      <c r="B560" s="479">
        <v>153</v>
      </c>
      <c r="C560" s="491">
        <v>422.35</v>
      </c>
      <c r="D560" s="491">
        <v>591.29</v>
      </c>
      <c r="E560" s="482"/>
      <c r="F560" s="482"/>
      <c r="G560" s="483"/>
      <c r="H560" s="483"/>
    </row>
    <row r="561" spans="1:8">
      <c r="A561" s="478">
        <v>170154</v>
      </c>
      <c r="B561" s="479">
        <v>154</v>
      </c>
      <c r="C561" s="491">
        <v>425.16</v>
      </c>
      <c r="D561" s="491">
        <v>595.22</v>
      </c>
      <c r="E561" s="482"/>
      <c r="F561" s="482"/>
      <c r="G561" s="483"/>
      <c r="H561" s="483"/>
    </row>
    <row r="562" spans="1:8">
      <c r="A562" s="478">
        <v>170155</v>
      </c>
      <c r="B562" s="479">
        <v>155</v>
      </c>
      <c r="C562" s="491">
        <v>427.89</v>
      </c>
      <c r="D562" s="491">
        <v>599.04</v>
      </c>
      <c r="E562" s="482"/>
      <c r="F562" s="482"/>
      <c r="G562" s="483"/>
      <c r="H562" s="483"/>
    </row>
    <row r="563" spans="1:8">
      <c r="A563" s="478">
        <v>170156</v>
      </c>
      <c r="B563" s="479">
        <v>156</v>
      </c>
      <c r="C563" s="491">
        <v>430.63</v>
      </c>
      <c r="D563" s="491">
        <v>602.88</v>
      </c>
      <c r="E563" s="482"/>
      <c r="F563" s="482"/>
      <c r="G563" s="483"/>
      <c r="H563" s="483"/>
    </row>
    <row r="564" spans="1:8">
      <c r="A564" s="478">
        <v>170157</v>
      </c>
      <c r="B564" s="479">
        <v>157</v>
      </c>
      <c r="C564" s="491">
        <v>433.39</v>
      </c>
      <c r="D564" s="491">
        <v>606.74</v>
      </c>
      <c r="E564" s="482"/>
      <c r="F564" s="482"/>
      <c r="G564" s="483"/>
      <c r="H564" s="483"/>
    </row>
    <row r="565" spans="1:8">
      <c r="A565" s="478">
        <v>170158</v>
      </c>
      <c r="B565" s="479">
        <v>158</v>
      </c>
      <c r="C565" s="491">
        <v>436.15</v>
      </c>
      <c r="D565" s="491">
        <v>610.62</v>
      </c>
      <c r="E565" s="482"/>
      <c r="F565" s="482"/>
      <c r="G565" s="483"/>
      <c r="H565" s="483"/>
    </row>
    <row r="566" spans="1:8">
      <c r="A566" s="478">
        <v>170159</v>
      </c>
      <c r="B566" s="479">
        <v>159</v>
      </c>
      <c r="C566" s="491">
        <v>438.84</v>
      </c>
      <c r="D566" s="491">
        <v>614.38</v>
      </c>
      <c r="E566" s="482"/>
      <c r="F566" s="482"/>
      <c r="G566" s="483"/>
      <c r="H566" s="483"/>
    </row>
    <row r="567" spans="1:8">
      <c r="A567" s="478">
        <v>170160</v>
      </c>
      <c r="B567" s="479">
        <v>160</v>
      </c>
      <c r="C567" s="491">
        <v>441.64</v>
      </c>
      <c r="D567" s="491">
        <v>618.29</v>
      </c>
      <c r="E567" s="482"/>
      <c r="F567" s="482"/>
      <c r="G567" s="483"/>
      <c r="H567" s="483"/>
    </row>
    <row r="568" spans="1:8">
      <c r="A568" s="478">
        <v>170161</v>
      </c>
      <c r="B568" s="479">
        <v>161</v>
      </c>
      <c r="C568" s="491">
        <v>444.35</v>
      </c>
      <c r="D568" s="491">
        <v>622.09</v>
      </c>
      <c r="E568" s="482"/>
      <c r="F568" s="482"/>
      <c r="G568" s="483"/>
      <c r="H568" s="483"/>
    </row>
    <row r="569" spans="1:8">
      <c r="A569" s="478">
        <v>170162</v>
      </c>
      <c r="B569" s="479">
        <v>162</v>
      </c>
      <c r="C569" s="491">
        <v>447.07</v>
      </c>
      <c r="D569" s="491">
        <v>625.9</v>
      </c>
      <c r="E569" s="482"/>
      <c r="F569" s="482"/>
      <c r="G569" s="483"/>
      <c r="H569" s="483"/>
    </row>
    <row r="570" spans="1:8">
      <c r="A570" s="478">
        <v>170163</v>
      </c>
      <c r="B570" s="479">
        <v>163</v>
      </c>
      <c r="C570" s="491">
        <v>449.81</v>
      </c>
      <c r="D570" s="491">
        <v>629.73</v>
      </c>
      <c r="E570" s="482"/>
      <c r="F570" s="482"/>
      <c r="G570" s="483"/>
      <c r="H570" s="483"/>
    </row>
    <row r="571" spans="1:8">
      <c r="A571" s="478">
        <v>170164</v>
      </c>
      <c r="B571" s="479">
        <v>164</v>
      </c>
      <c r="C571" s="491">
        <v>452.55</v>
      </c>
      <c r="D571" s="491">
        <v>633.58000000000004</v>
      </c>
      <c r="E571" s="482"/>
      <c r="F571" s="482"/>
      <c r="G571" s="483"/>
      <c r="H571" s="483"/>
    </row>
    <row r="572" spans="1:8">
      <c r="A572" s="478">
        <v>170165</v>
      </c>
      <c r="B572" s="479">
        <v>165</v>
      </c>
      <c r="C572" s="491">
        <v>455.31</v>
      </c>
      <c r="D572" s="491">
        <v>637.44000000000005</v>
      </c>
      <c r="E572" s="482"/>
      <c r="F572" s="482"/>
      <c r="G572" s="483"/>
      <c r="H572" s="483"/>
    </row>
    <row r="573" spans="1:8">
      <c r="A573" s="478">
        <v>170166</v>
      </c>
      <c r="B573" s="479">
        <v>166</v>
      </c>
      <c r="C573" s="491">
        <v>458.08</v>
      </c>
      <c r="D573" s="491">
        <v>641.32000000000005</v>
      </c>
      <c r="E573" s="482"/>
      <c r="F573" s="482"/>
      <c r="G573" s="483"/>
      <c r="H573" s="483"/>
    </row>
    <row r="574" spans="1:8">
      <c r="A574" s="478">
        <v>170167</v>
      </c>
      <c r="B574" s="479">
        <v>167</v>
      </c>
      <c r="C574" s="491">
        <v>460.87</v>
      </c>
      <c r="D574" s="491">
        <v>645.21</v>
      </c>
      <c r="E574" s="482"/>
      <c r="F574" s="482"/>
      <c r="G574" s="483"/>
      <c r="H574" s="483"/>
    </row>
    <row r="575" spans="1:8">
      <c r="A575" s="478">
        <v>170168</v>
      </c>
      <c r="B575" s="479">
        <v>168</v>
      </c>
      <c r="C575" s="491">
        <v>463.56</v>
      </c>
      <c r="D575" s="491">
        <v>648.98</v>
      </c>
      <c r="E575" s="482"/>
      <c r="F575" s="482"/>
      <c r="G575" s="483"/>
      <c r="H575" s="483"/>
    </row>
    <row r="576" spans="1:8">
      <c r="A576" s="478">
        <v>170169</v>
      </c>
      <c r="B576" s="479">
        <v>169</v>
      </c>
      <c r="C576" s="491">
        <v>466.36</v>
      </c>
      <c r="D576" s="491">
        <v>652.91</v>
      </c>
      <c r="E576" s="482"/>
      <c r="F576" s="482"/>
      <c r="G576" s="483"/>
      <c r="H576" s="483"/>
    </row>
    <row r="577" spans="1:8">
      <c r="A577" s="478">
        <v>170170</v>
      </c>
      <c r="B577" s="479">
        <v>170</v>
      </c>
      <c r="C577" s="491">
        <v>469.08</v>
      </c>
      <c r="D577" s="491">
        <v>656.71</v>
      </c>
      <c r="E577" s="482"/>
      <c r="F577" s="482"/>
      <c r="G577" s="483"/>
      <c r="H577" s="483"/>
    </row>
    <row r="578" spans="1:8">
      <c r="A578" s="478">
        <v>170171</v>
      </c>
      <c r="B578" s="479">
        <v>171</v>
      </c>
      <c r="C578" s="491">
        <v>471.8</v>
      </c>
      <c r="D578" s="491">
        <v>660.53</v>
      </c>
      <c r="E578" s="482"/>
      <c r="F578" s="482"/>
      <c r="G578" s="483"/>
      <c r="H578" s="483"/>
    </row>
    <row r="579" spans="1:8">
      <c r="A579" s="478">
        <v>170172</v>
      </c>
      <c r="B579" s="479">
        <v>172</v>
      </c>
      <c r="C579" s="491">
        <v>474.54</v>
      </c>
      <c r="D579" s="491">
        <v>664.36</v>
      </c>
      <c r="E579" s="482"/>
      <c r="F579" s="482"/>
      <c r="G579" s="483"/>
      <c r="H579" s="483"/>
    </row>
    <row r="580" spans="1:8">
      <c r="A580" s="478">
        <v>170173</v>
      </c>
      <c r="B580" s="479">
        <v>173</v>
      </c>
      <c r="C580" s="491">
        <v>477.29</v>
      </c>
      <c r="D580" s="491">
        <v>668.2</v>
      </c>
      <c r="E580" s="482"/>
      <c r="F580" s="482"/>
      <c r="G580" s="483"/>
      <c r="H580" s="483"/>
    </row>
    <row r="581" spans="1:8">
      <c r="A581" s="478">
        <v>170174</v>
      </c>
      <c r="B581" s="479">
        <v>174</v>
      </c>
      <c r="C581" s="491">
        <v>480.05</v>
      </c>
      <c r="D581" s="491">
        <v>672.06</v>
      </c>
      <c r="E581" s="482"/>
      <c r="F581" s="482"/>
      <c r="G581" s="483"/>
      <c r="H581" s="483"/>
    </row>
    <row r="582" spans="1:8">
      <c r="A582" s="478">
        <v>170175</v>
      </c>
      <c r="B582" s="479">
        <v>175</v>
      </c>
      <c r="C582" s="491">
        <v>482.81</v>
      </c>
      <c r="D582" s="491">
        <v>675.94</v>
      </c>
      <c r="E582" s="482"/>
      <c r="F582" s="482"/>
      <c r="G582" s="483"/>
      <c r="H582" s="483"/>
    </row>
    <row r="583" spans="1:8">
      <c r="A583" s="478">
        <v>170176</v>
      </c>
      <c r="B583" s="479">
        <v>176</v>
      </c>
      <c r="C583" s="491">
        <v>485.48</v>
      </c>
      <c r="D583" s="491">
        <v>679.68</v>
      </c>
      <c r="E583" s="482"/>
      <c r="F583" s="482"/>
      <c r="G583" s="483"/>
      <c r="H583" s="483"/>
    </row>
    <row r="584" spans="1:8">
      <c r="A584" s="478">
        <v>170177</v>
      </c>
      <c r="B584" s="479">
        <v>177</v>
      </c>
      <c r="C584" s="491">
        <v>488.28</v>
      </c>
      <c r="D584" s="491">
        <v>683.59</v>
      </c>
      <c r="E584" s="482"/>
      <c r="F584" s="482"/>
      <c r="G584" s="483"/>
      <c r="H584" s="483"/>
    </row>
    <row r="585" spans="1:8">
      <c r="A585" s="478">
        <v>170178</v>
      </c>
      <c r="B585" s="479">
        <v>178</v>
      </c>
      <c r="C585" s="491">
        <v>491.08</v>
      </c>
      <c r="D585" s="491">
        <v>687.51</v>
      </c>
      <c r="E585" s="482"/>
      <c r="F585" s="482"/>
      <c r="G585" s="483"/>
      <c r="H585" s="483"/>
    </row>
    <row r="586" spans="1:8">
      <c r="A586" s="478">
        <v>170179</v>
      </c>
      <c r="B586" s="479">
        <v>179</v>
      </c>
      <c r="C586" s="491">
        <v>493.78</v>
      </c>
      <c r="D586" s="491">
        <v>691.29</v>
      </c>
      <c r="E586" s="482"/>
      <c r="F586" s="482"/>
      <c r="G586" s="483"/>
      <c r="H586" s="483"/>
    </row>
    <row r="587" spans="1:8">
      <c r="A587" s="478">
        <v>170180</v>
      </c>
      <c r="B587" s="479">
        <v>180</v>
      </c>
      <c r="C587" s="491">
        <v>496.49</v>
      </c>
      <c r="D587" s="491">
        <v>695.08</v>
      </c>
      <c r="E587" s="482"/>
      <c r="F587" s="482"/>
      <c r="G587" s="483"/>
      <c r="H587" s="483"/>
    </row>
    <row r="588" spans="1:8">
      <c r="A588" s="478">
        <v>170181</v>
      </c>
      <c r="B588" s="479">
        <v>181</v>
      </c>
      <c r="C588" s="491">
        <v>499.21</v>
      </c>
      <c r="D588" s="491">
        <v>698.89</v>
      </c>
      <c r="E588" s="482"/>
      <c r="F588" s="482"/>
      <c r="G588" s="483"/>
      <c r="H588" s="483"/>
    </row>
    <row r="589" spans="1:8">
      <c r="A589" s="478">
        <v>170182</v>
      </c>
      <c r="B589" s="479">
        <v>182</v>
      </c>
      <c r="C589" s="491">
        <v>502.06</v>
      </c>
      <c r="D589" s="491">
        <v>702.88</v>
      </c>
      <c r="E589" s="482"/>
      <c r="F589" s="482"/>
      <c r="G589" s="483"/>
      <c r="H589" s="483"/>
    </row>
    <row r="590" spans="1:8">
      <c r="A590" s="478">
        <v>170183</v>
      </c>
      <c r="B590" s="479">
        <v>183</v>
      </c>
      <c r="C590" s="491">
        <v>504.8</v>
      </c>
      <c r="D590" s="491">
        <v>706.72</v>
      </c>
      <c r="E590" s="482"/>
      <c r="F590" s="482"/>
      <c r="G590" s="483"/>
      <c r="H590" s="483"/>
    </row>
    <row r="591" spans="1:8">
      <c r="A591" s="478">
        <v>170184</v>
      </c>
      <c r="B591" s="479">
        <v>184</v>
      </c>
      <c r="C591" s="491">
        <v>507.55</v>
      </c>
      <c r="D591" s="491">
        <v>710.57</v>
      </c>
      <c r="E591" s="482"/>
      <c r="F591" s="482"/>
      <c r="G591" s="483"/>
      <c r="H591" s="483"/>
    </row>
    <row r="592" spans="1:8">
      <c r="A592" s="478">
        <v>170185</v>
      </c>
      <c r="B592" s="479">
        <v>185</v>
      </c>
      <c r="C592" s="491">
        <v>510.19</v>
      </c>
      <c r="D592" s="491">
        <v>714.27</v>
      </c>
      <c r="E592" s="482"/>
      <c r="F592" s="482"/>
      <c r="G592" s="483"/>
      <c r="H592" s="483"/>
    </row>
    <row r="593" spans="1:8">
      <c r="A593" s="478">
        <v>170186</v>
      </c>
      <c r="B593" s="479">
        <v>186</v>
      </c>
      <c r="C593" s="491">
        <v>512.96</v>
      </c>
      <c r="D593" s="491">
        <v>718.15</v>
      </c>
      <c r="E593" s="482"/>
      <c r="F593" s="482"/>
      <c r="G593" s="483"/>
      <c r="H593" s="483"/>
    </row>
    <row r="594" spans="1:8">
      <c r="A594" s="478">
        <v>170187</v>
      </c>
      <c r="B594" s="479">
        <v>187</v>
      </c>
      <c r="C594" s="491">
        <v>515.74</v>
      </c>
      <c r="D594" s="491">
        <v>722.04</v>
      </c>
      <c r="E594" s="482"/>
      <c r="F594" s="482"/>
      <c r="G594" s="483"/>
      <c r="H594" s="483"/>
    </row>
    <row r="595" spans="1:8">
      <c r="A595" s="478">
        <v>170188</v>
      </c>
      <c r="B595" s="479">
        <v>188</v>
      </c>
      <c r="C595" s="491">
        <v>518.54</v>
      </c>
      <c r="D595" s="491">
        <v>725.95</v>
      </c>
      <c r="E595" s="482"/>
      <c r="F595" s="482"/>
      <c r="G595" s="483"/>
      <c r="H595" s="483"/>
    </row>
    <row r="596" spans="1:8">
      <c r="A596" s="478">
        <v>170189</v>
      </c>
      <c r="B596" s="479">
        <v>189</v>
      </c>
      <c r="C596" s="491">
        <v>521.21</v>
      </c>
      <c r="D596" s="491">
        <v>729.7</v>
      </c>
      <c r="E596" s="482"/>
      <c r="F596" s="482"/>
      <c r="G596" s="483"/>
      <c r="H596" s="483"/>
    </row>
    <row r="597" spans="1:8">
      <c r="A597" s="478">
        <v>170190</v>
      </c>
      <c r="B597" s="479">
        <v>190</v>
      </c>
      <c r="C597" s="491">
        <v>524.03</v>
      </c>
      <c r="D597" s="491">
        <v>733.64</v>
      </c>
      <c r="E597" s="482"/>
      <c r="F597" s="482"/>
      <c r="G597" s="483"/>
      <c r="H597" s="483"/>
    </row>
    <row r="598" spans="1:8">
      <c r="A598" s="478">
        <v>170191</v>
      </c>
      <c r="B598" s="479">
        <v>191</v>
      </c>
      <c r="C598" s="491">
        <v>526.72</v>
      </c>
      <c r="D598" s="491">
        <v>737.41</v>
      </c>
      <c r="E598" s="482"/>
      <c r="F598" s="482"/>
      <c r="G598" s="483"/>
      <c r="H598" s="483"/>
    </row>
    <row r="599" spans="1:8">
      <c r="A599" s="478">
        <v>170192</v>
      </c>
      <c r="B599" s="479">
        <v>192</v>
      </c>
      <c r="C599" s="491">
        <v>529.42999999999995</v>
      </c>
      <c r="D599" s="491">
        <v>741.2</v>
      </c>
      <c r="E599" s="482"/>
      <c r="F599" s="482"/>
      <c r="G599" s="483"/>
      <c r="H599" s="483"/>
    </row>
    <row r="600" spans="1:8">
      <c r="A600" s="478">
        <v>170193</v>
      </c>
      <c r="B600" s="479">
        <v>193</v>
      </c>
      <c r="C600" s="491">
        <v>532.28</v>
      </c>
      <c r="D600" s="491">
        <v>745.19</v>
      </c>
      <c r="E600" s="482"/>
      <c r="F600" s="482"/>
      <c r="G600" s="483"/>
      <c r="H600" s="483"/>
    </row>
    <row r="601" spans="1:8">
      <c r="A601" s="478">
        <v>170194</v>
      </c>
      <c r="B601" s="479">
        <v>194</v>
      </c>
      <c r="C601" s="491">
        <v>535</v>
      </c>
      <c r="D601" s="491">
        <v>749</v>
      </c>
      <c r="E601" s="482"/>
      <c r="F601" s="482"/>
      <c r="G601" s="483"/>
      <c r="H601" s="483"/>
    </row>
    <row r="602" spans="1:8">
      <c r="A602" s="478">
        <v>170195</v>
      </c>
      <c r="B602" s="479">
        <v>195</v>
      </c>
      <c r="C602" s="491">
        <v>537.74</v>
      </c>
      <c r="D602" s="491">
        <v>752.83</v>
      </c>
      <c r="E602" s="482"/>
      <c r="F602" s="482"/>
      <c r="G602" s="483"/>
      <c r="H602" s="483"/>
    </row>
    <row r="603" spans="1:8">
      <c r="A603" s="478">
        <v>170196</v>
      </c>
      <c r="B603" s="479">
        <v>196</v>
      </c>
      <c r="C603" s="491">
        <v>540.48</v>
      </c>
      <c r="D603" s="491">
        <v>756.67</v>
      </c>
      <c r="E603" s="482"/>
      <c r="F603" s="482"/>
      <c r="G603" s="483"/>
      <c r="H603" s="483"/>
    </row>
    <row r="604" spans="1:8">
      <c r="A604" s="478">
        <v>170197</v>
      </c>
      <c r="B604" s="479">
        <v>197</v>
      </c>
      <c r="C604" s="491">
        <v>543.23</v>
      </c>
      <c r="D604" s="491">
        <v>760.52</v>
      </c>
      <c r="E604" s="482"/>
      <c r="F604" s="482"/>
      <c r="G604" s="483"/>
      <c r="H604" s="483"/>
    </row>
    <row r="605" spans="1:8">
      <c r="A605" s="478">
        <v>170198</v>
      </c>
      <c r="B605" s="479">
        <v>198</v>
      </c>
      <c r="C605" s="491">
        <v>546</v>
      </c>
      <c r="D605" s="491">
        <v>764.39</v>
      </c>
      <c r="E605" s="482"/>
      <c r="F605" s="482"/>
      <c r="G605" s="483"/>
      <c r="H605" s="483"/>
    </row>
    <row r="606" spans="1:8">
      <c r="A606" s="478">
        <v>170199</v>
      </c>
      <c r="B606" s="479">
        <v>199</v>
      </c>
      <c r="C606" s="491">
        <v>548.63</v>
      </c>
      <c r="D606" s="491">
        <v>768.08</v>
      </c>
      <c r="E606" s="482"/>
      <c r="F606" s="482"/>
      <c r="G606" s="483"/>
      <c r="H606" s="483"/>
    </row>
    <row r="607" spans="1:8">
      <c r="A607" s="478">
        <v>170200</v>
      </c>
      <c r="B607" s="479">
        <v>200</v>
      </c>
      <c r="C607" s="491">
        <v>551.41</v>
      </c>
      <c r="D607" s="491">
        <v>771.97</v>
      </c>
      <c r="E607" s="482"/>
      <c r="F607" s="482"/>
      <c r="G607" s="483"/>
      <c r="H607" s="483"/>
    </row>
    <row r="608" spans="1:8">
      <c r="A608" s="478">
        <v>170201</v>
      </c>
      <c r="B608" s="484" t="s">
        <v>284</v>
      </c>
      <c r="C608" s="492">
        <v>2.76</v>
      </c>
      <c r="D608" s="492">
        <v>3.86</v>
      </c>
      <c r="E608" s="482"/>
      <c r="F608" s="482"/>
      <c r="G608" s="483"/>
      <c r="H608" s="483"/>
    </row>
    <row r="609" spans="1:8">
      <c r="A609" s="478">
        <v>180001</v>
      </c>
      <c r="B609" s="479">
        <v>1</v>
      </c>
      <c r="C609" s="491">
        <v>13.23</v>
      </c>
      <c r="D609" s="491">
        <v>18.52</v>
      </c>
      <c r="E609" s="469"/>
      <c r="F609" s="481" t="s">
        <v>293</v>
      </c>
      <c r="G609" s="481"/>
      <c r="H609" s="481"/>
    </row>
    <row r="610" spans="1:8">
      <c r="A610" s="478">
        <v>180002</v>
      </c>
      <c r="B610" s="479">
        <v>2</v>
      </c>
      <c r="C610" s="491">
        <v>14.56</v>
      </c>
      <c r="D610" s="491">
        <v>20.38</v>
      </c>
      <c r="E610" s="469"/>
      <c r="F610" s="470"/>
      <c r="G610" s="470"/>
      <c r="H610" s="470"/>
    </row>
    <row r="611" spans="1:8">
      <c r="A611" s="478">
        <v>180003</v>
      </c>
      <c r="B611" s="479">
        <v>3</v>
      </c>
      <c r="C611" s="491">
        <v>15.88</v>
      </c>
      <c r="D611" s="491">
        <v>22.24</v>
      </c>
      <c r="E611" s="469"/>
      <c r="F611" s="470"/>
      <c r="G611" s="470"/>
      <c r="H611" s="470"/>
    </row>
    <row r="612" spans="1:8">
      <c r="A612" s="478">
        <v>180004</v>
      </c>
      <c r="B612" s="479">
        <v>4</v>
      </c>
      <c r="C612" s="491">
        <v>17.21</v>
      </c>
      <c r="D612" s="491">
        <v>24.09</v>
      </c>
      <c r="E612" s="469"/>
      <c r="F612" s="470"/>
      <c r="G612" s="470"/>
      <c r="H612" s="470"/>
    </row>
    <row r="613" spans="1:8">
      <c r="A613" s="478">
        <v>180005</v>
      </c>
      <c r="B613" s="479">
        <v>5</v>
      </c>
      <c r="C613" s="491">
        <v>18.54</v>
      </c>
      <c r="D613" s="491">
        <v>25.95</v>
      </c>
      <c r="E613" s="469"/>
      <c r="F613" s="470"/>
      <c r="G613" s="470"/>
      <c r="H613" s="470"/>
    </row>
    <row r="614" spans="1:8">
      <c r="A614" s="478">
        <v>180006</v>
      </c>
      <c r="B614" s="479">
        <v>6</v>
      </c>
      <c r="C614" s="491">
        <v>19.86</v>
      </c>
      <c r="D614" s="491">
        <v>27.81</v>
      </c>
      <c r="E614" s="469"/>
      <c r="F614" s="470"/>
      <c r="G614" s="470"/>
      <c r="H614" s="470"/>
    </row>
    <row r="615" spans="1:8">
      <c r="A615" s="478">
        <v>180007</v>
      </c>
      <c r="B615" s="479">
        <v>7</v>
      </c>
      <c r="C615" s="491">
        <v>21.86</v>
      </c>
      <c r="D615" s="491">
        <v>30.6</v>
      </c>
      <c r="E615" s="469"/>
      <c r="F615" s="470"/>
      <c r="G615" s="470"/>
      <c r="H615" s="470"/>
    </row>
    <row r="616" spans="1:8">
      <c r="A616" s="478">
        <v>180008</v>
      </c>
      <c r="B616" s="479">
        <v>8</v>
      </c>
      <c r="C616" s="491">
        <v>24.64</v>
      </c>
      <c r="D616" s="491">
        <v>34.5</v>
      </c>
      <c r="E616" s="469"/>
      <c r="F616" s="470"/>
      <c r="G616" s="470"/>
      <c r="H616" s="470"/>
    </row>
    <row r="617" spans="1:8">
      <c r="A617" s="478">
        <v>180009</v>
      </c>
      <c r="B617" s="479">
        <v>9</v>
      </c>
      <c r="C617" s="491">
        <v>27.42</v>
      </c>
      <c r="D617" s="491">
        <v>38.39</v>
      </c>
      <c r="E617" s="469"/>
      <c r="F617" s="470"/>
      <c r="G617" s="470"/>
      <c r="H617" s="470"/>
    </row>
    <row r="618" spans="1:8">
      <c r="A618" s="478">
        <v>180010</v>
      </c>
      <c r="B618" s="479">
        <v>10</v>
      </c>
      <c r="C618" s="491">
        <v>30.21</v>
      </c>
      <c r="D618" s="491">
        <v>42.29</v>
      </c>
      <c r="E618" s="469"/>
      <c r="F618" s="470"/>
      <c r="G618" s="470"/>
      <c r="H618" s="470"/>
    </row>
    <row r="619" spans="1:8">
      <c r="A619" s="478">
        <v>180011</v>
      </c>
      <c r="B619" s="479">
        <v>11</v>
      </c>
      <c r="C619" s="491">
        <v>32.99</v>
      </c>
      <c r="D619" s="491">
        <v>46.19</v>
      </c>
      <c r="E619" s="469"/>
      <c r="F619" s="470"/>
      <c r="G619" s="470"/>
      <c r="H619" s="470"/>
    </row>
    <row r="620" spans="1:8">
      <c r="A620" s="478">
        <v>180012</v>
      </c>
      <c r="B620" s="479">
        <v>12</v>
      </c>
      <c r="C620" s="491">
        <v>35.770000000000003</v>
      </c>
      <c r="D620" s="491">
        <v>50.08</v>
      </c>
      <c r="E620" s="469"/>
      <c r="F620" s="470"/>
      <c r="G620" s="470"/>
      <c r="H620" s="470"/>
    </row>
    <row r="621" spans="1:8">
      <c r="A621" s="478">
        <v>180013</v>
      </c>
      <c r="B621" s="479">
        <v>13</v>
      </c>
      <c r="C621" s="491">
        <v>38.56</v>
      </c>
      <c r="D621" s="491">
        <v>53.98</v>
      </c>
      <c r="E621" s="469"/>
      <c r="F621" s="470"/>
      <c r="G621" s="470"/>
      <c r="H621" s="470"/>
    </row>
    <row r="622" spans="1:8">
      <c r="A622" s="478">
        <v>180014</v>
      </c>
      <c r="B622" s="479">
        <v>14</v>
      </c>
      <c r="C622" s="491">
        <v>41.34</v>
      </c>
      <c r="D622" s="491">
        <v>57.87</v>
      </c>
      <c r="E622" s="469"/>
      <c r="F622" s="470"/>
      <c r="G622" s="470"/>
      <c r="H622" s="470"/>
    </row>
    <row r="623" spans="1:8">
      <c r="A623" s="478">
        <v>180015</v>
      </c>
      <c r="B623" s="479">
        <v>15</v>
      </c>
      <c r="C623" s="491">
        <v>44.12</v>
      </c>
      <c r="D623" s="491">
        <v>61.77</v>
      </c>
      <c r="E623" s="469"/>
      <c r="F623" s="470"/>
      <c r="G623" s="470"/>
      <c r="H623" s="470"/>
    </row>
    <row r="624" spans="1:8">
      <c r="A624" s="478">
        <v>180016</v>
      </c>
      <c r="B624" s="479">
        <v>16</v>
      </c>
      <c r="C624" s="491">
        <v>46.9</v>
      </c>
      <c r="D624" s="491">
        <v>65.67</v>
      </c>
      <c r="E624" s="469"/>
      <c r="F624" s="470"/>
      <c r="G624" s="470"/>
      <c r="H624" s="470"/>
    </row>
    <row r="625" spans="1:8">
      <c r="A625" s="478">
        <v>180017</v>
      </c>
      <c r="B625" s="479">
        <v>17</v>
      </c>
      <c r="C625" s="491">
        <v>49.69</v>
      </c>
      <c r="D625" s="491">
        <v>69.56</v>
      </c>
      <c r="E625" s="469"/>
      <c r="F625" s="470"/>
      <c r="G625" s="470"/>
      <c r="H625" s="470"/>
    </row>
    <row r="626" spans="1:8">
      <c r="A626" s="478">
        <v>180018</v>
      </c>
      <c r="B626" s="479">
        <v>18</v>
      </c>
      <c r="C626" s="491">
        <v>52.47</v>
      </c>
      <c r="D626" s="491">
        <v>73.459999999999994</v>
      </c>
      <c r="E626" s="469"/>
      <c r="F626" s="470"/>
      <c r="G626" s="470"/>
      <c r="H626" s="470"/>
    </row>
    <row r="627" spans="1:8">
      <c r="A627" s="478">
        <v>180019</v>
      </c>
      <c r="B627" s="479">
        <v>19</v>
      </c>
      <c r="C627" s="491">
        <v>55.25</v>
      </c>
      <c r="D627" s="491">
        <v>77.349999999999994</v>
      </c>
      <c r="E627" s="469"/>
      <c r="F627" s="470"/>
      <c r="G627" s="470"/>
      <c r="H627" s="470"/>
    </row>
    <row r="628" spans="1:8">
      <c r="A628" s="478">
        <v>180020</v>
      </c>
      <c r="B628" s="479">
        <v>20</v>
      </c>
      <c r="C628" s="491">
        <v>58.03</v>
      </c>
      <c r="D628" s="491">
        <v>81.25</v>
      </c>
      <c r="E628" s="469"/>
      <c r="F628" s="470"/>
      <c r="G628" s="470"/>
      <c r="H628" s="470"/>
    </row>
    <row r="629" spans="1:8">
      <c r="A629" s="478">
        <v>180021</v>
      </c>
      <c r="B629" s="479">
        <v>21</v>
      </c>
      <c r="C629" s="491">
        <v>60.82</v>
      </c>
      <c r="D629" s="491">
        <v>85.14</v>
      </c>
      <c r="E629" s="469"/>
      <c r="F629" s="470"/>
      <c r="G629" s="470"/>
      <c r="H629" s="470"/>
    </row>
    <row r="630" spans="1:8">
      <c r="A630" s="478">
        <v>180022</v>
      </c>
      <c r="B630" s="479">
        <v>22</v>
      </c>
      <c r="C630" s="491">
        <v>63.6</v>
      </c>
      <c r="D630" s="491">
        <v>89.04</v>
      </c>
      <c r="E630" s="469"/>
      <c r="F630" s="470"/>
      <c r="G630" s="470"/>
      <c r="H630" s="470"/>
    </row>
    <row r="631" spans="1:8">
      <c r="A631" s="478">
        <v>180023</v>
      </c>
      <c r="B631" s="479">
        <v>23</v>
      </c>
      <c r="C631" s="491">
        <v>66.38</v>
      </c>
      <c r="D631" s="491">
        <v>92.94</v>
      </c>
      <c r="E631" s="469"/>
      <c r="F631" s="470"/>
      <c r="G631" s="470"/>
      <c r="H631" s="470"/>
    </row>
    <row r="632" spans="1:8">
      <c r="A632" s="478">
        <v>180024</v>
      </c>
      <c r="B632" s="479">
        <v>24</v>
      </c>
      <c r="C632" s="491">
        <v>69.17</v>
      </c>
      <c r="D632" s="491">
        <v>96.83</v>
      </c>
      <c r="E632" s="469"/>
      <c r="F632" s="470"/>
      <c r="G632" s="470"/>
      <c r="H632" s="470"/>
    </row>
    <row r="633" spans="1:8">
      <c r="A633" s="478">
        <v>180025</v>
      </c>
      <c r="B633" s="479">
        <v>25</v>
      </c>
      <c r="C633" s="491">
        <v>71.95</v>
      </c>
      <c r="D633" s="491">
        <v>100.73</v>
      </c>
      <c r="E633" s="469"/>
      <c r="F633" s="470"/>
      <c r="G633" s="470"/>
      <c r="H633" s="470"/>
    </row>
    <row r="634" spans="1:8">
      <c r="A634" s="478">
        <v>180026</v>
      </c>
      <c r="B634" s="479">
        <v>26</v>
      </c>
      <c r="C634" s="491">
        <v>74.73</v>
      </c>
      <c r="D634" s="491">
        <v>104.62</v>
      </c>
      <c r="E634" s="469"/>
      <c r="F634" s="470"/>
      <c r="G634" s="470"/>
      <c r="H634" s="470"/>
    </row>
    <row r="635" spans="1:8">
      <c r="A635" s="478">
        <v>180027</v>
      </c>
      <c r="B635" s="479">
        <v>27</v>
      </c>
      <c r="C635" s="491">
        <v>77.510000000000005</v>
      </c>
      <c r="D635" s="491">
        <v>108.52</v>
      </c>
      <c r="E635" s="469"/>
      <c r="F635" s="470"/>
      <c r="G635" s="470"/>
      <c r="H635" s="470"/>
    </row>
    <row r="636" spans="1:8">
      <c r="A636" s="478">
        <v>180028</v>
      </c>
      <c r="B636" s="479">
        <v>28</v>
      </c>
      <c r="C636" s="491">
        <v>80.3</v>
      </c>
      <c r="D636" s="491">
        <v>112.42</v>
      </c>
      <c r="E636" s="469"/>
      <c r="F636" s="470"/>
      <c r="G636" s="470"/>
      <c r="H636" s="470"/>
    </row>
    <row r="637" spans="1:8">
      <c r="A637" s="478">
        <v>180029</v>
      </c>
      <c r="B637" s="479">
        <v>29</v>
      </c>
      <c r="C637" s="491">
        <v>83.08</v>
      </c>
      <c r="D637" s="491">
        <v>116.31</v>
      </c>
      <c r="E637" s="469"/>
      <c r="F637" s="470"/>
      <c r="G637" s="470"/>
      <c r="H637" s="470"/>
    </row>
    <row r="638" spans="1:8">
      <c r="A638" s="478">
        <v>180030</v>
      </c>
      <c r="B638" s="479">
        <v>30</v>
      </c>
      <c r="C638" s="491">
        <v>85.86</v>
      </c>
      <c r="D638" s="491">
        <v>120.21</v>
      </c>
      <c r="E638" s="469"/>
      <c r="F638" s="470"/>
      <c r="G638" s="470"/>
      <c r="H638" s="470"/>
    </row>
    <row r="639" spans="1:8">
      <c r="A639" s="478">
        <v>180031</v>
      </c>
      <c r="B639" s="479">
        <v>31</v>
      </c>
      <c r="C639" s="491">
        <v>88.65</v>
      </c>
      <c r="D639" s="491">
        <v>124.1</v>
      </c>
      <c r="E639" s="469"/>
      <c r="F639" s="470"/>
      <c r="G639" s="470"/>
      <c r="H639" s="470"/>
    </row>
    <row r="640" spans="1:8">
      <c r="A640" s="478">
        <v>180032</v>
      </c>
      <c r="B640" s="479">
        <v>32</v>
      </c>
      <c r="C640" s="491">
        <v>91.43</v>
      </c>
      <c r="D640" s="491">
        <v>128</v>
      </c>
      <c r="E640" s="469"/>
      <c r="F640" s="470"/>
      <c r="G640" s="470"/>
      <c r="H640" s="470"/>
    </row>
    <row r="641" spans="1:8">
      <c r="A641" s="478">
        <v>180033</v>
      </c>
      <c r="B641" s="479">
        <v>33</v>
      </c>
      <c r="C641" s="491">
        <v>94.21</v>
      </c>
      <c r="D641" s="491">
        <v>131.9</v>
      </c>
      <c r="E641" s="469"/>
      <c r="F641" s="470"/>
      <c r="G641" s="470"/>
      <c r="H641" s="470"/>
    </row>
    <row r="642" spans="1:8">
      <c r="A642" s="478">
        <v>180034</v>
      </c>
      <c r="B642" s="479">
        <v>34</v>
      </c>
      <c r="C642" s="491">
        <v>96.99</v>
      </c>
      <c r="D642" s="491">
        <v>135.79</v>
      </c>
      <c r="E642" s="469"/>
      <c r="F642" s="470"/>
      <c r="G642" s="470"/>
      <c r="H642" s="470"/>
    </row>
    <row r="643" spans="1:8">
      <c r="A643" s="478">
        <v>180035</v>
      </c>
      <c r="B643" s="479">
        <v>35</v>
      </c>
      <c r="C643" s="491">
        <v>99.78</v>
      </c>
      <c r="D643" s="491">
        <v>139.69</v>
      </c>
      <c r="E643" s="469"/>
      <c r="F643" s="470"/>
      <c r="G643" s="470"/>
      <c r="H643" s="470"/>
    </row>
    <row r="644" spans="1:8">
      <c r="A644" s="478">
        <v>180036</v>
      </c>
      <c r="B644" s="479">
        <v>36</v>
      </c>
      <c r="C644" s="491">
        <v>102.56</v>
      </c>
      <c r="D644" s="491">
        <v>143.58000000000001</v>
      </c>
      <c r="E644" s="469"/>
      <c r="F644" s="470"/>
      <c r="G644" s="470"/>
      <c r="H644" s="470"/>
    </row>
    <row r="645" spans="1:8">
      <c r="A645" s="478">
        <v>180037</v>
      </c>
      <c r="B645" s="479">
        <v>37</v>
      </c>
      <c r="C645" s="491">
        <v>105.34</v>
      </c>
      <c r="D645" s="491">
        <v>147.47999999999999</v>
      </c>
      <c r="E645" s="469"/>
      <c r="F645" s="470"/>
      <c r="G645" s="470"/>
      <c r="H645" s="470"/>
    </row>
    <row r="646" spans="1:8">
      <c r="A646" s="478">
        <v>180038</v>
      </c>
      <c r="B646" s="479">
        <v>38</v>
      </c>
      <c r="C646" s="491">
        <v>108.12</v>
      </c>
      <c r="D646" s="491">
        <v>151.37</v>
      </c>
      <c r="E646" s="469"/>
      <c r="F646" s="470"/>
      <c r="G646" s="470"/>
      <c r="H646" s="470"/>
    </row>
    <row r="647" spans="1:8">
      <c r="A647" s="478">
        <v>180039</v>
      </c>
      <c r="B647" s="479">
        <v>39</v>
      </c>
      <c r="C647" s="491">
        <v>110.91</v>
      </c>
      <c r="D647" s="491">
        <v>155.27000000000001</v>
      </c>
      <c r="E647" s="469"/>
      <c r="F647" s="470"/>
      <c r="G647" s="470"/>
      <c r="H647" s="470"/>
    </row>
    <row r="648" spans="1:8">
      <c r="A648" s="478">
        <v>180040</v>
      </c>
      <c r="B648" s="479">
        <v>40</v>
      </c>
      <c r="C648" s="491">
        <v>113.69</v>
      </c>
      <c r="D648" s="491">
        <v>159.16999999999999</v>
      </c>
      <c r="E648" s="469"/>
      <c r="F648" s="470"/>
      <c r="G648" s="470"/>
      <c r="H648" s="470"/>
    </row>
    <row r="649" spans="1:8">
      <c r="A649" s="478">
        <v>180041</v>
      </c>
      <c r="B649" s="479">
        <v>41</v>
      </c>
      <c r="C649" s="491">
        <v>116.48</v>
      </c>
      <c r="D649" s="491">
        <v>163.07</v>
      </c>
      <c r="E649" s="469"/>
      <c r="F649" s="470"/>
      <c r="G649" s="470"/>
      <c r="H649" s="470"/>
    </row>
    <row r="650" spans="1:8">
      <c r="A650" s="478">
        <v>180042</v>
      </c>
      <c r="B650" s="479">
        <v>42</v>
      </c>
      <c r="C650" s="491">
        <v>119.26</v>
      </c>
      <c r="D650" s="491">
        <v>166.96</v>
      </c>
      <c r="E650" s="469"/>
      <c r="F650" s="470"/>
      <c r="G650" s="470"/>
      <c r="H650" s="470"/>
    </row>
    <row r="651" spans="1:8">
      <c r="A651" s="478">
        <v>180043</v>
      </c>
      <c r="B651" s="479">
        <v>43</v>
      </c>
      <c r="C651" s="491">
        <v>122.04</v>
      </c>
      <c r="D651" s="491">
        <v>170.85</v>
      </c>
      <c r="E651" s="469"/>
      <c r="F651" s="470"/>
      <c r="G651" s="470"/>
      <c r="H651" s="470"/>
    </row>
    <row r="652" spans="1:8">
      <c r="A652" s="478">
        <v>180044</v>
      </c>
      <c r="B652" s="479">
        <v>44</v>
      </c>
      <c r="C652" s="491">
        <v>124.82</v>
      </c>
      <c r="D652" s="491">
        <v>174.75</v>
      </c>
      <c r="E652" s="469"/>
      <c r="F652" s="470"/>
      <c r="G652" s="470"/>
      <c r="H652" s="470"/>
    </row>
    <row r="653" spans="1:8">
      <c r="A653" s="478">
        <v>180045</v>
      </c>
      <c r="B653" s="479">
        <v>45</v>
      </c>
      <c r="C653" s="491">
        <v>127.6</v>
      </c>
      <c r="D653" s="491">
        <v>178.64</v>
      </c>
      <c r="E653" s="469"/>
      <c r="F653" s="470"/>
      <c r="G653" s="470"/>
      <c r="H653" s="470"/>
    </row>
    <row r="654" spans="1:8">
      <c r="A654" s="478">
        <v>180046</v>
      </c>
      <c r="B654" s="479">
        <v>46</v>
      </c>
      <c r="C654" s="491">
        <v>130.38999999999999</v>
      </c>
      <c r="D654" s="491">
        <v>182.54</v>
      </c>
      <c r="E654" s="469"/>
      <c r="F654" s="470"/>
      <c r="G654" s="470"/>
      <c r="H654" s="470"/>
    </row>
    <row r="655" spans="1:8">
      <c r="A655" s="478">
        <v>180047</v>
      </c>
      <c r="B655" s="479">
        <v>47</v>
      </c>
      <c r="C655" s="491">
        <v>133.16999999999999</v>
      </c>
      <c r="D655" s="491">
        <v>186.44</v>
      </c>
      <c r="E655" s="469"/>
      <c r="F655" s="470"/>
      <c r="G655" s="470"/>
      <c r="H655" s="470"/>
    </row>
    <row r="656" spans="1:8">
      <c r="A656" s="478">
        <v>180048</v>
      </c>
      <c r="B656" s="479">
        <v>48</v>
      </c>
      <c r="C656" s="491">
        <v>135.94999999999999</v>
      </c>
      <c r="D656" s="491">
        <v>190.34</v>
      </c>
      <c r="E656" s="469"/>
      <c r="F656" s="470"/>
      <c r="G656" s="470"/>
      <c r="H656" s="470"/>
    </row>
    <row r="657" spans="1:8">
      <c r="A657" s="478">
        <v>180049</v>
      </c>
      <c r="B657" s="479">
        <v>49</v>
      </c>
      <c r="C657" s="491">
        <v>138.74</v>
      </c>
      <c r="D657" s="491">
        <v>194.23</v>
      </c>
      <c r="E657" s="469"/>
      <c r="F657" s="470"/>
      <c r="G657" s="470"/>
      <c r="H657" s="470"/>
    </row>
    <row r="658" spans="1:8">
      <c r="A658" s="478">
        <v>180050</v>
      </c>
      <c r="B658" s="479">
        <v>50</v>
      </c>
      <c r="C658" s="491">
        <v>141.52000000000001</v>
      </c>
      <c r="D658" s="491">
        <v>198.13</v>
      </c>
      <c r="E658" s="469"/>
      <c r="F658" s="470"/>
      <c r="G658" s="470"/>
      <c r="H658" s="470"/>
    </row>
    <row r="659" spans="1:8">
      <c r="A659" s="478">
        <v>180051</v>
      </c>
      <c r="B659" s="479">
        <v>51</v>
      </c>
      <c r="C659" s="491">
        <v>144.30000000000001</v>
      </c>
      <c r="D659" s="491">
        <v>202.03</v>
      </c>
      <c r="E659" s="469"/>
      <c r="F659" s="470"/>
      <c r="G659" s="470"/>
      <c r="H659" s="470"/>
    </row>
    <row r="660" spans="1:8">
      <c r="A660" s="478">
        <v>180052</v>
      </c>
      <c r="B660" s="479">
        <v>52</v>
      </c>
      <c r="C660" s="491">
        <v>147.08000000000001</v>
      </c>
      <c r="D660" s="491">
        <v>205.92</v>
      </c>
      <c r="E660" s="469"/>
      <c r="F660" s="470"/>
      <c r="G660" s="470"/>
      <c r="H660" s="470"/>
    </row>
    <row r="661" spans="1:8">
      <c r="A661" s="478">
        <v>180053</v>
      </c>
      <c r="B661" s="479">
        <v>53</v>
      </c>
      <c r="C661" s="491">
        <v>149.86000000000001</v>
      </c>
      <c r="D661" s="491">
        <v>209.81</v>
      </c>
      <c r="E661" s="469"/>
      <c r="F661" s="470"/>
      <c r="G661" s="470"/>
      <c r="H661" s="470"/>
    </row>
    <row r="662" spans="1:8">
      <c r="A662" s="478">
        <v>180054</v>
      </c>
      <c r="B662" s="479">
        <v>54</v>
      </c>
      <c r="C662" s="491">
        <v>152.65</v>
      </c>
      <c r="D662" s="491">
        <v>213.71</v>
      </c>
      <c r="E662" s="469"/>
      <c r="F662" s="470"/>
      <c r="G662" s="470"/>
      <c r="H662" s="470"/>
    </row>
    <row r="663" spans="1:8">
      <c r="A663" s="478">
        <v>180055</v>
      </c>
      <c r="B663" s="479">
        <v>55</v>
      </c>
      <c r="C663" s="491">
        <v>155.43</v>
      </c>
      <c r="D663" s="491">
        <v>217.61</v>
      </c>
      <c r="E663" s="469"/>
      <c r="F663" s="470"/>
      <c r="G663" s="470"/>
      <c r="H663" s="470"/>
    </row>
    <row r="664" spans="1:8">
      <c r="A664" s="478">
        <v>180056</v>
      </c>
      <c r="B664" s="479">
        <v>56</v>
      </c>
      <c r="C664" s="491">
        <v>158.22</v>
      </c>
      <c r="D664" s="491">
        <v>221.51</v>
      </c>
      <c r="E664" s="469"/>
      <c r="F664" s="470"/>
      <c r="G664" s="470"/>
      <c r="H664" s="470"/>
    </row>
    <row r="665" spans="1:8">
      <c r="A665" s="478">
        <v>180057</v>
      </c>
      <c r="B665" s="479">
        <v>57</v>
      </c>
      <c r="C665" s="491">
        <v>161</v>
      </c>
      <c r="D665" s="491">
        <v>225.4</v>
      </c>
      <c r="E665" s="469"/>
      <c r="F665" s="470"/>
      <c r="G665" s="470"/>
      <c r="H665" s="470"/>
    </row>
    <row r="666" spans="1:8">
      <c r="A666" s="478">
        <v>180058</v>
      </c>
      <c r="B666" s="479">
        <v>58</v>
      </c>
      <c r="C666" s="491">
        <v>163.78</v>
      </c>
      <c r="D666" s="491">
        <v>229.29</v>
      </c>
      <c r="E666" s="469"/>
      <c r="F666" s="470"/>
      <c r="G666" s="470"/>
      <c r="H666" s="470"/>
    </row>
    <row r="667" spans="1:8">
      <c r="A667" s="478">
        <v>180059</v>
      </c>
      <c r="B667" s="479">
        <v>59</v>
      </c>
      <c r="C667" s="491">
        <v>166.56</v>
      </c>
      <c r="D667" s="491">
        <v>233.18</v>
      </c>
      <c r="E667" s="469"/>
      <c r="F667" s="470"/>
      <c r="G667" s="470"/>
      <c r="H667" s="470"/>
    </row>
    <row r="668" spans="1:8">
      <c r="A668" s="478">
        <v>180060</v>
      </c>
      <c r="B668" s="479">
        <v>60</v>
      </c>
      <c r="C668" s="491">
        <v>169.35</v>
      </c>
      <c r="D668" s="491">
        <v>237.08</v>
      </c>
      <c r="E668" s="469"/>
      <c r="F668" s="470"/>
      <c r="G668" s="470"/>
      <c r="H668" s="470"/>
    </row>
    <row r="669" spans="1:8">
      <c r="A669" s="478">
        <v>180061</v>
      </c>
      <c r="B669" s="479">
        <v>61</v>
      </c>
      <c r="C669" s="491">
        <v>172.14</v>
      </c>
      <c r="D669" s="491">
        <v>240.99</v>
      </c>
      <c r="E669" s="469"/>
      <c r="F669" s="470"/>
      <c r="G669" s="470"/>
      <c r="H669" s="470"/>
    </row>
    <row r="670" spans="1:8">
      <c r="A670" s="478">
        <v>180062</v>
      </c>
      <c r="B670" s="479">
        <v>62</v>
      </c>
      <c r="C670" s="491">
        <v>174.92</v>
      </c>
      <c r="D670" s="491">
        <v>244.88</v>
      </c>
      <c r="E670" s="469"/>
      <c r="F670" s="470"/>
      <c r="G670" s="470"/>
      <c r="H670" s="470"/>
    </row>
    <row r="671" spans="1:8">
      <c r="A671" s="478">
        <v>180063</v>
      </c>
      <c r="B671" s="479">
        <v>63</v>
      </c>
      <c r="C671" s="491">
        <v>177.7</v>
      </c>
      <c r="D671" s="491">
        <v>248.78</v>
      </c>
      <c r="E671" s="469"/>
      <c r="F671" s="470"/>
      <c r="G671" s="470"/>
      <c r="H671" s="470"/>
    </row>
    <row r="672" spans="1:8">
      <c r="A672" s="478">
        <v>180064</v>
      </c>
      <c r="B672" s="479">
        <v>64</v>
      </c>
      <c r="C672" s="491">
        <v>180.48</v>
      </c>
      <c r="D672" s="491">
        <v>252.67</v>
      </c>
      <c r="E672" s="469"/>
      <c r="F672" s="470"/>
      <c r="G672" s="470"/>
      <c r="H672" s="470"/>
    </row>
    <row r="673" spans="1:8">
      <c r="A673" s="478">
        <v>180065</v>
      </c>
      <c r="B673" s="479">
        <v>65</v>
      </c>
      <c r="C673" s="491">
        <v>183.27</v>
      </c>
      <c r="D673" s="491">
        <v>256.58</v>
      </c>
      <c r="E673" s="469"/>
      <c r="F673" s="470"/>
      <c r="G673" s="470"/>
      <c r="H673" s="470"/>
    </row>
    <row r="674" spans="1:8">
      <c r="A674" s="478">
        <v>180066</v>
      </c>
      <c r="B674" s="479">
        <v>66</v>
      </c>
      <c r="C674" s="491">
        <v>186.04</v>
      </c>
      <c r="D674" s="491">
        <v>260.45999999999998</v>
      </c>
      <c r="E674" s="469"/>
      <c r="F674" s="470"/>
      <c r="G674" s="470"/>
      <c r="H674" s="470"/>
    </row>
    <row r="675" spans="1:8">
      <c r="A675" s="478">
        <v>180067</v>
      </c>
      <c r="B675" s="479">
        <v>67</v>
      </c>
      <c r="C675" s="491">
        <v>188.83</v>
      </c>
      <c r="D675" s="491">
        <v>264.36</v>
      </c>
      <c r="E675" s="469"/>
      <c r="F675" s="470"/>
      <c r="G675" s="470"/>
      <c r="H675" s="470"/>
    </row>
    <row r="676" spans="1:8">
      <c r="A676" s="478">
        <v>180068</v>
      </c>
      <c r="B676" s="479">
        <v>68</v>
      </c>
      <c r="C676" s="491">
        <v>191.61</v>
      </c>
      <c r="D676" s="491">
        <v>268.25</v>
      </c>
      <c r="E676" s="482"/>
      <c r="F676" s="482"/>
      <c r="G676" s="483"/>
      <c r="H676" s="483"/>
    </row>
    <row r="677" spans="1:8">
      <c r="A677" s="478">
        <v>180069</v>
      </c>
      <c r="B677" s="479">
        <v>69</v>
      </c>
      <c r="C677" s="491">
        <v>194.4</v>
      </c>
      <c r="D677" s="491">
        <v>272.16000000000003</v>
      </c>
      <c r="E677" s="482"/>
      <c r="F677" s="482"/>
      <c r="G677" s="483"/>
      <c r="H677" s="483"/>
    </row>
    <row r="678" spans="1:8">
      <c r="A678" s="478">
        <v>180070</v>
      </c>
      <c r="B678" s="479">
        <v>70</v>
      </c>
      <c r="C678" s="491">
        <v>197.18</v>
      </c>
      <c r="D678" s="491">
        <v>276.05</v>
      </c>
      <c r="E678" s="482"/>
      <c r="F678" s="482"/>
      <c r="G678" s="483"/>
      <c r="H678" s="483"/>
    </row>
    <row r="679" spans="1:8">
      <c r="A679" s="478">
        <v>180071</v>
      </c>
      <c r="B679" s="479">
        <v>71</v>
      </c>
      <c r="C679" s="491">
        <v>199.97</v>
      </c>
      <c r="D679" s="491">
        <v>279.95</v>
      </c>
      <c r="E679" s="482"/>
      <c r="F679" s="482"/>
      <c r="G679" s="483"/>
      <c r="H679" s="483"/>
    </row>
    <row r="680" spans="1:8">
      <c r="A680" s="478">
        <v>180072</v>
      </c>
      <c r="B680" s="479">
        <v>72</v>
      </c>
      <c r="C680" s="491">
        <v>202.75</v>
      </c>
      <c r="D680" s="491">
        <v>283.83999999999997</v>
      </c>
      <c r="E680" s="482"/>
      <c r="F680" s="482"/>
      <c r="G680" s="483"/>
      <c r="H680" s="483"/>
    </row>
    <row r="681" spans="1:8">
      <c r="A681" s="478">
        <v>180073</v>
      </c>
      <c r="B681" s="479">
        <v>73</v>
      </c>
      <c r="C681" s="491">
        <v>205.53</v>
      </c>
      <c r="D681" s="491">
        <v>287.74</v>
      </c>
      <c r="E681" s="482"/>
      <c r="F681" s="482"/>
      <c r="G681" s="483"/>
      <c r="H681" s="483"/>
    </row>
    <row r="682" spans="1:8">
      <c r="A682" s="478">
        <v>180074</v>
      </c>
      <c r="B682" s="479">
        <v>74</v>
      </c>
      <c r="C682" s="491">
        <v>208.3</v>
      </c>
      <c r="D682" s="491">
        <v>291.62</v>
      </c>
      <c r="E682" s="482"/>
      <c r="F682" s="482"/>
      <c r="G682" s="483"/>
      <c r="H682" s="483"/>
    </row>
    <row r="683" spans="1:8">
      <c r="A683" s="478">
        <v>180075</v>
      </c>
      <c r="B683" s="479">
        <v>75</v>
      </c>
      <c r="C683" s="491">
        <v>211.09</v>
      </c>
      <c r="D683" s="491">
        <v>295.52999999999997</v>
      </c>
      <c r="E683" s="482"/>
      <c r="F683" s="482"/>
      <c r="G683" s="483"/>
      <c r="H683" s="483"/>
    </row>
    <row r="684" spans="1:8">
      <c r="A684" s="478">
        <v>180076</v>
      </c>
      <c r="B684" s="479">
        <v>76</v>
      </c>
      <c r="C684" s="491">
        <v>213.87</v>
      </c>
      <c r="D684" s="491">
        <v>299.42</v>
      </c>
      <c r="E684" s="482"/>
      <c r="F684" s="482"/>
      <c r="G684" s="483"/>
      <c r="H684" s="483"/>
    </row>
    <row r="685" spans="1:8">
      <c r="A685" s="478">
        <v>180077</v>
      </c>
      <c r="B685" s="479">
        <v>77</v>
      </c>
      <c r="C685" s="491">
        <v>216.65</v>
      </c>
      <c r="D685" s="491">
        <v>303.31</v>
      </c>
      <c r="E685" s="482"/>
      <c r="F685" s="482"/>
      <c r="G685" s="483"/>
      <c r="H685" s="483"/>
    </row>
    <row r="686" spans="1:8">
      <c r="A686" s="478">
        <v>180078</v>
      </c>
      <c r="B686" s="479">
        <v>78</v>
      </c>
      <c r="C686" s="491">
        <v>219.43</v>
      </c>
      <c r="D686" s="491">
        <v>307.20999999999998</v>
      </c>
      <c r="E686" s="482"/>
      <c r="F686" s="482"/>
      <c r="G686" s="483"/>
      <c r="H686" s="483"/>
    </row>
    <row r="687" spans="1:8">
      <c r="A687" s="478">
        <v>180079</v>
      </c>
      <c r="B687" s="479">
        <v>79</v>
      </c>
      <c r="C687" s="491">
        <v>222.22</v>
      </c>
      <c r="D687" s="491">
        <v>311.10000000000002</v>
      </c>
      <c r="E687" s="482"/>
      <c r="F687" s="482"/>
      <c r="G687" s="483"/>
      <c r="H687" s="483"/>
    </row>
    <row r="688" spans="1:8">
      <c r="A688" s="478">
        <v>180080</v>
      </c>
      <c r="B688" s="479">
        <v>80</v>
      </c>
      <c r="C688" s="491">
        <v>225</v>
      </c>
      <c r="D688" s="491">
        <v>315</v>
      </c>
      <c r="E688" s="482"/>
      <c r="F688" s="482"/>
      <c r="G688" s="483"/>
      <c r="H688" s="483"/>
    </row>
    <row r="689" spans="1:8">
      <c r="A689" s="478">
        <v>180081</v>
      </c>
      <c r="B689" s="479">
        <v>81</v>
      </c>
      <c r="C689" s="491">
        <v>227.78</v>
      </c>
      <c r="D689" s="491">
        <v>318.89999999999998</v>
      </c>
      <c r="E689" s="482"/>
      <c r="F689" s="482"/>
      <c r="G689" s="483"/>
      <c r="H689" s="483"/>
    </row>
    <row r="690" spans="1:8">
      <c r="A690" s="478">
        <v>180082</v>
      </c>
      <c r="B690" s="479">
        <v>82</v>
      </c>
      <c r="C690" s="491">
        <v>230.57</v>
      </c>
      <c r="D690" s="491">
        <v>322.79000000000002</v>
      </c>
      <c r="E690" s="482"/>
      <c r="F690" s="482"/>
      <c r="G690" s="483"/>
      <c r="H690" s="483"/>
    </row>
    <row r="691" spans="1:8">
      <c r="A691" s="478">
        <v>180083</v>
      </c>
      <c r="B691" s="479">
        <v>83</v>
      </c>
      <c r="C691" s="491">
        <v>233.35</v>
      </c>
      <c r="D691" s="491">
        <v>326.68</v>
      </c>
      <c r="E691" s="482"/>
      <c r="F691" s="482"/>
      <c r="G691" s="483"/>
      <c r="H691" s="483"/>
    </row>
    <row r="692" spans="1:8">
      <c r="A692" s="478">
        <v>180084</v>
      </c>
      <c r="B692" s="479">
        <v>84</v>
      </c>
      <c r="C692" s="491">
        <v>236.15</v>
      </c>
      <c r="D692" s="491">
        <v>330.61</v>
      </c>
      <c r="E692" s="482"/>
      <c r="F692" s="482"/>
      <c r="G692" s="483"/>
      <c r="H692" s="483"/>
    </row>
    <row r="693" spans="1:8">
      <c r="A693" s="478">
        <v>180085</v>
      </c>
      <c r="B693" s="479">
        <v>85</v>
      </c>
      <c r="C693" s="491">
        <v>238.92</v>
      </c>
      <c r="D693" s="491">
        <v>334.49</v>
      </c>
      <c r="E693" s="482"/>
      <c r="F693" s="482"/>
      <c r="G693" s="483"/>
      <c r="H693" s="483"/>
    </row>
    <row r="694" spans="1:8">
      <c r="A694" s="478">
        <v>180086</v>
      </c>
      <c r="B694" s="479">
        <v>86</v>
      </c>
      <c r="C694" s="491">
        <v>241.69</v>
      </c>
      <c r="D694" s="491">
        <v>338.37</v>
      </c>
      <c r="E694" s="482"/>
      <c r="F694" s="482"/>
      <c r="G694" s="483"/>
      <c r="H694" s="483"/>
    </row>
    <row r="695" spans="1:8">
      <c r="A695" s="478">
        <v>180087</v>
      </c>
      <c r="B695" s="479">
        <v>87</v>
      </c>
      <c r="C695" s="491">
        <v>244.48</v>
      </c>
      <c r="D695" s="491">
        <v>342.27</v>
      </c>
      <c r="E695" s="482"/>
      <c r="F695" s="482"/>
      <c r="G695" s="483"/>
      <c r="H695" s="483"/>
    </row>
    <row r="696" spans="1:8">
      <c r="A696" s="478">
        <v>180088</v>
      </c>
      <c r="B696" s="479">
        <v>88</v>
      </c>
      <c r="C696" s="491">
        <v>247.26</v>
      </c>
      <c r="D696" s="491">
        <v>346.17</v>
      </c>
      <c r="E696" s="482"/>
      <c r="F696" s="482"/>
      <c r="G696" s="483"/>
      <c r="H696" s="483"/>
    </row>
    <row r="697" spans="1:8">
      <c r="A697" s="478">
        <v>180089</v>
      </c>
      <c r="B697" s="479">
        <v>89</v>
      </c>
      <c r="C697" s="491">
        <v>250.04</v>
      </c>
      <c r="D697" s="491">
        <v>350.05</v>
      </c>
      <c r="E697" s="482"/>
      <c r="F697" s="482"/>
      <c r="G697" s="483"/>
      <c r="H697" s="483"/>
    </row>
    <row r="698" spans="1:8">
      <c r="A698" s="478">
        <v>180090</v>
      </c>
      <c r="B698" s="479">
        <v>90</v>
      </c>
      <c r="C698" s="491">
        <v>252.84</v>
      </c>
      <c r="D698" s="491">
        <v>353.97</v>
      </c>
      <c r="E698" s="482"/>
      <c r="F698" s="482"/>
      <c r="G698" s="483"/>
      <c r="H698" s="483"/>
    </row>
    <row r="699" spans="1:8">
      <c r="A699" s="478">
        <v>180091</v>
      </c>
      <c r="B699" s="479">
        <v>91</v>
      </c>
      <c r="C699" s="491">
        <v>255.62</v>
      </c>
      <c r="D699" s="491">
        <v>357.87</v>
      </c>
      <c r="E699" s="482"/>
      <c r="F699" s="482"/>
      <c r="G699" s="483"/>
      <c r="H699" s="483"/>
    </row>
    <row r="700" spans="1:8">
      <c r="A700" s="478">
        <v>180092</v>
      </c>
      <c r="B700" s="479">
        <v>92</v>
      </c>
      <c r="C700" s="491">
        <v>258.39999999999998</v>
      </c>
      <c r="D700" s="491">
        <v>361.76</v>
      </c>
      <c r="E700" s="482"/>
      <c r="F700" s="482"/>
      <c r="G700" s="483"/>
      <c r="H700" s="483"/>
    </row>
    <row r="701" spans="1:8">
      <c r="A701" s="478">
        <v>180093</v>
      </c>
      <c r="B701" s="479">
        <v>93</v>
      </c>
      <c r="C701" s="491">
        <v>261.17</v>
      </c>
      <c r="D701" s="491">
        <v>365.64</v>
      </c>
      <c r="E701" s="482"/>
      <c r="F701" s="482"/>
      <c r="G701" s="483"/>
      <c r="H701" s="483"/>
    </row>
    <row r="702" spans="1:8">
      <c r="A702" s="478">
        <v>180094</v>
      </c>
      <c r="B702" s="479">
        <v>94</v>
      </c>
      <c r="C702" s="491">
        <v>263.95999999999998</v>
      </c>
      <c r="D702" s="491">
        <v>369.54</v>
      </c>
      <c r="E702" s="482"/>
      <c r="F702" s="482"/>
      <c r="G702" s="483"/>
      <c r="H702" s="483"/>
    </row>
    <row r="703" spans="1:8">
      <c r="A703" s="478">
        <v>180095</v>
      </c>
      <c r="B703" s="479">
        <v>95</v>
      </c>
      <c r="C703" s="491">
        <v>266.76</v>
      </c>
      <c r="D703" s="491">
        <v>373.47</v>
      </c>
      <c r="E703" s="482"/>
      <c r="F703" s="482"/>
      <c r="G703" s="483"/>
      <c r="H703" s="483"/>
    </row>
    <row r="704" spans="1:8">
      <c r="A704" s="478">
        <v>180096</v>
      </c>
      <c r="B704" s="479">
        <v>96</v>
      </c>
      <c r="C704" s="491">
        <v>269.52</v>
      </c>
      <c r="D704" s="491">
        <v>377.33</v>
      </c>
      <c r="E704" s="482"/>
      <c r="F704" s="482"/>
      <c r="G704" s="483"/>
      <c r="H704" s="483"/>
    </row>
    <row r="705" spans="1:8">
      <c r="A705" s="478">
        <v>180097</v>
      </c>
      <c r="B705" s="479">
        <v>97</v>
      </c>
      <c r="C705" s="491">
        <v>272.3</v>
      </c>
      <c r="D705" s="491">
        <v>381.23</v>
      </c>
      <c r="E705" s="482"/>
      <c r="F705" s="482"/>
      <c r="G705" s="483"/>
      <c r="H705" s="483"/>
    </row>
    <row r="706" spans="1:8">
      <c r="A706" s="478">
        <v>180098</v>
      </c>
      <c r="B706" s="479">
        <v>98</v>
      </c>
      <c r="C706" s="491">
        <v>275.10000000000002</v>
      </c>
      <c r="D706" s="491">
        <v>385.15</v>
      </c>
      <c r="E706" s="482"/>
      <c r="F706" s="482"/>
      <c r="G706" s="483"/>
      <c r="H706" s="483"/>
    </row>
    <row r="707" spans="1:8">
      <c r="A707" s="478">
        <v>180099</v>
      </c>
      <c r="B707" s="479">
        <v>99</v>
      </c>
      <c r="C707" s="491">
        <v>277.89</v>
      </c>
      <c r="D707" s="491">
        <v>389.04</v>
      </c>
      <c r="E707" s="482"/>
      <c r="F707" s="482"/>
      <c r="G707" s="483"/>
      <c r="H707" s="483"/>
    </row>
    <row r="708" spans="1:8">
      <c r="A708" s="478">
        <v>180100</v>
      </c>
      <c r="B708" s="479">
        <v>100</v>
      </c>
      <c r="C708" s="491">
        <v>280.64999999999998</v>
      </c>
      <c r="D708" s="491">
        <v>392.92</v>
      </c>
      <c r="E708" s="482"/>
      <c r="F708" s="482"/>
      <c r="G708" s="483"/>
      <c r="H708" s="483"/>
    </row>
    <row r="709" spans="1:8">
      <c r="A709" s="478">
        <v>180101</v>
      </c>
      <c r="B709" s="479">
        <v>101</v>
      </c>
      <c r="C709" s="491">
        <v>283.44</v>
      </c>
      <c r="D709" s="491">
        <v>396.81</v>
      </c>
      <c r="E709" s="482"/>
      <c r="F709" s="482"/>
      <c r="G709" s="483"/>
      <c r="H709" s="483"/>
    </row>
    <row r="710" spans="1:8">
      <c r="A710" s="478">
        <v>180102</v>
      </c>
      <c r="B710" s="479">
        <v>102</v>
      </c>
      <c r="C710" s="491">
        <v>286.24</v>
      </c>
      <c r="D710" s="491">
        <v>400.74</v>
      </c>
      <c r="E710" s="482"/>
      <c r="F710" s="482"/>
      <c r="G710" s="483"/>
      <c r="H710" s="483"/>
    </row>
    <row r="711" spans="1:8">
      <c r="A711" s="478">
        <v>180103</v>
      </c>
      <c r="B711" s="479">
        <v>103</v>
      </c>
      <c r="C711" s="491">
        <v>289.02999999999997</v>
      </c>
      <c r="D711" s="491">
        <v>404.64</v>
      </c>
      <c r="E711" s="482"/>
      <c r="F711" s="482"/>
      <c r="G711" s="483"/>
      <c r="H711" s="483"/>
    </row>
    <row r="712" spans="1:8">
      <c r="A712" s="478">
        <v>180104</v>
      </c>
      <c r="B712" s="479">
        <v>104</v>
      </c>
      <c r="C712" s="491">
        <v>291.79000000000002</v>
      </c>
      <c r="D712" s="491">
        <v>408.51</v>
      </c>
      <c r="E712" s="482"/>
      <c r="F712" s="482"/>
      <c r="G712" s="483"/>
      <c r="H712" s="483"/>
    </row>
    <row r="713" spans="1:8">
      <c r="A713" s="478">
        <v>180105</v>
      </c>
      <c r="B713" s="479">
        <v>105</v>
      </c>
      <c r="C713" s="491">
        <v>294.57</v>
      </c>
      <c r="D713" s="491">
        <v>412.4</v>
      </c>
      <c r="E713" s="482"/>
      <c r="F713" s="482"/>
      <c r="G713" s="483"/>
      <c r="H713" s="483"/>
    </row>
    <row r="714" spans="1:8">
      <c r="A714" s="478">
        <v>180106</v>
      </c>
      <c r="B714" s="479">
        <v>106</v>
      </c>
      <c r="C714" s="491">
        <v>297.37</v>
      </c>
      <c r="D714" s="491">
        <v>416.32</v>
      </c>
      <c r="E714" s="482"/>
      <c r="F714" s="482"/>
      <c r="G714" s="483"/>
      <c r="H714" s="483"/>
    </row>
    <row r="715" spans="1:8">
      <c r="A715" s="478">
        <v>180107</v>
      </c>
      <c r="B715" s="479">
        <v>107</v>
      </c>
      <c r="C715" s="491">
        <v>300.14999999999998</v>
      </c>
      <c r="D715" s="491">
        <v>420.21</v>
      </c>
      <c r="E715" s="482"/>
      <c r="F715" s="482"/>
      <c r="G715" s="483"/>
      <c r="H715" s="483"/>
    </row>
    <row r="716" spans="1:8">
      <c r="A716" s="478">
        <v>180108</v>
      </c>
      <c r="B716" s="479">
        <v>108</v>
      </c>
      <c r="C716" s="491">
        <v>302.94</v>
      </c>
      <c r="D716" s="491">
        <v>424.12</v>
      </c>
      <c r="E716" s="482"/>
      <c r="F716" s="482"/>
      <c r="G716" s="483"/>
      <c r="H716" s="483"/>
    </row>
    <row r="717" spans="1:8">
      <c r="A717" s="478">
        <v>180109</v>
      </c>
      <c r="B717" s="479">
        <v>109</v>
      </c>
      <c r="C717" s="491">
        <v>305.70999999999998</v>
      </c>
      <c r="D717" s="491">
        <v>427.99</v>
      </c>
      <c r="E717" s="482"/>
      <c r="F717" s="482"/>
      <c r="G717" s="483"/>
      <c r="H717" s="483"/>
    </row>
    <row r="718" spans="1:8">
      <c r="A718" s="478">
        <v>180110</v>
      </c>
      <c r="B718" s="479">
        <v>110</v>
      </c>
      <c r="C718" s="491">
        <v>308.5</v>
      </c>
      <c r="D718" s="491">
        <v>431.89</v>
      </c>
      <c r="E718" s="482"/>
      <c r="F718" s="482"/>
      <c r="G718" s="483"/>
      <c r="H718" s="483"/>
    </row>
    <row r="719" spans="1:8">
      <c r="A719" s="478">
        <v>180111</v>
      </c>
      <c r="B719" s="479">
        <v>111</v>
      </c>
      <c r="C719" s="491">
        <v>311.3</v>
      </c>
      <c r="D719" s="491">
        <v>435.82</v>
      </c>
      <c r="E719" s="482"/>
      <c r="F719" s="482"/>
      <c r="G719" s="483"/>
      <c r="H719" s="483"/>
    </row>
    <row r="720" spans="1:8">
      <c r="A720" s="478">
        <v>180112</v>
      </c>
      <c r="B720" s="479">
        <v>112</v>
      </c>
      <c r="C720" s="491">
        <v>314.07</v>
      </c>
      <c r="D720" s="491">
        <v>439.7</v>
      </c>
      <c r="E720" s="482"/>
      <c r="F720" s="482"/>
      <c r="G720" s="483"/>
      <c r="H720" s="483"/>
    </row>
    <row r="721" spans="1:8">
      <c r="A721" s="478">
        <v>180113</v>
      </c>
      <c r="B721" s="479">
        <v>113</v>
      </c>
      <c r="C721" s="491">
        <v>316.87</v>
      </c>
      <c r="D721" s="491">
        <v>443.61</v>
      </c>
      <c r="E721" s="482"/>
      <c r="F721" s="482"/>
      <c r="G721" s="483"/>
      <c r="H721" s="483"/>
    </row>
    <row r="722" spans="1:8">
      <c r="A722" s="478">
        <v>180114</v>
      </c>
      <c r="B722" s="479">
        <v>114</v>
      </c>
      <c r="C722" s="491">
        <v>319.63</v>
      </c>
      <c r="D722" s="491">
        <v>447.48</v>
      </c>
      <c r="E722" s="482"/>
      <c r="F722" s="482"/>
      <c r="G722" s="483"/>
      <c r="H722" s="483"/>
    </row>
    <row r="723" spans="1:8">
      <c r="A723" s="478">
        <v>180115</v>
      </c>
      <c r="B723" s="479">
        <v>115</v>
      </c>
      <c r="C723" s="491">
        <v>322.41000000000003</v>
      </c>
      <c r="D723" s="491">
        <v>451.37</v>
      </c>
      <c r="E723" s="482"/>
      <c r="F723" s="482"/>
      <c r="G723" s="483"/>
      <c r="H723" s="483"/>
    </row>
    <row r="724" spans="1:8">
      <c r="A724" s="478">
        <v>180116</v>
      </c>
      <c r="B724" s="479">
        <v>116</v>
      </c>
      <c r="C724" s="491">
        <v>325.2</v>
      </c>
      <c r="D724" s="491">
        <v>455.28</v>
      </c>
      <c r="E724" s="482"/>
      <c r="F724" s="482"/>
      <c r="G724" s="483"/>
      <c r="H724" s="483"/>
    </row>
    <row r="725" spans="1:8">
      <c r="A725" s="478">
        <v>180117</v>
      </c>
      <c r="B725" s="479">
        <v>117</v>
      </c>
      <c r="C725" s="491">
        <v>327.96</v>
      </c>
      <c r="D725" s="491">
        <v>459.15</v>
      </c>
      <c r="E725" s="482"/>
      <c r="F725" s="482"/>
      <c r="G725" s="483"/>
      <c r="H725" s="483"/>
    </row>
    <row r="726" spans="1:8">
      <c r="A726" s="478">
        <v>180118</v>
      </c>
      <c r="B726" s="479">
        <v>118</v>
      </c>
      <c r="C726" s="491">
        <v>330.74</v>
      </c>
      <c r="D726" s="491">
        <v>463.03</v>
      </c>
      <c r="E726" s="482"/>
      <c r="F726" s="482"/>
      <c r="G726" s="483"/>
      <c r="H726" s="483"/>
    </row>
    <row r="727" spans="1:8">
      <c r="A727" s="478">
        <v>180119</v>
      </c>
      <c r="B727" s="479">
        <v>119</v>
      </c>
      <c r="C727" s="491">
        <v>333.53</v>
      </c>
      <c r="D727" s="491">
        <v>466.94</v>
      </c>
      <c r="E727" s="482"/>
      <c r="F727" s="482"/>
      <c r="G727" s="483"/>
      <c r="H727" s="483"/>
    </row>
    <row r="728" spans="1:8">
      <c r="A728" s="478">
        <v>180120</v>
      </c>
      <c r="B728" s="479">
        <v>120</v>
      </c>
      <c r="C728" s="491">
        <v>336.34</v>
      </c>
      <c r="D728" s="491">
        <v>470.88</v>
      </c>
      <c r="E728" s="482"/>
      <c r="F728" s="482"/>
      <c r="G728" s="483"/>
      <c r="H728" s="483"/>
    </row>
    <row r="729" spans="1:8">
      <c r="A729" s="478">
        <v>180121</v>
      </c>
      <c r="B729" s="479">
        <v>121</v>
      </c>
      <c r="C729" s="491">
        <v>339.11</v>
      </c>
      <c r="D729" s="491">
        <v>474.76</v>
      </c>
      <c r="E729" s="482"/>
      <c r="F729" s="482"/>
      <c r="G729" s="483"/>
      <c r="H729" s="483"/>
    </row>
    <row r="730" spans="1:8">
      <c r="A730" s="478">
        <v>180122</v>
      </c>
      <c r="B730" s="479">
        <v>122</v>
      </c>
      <c r="C730" s="491">
        <v>341.9</v>
      </c>
      <c r="D730" s="491">
        <v>478.66</v>
      </c>
      <c r="E730" s="482"/>
      <c r="F730" s="482"/>
      <c r="G730" s="483"/>
      <c r="H730" s="483"/>
    </row>
    <row r="731" spans="1:8">
      <c r="A731" s="478">
        <v>180123</v>
      </c>
      <c r="B731" s="479">
        <v>123</v>
      </c>
      <c r="C731" s="491">
        <v>344.65</v>
      </c>
      <c r="D731" s="491">
        <v>482.51</v>
      </c>
      <c r="E731" s="482"/>
      <c r="F731" s="482"/>
      <c r="G731" s="483"/>
      <c r="H731" s="483"/>
    </row>
    <row r="732" spans="1:8">
      <c r="A732" s="478">
        <v>180124</v>
      </c>
      <c r="B732" s="479">
        <v>124</v>
      </c>
      <c r="C732" s="491">
        <v>347.47</v>
      </c>
      <c r="D732" s="491">
        <v>486.46</v>
      </c>
      <c r="E732" s="482"/>
      <c r="F732" s="482"/>
      <c r="G732" s="483"/>
      <c r="H732" s="483"/>
    </row>
    <row r="733" spans="1:8">
      <c r="A733" s="478">
        <v>180125</v>
      </c>
      <c r="B733" s="479">
        <v>125</v>
      </c>
      <c r="C733" s="491">
        <v>350.25</v>
      </c>
      <c r="D733" s="491">
        <v>490.35</v>
      </c>
      <c r="E733" s="482"/>
      <c r="F733" s="482"/>
      <c r="G733" s="483"/>
      <c r="H733" s="483"/>
    </row>
    <row r="734" spans="1:8">
      <c r="A734" s="478">
        <v>180126</v>
      </c>
      <c r="B734" s="479">
        <v>126</v>
      </c>
      <c r="C734" s="491">
        <v>353.05</v>
      </c>
      <c r="D734" s="491">
        <v>494.27</v>
      </c>
      <c r="E734" s="482"/>
      <c r="F734" s="482"/>
      <c r="G734" s="483"/>
      <c r="H734" s="483"/>
    </row>
    <row r="735" spans="1:8">
      <c r="A735" s="478">
        <v>180127</v>
      </c>
      <c r="B735" s="479">
        <v>127</v>
      </c>
      <c r="C735" s="491">
        <v>355.8</v>
      </c>
      <c r="D735" s="491">
        <v>498.12</v>
      </c>
      <c r="E735" s="482"/>
      <c r="F735" s="482"/>
      <c r="G735" s="483"/>
      <c r="H735" s="483"/>
    </row>
    <row r="736" spans="1:8">
      <c r="A736" s="478">
        <v>180128</v>
      </c>
      <c r="B736" s="479">
        <v>128</v>
      </c>
      <c r="C736" s="491">
        <v>358.56</v>
      </c>
      <c r="D736" s="491">
        <v>501.99</v>
      </c>
      <c r="E736" s="482"/>
      <c r="F736" s="482"/>
      <c r="G736" s="483"/>
      <c r="H736" s="483"/>
    </row>
    <row r="737" spans="1:8">
      <c r="A737" s="478">
        <v>180129</v>
      </c>
      <c r="B737" s="479">
        <v>129</v>
      </c>
      <c r="C737" s="491">
        <v>361.35</v>
      </c>
      <c r="D737" s="491">
        <v>505.88</v>
      </c>
      <c r="E737" s="482"/>
      <c r="F737" s="482"/>
      <c r="G737" s="483"/>
      <c r="H737" s="483"/>
    </row>
    <row r="738" spans="1:8">
      <c r="A738" s="478">
        <v>180130</v>
      </c>
      <c r="B738" s="479">
        <v>130</v>
      </c>
      <c r="C738" s="491">
        <v>364.14</v>
      </c>
      <c r="D738" s="491">
        <v>509.8</v>
      </c>
      <c r="E738" s="482"/>
      <c r="F738" s="482"/>
      <c r="G738" s="483"/>
      <c r="H738" s="483"/>
    </row>
    <row r="739" spans="1:8">
      <c r="A739" s="478">
        <v>180131</v>
      </c>
      <c r="B739" s="479">
        <v>131</v>
      </c>
      <c r="C739" s="491">
        <v>366.95</v>
      </c>
      <c r="D739" s="491">
        <v>513.73</v>
      </c>
      <c r="E739" s="482"/>
      <c r="F739" s="482"/>
      <c r="G739" s="483"/>
      <c r="H739" s="483"/>
    </row>
    <row r="740" spans="1:8">
      <c r="A740" s="478">
        <v>180132</v>
      </c>
      <c r="B740" s="479">
        <v>132</v>
      </c>
      <c r="C740" s="491">
        <v>369.71</v>
      </c>
      <c r="D740" s="491">
        <v>517.6</v>
      </c>
      <c r="E740" s="482"/>
      <c r="F740" s="482"/>
      <c r="G740" s="483"/>
      <c r="H740" s="483"/>
    </row>
    <row r="741" spans="1:8">
      <c r="A741" s="478">
        <v>180133</v>
      </c>
      <c r="B741" s="479">
        <v>133</v>
      </c>
      <c r="C741" s="491">
        <v>372.49</v>
      </c>
      <c r="D741" s="491">
        <v>521.49</v>
      </c>
      <c r="E741" s="482"/>
      <c r="F741" s="482"/>
      <c r="G741" s="483"/>
      <c r="H741" s="483"/>
    </row>
    <row r="742" spans="1:8">
      <c r="A742" s="478">
        <v>180134</v>
      </c>
      <c r="B742" s="479">
        <v>134</v>
      </c>
      <c r="C742" s="491">
        <v>375.28</v>
      </c>
      <c r="D742" s="491">
        <v>525.39</v>
      </c>
      <c r="E742" s="482"/>
      <c r="F742" s="482"/>
      <c r="G742" s="483"/>
      <c r="H742" s="483"/>
    </row>
    <row r="743" spans="1:8">
      <c r="A743" s="478">
        <v>180135</v>
      </c>
      <c r="B743" s="479">
        <v>135</v>
      </c>
      <c r="C743" s="491">
        <v>378.09</v>
      </c>
      <c r="D743" s="491">
        <v>529.32000000000005</v>
      </c>
      <c r="E743" s="482"/>
      <c r="F743" s="482"/>
      <c r="G743" s="483"/>
      <c r="H743" s="483"/>
    </row>
    <row r="744" spans="1:8">
      <c r="A744" s="478">
        <v>180136</v>
      </c>
      <c r="B744" s="479">
        <v>136</v>
      </c>
      <c r="C744" s="491">
        <v>380.84</v>
      </c>
      <c r="D744" s="491">
        <v>533.17999999999995</v>
      </c>
      <c r="E744" s="482"/>
      <c r="F744" s="482"/>
      <c r="G744" s="483"/>
      <c r="H744" s="483"/>
    </row>
    <row r="745" spans="1:8">
      <c r="A745" s="478">
        <v>180137</v>
      </c>
      <c r="B745" s="479">
        <v>137</v>
      </c>
      <c r="C745" s="491">
        <v>383.61</v>
      </c>
      <c r="D745" s="491">
        <v>537.04999999999995</v>
      </c>
      <c r="E745" s="482"/>
      <c r="F745" s="482"/>
      <c r="G745" s="483"/>
      <c r="H745" s="483"/>
    </row>
    <row r="746" spans="1:8">
      <c r="A746" s="478">
        <v>180138</v>
      </c>
      <c r="B746" s="479">
        <v>138</v>
      </c>
      <c r="C746" s="491">
        <v>386.46</v>
      </c>
      <c r="D746" s="491">
        <v>541.04</v>
      </c>
      <c r="E746" s="482"/>
      <c r="F746" s="482"/>
      <c r="G746" s="483"/>
      <c r="H746" s="483"/>
    </row>
    <row r="747" spans="1:8">
      <c r="A747" s="478">
        <v>180139</v>
      </c>
      <c r="B747" s="479">
        <v>139</v>
      </c>
      <c r="C747" s="491">
        <v>389.18</v>
      </c>
      <c r="D747" s="491">
        <v>544.85</v>
      </c>
      <c r="E747" s="482"/>
      <c r="F747" s="482"/>
      <c r="G747" s="483"/>
      <c r="H747" s="483"/>
    </row>
    <row r="748" spans="1:8">
      <c r="A748" s="478">
        <v>180140</v>
      </c>
      <c r="B748" s="479">
        <v>140</v>
      </c>
      <c r="C748" s="491">
        <v>391.99</v>
      </c>
      <c r="D748" s="491">
        <v>548.78</v>
      </c>
      <c r="E748" s="482"/>
      <c r="F748" s="482"/>
      <c r="G748" s="483"/>
      <c r="H748" s="483"/>
    </row>
    <row r="749" spans="1:8">
      <c r="A749" s="478">
        <v>180141</v>
      </c>
      <c r="B749" s="479">
        <v>141</v>
      </c>
      <c r="C749" s="491">
        <v>394.74</v>
      </c>
      <c r="D749" s="491">
        <v>552.63</v>
      </c>
      <c r="E749" s="482"/>
      <c r="F749" s="482"/>
      <c r="G749" s="483"/>
      <c r="H749" s="483"/>
    </row>
    <row r="750" spans="1:8">
      <c r="A750" s="478">
        <v>180142</v>
      </c>
      <c r="B750" s="479">
        <v>142</v>
      </c>
      <c r="C750" s="491">
        <v>397.57</v>
      </c>
      <c r="D750" s="491">
        <v>556.6</v>
      </c>
      <c r="E750" s="482"/>
      <c r="F750" s="482"/>
      <c r="G750" s="483"/>
      <c r="H750" s="483"/>
    </row>
    <row r="751" spans="1:8">
      <c r="A751" s="478">
        <v>180143</v>
      </c>
      <c r="B751" s="479">
        <v>143</v>
      </c>
      <c r="C751" s="491">
        <v>400.35</v>
      </c>
      <c r="D751" s="491">
        <v>560.49</v>
      </c>
      <c r="E751" s="482"/>
      <c r="F751" s="482"/>
      <c r="G751" s="483"/>
      <c r="H751" s="483"/>
    </row>
    <row r="752" spans="1:8">
      <c r="A752" s="478">
        <v>180144</v>
      </c>
      <c r="B752" s="479">
        <v>144</v>
      </c>
      <c r="C752" s="491">
        <v>403.14</v>
      </c>
      <c r="D752" s="491">
        <v>564.4</v>
      </c>
      <c r="E752" s="482"/>
      <c r="F752" s="482"/>
      <c r="G752" s="483"/>
      <c r="H752" s="483"/>
    </row>
    <row r="753" spans="1:8">
      <c r="A753" s="478">
        <v>180145</v>
      </c>
      <c r="B753" s="479">
        <v>145</v>
      </c>
      <c r="C753" s="491">
        <v>405.87</v>
      </c>
      <c r="D753" s="491">
        <v>568.21</v>
      </c>
      <c r="E753" s="482"/>
      <c r="F753" s="482"/>
      <c r="G753" s="483"/>
      <c r="H753" s="483"/>
    </row>
    <row r="754" spans="1:8">
      <c r="A754" s="478">
        <v>180146</v>
      </c>
      <c r="B754" s="479">
        <v>146</v>
      </c>
      <c r="C754" s="491">
        <v>408.68</v>
      </c>
      <c r="D754" s="491">
        <v>572.16</v>
      </c>
      <c r="E754" s="482"/>
      <c r="F754" s="482"/>
      <c r="G754" s="483"/>
      <c r="H754" s="483"/>
    </row>
    <row r="755" spans="1:8">
      <c r="A755" s="478">
        <v>180147</v>
      </c>
      <c r="B755" s="479">
        <v>147</v>
      </c>
      <c r="C755" s="491">
        <v>411.44</v>
      </c>
      <c r="D755" s="491">
        <v>576.01</v>
      </c>
      <c r="E755" s="482"/>
      <c r="F755" s="482"/>
      <c r="G755" s="483"/>
      <c r="H755" s="483"/>
    </row>
    <row r="756" spans="1:8">
      <c r="A756" s="478">
        <v>180148</v>
      </c>
      <c r="B756" s="479">
        <v>148</v>
      </c>
      <c r="C756" s="491">
        <v>414.28</v>
      </c>
      <c r="D756" s="491">
        <v>579.99</v>
      </c>
      <c r="E756" s="482"/>
      <c r="F756" s="482"/>
      <c r="G756" s="483"/>
      <c r="H756" s="483"/>
    </row>
    <row r="757" spans="1:8">
      <c r="A757" s="478">
        <v>180149</v>
      </c>
      <c r="B757" s="479">
        <v>149</v>
      </c>
      <c r="C757" s="491">
        <v>417.06</v>
      </c>
      <c r="D757" s="491">
        <v>583.88</v>
      </c>
      <c r="E757" s="482"/>
      <c r="F757" s="482"/>
      <c r="G757" s="483"/>
      <c r="H757" s="483"/>
    </row>
    <row r="758" spans="1:8">
      <c r="A758" s="478">
        <v>180150</v>
      </c>
      <c r="B758" s="479">
        <v>150</v>
      </c>
      <c r="C758" s="491">
        <v>419.85</v>
      </c>
      <c r="D758" s="491">
        <v>587.79</v>
      </c>
      <c r="E758" s="482"/>
      <c r="F758" s="482"/>
      <c r="G758" s="483"/>
      <c r="H758" s="483"/>
    </row>
    <row r="759" spans="1:8">
      <c r="A759" s="478">
        <v>180151</v>
      </c>
      <c r="B759" s="479">
        <v>151</v>
      </c>
      <c r="C759" s="491">
        <v>422.57</v>
      </c>
      <c r="D759" s="491">
        <v>591.6</v>
      </c>
      <c r="E759" s="482"/>
      <c r="F759" s="482"/>
      <c r="G759" s="483"/>
      <c r="H759" s="483"/>
    </row>
    <row r="760" spans="1:8">
      <c r="A760" s="478">
        <v>180152</v>
      </c>
      <c r="B760" s="479">
        <v>152</v>
      </c>
      <c r="C760" s="491">
        <v>425.39</v>
      </c>
      <c r="D760" s="491">
        <v>595.54</v>
      </c>
      <c r="E760" s="482"/>
      <c r="F760" s="482"/>
      <c r="G760" s="483"/>
      <c r="H760" s="483"/>
    </row>
    <row r="761" spans="1:8">
      <c r="A761" s="478">
        <v>180153</v>
      </c>
      <c r="B761" s="479">
        <v>153</v>
      </c>
      <c r="C761" s="491">
        <v>428.13</v>
      </c>
      <c r="D761" s="491">
        <v>599.38</v>
      </c>
      <c r="E761" s="482"/>
      <c r="F761" s="482"/>
      <c r="G761" s="483"/>
      <c r="H761" s="483"/>
    </row>
    <row r="762" spans="1:8">
      <c r="A762" s="478">
        <v>180154</v>
      </c>
      <c r="B762" s="479">
        <v>154</v>
      </c>
      <c r="C762" s="491">
        <v>430.97</v>
      </c>
      <c r="D762" s="491">
        <v>603.36</v>
      </c>
      <c r="E762" s="482"/>
      <c r="F762" s="482"/>
      <c r="G762" s="483"/>
      <c r="H762" s="483"/>
    </row>
    <row r="763" spans="1:8">
      <c r="A763" s="478">
        <v>180155</v>
      </c>
      <c r="B763" s="479">
        <v>155</v>
      </c>
      <c r="C763" s="491">
        <v>433.74</v>
      </c>
      <c r="D763" s="491">
        <v>607.24</v>
      </c>
      <c r="E763" s="482"/>
      <c r="F763" s="482"/>
      <c r="G763" s="483"/>
      <c r="H763" s="483"/>
    </row>
    <row r="764" spans="1:8">
      <c r="A764" s="478">
        <v>180156</v>
      </c>
      <c r="B764" s="479">
        <v>156</v>
      </c>
      <c r="C764" s="491">
        <v>436.52</v>
      </c>
      <c r="D764" s="491">
        <v>611.13</v>
      </c>
      <c r="E764" s="482"/>
      <c r="F764" s="482"/>
      <c r="G764" s="483"/>
      <c r="H764" s="483"/>
    </row>
    <row r="765" spans="1:8">
      <c r="A765" s="478">
        <v>180157</v>
      </c>
      <c r="B765" s="479">
        <v>157</v>
      </c>
      <c r="C765" s="491">
        <v>439.32</v>
      </c>
      <c r="D765" s="491">
        <v>615.04</v>
      </c>
      <c r="E765" s="482"/>
      <c r="F765" s="482"/>
      <c r="G765" s="483"/>
      <c r="H765" s="483"/>
    </row>
    <row r="766" spans="1:8">
      <c r="A766" s="478">
        <v>180158</v>
      </c>
      <c r="B766" s="479">
        <v>158</v>
      </c>
      <c r="C766" s="491">
        <v>442.12</v>
      </c>
      <c r="D766" s="491">
        <v>618.97</v>
      </c>
      <c r="E766" s="482"/>
      <c r="F766" s="482"/>
      <c r="G766" s="483"/>
      <c r="H766" s="483"/>
    </row>
    <row r="767" spans="1:8">
      <c r="A767" s="478">
        <v>180159</v>
      </c>
      <c r="B767" s="479">
        <v>159</v>
      </c>
      <c r="C767" s="491">
        <v>444.85</v>
      </c>
      <c r="D767" s="491">
        <v>622.79</v>
      </c>
      <c r="E767" s="482"/>
      <c r="F767" s="482"/>
      <c r="G767" s="483"/>
      <c r="H767" s="483"/>
    </row>
    <row r="768" spans="1:8">
      <c r="A768" s="478">
        <v>180160</v>
      </c>
      <c r="B768" s="479">
        <v>160</v>
      </c>
      <c r="C768" s="491">
        <v>447.68</v>
      </c>
      <c r="D768" s="491">
        <v>626.75</v>
      </c>
      <c r="E768" s="482"/>
      <c r="F768" s="482"/>
      <c r="G768" s="483"/>
      <c r="H768" s="483"/>
    </row>
    <row r="769" spans="1:8">
      <c r="A769" s="478">
        <v>180161</v>
      </c>
      <c r="B769" s="479">
        <v>161</v>
      </c>
      <c r="C769" s="491">
        <v>450.43</v>
      </c>
      <c r="D769" s="491">
        <v>630.6</v>
      </c>
      <c r="E769" s="482"/>
      <c r="F769" s="482"/>
      <c r="G769" s="483"/>
      <c r="H769" s="483"/>
    </row>
    <row r="770" spans="1:8">
      <c r="A770" s="478">
        <v>180162</v>
      </c>
      <c r="B770" s="479">
        <v>162</v>
      </c>
      <c r="C770" s="491">
        <v>453.19</v>
      </c>
      <c r="D770" s="491">
        <v>634.47</v>
      </c>
      <c r="E770" s="482"/>
      <c r="F770" s="482"/>
      <c r="G770" s="483"/>
      <c r="H770" s="483"/>
    </row>
    <row r="771" spans="1:8">
      <c r="A771" s="478">
        <v>180163</v>
      </c>
      <c r="B771" s="479">
        <v>163</v>
      </c>
      <c r="C771" s="491">
        <v>455.97</v>
      </c>
      <c r="D771" s="491">
        <v>638.35</v>
      </c>
      <c r="E771" s="482"/>
      <c r="F771" s="482"/>
      <c r="G771" s="483"/>
      <c r="H771" s="483"/>
    </row>
    <row r="772" spans="1:8">
      <c r="A772" s="478">
        <v>180164</v>
      </c>
      <c r="B772" s="479">
        <v>164</v>
      </c>
      <c r="C772" s="491">
        <v>458.75</v>
      </c>
      <c r="D772" s="491">
        <v>642.25</v>
      </c>
      <c r="E772" s="482"/>
      <c r="F772" s="482"/>
      <c r="G772" s="483"/>
      <c r="H772" s="483"/>
    </row>
    <row r="773" spans="1:8">
      <c r="A773" s="478">
        <v>180165</v>
      </c>
      <c r="B773" s="479">
        <v>165</v>
      </c>
      <c r="C773" s="491">
        <v>461.55</v>
      </c>
      <c r="D773" s="491">
        <v>646.16</v>
      </c>
      <c r="E773" s="482"/>
      <c r="F773" s="482"/>
      <c r="G773" s="483"/>
      <c r="H773" s="483"/>
    </row>
    <row r="774" spans="1:8">
      <c r="A774" s="478">
        <v>180166</v>
      </c>
      <c r="B774" s="479">
        <v>166</v>
      </c>
      <c r="C774" s="491">
        <v>464.35</v>
      </c>
      <c r="D774" s="491">
        <v>650.1</v>
      </c>
      <c r="E774" s="482"/>
      <c r="F774" s="482"/>
      <c r="G774" s="483"/>
      <c r="H774" s="483"/>
    </row>
    <row r="775" spans="1:8">
      <c r="A775" s="478">
        <v>180167</v>
      </c>
      <c r="B775" s="479">
        <v>167</v>
      </c>
      <c r="C775" s="491">
        <v>467.17</v>
      </c>
      <c r="D775" s="491">
        <v>654.04</v>
      </c>
      <c r="E775" s="482"/>
      <c r="F775" s="482"/>
      <c r="G775" s="483"/>
      <c r="H775" s="483"/>
    </row>
    <row r="776" spans="1:8">
      <c r="A776" s="478">
        <v>180168</v>
      </c>
      <c r="B776" s="479">
        <v>168</v>
      </c>
      <c r="C776" s="491">
        <v>469.9</v>
      </c>
      <c r="D776" s="491">
        <v>657.87</v>
      </c>
      <c r="E776" s="482"/>
      <c r="F776" s="482"/>
      <c r="G776" s="483"/>
      <c r="H776" s="483"/>
    </row>
    <row r="777" spans="1:8">
      <c r="A777" s="478">
        <v>180169</v>
      </c>
      <c r="B777" s="479">
        <v>169</v>
      </c>
      <c r="C777" s="491">
        <v>472.75</v>
      </c>
      <c r="D777" s="491">
        <v>661.85</v>
      </c>
      <c r="E777" s="482"/>
      <c r="F777" s="482"/>
      <c r="G777" s="483"/>
      <c r="H777" s="483"/>
    </row>
    <row r="778" spans="1:8">
      <c r="A778" s="478">
        <v>180170</v>
      </c>
      <c r="B778" s="479">
        <v>170</v>
      </c>
      <c r="C778" s="491">
        <v>475.5</v>
      </c>
      <c r="D778" s="491">
        <v>665.7</v>
      </c>
      <c r="E778" s="482"/>
      <c r="F778" s="482"/>
      <c r="G778" s="483"/>
      <c r="H778" s="483"/>
    </row>
    <row r="779" spans="1:8">
      <c r="A779" s="478">
        <v>180171</v>
      </c>
      <c r="B779" s="479">
        <v>171</v>
      </c>
      <c r="C779" s="491">
        <v>478.26</v>
      </c>
      <c r="D779" s="491">
        <v>669.57</v>
      </c>
      <c r="E779" s="482"/>
      <c r="F779" s="482"/>
      <c r="G779" s="483"/>
      <c r="H779" s="483"/>
    </row>
    <row r="780" spans="1:8">
      <c r="A780" s="478">
        <v>180172</v>
      </c>
      <c r="B780" s="479">
        <v>172</v>
      </c>
      <c r="C780" s="491">
        <v>481.04</v>
      </c>
      <c r="D780" s="491">
        <v>673.45</v>
      </c>
      <c r="E780" s="482"/>
      <c r="F780" s="482"/>
      <c r="G780" s="483"/>
      <c r="H780" s="483"/>
    </row>
    <row r="781" spans="1:8">
      <c r="A781" s="478">
        <v>180173</v>
      </c>
      <c r="B781" s="479">
        <v>173</v>
      </c>
      <c r="C781" s="491">
        <v>483.82</v>
      </c>
      <c r="D781" s="491">
        <v>677.35</v>
      </c>
      <c r="E781" s="482"/>
      <c r="F781" s="482"/>
      <c r="G781" s="483"/>
      <c r="H781" s="483"/>
    </row>
    <row r="782" spans="1:8">
      <c r="A782" s="478">
        <v>180174</v>
      </c>
      <c r="B782" s="479">
        <v>174</v>
      </c>
      <c r="C782" s="491">
        <v>486.62</v>
      </c>
      <c r="D782" s="491">
        <v>681.27</v>
      </c>
      <c r="E782" s="482"/>
      <c r="F782" s="482"/>
      <c r="G782" s="483"/>
      <c r="H782" s="483"/>
    </row>
    <row r="783" spans="1:8">
      <c r="A783" s="478">
        <v>180175</v>
      </c>
      <c r="B783" s="479">
        <v>175</v>
      </c>
      <c r="C783" s="491">
        <v>489.43</v>
      </c>
      <c r="D783" s="491">
        <v>685.2</v>
      </c>
      <c r="E783" s="482"/>
      <c r="F783" s="482"/>
      <c r="G783" s="483"/>
      <c r="H783" s="483"/>
    </row>
    <row r="784" spans="1:8">
      <c r="A784" s="478">
        <v>180176</v>
      </c>
      <c r="B784" s="479">
        <v>176</v>
      </c>
      <c r="C784" s="491">
        <v>492.13</v>
      </c>
      <c r="D784" s="491">
        <v>688.99</v>
      </c>
      <c r="E784" s="482"/>
      <c r="F784" s="482"/>
      <c r="G784" s="483"/>
      <c r="H784" s="483"/>
    </row>
    <row r="785" spans="1:8">
      <c r="A785" s="478">
        <v>180177</v>
      </c>
      <c r="B785" s="479">
        <v>177</v>
      </c>
      <c r="C785" s="491">
        <v>494.96</v>
      </c>
      <c r="D785" s="491">
        <v>692.95</v>
      </c>
      <c r="E785" s="482"/>
      <c r="F785" s="482"/>
      <c r="G785" s="483"/>
      <c r="H785" s="483"/>
    </row>
    <row r="786" spans="1:8">
      <c r="A786" s="478">
        <v>180178</v>
      </c>
      <c r="B786" s="479">
        <v>178</v>
      </c>
      <c r="C786" s="491">
        <v>497.8</v>
      </c>
      <c r="D786" s="491">
        <v>696.93</v>
      </c>
      <c r="E786" s="482"/>
      <c r="F786" s="482"/>
      <c r="G786" s="483"/>
      <c r="H786" s="483"/>
    </row>
    <row r="787" spans="1:8">
      <c r="A787" s="478">
        <v>180179</v>
      </c>
      <c r="B787" s="479">
        <v>179</v>
      </c>
      <c r="C787" s="491">
        <v>500.54</v>
      </c>
      <c r="D787" s="491">
        <v>700.76</v>
      </c>
      <c r="E787" s="482"/>
      <c r="F787" s="482"/>
      <c r="G787" s="483"/>
      <c r="H787" s="483"/>
    </row>
    <row r="788" spans="1:8">
      <c r="A788" s="478">
        <v>180180</v>
      </c>
      <c r="B788" s="479">
        <v>180</v>
      </c>
      <c r="C788" s="491">
        <v>503.29</v>
      </c>
      <c r="D788" s="491">
        <v>704.6</v>
      </c>
      <c r="E788" s="482"/>
      <c r="F788" s="482"/>
      <c r="G788" s="483"/>
      <c r="H788" s="483"/>
    </row>
    <row r="789" spans="1:8">
      <c r="A789" s="478">
        <v>180181</v>
      </c>
      <c r="B789" s="479">
        <v>181</v>
      </c>
      <c r="C789" s="491">
        <v>506.05</v>
      </c>
      <c r="D789" s="491">
        <v>708.46</v>
      </c>
      <c r="E789" s="482"/>
      <c r="F789" s="482"/>
      <c r="G789" s="483"/>
      <c r="H789" s="483"/>
    </row>
    <row r="790" spans="1:8">
      <c r="A790" s="478">
        <v>180182</v>
      </c>
      <c r="B790" s="479">
        <v>182</v>
      </c>
      <c r="C790" s="491">
        <v>508.93</v>
      </c>
      <c r="D790" s="491">
        <v>712.51</v>
      </c>
      <c r="E790" s="482"/>
      <c r="F790" s="482"/>
      <c r="G790" s="483"/>
      <c r="H790" s="483"/>
    </row>
    <row r="791" spans="1:8">
      <c r="A791" s="478">
        <v>180183</v>
      </c>
      <c r="B791" s="479">
        <v>183</v>
      </c>
      <c r="C791" s="491">
        <v>511.71</v>
      </c>
      <c r="D791" s="491">
        <v>716.4</v>
      </c>
      <c r="E791" s="482"/>
      <c r="F791" s="482"/>
      <c r="G791" s="483"/>
      <c r="H791" s="483"/>
    </row>
    <row r="792" spans="1:8">
      <c r="A792" s="478">
        <v>180184</v>
      </c>
      <c r="B792" s="479">
        <v>184</v>
      </c>
      <c r="C792" s="491">
        <v>514.5</v>
      </c>
      <c r="D792" s="491">
        <v>720.3</v>
      </c>
      <c r="E792" s="482"/>
      <c r="F792" s="482"/>
      <c r="G792" s="483"/>
      <c r="H792" s="483"/>
    </row>
    <row r="793" spans="1:8">
      <c r="A793" s="478">
        <v>180185</v>
      </c>
      <c r="B793" s="479">
        <v>185</v>
      </c>
      <c r="C793" s="491">
        <v>517.17999999999995</v>
      </c>
      <c r="D793" s="491">
        <v>724.05</v>
      </c>
      <c r="E793" s="482"/>
      <c r="F793" s="482"/>
      <c r="G793" s="483"/>
      <c r="H793" s="483"/>
    </row>
    <row r="794" spans="1:8">
      <c r="A794" s="478">
        <v>180186</v>
      </c>
      <c r="B794" s="479">
        <v>186</v>
      </c>
      <c r="C794" s="491">
        <v>519.99</v>
      </c>
      <c r="D794" s="491">
        <v>727.98</v>
      </c>
      <c r="E794" s="482"/>
      <c r="F794" s="482"/>
      <c r="G794" s="483"/>
      <c r="H794" s="483"/>
    </row>
    <row r="795" spans="1:8">
      <c r="A795" s="478">
        <v>180187</v>
      </c>
      <c r="B795" s="479">
        <v>187</v>
      </c>
      <c r="C795" s="491">
        <v>522.80999999999995</v>
      </c>
      <c r="D795" s="491">
        <v>731.93</v>
      </c>
      <c r="E795" s="482"/>
      <c r="F795" s="482"/>
      <c r="G795" s="483"/>
      <c r="H795" s="483"/>
    </row>
    <row r="796" spans="1:8">
      <c r="A796" s="478">
        <v>180188</v>
      </c>
      <c r="B796" s="479">
        <v>188</v>
      </c>
      <c r="C796" s="491">
        <v>525.64</v>
      </c>
      <c r="D796" s="491">
        <v>735.9</v>
      </c>
      <c r="E796" s="482"/>
      <c r="F796" s="482"/>
      <c r="G796" s="483"/>
      <c r="H796" s="483"/>
    </row>
    <row r="797" spans="1:8">
      <c r="A797" s="478">
        <v>180189</v>
      </c>
      <c r="B797" s="479">
        <v>189</v>
      </c>
      <c r="C797" s="491">
        <v>528.35</v>
      </c>
      <c r="D797" s="491">
        <v>739.7</v>
      </c>
      <c r="E797" s="482"/>
      <c r="F797" s="482"/>
      <c r="G797" s="483"/>
      <c r="H797" s="483"/>
    </row>
    <row r="798" spans="1:8">
      <c r="A798" s="478">
        <v>180190</v>
      </c>
      <c r="B798" s="479">
        <v>190</v>
      </c>
      <c r="C798" s="491">
        <v>531.21</v>
      </c>
      <c r="D798" s="491">
        <v>743.69</v>
      </c>
      <c r="E798" s="482"/>
      <c r="F798" s="482"/>
      <c r="G798" s="483"/>
      <c r="H798" s="483"/>
    </row>
    <row r="799" spans="1:8">
      <c r="A799" s="478">
        <v>180191</v>
      </c>
      <c r="B799" s="479">
        <v>191</v>
      </c>
      <c r="C799" s="491">
        <v>533.94000000000005</v>
      </c>
      <c r="D799" s="491">
        <v>747.52</v>
      </c>
      <c r="E799" s="482"/>
      <c r="F799" s="482"/>
      <c r="G799" s="483"/>
      <c r="H799" s="483"/>
    </row>
    <row r="800" spans="1:8">
      <c r="A800" s="478">
        <v>180192</v>
      </c>
      <c r="B800" s="479">
        <v>192</v>
      </c>
      <c r="C800" s="491">
        <v>536.67999999999995</v>
      </c>
      <c r="D800" s="491">
        <v>751.36</v>
      </c>
      <c r="E800" s="482"/>
      <c r="F800" s="482"/>
      <c r="G800" s="483"/>
      <c r="H800" s="483"/>
    </row>
    <row r="801" spans="1:8">
      <c r="A801" s="478">
        <v>180193</v>
      </c>
      <c r="B801" s="479">
        <v>193</v>
      </c>
      <c r="C801" s="491">
        <v>539.57000000000005</v>
      </c>
      <c r="D801" s="491">
        <v>755.4</v>
      </c>
      <c r="E801" s="482"/>
      <c r="F801" s="482"/>
      <c r="G801" s="483"/>
      <c r="H801" s="483"/>
    </row>
    <row r="802" spans="1:8">
      <c r="A802" s="478">
        <v>180194</v>
      </c>
      <c r="B802" s="479">
        <v>194</v>
      </c>
      <c r="C802" s="491">
        <v>542.33000000000004</v>
      </c>
      <c r="D802" s="491">
        <v>759.26</v>
      </c>
      <c r="E802" s="482"/>
      <c r="F802" s="482"/>
      <c r="G802" s="483"/>
      <c r="H802" s="483"/>
    </row>
    <row r="803" spans="1:8">
      <c r="A803" s="478">
        <v>180195</v>
      </c>
      <c r="B803" s="479">
        <v>195</v>
      </c>
      <c r="C803" s="491">
        <v>545.1</v>
      </c>
      <c r="D803" s="491">
        <v>763.14</v>
      </c>
      <c r="E803" s="482"/>
      <c r="F803" s="482"/>
      <c r="G803" s="483"/>
      <c r="H803" s="483"/>
    </row>
    <row r="804" spans="1:8">
      <c r="A804" s="478">
        <v>180196</v>
      </c>
      <c r="B804" s="479">
        <v>196</v>
      </c>
      <c r="C804" s="491">
        <v>547.88</v>
      </c>
      <c r="D804" s="491">
        <v>767.04</v>
      </c>
      <c r="E804" s="482"/>
      <c r="F804" s="482"/>
      <c r="G804" s="483"/>
      <c r="H804" s="483"/>
    </row>
    <row r="805" spans="1:8">
      <c r="A805" s="478">
        <v>180197</v>
      </c>
      <c r="B805" s="479">
        <v>197</v>
      </c>
      <c r="C805" s="491">
        <v>550.66999999999996</v>
      </c>
      <c r="D805" s="491">
        <v>770.94</v>
      </c>
      <c r="E805" s="482"/>
      <c r="F805" s="482"/>
      <c r="G805" s="483"/>
      <c r="H805" s="483"/>
    </row>
    <row r="806" spans="1:8">
      <c r="A806" s="478">
        <v>180198</v>
      </c>
      <c r="B806" s="479">
        <v>198</v>
      </c>
      <c r="C806" s="491">
        <v>553.48</v>
      </c>
      <c r="D806" s="491">
        <v>774.87</v>
      </c>
      <c r="E806" s="482"/>
      <c r="F806" s="482"/>
      <c r="G806" s="483"/>
      <c r="H806" s="483"/>
    </row>
    <row r="807" spans="1:8">
      <c r="A807" s="478">
        <v>180199</v>
      </c>
      <c r="B807" s="479">
        <v>199</v>
      </c>
      <c r="C807" s="491">
        <v>556.14</v>
      </c>
      <c r="D807" s="491">
        <v>778.6</v>
      </c>
      <c r="E807" s="482"/>
      <c r="F807" s="482"/>
      <c r="G807" s="483"/>
      <c r="H807" s="483"/>
    </row>
    <row r="808" spans="1:8">
      <c r="A808" s="478">
        <v>180200</v>
      </c>
      <c r="B808" s="479">
        <v>200</v>
      </c>
      <c r="C808" s="491">
        <v>558.96</v>
      </c>
      <c r="D808" s="491">
        <v>782.55</v>
      </c>
      <c r="E808" s="482"/>
      <c r="F808" s="482"/>
      <c r="G808" s="483"/>
      <c r="H808" s="483"/>
    </row>
    <row r="809" spans="1:8">
      <c r="A809" s="478">
        <v>180201</v>
      </c>
      <c r="B809" s="484" t="s">
        <v>284</v>
      </c>
      <c r="C809" s="492">
        <v>2.79</v>
      </c>
      <c r="D809" s="492">
        <v>3.91</v>
      </c>
      <c r="E809" s="482"/>
      <c r="F809" s="482"/>
      <c r="G809" s="483"/>
      <c r="H809" s="483"/>
    </row>
    <row r="810" spans="1:8">
      <c r="A810" s="478">
        <v>190001</v>
      </c>
      <c r="B810" s="479">
        <v>1</v>
      </c>
      <c r="C810" s="491">
        <v>13.27</v>
      </c>
      <c r="D810" s="491">
        <v>18.579999999999998</v>
      </c>
      <c r="E810" s="469"/>
      <c r="F810" s="481" t="s">
        <v>294</v>
      </c>
      <c r="G810" s="481"/>
      <c r="H810" s="481"/>
    </row>
    <row r="811" spans="1:8">
      <c r="A811" s="478">
        <v>190002</v>
      </c>
      <c r="B811" s="479">
        <v>2</v>
      </c>
      <c r="C811" s="491">
        <v>14.63</v>
      </c>
      <c r="D811" s="491">
        <v>20.49</v>
      </c>
      <c r="E811" s="469"/>
      <c r="F811" s="470"/>
      <c r="G811" s="470"/>
      <c r="H811" s="470"/>
    </row>
    <row r="812" spans="1:8">
      <c r="A812" s="478">
        <v>190003</v>
      </c>
      <c r="B812" s="479">
        <v>3</v>
      </c>
      <c r="C812" s="491">
        <v>16</v>
      </c>
      <c r="D812" s="491">
        <v>22.4</v>
      </c>
      <c r="E812" s="469"/>
      <c r="F812" s="470"/>
      <c r="G812" s="470"/>
      <c r="H812" s="470"/>
    </row>
    <row r="813" spans="1:8">
      <c r="A813" s="478">
        <v>190004</v>
      </c>
      <c r="B813" s="479">
        <v>4</v>
      </c>
      <c r="C813" s="491">
        <v>17.36</v>
      </c>
      <c r="D813" s="491">
        <v>24.3</v>
      </c>
      <c r="E813" s="469"/>
      <c r="F813" s="470"/>
      <c r="G813" s="470"/>
      <c r="H813" s="470"/>
    </row>
    <row r="814" spans="1:8">
      <c r="A814" s="478">
        <v>190005</v>
      </c>
      <c r="B814" s="479">
        <v>5</v>
      </c>
      <c r="C814" s="491">
        <v>18.72</v>
      </c>
      <c r="D814" s="491">
        <v>26.21</v>
      </c>
      <c r="E814" s="469"/>
      <c r="F814" s="470"/>
      <c r="G814" s="470"/>
      <c r="H814" s="470"/>
    </row>
    <row r="815" spans="1:8">
      <c r="A815" s="478">
        <v>190006</v>
      </c>
      <c r="B815" s="479">
        <v>6</v>
      </c>
      <c r="C815" s="491">
        <v>20.09</v>
      </c>
      <c r="D815" s="491">
        <v>28.12</v>
      </c>
      <c r="E815" s="469"/>
      <c r="F815" s="470"/>
      <c r="G815" s="470"/>
      <c r="H815" s="470"/>
    </row>
    <row r="816" spans="1:8">
      <c r="A816" s="478">
        <v>190007</v>
      </c>
      <c r="B816" s="479">
        <v>7</v>
      </c>
      <c r="C816" s="491">
        <v>22.12</v>
      </c>
      <c r="D816" s="491">
        <v>30.97</v>
      </c>
      <c r="E816" s="469"/>
      <c r="F816" s="470"/>
      <c r="G816" s="470"/>
      <c r="H816" s="470"/>
    </row>
    <row r="817" spans="1:8">
      <c r="A817" s="478">
        <v>190008</v>
      </c>
      <c r="B817" s="479">
        <v>8</v>
      </c>
      <c r="C817" s="491">
        <v>24.94</v>
      </c>
      <c r="D817" s="491">
        <v>34.92</v>
      </c>
      <c r="E817" s="469"/>
      <c r="F817" s="470"/>
      <c r="G817" s="470"/>
      <c r="H817" s="470"/>
    </row>
    <row r="818" spans="1:8">
      <c r="A818" s="478">
        <v>190009</v>
      </c>
      <c r="B818" s="479">
        <v>9</v>
      </c>
      <c r="C818" s="491">
        <v>27.76</v>
      </c>
      <c r="D818" s="491">
        <v>38.869999999999997</v>
      </c>
      <c r="E818" s="469"/>
      <c r="F818" s="470"/>
      <c r="G818" s="470"/>
      <c r="H818" s="470"/>
    </row>
    <row r="819" spans="1:8">
      <c r="A819" s="478">
        <v>190010</v>
      </c>
      <c r="B819" s="479">
        <v>10</v>
      </c>
      <c r="C819" s="491">
        <v>30.59</v>
      </c>
      <c r="D819" s="491">
        <v>42.82</v>
      </c>
      <c r="E819" s="469"/>
      <c r="F819" s="470"/>
      <c r="G819" s="470"/>
      <c r="H819" s="470"/>
    </row>
    <row r="820" spans="1:8">
      <c r="A820" s="478">
        <v>190011</v>
      </c>
      <c r="B820" s="479">
        <v>11</v>
      </c>
      <c r="C820" s="491">
        <v>33.409999999999997</v>
      </c>
      <c r="D820" s="491">
        <v>46.77</v>
      </c>
      <c r="E820" s="469"/>
      <c r="F820" s="470"/>
      <c r="G820" s="470"/>
      <c r="H820" s="470"/>
    </row>
    <row r="821" spans="1:8">
      <c r="A821" s="478">
        <v>190012</v>
      </c>
      <c r="B821" s="479">
        <v>12</v>
      </c>
      <c r="C821" s="491">
        <v>36.229999999999997</v>
      </c>
      <c r="D821" s="491">
        <v>50.72</v>
      </c>
      <c r="E821" s="469"/>
      <c r="F821" s="470"/>
      <c r="G821" s="470"/>
      <c r="H821" s="470"/>
    </row>
    <row r="822" spans="1:8">
      <c r="A822" s="478">
        <v>190013</v>
      </c>
      <c r="B822" s="479">
        <v>13</v>
      </c>
      <c r="C822" s="491">
        <v>39.049999999999997</v>
      </c>
      <c r="D822" s="491">
        <v>54.67</v>
      </c>
      <c r="E822" s="469"/>
      <c r="F822" s="470"/>
      <c r="G822" s="470"/>
      <c r="H822" s="470"/>
    </row>
    <row r="823" spans="1:8">
      <c r="A823" s="478">
        <v>190014</v>
      </c>
      <c r="B823" s="479">
        <v>14</v>
      </c>
      <c r="C823" s="491">
        <v>41.87</v>
      </c>
      <c r="D823" s="491">
        <v>58.61</v>
      </c>
      <c r="E823" s="469"/>
      <c r="F823" s="470"/>
      <c r="G823" s="470"/>
      <c r="H823" s="470"/>
    </row>
    <row r="824" spans="1:8">
      <c r="A824" s="478">
        <v>190015</v>
      </c>
      <c r="B824" s="479">
        <v>15</v>
      </c>
      <c r="C824" s="491">
        <v>44.69</v>
      </c>
      <c r="D824" s="491">
        <v>62.56</v>
      </c>
      <c r="E824" s="469"/>
      <c r="F824" s="470"/>
      <c r="G824" s="470"/>
      <c r="H824" s="470"/>
    </row>
    <row r="825" spans="1:8">
      <c r="A825" s="478">
        <v>190016</v>
      </c>
      <c r="B825" s="479">
        <v>16</v>
      </c>
      <c r="C825" s="491">
        <v>47.51</v>
      </c>
      <c r="D825" s="491">
        <v>66.510000000000005</v>
      </c>
      <c r="E825" s="469"/>
      <c r="F825" s="470"/>
      <c r="G825" s="470"/>
      <c r="H825" s="470"/>
    </row>
    <row r="826" spans="1:8">
      <c r="A826" s="478">
        <v>190017</v>
      </c>
      <c r="B826" s="479">
        <v>17</v>
      </c>
      <c r="C826" s="491">
        <v>50.33</v>
      </c>
      <c r="D826" s="491">
        <v>70.459999999999994</v>
      </c>
      <c r="E826" s="469"/>
      <c r="F826" s="470"/>
      <c r="G826" s="470"/>
      <c r="H826" s="470"/>
    </row>
    <row r="827" spans="1:8">
      <c r="A827" s="478">
        <v>190018</v>
      </c>
      <c r="B827" s="479">
        <v>18</v>
      </c>
      <c r="C827" s="491">
        <v>53.15</v>
      </c>
      <c r="D827" s="491">
        <v>74.41</v>
      </c>
      <c r="E827" s="469"/>
      <c r="F827" s="470"/>
      <c r="G827" s="470"/>
      <c r="H827" s="470"/>
    </row>
    <row r="828" spans="1:8">
      <c r="A828" s="478">
        <v>190019</v>
      </c>
      <c r="B828" s="479">
        <v>19</v>
      </c>
      <c r="C828" s="491">
        <v>55.97</v>
      </c>
      <c r="D828" s="491">
        <v>78.36</v>
      </c>
      <c r="E828" s="469"/>
      <c r="F828" s="470"/>
      <c r="G828" s="470"/>
      <c r="H828" s="470"/>
    </row>
    <row r="829" spans="1:8">
      <c r="A829" s="478">
        <v>190020</v>
      </c>
      <c r="B829" s="479">
        <v>20</v>
      </c>
      <c r="C829" s="491">
        <v>58.79</v>
      </c>
      <c r="D829" s="491">
        <v>82.31</v>
      </c>
      <c r="E829" s="469"/>
      <c r="F829" s="470"/>
      <c r="G829" s="470"/>
      <c r="H829" s="470"/>
    </row>
    <row r="830" spans="1:8">
      <c r="A830" s="478">
        <v>190021</v>
      </c>
      <c r="B830" s="479">
        <v>21</v>
      </c>
      <c r="C830" s="491">
        <v>61.61</v>
      </c>
      <c r="D830" s="491">
        <v>86.25</v>
      </c>
      <c r="E830" s="469"/>
      <c r="F830" s="470"/>
      <c r="G830" s="470"/>
      <c r="H830" s="470"/>
    </row>
    <row r="831" spans="1:8">
      <c r="A831" s="478">
        <v>190022</v>
      </c>
      <c r="B831" s="479">
        <v>22</v>
      </c>
      <c r="C831" s="491">
        <v>64.430000000000007</v>
      </c>
      <c r="D831" s="491">
        <v>90.2</v>
      </c>
      <c r="E831" s="469"/>
      <c r="F831" s="470"/>
      <c r="G831" s="470"/>
      <c r="H831" s="470"/>
    </row>
    <row r="832" spans="1:8">
      <c r="A832" s="478">
        <v>190023</v>
      </c>
      <c r="B832" s="479">
        <v>23</v>
      </c>
      <c r="C832" s="491">
        <v>67.25</v>
      </c>
      <c r="D832" s="491">
        <v>94.15</v>
      </c>
      <c r="E832" s="469"/>
      <c r="F832" s="470"/>
      <c r="G832" s="470"/>
      <c r="H832" s="470"/>
    </row>
    <row r="833" spans="1:8">
      <c r="A833" s="478">
        <v>190024</v>
      </c>
      <c r="B833" s="479">
        <v>24</v>
      </c>
      <c r="C833" s="491">
        <v>70.069999999999993</v>
      </c>
      <c r="D833" s="491">
        <v>98.1</v>
      </c>
      <c r="E833" s="469"/>
      <c r="F833" s="470"/>
      <c r="G833" s="470"/>
      <c r="H833" s="470"/>
    </row>
    <row r="834" spans="1:8">
      <c r="A834" s="478">
        <v>190025</v>
      </c>
      <c r="B834" s="479">
        <v>25</v>
      </c>
      <c r="C834" s="491">
        <v>72.89</v>
      </c>
      <c r="D834" s="491">
        <v>102.05</v>
      </c>
      <c r="E834" s="469"/>
      <c r="F834" s="470"/>
      <c r="G834" s="470"/>
      <c r="H834" s="470"/>
    </row>
    <row r="835" spans="1:8">
      <c r="A835" s="478">
        <v>190026</v>
      </c>
      <c r="B835" s="479">
        <v>26</v>
      </c>
      <c r="C835" s="491">
        <v>75.709999999999994</v>
      </c>
      <c r="D835" s="491">
        <v>106</v>
      </c>
      <c r="E835" s="469"/>
      <c r="F835" s="470"/>
      <c r="G835" s="470"/>
      <c r="H835" s="470"/>
    </row>
    <row r="836" spans="1:8">
      <c r="A836" s="478">
        <v>190027</v>
      </c>
      <c r="B836" s="479">
        <v>27</v>
      </c>
      <c r="C836" s="491">
        <v>78.53</v>
      </c>
      <c r="D836" s="491">
        <v>109.95</v>
      </c>
      <c r="E836" s="469"/>
      <c r="F836" s="470"/>
      <c r="G836" s="470"/>
      <c r="H836" s="470"/>
    </row>
    <row r="837" spans="1:8">
      <c r="A837" s="478">
        <v>190028</v>
      </c>
      <c r="B837" s="479">
        <v>28</v>
      </c>
      <c r="C837" s="491">
        <v>81.36</v>
      </c>
      <c r="D837" s="491">
        <v>113.9</v>
      </c>
      <c r="E837" s="469"/>
      <c r="F837" s="470"/>
      <c r="G837" s="470"/>
      <c r="H837" s="470"/>
    </row>
    <row r="838" spans="1:8">
      <c r="A838" s="478">
        <v>190029</v>
      </c>
      <c r="B838" s="479">
        <v>29</v>
      </c>
      <c r="C838" s="491">
        <v>84.18</v>
      </c>
      <c r="D838" s="491">
        <v>117.85</v>
      </c>
      <c r="E838" s="469"/>
      <c r="F838" s="470"/>
      <c r="G838" s="470"/>
      <c r="H838" s="470"/>
    </row>
    <row r="839" spans="1:8">
      <c r="A839" s="478">
        <v>190030</v>
      </c>
      <c r="B839" s="479">
        <v>30</v>
      </c>
      <c r="C839" s="491">
        <v>86.99</v>
      </c>
      <c r="D839" s="491">
        <v>121.79</v>
      </c>
      <c r="E839" s="469"/>
      <c r="F839" s="470"/>
      <c r="G839" s="470"/>
      <c r="H839" s="470"/>
    </row>
    <row r="840" spans="1:8">
      <c r="A840" s="478">
        <v>190031</v>
      </c>
      <c r="B840" s="479">
        <v>31</v>
      </c>
      <c r="C840" s="491">
        <v>89.82</v>
      </c>
      <c r="D840" s="491">
        <v>125.74</v>
      </c>
      <c r="E840" s="469"/>
      <c r="F840" s="470"/>
      <c r="G840" s="470"/>
      <c r="H840" s="470"/>
    </row>
    <row r="841" spans="1:8">
      <c r="A841" s="478">
        <v>190032</v>
      </c>
      <c r="B841" s="479">
        <v>32</v>
      </c>
      <c r="C841" s="491">
        <v>92.64</v>
      </c>
      <c r="D841" s="491">
        <v>129.69</v>
      </c>
      <c r="E841" s="469"/>
      <c r="F841" s="470"/>
      <c r="G841" s="470"/>
      <c r="H841" s="470"/>
    </row>
    <row r="842" spans="1:8">
      <c r="A842" s="478">
        <v>190033</v>
      </c>
      <c r="B842" s="479">
        <v>33</v>
      </c>
      <c r="C842" s="491">
        <v>95.46</v>
      </c>
      <c r="D842" s="491">
        <v>133.63999999999999</v>
      </c>
      <c r="E842" s="469"/>
      <c r="F842" s="470"/>
      <c r="G842" s="470"/>
      <c r="H842" s="470"/>
    </row>
    <row r="843" spans="1:8">
      <c r="A843" s="478">
        <v>190034</v>
      </c>
      <c r="B843" s="479">
        <v>34</v>
      </c>
      <c r="C843" s="491">
        <v>98.28</v>
      </c>
      <c r="D843" s="491">
        <v>137.59</v>
      </c>
      <c r="E843" s="469"/>
      <c r="F843" s="470"/>
      <c r="G843" s="470"/>
      <c r="H843" s="470"/>
    </row>
    <row r="844" spans="1:8">
      <c r="A844" s="478">
        <v>190035</v>
      </c>
      <c r="B844" s="479">
        <v>35</v>
      </c>
      <c r="C844" s="491">
        <v>101.1</v>
      </c>
      <c r="D844" s="491">
        <v>141.54</v>
      </c>
      <c r="E844" s="469"/>
      <c r="F844" s="470"/>
      <c r="G844" s="470"/>
      <c r="H844" s="470"/>
    </row>
    <row r="845" spans="1:8">
      <c r="A845" s="478">
        <v>190036</v>
      </c>
      <c r="B845" s="479">
        <v>36</v>
      </c>
      <c r="C845" s="491">
        <v>103.92</v>
      </c>
      <c r="D845" s="491">
        <v>145.49</v>
      </c>
      <c r="E845" s="469"/>
      <c r="F845" s="470"/>
      <c r="G845" s="470"/>
      <c r="H845" s="470"/>
    </row>
    <row r="846" spans="1:8">
      <c r="A846" s="478">
        <v>190037</v>
      </c>
      <c r="B846" s="479">
        <v>37</v>
      </c>
      <c r="C846" s="491">
        <v>106.74</v>
      </c>
      <c r="D846" s="491">
        <v>149.44</v>
      </c>
      <c r="E846" s="469"/>
      <c r="F846" s="470"/>
      <c r="G846" s="470"/>
      <c r="H846" s="470"/>
    </row>
    <row r="847" spans="1:8">
      <c r="A847" s="478">
        <v>190038</v>
      </c>
      <c r="B847" s="479">
        <v>38</v>
      </c>
      <c r="C847" s="491">
        <v>109.56</v>
      </c>
      <c r="D847" s="491">
        <v>153.38</v>
      </c>
      <c r="E847" s="469"/>
      <c r="F847" s="470"/>
      <c r="G847" s="470"/>
      <c r="H847" s="470"/>
    </row>
    <row r="848" spans="1:8">
      <c r="A848" s="478">
        <v>190039</v>
      </c>
      <c r="B848" s="479">
        <v>39</v>
      </c>
      <c r="C848" s="491">
        <v>112.38</v>
      </c>
      <c r="D848" s="491">
        <v>157.33000000000001</v>
      </c>
      <c r="E848" s="469"/>
      <c r="F848" s="470"/>
      <c r="G848" s="470"/>
      <c r="H848" s="470"/>
    </row>
    <row r="849" spans="1:8">
      <c r="A849" s="478">
        <v>190040</v>
      </c>
      <c r="B849" s="479">
        <v>40</v>
      </c>
      <c r="C849" s="491">
        <v>115.2</v>
      </c>
      <c r="D849" s="491">
        <v>161.29</v>
      </c>
      <c r="E849" s="469"/>
      <c r="F849" s="470"/>
      <c r="G849" s="470"/>
      <c r="H849" s="470"/>
    </row>
    <row r="850" spans="1:8">
      <c r="A850" s="478">
        <v>190041</v>
      </c>
      <c r="B850" s="479">
        <v>41</v>
      </c>
      <c r="C850" s="491">
        <v>118.02</v>
      </c>
      <c r="D850" s="491">
        <v>165.23</v>
      </c>
      <c r="E850" s="469"/>
      <c r="F850" s="470"/>
      <c r="G850" s="470"/>
      <c r="H850" s="470"/>
    </row>
    <row r="851" spans="1:8">
      <c r="A851" s="478">
        <v>190042</v>
      </c>
      <c r="B851" s="479">
        <v>42</v>
      </c>
      <c r="C851" s="491">
        <v>120.84</v>
      </c>
      <c r="D851" s="491">
        <v>169.18</v>
      </c>
      <c r="E851" s="469"/>
      <c r="F851" s="470"/>
      <c r="G851" s="470"/>
      <c r="H851" s="470"/>
    </row>
    <row r="852" spans="1:8">
      <c r="A852" s="478">
        <v>190043</v>
      </c>
      <c r="B852" s="479">
        <v>43</v>
      </c>
      <c r="C852" s="491">
        <v>123.66</v>
      </c>
      <c r="D852" s="491">
        <v>173.13</v>
      </c>
      <c r="E852" s="469"/>
      <c r="F852" s="470"/>
      <c r="G852" s="470"/>
      <c r="H852" s="470"/>
    </row>
    <row r="853" spans="1:8">
      <c r="A853" s="478">
        <v>190044</v>
      </c>
      <c r="B853" s="479">
        <v>44</v>
      </c>
      <c r="C853" s="491">
        <v>126.48</v>
      </c>
      <c r="D853" s="491">
        <v>177.07</v>
      </c>
      <c r="E853" s="469"/>
      <c r="F853" s="470"/>
      <c r="G853" s="470"/>
      <c r="H853" s="470"/>
    </row>
    <row r="854" spans="1:8">
      <c r="A854" s="478">
        <v>190045</v>
      </c>
      <c r="B854" s="479">
        <v>45</v>
      </c>
      <c r="C854" s="491">
        <v>129.30000000000001</v>
      </c>
      <c r="D854" s="491">
        <v>181.02</v>
      </c>
      <c r="E854" s="469"/>
      <c r="F854" s="470"/>
      <c r="G854" s="470"/>
      <c r="H854" s="470"/>
    </row>
    <row r="855" spans="1:8">
      <c r="A855" s="478">
        <v>190046</v>
      </c>
      <c r="B855" s="479">
        <v>46</v>
      </c>
      <c r="C855" s="491">
        <v>132.13</v>
      </c>
      <c r="D855" s="491">
        <v>184.98</v>
      </c>
      <c r="E855" s="469"/>
      <c r="F855" s="470"/>
      <c r="G855" s="470"/>
      <c r="H855" s="470"/>
    </row>
    <row r="856" spans="1:8">
      <c r="A856" s="478">
        <v>190047</v>
      </c>
      <c r="B856" s="479">
        <v>47</v>
      </c>
      <c r="C856" s="491">
        <v>134.94999999999999</v>
      </c>
      <c r="D856" s="491">
        <v>188.93</v>
      </c>
      <c r="E856" s="469"/>
      <c r="F856" s="470"/>
      <c r="G856" s="470"/>
      <c r="H856" s="470"/>
    </row>
    <row r="857" spans="1:8">
      <c r="A857" s="478">
        <v>190048</v>
      </c>
      <c r="B857" s="479">
        <v>48</v>
      </c>
      <c r="C857" s="491">
        <v>137.77000000000001</v>
      </c>
      <c r="D857" s="491">
        <v>192.88</v>
      </c>
      <c r="E857" s="469"/>
      <c r="F857" s="470"/>
      <c r="G857" s="470"/>
      <c r="H857" s="470"/>
    </row>
    <row r="858" spans="1:8">
      <c r="A858" s="478">
        <v>190049</v>
      </c>
      <c r="B858" s="479">
        <v>49</v>
      </c>
      <c r="C858" s="491">
        <v>140.59</v>
      </c>
      <c r="D858" s="491">
        <v>196.83</v>
      </c>
      <c r="E858" s="469"/>
      <c r="F858" s="470"/>
      <c r="G858" s="470"/>
      <c r="H858" s="470"/>
    </row>
    <row r="859" spans="1:8">
      <c r="A859" s="478">
        <v>190050</v>
      </c>
      <c r="B859" s="479">
        <v>50</v>
      </c>
      <c r="C859" s="491">
        <v>143.41</v>
      </c>
      <c r="D859" s="491">
        <v>200.78</v>
      </c>
      <c r="E859" s="469"/>
      <c r="F859" s="470"/>
      <c r="G859" s="470"/>
      <c r="H859" s="470"/>
    </row>
    <row r="860" spans="1:8">
      <c r="A860" s="478">
        <v>190051</v>
      </c>
      <c r="B860" s="479">
        <v>51</v>
      </c>
      <c r="C860" s="491">
        <v>146.22999999999999</v>
      </c>
      <c r="D860" s="491">
        <v>204.72</v>
      </c>
      <c r="E860" s="469"/>
      <c r="F860" s="470"/>
      <c r="G860" s="470"/>
      <c r="H860" s="470"/>
    </row>
    <row r="861" spans="1:8">
      <c r="A861" s="478">
        <v>190052</v>
      </c>
      <c r="B861" s="479">
        <v>52</v>
      </c>
      <c r="C861" s="491">
        <v>149.05000000000001</v>
      </c>
      <c r="D861" s="491">
        <v>208.67</v>
      </c>
      <c r="E861" s="469"/>
      <c r="F861" s="470"/>
      <c r="G861" s="470"/>
      <c r="H861" s="470"/>
    </row>
    <row r="862" spans="1:8">
      <c r="A862" s="478">
        <v>190053</v>
      </c>
      <c r="B862" s="479">
        <v>53</v>
      </c>
      <c r="C862" s="491">
        <v>151.87</v>
      </c>
      <c r="D862" s="491">
        <v>212.61</v>
      </c>
      <c r="E862" s="469"/>
      <c r="F862" s="470"/>
      <c r="G862" s="470"/>
      <c r="H862" s="470"/>
    </row>
    <row r="863" spans="1:8">
      <c r="A863" s="478">
        <v>190054</v>
      </c>
      <c r="B863" s="479">
        <v>54</v>
      </c>
      <c r="C863" s="491">
        <v>154.69</v>
      </c>
      <c r="D863" s="491">
        <v>216.56</v>
      </c>
      <c r="E863" s="469"/>
      <c r="F863" s="470"/>
      <c r="G863" s="470"/>
      <c r="H863" s="470"/>
    </row>
    <row r="864" spans="1:8">
      <c r="A864" s="478">
        <v>190055</v>
      </c>
      <c r="B864" s="479">
        <v>55</v>
      </c>
      <c r="C864" s="491">
        <v>157.51</v>
      </c>
      <c r="D864" s="491">
        <v>220.52</v>
      </c>
      <c r="E864" s="469"/>
      <c r="F864" s="470"/>
      <c r="G864" s="470"/>
      <c r="H864" s="470"/>
    </row>
    <row r="865" spans="1:8">
      <c r="A865" s="478">
        <v>190056</v>
      </c>
      <c r="B865" s="479">
        <v>56</v>
      </c>
      <c r="C865" s="491">
        <v>160.33000000000001</v>
      </c>
      <c r="D865" s="491">
        <v>224.47</v>
      </c>
      <c r="E865" s="469"/>
      <c r="F865" s="470"/>
      <c r="G865" s="470"/>
      <c r="H865" s="470"/>
    </row>
    <row r="866" spans="1:8">
      <c r="A866" s="478">
        <v>190057</v>
      </c>
      <c r="B866" s="479">
        <v>57</v>
      </c>
      <c r="C866" s="491">
        <v>163.15</v>
      </c>
      <c r="D866" s="491">
        <v>228.41</v>
      </c>
      <c r="E866" s="469"/>
      <c r="F866" s="470"/>
      <c r="G866" s="470"/>
      <c r="H866" s="470"/>
    </row>
    <row r="867" spans="1:8">
      <c r="A867" s="478">
        <v>190058</v>
      </c>
      <c r="B867" s="479">
        <v>58</v>
      </c>
      <c r="C867" s="491">
        <v>165.97</v>
      </c>
      <c r="D867" s="491">
        <v>232.35</v>
      </c>
      <c r="E867" s="469"/>
      <c r="F867" s="470"/>
      <c r="G867" s="470"/>
      <c r="H867" s="470"/>
    </row>
    <row r="868" spans="1:8">
      <c r="A868" s="478">
        <v>190059</v>
      </c>
      <c r="B868" s="479">
        <v>59</v>
      </c>
      <c r="C868" s="491">
        <v>168.79</v>
      </c>
      <c r="D868" s="491">
        <v>236.3</v>
      </c>
      <c r="E868" s="469"/>
      <c r="F868" s="470"/>
      <c r="G868" s="470"/>
      <c r="H868" s="470"/>
    </row>
    <row r="869" spans="1:8">
      <c r="A869" s="478">
        <v>190060</v>
      </c>
      <c r="B869" s="479">
        <v>60</v>
      </c>
      <c r="C869" s="491">
        <v>171.61</v>
      </c>
      <c r="D869" s="491">
        <v>240.26</v>
      </c>
      <c r="E869" s="469"/>
      <c r="F869" s="470"/>
      <c r="G869" s="470"/>
      <c r="H869" s="470"/>
    </row>
    <row r="870" spans="1:8">
      <c r="A870" s="478">
        <v>190061</v>
      </c>
      <c r="B870" s="479">
        <v>61</v>
      </c>
      <c r="C870" s="491">
        <v>174.44</v>
      </c>
      <c r="D870" s="491">
        <v>244.22</v>
      </c>
      <c r="E870" s="469"/>
      <c r="F870" s="470"/>
      <c r="G870" s="470"/>
      <c r="H870" s="470"/>
    </row>
    <row r="871" spans="1:8">
      <c r="A871" s="478">
        <v>190062</v>
      </c>
      <c r="B871" s="479">
        <v>62</v>
      </c>
      <c r="C871" s="491">
        <v>177.26</v>
      </c>
      <c r="D871" s="491">
        <v>248.16</v>
      </c>
      <c r="E871" s="469"/>
      <c r="F871" s="470"/>
      <c r="G871" s="470"/>
      <c r="H871" s="470"/>
    </row>
    <row r="872" spans="1:8">
      <c r="A872" s="478">
        <v>190063</v>
      </c>
      <c r="B872" s="479">
        <v>63</v>
      </c>
      <c r="C872" s="491">
        <v>180.08</v>
      </c>
      <c r="D872" s="491">
        <v>252.11</v>
      </c>
      <c r="E872" s="469"/>
      <c r="F872" s="470"/>
      <c r="G872" s="470"/>
      <c r="H872" s="470"/>
    </row>
    <row r="873" spans="1:8">
      <c r="A873" s="478">
        <v>190064</v>
      </c>
      <c r="B873" s="479">
        <v>64</v>
      </c>
      <c r="C873" s="491">
        <v>182.89</v>
      </c>
      <c r="D873" s="491">
        <v>256.05</v>
      </c>
      <c r="E873" s="469"/>
      <c r="F873" s="470"/>
      <c r="G873" s="470"/>
      <c r="H873" s="470"/>
    </row>
    <row r="874" spans="1:8">
      <c r="A874" s="478">
        <v>190065</v>
      </c>
      <c r="B874" s="479">
        <v>65</v>
      </c>
      <c r="C874" s="491">
        <v>185.72</v>
      </c>
      <c r="D874" s="491">
        <v>260.01</v>
      </c>
      <c r="E874" s="469"/>
      <c r="F874" s="470"/>
      <c r="G874" s="470"/>
      <c r="H874" s="470"/>
    </row>
    <row r="875" spans="1:8">
      <c r="A875" s="478">
        <v>190066</v>
      </c>
      <c r="B875" s="479">
        <v>66</v>
      </c>
      <c r="C875" s="491">
        <v>188.54</v>
      </c>
      <c r="D875" s="491">
        <v>263.95</v>
      </c>
      <c r="E875" s="469"/>
      <c r="F875" s="470"/>
      <c r="G875" s="470"/>
      <c r="H875" s="470"/>
    </row>
    <row r="876" spans="1:8">
      <c r="A876" s="478">
        <v>190067</v>
      </c>
      <c r="B876" s="479">
        <v>67</v>
      </c>
      <c r="C876" s="491">
        <v>191.36</v>
      </c>
      <c r="D876" s="491">
        <v>267.89999999999998</v>
      </c>
      <c r="E876" s="469"/>
      <c r="F876" s="470"/>
      <c r="G876" s="470"/>
      <c r="H876" s="470"/>
    </row>
    <row r="877" spans="1:8">
      <c r="A877" s="478">
        <v>190068</v>
      </c>
      <c r="B877" s="479">
        <v>68</v>
      </c>
      <c r="C877" s="491">
        <v>194.18</v>
      </c>
      <c r="D877" s="491">
        <v>271.85000000000002</v>
      </c>
      <c r="E877" s="482"/>
      <c r="F877" s="482"/>
      <c r="G877" s="483"/>
      <c r="H877" s="483"/>
    </row>
    <row r="878" spans="1:8">
      <c r="A878" s="478">
        <v>190069</v>
      </c>
      <c r="B878" s="479">
        <v>69</v>
      </c>
      <c r="C878" s="491">
        <v>197</v>
      </c>
      <c r="D878" s="491">
        <v>275.81</v>
      </c>
      <c r="E878" s="482"/>
      <c r="F878" s="482"/>
      <c r="G878" s="483"/>
      <c r="H878" s="483"/>
    </row>
    <row r="879" spans="1:8">
      <c r="A879" s="478">
        <v>190070</v>
      </c>
      <c r="B879" s="479">
        <v>70</v>
      </c>
      <c r="C879" s="491">
        <v>199.82</v>
      </c>
      <c r="D879" s="491">
        <v>279.75</v>
      </c>
      <c r="E879" s="482"/>
      <c r="F879" s="482"/>
      <c r="G879" s="483"/>
      <c r="H879" s="483"/>
    </row>
    <row r="880" spans="1:8">
      <c r="A880" s="478">
        <v>190071</v>
      </c>
      <c r="B880" s="479">
        <v>71</v>
      </c>
      <c r="C880" s="491">
        <v>202.65</v>
      </c>
      <c r="D880" s="491">
        <v>283.70999999999998</v>
      </c>
      <c r="E880" s="482"/>
      <c r="F880" s="482"/>
      <c r="G880" s="483"/>
      <c r="H880" s="483"/>
    </row>
    <row r="881" spans="1:8">
      <c r="A881" s="478">
        <v>190072</v>
      </c>
      <c r="B881" s="479">
        <v>72</v>
      </c>
      <c r="C881" s="491">
        <v>205.47</v>
      </c>
      <c r="D881" s="491">
        <v>287.64999999999998</v>
      </c>
      <c r="E881" s="482"/>
      <c r="F881" s="482"/>
      <c r="G881" s="483"/>
      <c r="H881" s="483"/>
    </row>
    <row r="882" spans="1:8">
      <c r="A882" s="478">
        <v>190073</v>
      </c>
      <c r="B882" s="479">
        <v>73</v>
      </c>
      <c r="C882" s="491">
        <v>208.29</v>
      </c>
      <c r="D882" s="491">
        <v>291.60000000000002</v>
      </c>
      <c r="E882" s="482"/>
      <c r="F882" s="482"/>
      <c r="G882" s="483"/>
      <c r="H882" s="483"/>
    </row>
    <row r="883" spans="1:8">
      <c r="A883" s="478">
        <v>190074</v>
      </c>
      <c r="B883" s="479">
        <v>74</v>
      </c>
      <c r="C883" s="491">
        <v>211.09</v>
      </c>
      <c r="D883" s="491">
        <v>295.52999999999997</v>
      </c>
      <c r="E883" s="482"/>
      <c r="F883" s="482"/>
      <c r="G883" s="483"/>
      <c r="H883" s="483"/>
    </row>
    <row r="884" spans="1:8">
      <c r="A884" s="478">
        <v>190075</v>
      </c>
      <c r="B884" s="479">
        <v>75</v>
      </c>
      <c r="C884" s="491">
        <v>213.93</v>
      </c>
      <c r="D884" s="491">
        <v>299.5</v>
      </c>
      <c r="E884" s="482"/>
      <c r="F884" s="482"/>
      <c r="G884" s="483"/>
      <c r="H884" s="483"/>
    </row>
    <row r="885" spans="1:8">
      <c r="A885" s="478">
        <v>190076</v>
      </c>
      <c r="B885" s="479">
        <v>76</v>
      </c>
      <c r="C885" s="491">
        <v>216.74</v>
      </c>
      <c r="D885" s="491">
        <v>303.44</v>
      </c>
      <c r="E885" s="482"/>
      <c r="F885" s="482"/>
      <c r="G885" s="483"/>
      <c r="H885" s="483"/>
    </row>
    <row r="886" spans="1:8">
      <c r="A886" s="478">
        <v>190077</v>
      </c>
      <c r="B886" s="479">
        <v>77</v>
      </c>
      <c r="C886" s="491">
        <v>219.56</v>
      </c>
      <c r="D886" s="491">
        <v>307.38</v>
      </c>
      <c r="E886" s="482"/>
      <c r="F886" s="482"/>
      <c r="G886" s="483"/>
      <c r="H886" s="483"/>
    </row>
    <row r="887" spans="1:8">
      <c r="A887" s="478">
        <v>190078</v>
      </c>
      <c r="B887" s="479">
        <v>78</v>
      </c>
      <c r="C887" s="491">
        <v>222.38</v>
      </c>
      <c r="D887" s="491">
        <v>311.33</v>
      </c>
      <c r="E887" s="482"/>
      <c r="F887" s="482"/>
      <c r="G887" s="483"/>
      <c r="H887" s="483"/>
    </row>
    <row r="888" spans="1:8">
      <c r="A888" s="478">
        <v>190079</v>
      </c>
      <c r="B888" s="479">
        <v>79</v>
      </c>
      <c r="C888" s="491">
        <v>225.2</v>
      </c>
      <c r="D888" s="491">
        <v>315.27999999999997</v>
      </c>
      <c r="E888" s="482"/>
      <c r="F888" s="482"/>
      <c r="G888" s="483"/>
      <c r="H888" s="483"/>
    </row>
    <row r="889" spans="1:8">
      <c r="A889" s="478">
        <v>190080</v>
      </c>
      <c r="B889" s="479">
        <v>80</v>
      </c>
      <c r="C889" s="491">
        <v>228.02</v>
      </c>
      <c r="D889" s="491">
        <v>319.23</v>
      </c>
      <c r="E889" s="482"/>
      <c r="F889" s="482"/>
      <c r="G889" s="483"/>
      <c r="H889" s="483"/>
    </row>
    <row r="890" spans="1:8">
      <c r="A890" s="478">
        <v>190081</v>
      </c>
      <c r="B890" s="479">
        <v>81</v>
      </c>
      <c r="C890" s="491">
        <v>230.84</v>
      </c>
      <c r="D890" s="491">
        <v>323.18</v>
      </c>
      <c r="E890" s="482"/>
      <c r="F890" s="482"/>
      <c r="G890" s="483"/>
      <c r="H890" s="483"/>
    </row>
    <row r="891" spans="1:8">
      <c r="A891" s="478">
        <v>190082</v>
      </c>
      <c r="B891" s="479">
        <v>82</v>
      </c>
      <c r="C891" s="491">
        <v>233.66</v>
      </c>
      <c r="D891" s="491">
        <v>327.13</v>
      </c>
      <c r="E891" s="482"/>
      <c r="F891" s="482"/>
      <c r="G891" s="483"/>
      <c r="H891" s="483"/>
    </row>
    <row r="892" spans="1:8">
      <c r="A892" s="478">
        <v>190083</v>
      </c>
      <c r="B892" s="479">
        <v>83</v>
      </c>
      <c r="C892" s="491">
        <v>236.48</v>
      </c>
      <c r="D892" s="491">
        <v>331.07</v>
      </c>
      <c r="E892" s="482"/>
      <c r="F892" s="482"/>
      <c r="G892" s="483"/>
      <c r="H892" s="483"/>
    </row>
    <row r="893" spans="1:8">
      <c r="A893" s="478">
        <v>190084</v>
      </c>
      <c r="B893" s="479">
        <v>84</v>
      </c>
      <c r="C893" s="491">
        <v>239.32</v>
      </c>
      <c r="D893" s="491">
        <v>335.05</v>
      </c>
      <c r="E893" s="482"/>
      <c r="F893" s="482"/>
      <c r="G893" s="483"/>
      <c r="H893" s="483"/>
    </row>
    <row r="894" spans="1:8">
      <c r="A894" s="478">
        <v>190085</v>
      </c>
      <c r="B894" s="479">
        <v>85</v>
      </c>
      <c r="C894" s="491">
        <v>242.13</v>
      </c>
      <c r="D894" s="491">
        <v>338.99</v>
      </c>
      <c r="E894" s="482"/>
      <c r="F894" s="482"/>
      <c r="G894" s="483"/>
      <c r="H894" s="483"/>
    </row>
    <row r="895" spans="1:8">
      <c r="A895" s="478">
        <v>190086</v>
      </c>
      <c r="B895" s="479">
        <v>86</v>
      </c>
      <c r="C895" s="491">
        <v>244.94</v>
      </c>
      <c r="D895" s="491">
        <v>342.92</v>
      </c>
      <c r="E895" s="482"/>
      <c r="F895" s="482"/>
      <c r="G895" s="483"/>
      <c r="H895" s="483"/>
    </row>
    <row r="896" spans="1:8">
      <c r="A896" s="478">
        <v>190087</v>
      </c>
      <c r="B896" s="479">
        <v>87</v>
      </c>
      <c r="C896" s="491">
        <v>247.77</v>
      </c>
      <c r="D896" s="491">
        <v>346.87</v>
      </c>
      <c r="E896" s="482"/>
      <c r="F896" s="482"/>
      <c r="G896" s="483"/>
      <c r="H896" s="483"/>
    </row>
    <row r="897" spans="1:8">
      <c r="A897" s="478">
        <v>190088</v>
      </c>
      <c r="B897" s="479">
        <v>88</v>
      </c>
      <c r="C897" s="491">
        <v>250.59</v>
      </c>
      <c r="D897" s="491">
        <v>350.82</v>
      </c>
      <c r="E897" s="482"/>
      <c r="F897" s="482"/>
      <c r="G897" s="483"/>
      <c r="H897" s="483"/>
    </row>
    <row r="898" spans="1:8">
      <c r="A898" s="478">
        <v>190089</v>
      </c>
      <c r="B898" s="479">
        <v>89</v>
      </c>
      <c r="C898" s="491">
        <v>253.4</v>
      </c>
      <c r="D898" s="491">
        <v>354.76</v>
      </c>
      <c r="E898" s="482"/>
      <c r="F898" s="482"/>
      <c r="G898" s="483"/>
      <c r="H898" s="483"/>
    </row>
    <row r="899" spans="1:8">
      <c r="A899" s="478">
        <v>190090</v>
      </c>
      <c r="B899" s="479">
        <v>90</v>
      </c>
      <c r="C899" s="491">
        <v>256.24</v>
      </c>
      <c r="D899" s="491">
        <v>358.73</v>
      </c>
      <c r="E899" s="482"/>
      <c r="F899" s="482"/>
      <c r="G899" s="483"/>
      <c r="H899" s="483"/>
    </row>
    <row r="900" spans="1:8">
      <c r="A900" s="478">
        <v>190091</v>
      </c>
      <c r="B900" s="479">
        <v>91</v>
      </c>
      <c r="C900" s="491">
        <v>259.06</v>
      </c>
      <c r="D900" s="491">
        <v>362.69</v>
      </c>
      <c r="E900" s="482"/>
      <c r="F900" s="482"/>
      <c r="G900" s="483"/>
      <c r="H900" s="483"/>
    </row>
    <row r="901" spans="1:8">
      <c r="A901" s="478">
        <v>190092</v>
      </c>
      <c r="B901" s="479">
        <v>92</v>
      </c>
      <c r="C901" s="491">
        <v>261.88</v>
      </c>
      <c r="D901" s="491">
        <v>366.63</v>
      </c>
      <c r="E901" s="482"/>
      <c r="F901" s="482"/>
      <c r="G901" s="483"/>
      <c r="H901" s="483"/>
    </row>
    <row r="902" spans="1:8">
      <c r="A902" s="478">
        <v>190093</v>
      </c>
      <c r="B902" s="479">
        <v>93</v>
      </c>
      <c r="C902" s="491">
        <v>264.68</v>
      </c>
      <c r="D902" s="491">
        <v>370.56</v>
      </c>
      <c r="E902" s="482"/>
      <c r="F902" s="482"/>
      <c r="G902" s="483"/>
      <c r="H902" s="483"/>
    </row>
    <row r="903" spans="1:8">
      <c r="A903" s="478">
        <v>190094</v>
      </c>
      <c r="B903" s="479">
        <v>94</v>
      </c>
      <c r="C903" s="491">
        <v>267.51</v>
      </c>
      <c r="D903" s="491">
        <v>374.51</v>
      </c>
      <c r="E903" s="482"/>
      <c r="F903" s="482"/>
      <c r="G903" s="483"/>
      <c r="H903" s="483"/>
    </row>
    <row r="904" spans="1:8">
      <c r="A904" s="478">
        <v>190095</v>
      </c>
      <c r="B904" s="479">
        <v>95</v>
      </c>
      <c r="C904" s="491">
        <v>270.35000000000002</v>
      </c>
      <c r="D904" s="491">
        <v>378.49</v>
      </c>
      <c r="E904" s="482"/>
      <c r="F904" s="482"/>
      <c r="G904" s="483"/>
      <c r="H904" s="483"/>
    </row>
    <row r="905" spans="1:8">
      <c r="A905" s="478">
        <v>190096</v>
      </c>
      <c r="B905" s="479">
        <v>96</v>
      </c>
      <c r="C905" s="491">
        <v>273.14999999999998</v>
      </c>
      <c r="D905" s="491">
        <v>382.41</v>
      </c>
      <c r="E905" s="482"/>
      <c r="F905" s="482"/>
      <c r="G905" s="483"/>
      <c r="H905" s="483"/>
    </row>
    <row r="906" spans="1:8">
      <c r="A906" s="478">
        <v>190097</v>
      </c>
      <c r="B906" s="479">
        <v>97</v>
      </c>
      <c r="C906" s="491">
        <v>275.97000000000003</v>
      </c>
      <c r="D906" s="491">
        <v>386.36</v>
      </c>
      <c r="E906" s="482"/>
      <c r="F906" s="482"/>
      <c r="G906" s="483"/>
      <c r="H906" s="483"/>
    </row>
    <row r="907" spans="1:8">
      <c r="A907" s="478">
        <v>190098</v>
      </c>
      <c r="B907" s="479">
        <v>98</v>
      </c>
      <c r="C907" s="491">
        <v>278.81</v>
      </c>
      <c r="D907" s="491">
        <v>390.33</v>
      </c>
      <c r="E907" s="482"/>
      <c r="F907" s="482"/>
      <c r="G907" s="483"/>
      <c r="H907" s="483"/>
    </row>
    <row r="908" spans="1:8">
      <c r="A908" s="478">
        <v>190099</v>
      </c>
      <c r="B908" s="479">
        <v>99</v>
      </c>
      <c r="C908" s="491">
        <v>281.63</v>
      </c>
      <c r="D908" s="491">
        <v>394.28</v>
      </c>
      <c r="E908" s="482"/>
      <c r="F908" s="482"/>
      <c r="G908" s="483"/>
      <c r="H908" s="483"/>
    </row>
    <row r="909" spans="1:8">
      <c r="A909" s="478">
        <v>190100</v>
      </c>
      <c r="B909" s="479">
        <v>100</v>
      </c>
      <c r="C909" s="491">
        <v>284.43</v>
      </c>
      <c r="D909" s="491">
        <v>398.2</v>
      </c>
      <c r="E909" s="482"/>
      <c r="F909" s="482"/>
      <c r="G909" s="483"/>
      <c r="H909" s="483"/>
    </row>
    <row r="910" spans="1:8">
      <c r="A910" s="478">
        <v>190101</v>
      </c>
      <c r="B910" s="479">
        <v>101</v>
      </c>
      <c r="C910" s="491">
        <v>287.25</v>
      </c>
      <c r="D910" s="491">
        <v>402.16</v>
      </c>
      <c r="E910" s="482"/>
      <c r="F910" s="482"/>
      <c r="G910" s="483"/>
      <c r="H910" s="483"/>
    </row>
    <row r="911" spans="1:8">
      <c r="A911" s="478">
        <v>190102</v>
      </c>
      <c r="B911" s="479">
        <v>102</v>
      </c>
      <c r="C911" s="491">
        <v>290.10000000000002</v>
      </c>
      <c r="D911" s="491">
        <v>406.13</v>
      </c>
      <c r="E911" s="482"/>
      <c r="F911" s="482"/>
      <c r="G911" s="483"/>
      <c r="H911" s="483"/>
    </row>
    <row r="912" spans="1:8">
      <c r="A912" s="478">
        <v>190103</v>
      </c>
      <c r="B912" s="479">
        <v>103</v>
      </c>
      <c r="C912" s="491">
        <v>292.92</v>
      </c>
      <c r="D912" s="491">
        <v>410.09</v>
      </c>
      <c r="E912" s="482"/>
      <c r="F912" s="482"/>
      <c r="G912" s="483"/>
      <c r="H912" s="483"/>
    </row>
    <row r="913" spans="1:8">
      <c r="A913" s="478">
        <v>190104</v>
      </c>
      <c r="B913" s="479">
        <v>104</v>
      </c>
      <c r="C913" s="491">
        <v>295.72000000000003</v>
      </c>
      <c r="D913" s="491">
        <v>414.01</v>
      </c>
      <c r="E913" s="482"/>
      <c r="F913" s="482"/>
      <c r="G913" s="483"/>
      <c r="H913" s="483"/>
    </row>
    <row r="914" spans="1:8">
      <c r="A914" s="478">
        <v>190105</v>
      </c>
      <c r="B914" s="479">
        <v>105</v>
      </c>
      <c r="C914" s="491">
        <v>298.54000000000002</v>
      </c>
      <c r="D914" s="491">
        <v>417.95</v>
      </c>
      <c r="E914" s="482"/>
      <c r="F914" s="482"/>
      <c r="G914" s="483"/>
      <c r="H914" s="483"/>
    </row>
    <row r="915" spans="1:8">
      <c r="A915" s="478">
        <v>190106</v>
      </c>
      <c r="B915" s="479">
        <v>106</v>
      </c>
      <c r="C915" s="491">
        <v>301.38</v>
      </c>
      <c r="D915" s="491">
        <v>421.93</v>
      </c>
      <c r="E915" s="482"/>
      <c r="F915" s="482"/>
      <c r="G915" s="483"/>
      <c r="H915" s="483"/>
    </row>
    <row r="916" spans="1:8">
      <c r="A916" s="478">
        <v>190107</v>
      </c>
      <c r="B916" s="479">
        <v>107</v>
      </c>
      <c r="C916" s="491">
        <v>304.19</v>
      </c>
      <c r="D916" s="491">
        <v>425.87</v>
      </c>
      <c r="E916" s="482"/>
      <c r="F916" s="482"/>
      <c r="G916" s="483"/>
      <c r="H916" s="483"/>
    </row>
    <row r="917" spans="1:8">
      <c r="A917" s="478">
        <v>190108</v>
      </c>
      <c r="B917" s="479">
        <v>108</v>
      </c>
      <c r="C917" s="491">
        <v>307.02</v>
      </c>
      <c r="D917" s="491">
        <v>429.83</v>
      </c>
      <c r="E917" s="482"/>
      <c r="F917" s="482"/>
      <c r="G917" s="483"/>
      <c r="H917" s="483"/>
    </row>
    <row r="918" spans="1:8">
      <c r="A918" s="478">
        <v>190109</v>
      </c>
      <c r="B918" s="479">
        <v>109</v>
      </c>
      <c r="C918" s="491">
        <v>309.83</v>
      </c>
      <c r="D918" s="491">
        <v>433.76</v>
      </c>
      <c r="E918" s="482"/>
      <c r="F918" s="482"/>
      <c r="G918" s="483"/>
      <c r="H918" s="483"/>
    </row>
    <row r="919" spans="1:8">
      <c r="A919" s="478">
        <v>190110</v>
      </c>
      <c r="B919" s="479">
        <v>110</v>
      </c>
      <c r="C919" s="491">
        <v>312.64999999999998</v>
      </c>
      <c r="D919" s="491">
        <v>437.71</v>
      </c>
      <c r="E919" s="482"/>
      <c r="F919" s="482"/>
      <c r="G919" s="483"/>
      <c r="H919" s="483"/>
    </row>
    <row r="920" spans="1:8">
      <c r="A920" s="478">
        <v>190111</v>
      </c>
      <c r="B920" s="479">
        <v>111</v>
      </c>
      <c r="C920" s="491">
        <v>315.49</v>
      </c>
      <c r="D920" s="491">
        <v>441.69</v>
      </c>
      <c r="E920" s="482"/>
      <c r="F920" s="482"/>
      <c r="G920" s="483"/>
      <c r="H920" s="483"/>
    </row>
    <row r="921" spans="1:8">
      <c r="A921" s="478">
        <v>190112</v>
      </c>
      <c r="B921" s="479">
        <v>112</v>
      </c>
      <c r="C921" s="491">
        <v>318.3</v>
      </c>
      <c r="D921" s="491">
        <v>445.63</v>
      </c>
      <c r="E921" s="482"/>
      <c r="F921" s="482"/>
      <c r="G921" s="483"/>
      <c r="H921" s="483"/>
    </row>
    <row r="922" spans="1:8">
      <c r="A922" s="478">
        <v>190113</v>
      </c>
      <c r="B922" s="479">
        <v>113</v>
      </c>
      <c r="C922" s="491">
        <v>321.13</v>
      </c>
      <c r="D922" s="491">
        <v>449.59</v>
      </c>
      <c r="E922" s="482"/>
      <c r="F922" s="482"/>
      <c r="G922" s="483"/>
      <c r="H922" s="483"/>
    </row>
    <row r="923" spans="1:8">
      <c r="A923" s="478">
        <v>190114</v>
      </c>
      <c r="B923" s="479">
        <v>114</v>
      </c>
      <c r="C923" s="491">
        <v>323.93</v>
      </c>
      <c r="D923" s="491">
        <v>453.51</v>
      </c>
      <c r="E923" s="482"/>
      <c r="F923" s="482"/>
      <c r="G923" s="483"/>
      <c r="H923" s="483"/>
    </row>
    <row r="924" spans="1:8">
      <c r="A924" s="478">
        <v>190115</v>
      </c>
      <c r="B924" s="479">
        <v>115</v>
      </c>
      <c r="C924" s="491">
        <v>326.75</v>
      </c>
      <c r="D924" s="491">
        <v>457.45</v>
      </c>
      <c r="E924" s="482"/>
      <c r="F924" s="482"/>
      <c r="G924" s="483"/>
      <c r="H924" s="483"/>
    </row>
    <row r="925" spans="1:8">
      <c r="A925" s="478">
        <v>190116</v>
      </c>
      <c r="B925" s="479">
        <v>116</v>
      </c>
      <c r="C925" s="491">
        <v>329.58</v>
      </c>
      <c r="D925" s="491">
        <v>461.41</v>
      </c>
      <c r="E925" s="482"/>
      <c r="F925" s="482"/>
      <c r="G925" s="483"/>
      <c r="H925" s="483"/>
    </row>
    <row r="926" spans="1:8">
      <c r="A926" s="478">
        <v>190117</v>
      </c>
      <c r="B926" s="479">
        <v>117</v>
      </c>
      <c r="C926" s="491">
        <v>332.38</v>
      </c>
      <c r="D926" s="491">
        <v>465.33</v>
      </c>
      <c r="E926" s="482"/>
      <c r="F926" s="482"/>
      <c r="G926" s="483"/>
      <c r="H926" s="483"/>
    </row>
    <row r="927" spans="1:8">
      <c r="A927" s="478">
        <v>190118</v>
      </c>
      <c r="B927" s="479">
        <v>118</v>
      </c>
      <c r="C927" s="491">
        <v>335.2</v>
      </c>
      <c r="D927" s="491">
        <v>469.27</v>
      </c>
      <c r="E927" s="482"/>
      <c r="F927" s="482"/>
      <c r="G927" s="483"/>
      <c r="H927" s="483"/>
    </row>
    <row r="928" spans="1:8">
      <c r="A928" s="478">
        <v>190119</v>
      </c>
      <c r="B928" s="479">
        <v>119</v>
      </c>
      <c r="C928" s="491">
        <v>338.03</v>
      </c>
      <c r="D928" s="491">
        <v>473.24</v>
      </c>
      <c r="E928" s="482"/>
      <c r="F928" s="482"/>
      <c r="G928" s="483"/>
      <c r="H928" s="483"/>
    </row>
    <row r="929" spans="1:8">
      <c r="A929" s="478">
        <v>190120</v>
      </c>
      <c r="B929" s="479">
        <v>120</v>
      </c>
      <c r="C929" s="491">
        <v>340.87</v>
      </c>
      <c r="D929" s="491">
        <v>477.22</v>
      </c>
      <c r="E929" s="482"/>
      <c r="F929" s="482"/>
      <c r="G929" s="483"/>
      <c r="H929" s="483"/>
    </row>
    <row r="930" spans="1:8">
      <c r="A930" s="478">
        <v>190121</v>
      </c>
      <c r="B930" s="479">
        <v>121</v>
      </c>
      <c r="C930" s="491">
        <v>343.69</v>
      </c>
      <c r="D930" s="491">
        <v>481.16</v>
      </c>
      <c r="E930" s="482"/>
      <c r="F930" s="482"/>
      <c r="G930" s="483"/>
      <c r="H930" s="483"/>
    </row>
    <row r="931" spans="1:8">
      <c r="A931" s="478">
        <v>190122</v>
      </c>
      <c r="B931" s="479">
        <v>122</v>
      </c>
      <c r="C931" s="491">
        <v>346.51</v>
      </c>
      <c r="D931" s="491">
        <v>485.12</v>
      </c>
      <c r="E931" s="482"/>
      <c r="F931" s="482"/>
      <c r="G931" s="483"/>
      <c r="H931" s="483"/>
    </row>
    <row r="932" spans="1:8">
      <c r="A932" s="478">
        <v>190123</v>
      </c>
      <c r="B932" s="479">
        <v>123</v>
      </c>
      <c r="C932" s="491">
        <v>349.3</v>
      </c>
      <c r="D932" s="491">
        <v>489.02</v>
      </c>
      <c r="E932" s="482"/>
      <c r="F932" s="482"/>
      <c r="G932" s="483"/>
      <c r="H932" s="483"/>
    </row>
    <row r="933" spans="1:8">
      <c r="A933" s="478">
        <v>190124</v>
      </c>
      <c r="B933" s="479">
        <v>124</v>
      </c>
      <c r="C933" s="491">
        <v>352.16</v>
      </c>
      <c r="D933" s="491">
        <v>493.02</v>
      </c>
      <c r="E933" s="482"/>
      <c r="F933" s="482"/>
      <c r="G933" s="483"/>
      <c r="H933" s="483"/>
    </row>
    <row r="934" spans="1:8">
      <c r="A934" s="478">
        <v>190125</v>
      </c>
      <c r="B934" s="479">
        <v>125</v>
      </c>
      <c r="C934" s="491">
        <v>354.97</v>
      </c>
      <c r="D934" s="491">
        <v>496.96</v>
      </c>
      <c r="E934" s="482"/>
      <c r="F934" s="482"/>
      <c r="G934" s="483"/>
      <c r="H934" s="483"/>
    </row>
    <row r="935" spans="1:8">
      <c r="A935" s="478">
        <v>190126</v>
      </c>
      <c r="B935" s="479">
        <v>126</v>
      </c>
      <c r="C935" s="491">
        <v>357.81</v>
      </c>
      <c r="D935" s="491">
        <v>500.93</v>
      </c>
      <c r="E935" s="482"/>
      <c r="F935" s="482"/>
      <c r="G935" s="483"/>
      <c r="H935" s="483"/>
    </row>
    <row r="936" spans="1:8">
      <c r="A936" s="478">
        <v>190127</v>
      </c>
      <c r="B936" s="479">
        <v>127</v>
      </c>
      <c r="C936" s="491">
        <v>360.6</v>
      </c>
      <c r="D936" s="491">
        <v>504.84</v>
      </c>
      <c r="E936" s="482"/>
      <c r="F936" s="482"/>
      <c r="G936" s="483"/>
      <c r="H936" s="483"/>
    </row>
    <row r="937" spans="1:8">
      <c r="A937" s="478">
        <v>190128</v>
      </c>
      <c r="B937" s="479">
        <v>128</v>
      </c>
      <c r="C937" s="491">
        <v>363.4</v>
      </c>
      <c r="D937" s="491">
        <v>508.76</v>
      </c>
      <c r="E937" s="482"/>
      <c r="F937" s="482"/>
      <c r="G937" s="483"/>
      <c r="H937" s="483"/>
    </row>
    <row r="938" spans="1:8">
      <c r="A938" s="478">
        <v>190129</v>
      </c>
      <c r="B938" s="479">
        <v>129</v>
      </c>
      <c r="C938" s="491">
        <v>366.22</v>
      </c>
      <c r="D938" s="491">
        <v>512.71</v>
      </c>
      <c r="E938" s="482"/>
      <c r="F938" s="482"/>
      <c r="G938" s="483"/>
      <c r="H938" s="483"/>
    </row>
    <row r="939" spans="1:8">
      <c r="A939" s="478">
        <v>190130</v>
      </c>
      <c r="B939" s="479">
        <v>130</v>
      </c>
      <c r="C939" s="491">
        <v>369.05</v>
      </c>
      <c r="D939" s="491">
        <v>516.66999999999996</v>
      </c>
      <c r="E939" s="482"/>
      <c r="F939" s="482"/>
      <c r="G939" s="483"/>
      <c r="H939" s="483"/>
    </row>
    <row r="940" spans="1:8">
      <c r="A940" s="478">
        <v>190131</v>
      </c>
      <c r="B940" s="479">
        <v>131</v>
      </c>
      <c r="C940" s="491">
        <v>371.9</v>
      </c>
      <c r="D940" s="491">
        <v>520.66</v>
      </c>
      <c r="E940" s="482"/>
      <c r="F940" s="482"/>
      <c r="G940" s="483"/>
      <c r="H940" s="483"/>
    </row>
    <row r="941" spans="1:8">
      <c r="A941" s="478">
        <v>190132</v>
      </c>
      <c r="B941" s="479">
        <v>132</v>
      </c>
      <c r="C941" s="491">
        <v>374.7</v>
      </c>
      <c r="D941" s="491">
        <v>524.58000000000004</v>
      </c>
      <c r="E941" s="482"/>
      <c r="F941" s="482"/>
      <c r="G941" s="483"/>
      <c r="H941" s="483"/>
    </row>
    <row r="942" spans="1:8">
      <c r="A942" s="478">
        <v>190133</v>
      </c>
      <c r="B942" s="479">
        <v>133</v>
      </c>
      <c r="C942" s="491">
        <v>377.51</v>
      </c>
      <c r="D942" s="491">
        <v>528.52</v>
      </c>
      <c r="E942" s="482"/>
      <c r="F942" s="482"/>
      <c r="G942" s="483"/>
      <c r="H942" s="483"/>
    </row>
    <row r="943" spans="1:8">
      <c r="A943" s="478">
        <v>190134</v>
      </c>
      <c r="B943" s="479">
        <v>134</v>
      </c>
      <c r="C943" s="491">
        <v>380.34</v>
      </c>
      <c r="D943" s="491">
        <v>532.48</v>
      </c>
      <c r="E943" s="482"/>
      <c r="F943" s="482"/>
      <c r="G943" s="483"/>
      <c r="H943" s="483"/>
    </row>
    <row r="944" spans="1:8">
      <c r="A944" s="478">
        <v>190135</v>
      </c>
      <c r="B944" s="479">
        <v>135</v>
      </c>
      <c r="C944" s="491">
        <v>383.19</v>
      </c>
      <c r="D944" s="491">
        <v>536.46</v>
      </c>
      <c r="E944" s="482"/>
      <c r="F944" s="482"/>
      <c r="G944" s="483"/>
      <c r="H944" s="483"/>
    </row>
    <row r="945" spans="1:8">
      <c r="A945" s="478">
        <v>190136</v>
      </c>
      <c r="B945" s="479">
        <v>136</v>
      </c>
      <c r="C945" s="491">
        <v>385.98</v>
      </c>
      <c r="D945" s="491">
        <v>540.37</v>
      </c>
      <c r="E945" s="482"/>
      <c r="F945" s="482"/>
      <c r="G945" s="483"/>
      <c r="H945" s="483"/>
    </row>
    <row r="946" spans="1:8">
      <c r="A946" s="478">
        <v>190137</v>
      </c>
      <c r="B946" s="479">
        <v>137</v>
      </c>
      <c r="C946" s="491">
        <v>388.78</v>
      </c>
      <c r="D946" s="491">
        <v>544.29</v>
      </c>
      <c r="E946" s="482"/>
      <c r="F946" s="482"/>
      <c r="G946" s="483"/>
      <c r="H946" s="483"/>
    </row>
    <row r="947" spans="1:8">
      <c r="A947" s="478">
        <v>190138</v>
      </c>
      <c r="B947" s="479">
        <v>138</v>
      </c>
      <c r="C947" s="491">
        <v>391.67</v>
      </c>
      <c r="D947" s="491">
        <v>548.34</v>
      </c>
      <c r="E947" s="482"/>
      <c r="F947" s="482"/>
      <c r="G947" s="483"/>
      <c r="H947" s="483"/>
    </row>
    <row r="948" spans="1:8">
      <c r="A948" s="478">
        <v>190139</v>
      </c>
      <c r="B948" s="479">
        <v>139</v>
      </c>
      <c r="C948" s="491">
        <v>394.43</v>
      </c>
      <c r="D948" s="491">
        <v>552.20000000000005</v>
      </c>
      <c r="E948" s="482"/>
      <c r="F948" s="482"/>
      <c r="G948" s="483"/>
      <c r="H948" s="483"/>
    </row>
    <row r="949" spans="1:8">
      <c r="A949" s="478">
        <v>190140</v>
      </c>
      <c r="B949" s="479">
        <v>140</v>
      </c>
      <c r="C949" s="491">
        <v>397.28</v>
      </c>
      <c r="D949" s="491">
        <v>556.19000000000005</v>
      </c>
      <c r="E949" s="482"/>
      <c r="F949" s="482"/>
      <c r="G949" s="483"/>
      <c r="H949" s="483"/>
    </row>
    <row r="950" spans="1:8">
      <c r="A950" s="478">
        <v>190141</v>
      </c>
      <c r="B950" s="479">
        <v>141</v>
      </c>
      <c r="C950" s="491">
        <v>400.06</v>
      </c>
      <c r="D950" s="491">
        <v>560.09</v>
      </c>
      <c r="E950" s="482"/>
      <c r="F950" s="482"/>
      <c r="G950" s="483"/>
      <c r="H950" s="483"/>
    </row>
    <row r="951" spans="1:8">
      <c r="A951" s="478">
        <v>190142</v>
      </c>
      <c r="B951" s="479">
        <v>142</v>
      </c>
      <c r="C951" s="491">
        <v>402.94</v>
      </c>
      <c r="D951" s="491">
        <v>564.11</v>
      </c>
      <c r="E951" s="482"/>
      <c r="F951" s="482"/>
      <c r="G951" s="483"/>
      <c r="H951" s="483"/>
    </row>
    <row r="952" spans="1:8">
      <c r="A952" s="478">
        <v>190143</v>
      </c>
      <c r="B952" s="479">
        <v>143</v>
      </c>
      <c r="C952" s="491">
        <v>405.75</v>
      </c>
      <c r="D952" s="491">
        <v>568.04999999999995</v>
      </c>
      <c r="E952" s="482"/>
      <c r="F952" s="482"/>
      <c r="G952" s="483"/>
      <c r="H952" s="483"/>
    </row>
    <row r="953" spans="1:8">
      <c r="A953" s="478">
        <v>190144</v>
      </c>
      <c r="B953" s="479">
        <v>144</v>
      </c>
      <c r="C953" s="491">
        <v>408.58</v>
      </c>
      <c r="D953" s="491">
        <v>572.01</v>
      </c>
      <c r="E953" s="482"/>
      <c r="F953" s="482"/>
      <c r="G953" s="483"/>
      <c r="H953" s="483"/>
    </row>
    <row r="954" spans="1:8">
      <c r="A954" s="478">
        <v>190145</v>
      </c>
      <c r="B954" s="479">
        <v>145</v>
      </c>
      <c r="C954" s="491">
        <v>411.35</v>
      </c>
      <c r="D954" s="491">
        <v>575.88</v>
      </c>
      <c r="E954" s="482"/>
      <c r="F954" s="482"/>
      <c r="G954" s="483"/>
      <c r="H954" s="483"/>
    </row>
    <row r="955" spans="1:8">
      <c r="A955" s="478">
        <v>190146</v>
      </c>
      <c r="B955" s="479">
        <v>146</v>
      </c>
      <c r="C955" s="491">
        <v>414.2</v>
      </c>
      <c r="D955" s="491">
        <v>579.88</v>
      </c>
      <c r="E955" s="482"/>
      <c r="F955" s="482"/>
      <c r="G955" s="483"/>
      <c r="H955" s="483"/>
    </row>
    <row r="956" spans="1:8">
      <c r="A956" s="478">
        <v>190147</v>
      </c>
      <c r="B956" s="479">
        <v>147</v>
      </c>
      <c r="C956" s="491">
        <v>416.99</v>
      </c>
      <c r="D956" s="491">
        <v>583.79</v>
      </c>
      <c r="E956" s="482"/>
      <c r="F956" s="482"/>
      <c r="G956" s="483"/>
      <c r="H956" s="483"/>
    </row>
    <row r="957" spans="1:8">
      <c r="A957" s="478">
        <v>190148</v>
      </c>
      <c r="B957" s="479">
        <v>148</v>
      </c>
      <c r="C957" s="491">
        <v>419.87</v>
      </c>
      <c r="D957" s="491">
        <v>587.82000000000005</v>
      </c>
      <c r="E957" s="482"/>
      <c r="F957" s="482"/>
      <c r="G957" s="483"/>
      <c r="H957" s="483"/>
    </row>
    <row r="958" spans="1:8">
      <c r="A958" s="478">
        <v>190149</v>
      </c>
      <c r="B958" s="479">
        <v>149</v>
      </c>
      <c r="C958" s="491">
        <v>422.69</v>
      </c>
      <c r="D958" s="491">
        <v>591.76</v>
      </c>
      <c r="E958" s="482"/>
      <c r="F958" s="482"/>
      <c r="G958" s="483"/>
      <c r="H958" s="483"/>
    </row>
    <row r="959" spans="1:8">
      <c r="A959" s="478">
        <v>190150</v>
      </c>
      <c r="B959" s="479">
        <v>150</v>
      </c>
      <c r="C959" s="491">
        <v>425.52</v>
      </c>
      <c r="D959" s="491">
        <v>595.72</v>
      </c>
      <c r="E959" s="482"/>
      <c r="F959" s="482"/>
      <c r="G959" s="483"/>
      <c r="H959" s="483"/>
    </row>
    <row r="960" spans="1:8">
      <c r="A960" s="478">
        <v>190151</v>
      </c>
      <c r="B960" s="479">
        <v>151</v>
      </c>
      <c r="C960" s="491">
        <v>428.27</v>
      </c>
      <c r="D960" s="491">
        <v>599.58000000000004</v>
      </c>
      <c r="E960" s="482"/>
      <c r="F960" s="482"/>
      <c r="G960" s="483"/>
      <c r="H960" s="483"/>
    </row>
    <row r="961" spans="1:8">
      <c r="A961" s="478">
        <v>190152</v>
      </c>
      <c r="B961" s="479">
        <v>152</v>
      </c>
      <c r="C961" s="491">
        <v>431.13</v>
      </c>
      <c r="D961" s="491">
        <v>603.58000000000004</v>
      </c>
      <c r="E961" s="482"/>
      <c r="F961" s="482"/>
      <c r="G961" s="483"/>
      <c r="H961" s="483"/>
    </row>
    <row r="962" spans="1:8">
      <c r="A962" s="478">
        <v>190153</v>
      </c>
      <c r="B962" s="479">
        <v>153</v>
      </c>
      <c r="C962" s="491">
        <v>433.79</v>
      </c>
      <c r="D962" s="491">
        <v>607.48</v>
      </c>
      <c r="E962" s="482"/>
      <c r="F962" s="482"/>
      <c r="G962" s="483"/>
      <c r="H962" s="483"/>
    </row>
    <row r="963" spans="1:8">
      <c r="A963" s="478">
        <v>190154</v>
      </c>
      <c r="B963" s="479">
        <v>154</v>
      </c>
      <c r="C963" s="491">
        <v>436.79</v>
      </c>
      <c r="D963" s="491">
        <v>611.51</v>
      </c>
      <c r="E963" s="482"/>
      <c r="F963" s="482"/>
      <c r="G963" s="483"/>
      <c r="H963" s="483"/>
    </row>
    <row r="964" spans="1:8">
      <c r="A964" s="478">
        <v>190155</v>
      </c>
      <c r="B964" s="479">
        <v>155</v>
      </c>
      <c r="C964" s="486">
        <v>439.6</v>
      </c>
      <c r="D964" s="486">
        <v>615.44000000000005</v>
      </c>
      <c r="E964" s="482"/>
      <c r="F964" s="482"/>
      <c r="G964" s="483"/>
      <c r="H964" s="483"/>
    </row>
    <row r="965" spans="1:8">
      <c r="A965" s="478">
        <v>190156</v>
      </c>
      <c r="B965" s="479">
        <v>156</v>
      </c>
      <c r="C965" s="491">
        <v>442.42</v>
      </c>
      <c r="D965" s="491">
        <v>619.38</v>
      </c>
      <c r="E965" s="482"/>
      <c r="F965" s="482"/>
      <c r="G965" s="483"/>
      <c r="H965" s="483"/>
    </row>
    <row r="966" spans="1:8">
      <c r="A966" s="478">
        <v>190157</v>
      </c>
      <c r="B966" s="479">
        <v>157</v>
      </c>
      <c r="C966" s="491">
        <v>445.25</v>
      </c>
      <c r="D966" s="491">
        <v>623.35</v>
      </c>
      <c r="E966" s="482"/>
      <c r="F966" s="482"/>
      <c r="G966" s="483"/>
      <c r="H966" s="483"/>
    </row>
    <row r="967" spans="1:8">
      <c r="A967" s="478">
        <v>190158</v>
      </c>
      <c r="B967" s="479">
        <v>158</v>
      </c>
      <c r="C967" s="491">
        <v>448.09</v>
      </c>
      <c r="D967" s="491">
        <v>627.33000000000004</v>
      </c>
      <c r="E967" s="482"/>
      <c r="F967" s="482"/>
      <c r="G967" s="483"/>
      <c r="H967" s="483"/>
    </row>
    <row r="968" spans="1:8">
      <c r="A968" s="478">
        <v>190159</v>
      </c>
      <c r="B968" s="479">
        <v>159</v>
      </c>
      <c r="C968" s="491">
        <v>450.86</v>
      </c>
      <c r="D968" s="491">
        <v>631.20000000000005</v>
      </c>
      <c r="E968" s="482"/>
      <c r="F968" s="482"/>
      <c r="G968" s="483"/>
      <c r="H968" s="483"/>
    </row>
    <row r="969" spans="1:8">
      <c r="A969" s="478">
        <v>190160</v>
      </c>
      <c r="B969" s="479">
        <v>160</v>
      </c>
      <c r="C969" s="491">
        <v>453.73</v>
      </c>
      <c r="D969" s="491">
        <v>635.22</v>
      </c>
      <c r="E969" s="482"/>
      <c r="F969" s="482"/>
      <c r="G969" s="483"/>
      <c r="H969" s="483"/>
    </row>
    <row r="970" spans="1:8">
      <c r="A970" s="478">
        <v>190161</v>
      </c>
      <c r="B970" s="479">
        <v>161</v>
      </c>
      <c r="C970" s="491">
        <v>456.51</v>
      </c>
      <c r="D970" s="491">
        <v>639.12</v>
      </c>
      <c r="E970" s="482"/>
      <c r="F970" s="482"/>
      <c r="G970" s="483"/>
      <c r="H970" s="483"/>
    </row>
    <row r="971" spans="1:8">
      <c r="A971" s="478">
        <v>190162</v>
      </c>
      <c r="B971" s="479">
        <v>162</v>
      </c>
      <c r="C971" s="491">
        <v>459.31</v>
      </c>
      <c r="D971" s="491">
        <v>643.04</v>
      </c>
      <c r="E971" s="482"/>
      <c r="F971" s="482"/>
      <c r="G971" s="483"/>
      <c r="H971" s="483"/>
    </row>
    <row r="972" spans="1:8">
      <c r="A972" s="478">
        <v>190163</v>
      </c>
      <c r="B972" s="479">
        <v>163</v>
      </c>
      <c r="C972" s="491">
        <v>462.12</v>
      </c>
      <c r="D972" s="491">
        <v>646.97</v>
      </c>
      <c r="E972" s="482"/>
      <c r="F972" s="482"/>
      <c r="G972" s="483"/>
      <c r="H972" s="483"/>
    </row>
    <row r="973" spans="1:8">
      <c r="A973" s="478">
        <v>190164</v>
      </c>
      <c r="B973" s="479">
        <v>164</v>
      </c>
      <c r="C973" s="491">
        <v>464.95</v>
      </c>
      <c r="D973" s="491">
        <v>650.91999999999996</v>
      </c>
      <c r="E973" s="482"/>
      <c r="F973" s="482"/>
      <c r="G973" s="483"/>
      <c r="H973" s="483"/>
    </row>
    <row r="974" spans="1:8">
      <c r="A974" s="478">
        <v>190165</v>
      </c>
      <c r="B974" s="479">
        <v>165</v>
      </c>
      <c r="C974" s="491">
        <v>467.78</v>
      </c>
      <c r="D974" s="491">
        <v>654.89</v>
      </c>
      <c r="E974" s="482"/>
      <c r="F974" s="482"/>
      <c r="G974" s="483"/>
      <c r="H974" s="483"/>
    </row>
    <row r="975" spans="1:8">
      <c r="A975" s="478">
        <v>190166</v>
      </c>
      <c r="B975" s="479">
        <v>166</v>
      </c>
      <c r="C975" s="491">
        <v>470.62</v>
      </c>
      <c r="D975" s="491">
        <v>658.87</v>
      </c>
      <c r="E975" s="482"/>
      <c r="F975" s="482"/>
      <c r="G975" s="483"/>
      <c r="H975" s="483"/>
    </row>
    <row r="976" spans="1:8">
      <c r="A976" s="478">
        <v>190167</v>
      </c>
      <c r="B976" s="479">
        <v>167</v>
      </c>
      <c r="C976" s="491">
        <v>473.48</v>
      </c>
      <c r="D976" s="491">
        <v>662.88</v>
      </c>
      <c r="E976" s="482"/>
      <c r="F976" s="482"/>
      <c r="G976" s="483"/>
      <c r="H976" s="483"/>
    </row>
    <row r="977" spans="1:8">
      <c r="A977" s="478">
        <v>190168</v>
      </c>
      <c r="B977" s="479">
        <v>168</v>
      </c>
      <c r="C977" s="491">
        <v>476.25</v>
      </c>
      <c r="D977" s="491">
        <v>666.75</v>
      </c>
      <c r="E977" s="482"/>
      <c r="F977" s="482"/>
      <c r="G977" s="483"/>
      <c r="H977" s="483"/>
    </row>
    <row r="978" spans="1:8">
      <c r="A978" s="478">
        <v>190169</v>
      </c>
      <c r="B978" s="479">
        <v>169</v>
      </c>
      <c r="C978" s="491">
        <v>479.13</v>
      </c>
      <c r="D978" s="491">
        <v>670.79</v>
      </c>
      <c r="E978" s="482"/>
      <c r="F978" s="482"/>
      <c r="G978" s="483"/>
      <c r="H978" s="483"/>
    </row>
    <row r="979" spans="1:8">
      <c r="A979" s="478">
        <v>190170</v>
      </c>
      <c r="B979" s="479">
        <v>170</v>
      </c>
      <c r="C979" s="491">
        <v>481.92</v>
      </c>
      <c r="D979" s="491">
        <v>674.69</v>
      </c>
      <c r="E979" s="482"/>
      <c r="F979" s="482"/>
      <c r="G979" s="483"/>
      <c r="H979" s="483"/>
    </row>
    <row r="980" spans="1:8">
      <c r="A980" s="478">
        <v>190171</v>
      </c>
      <c r="B980" s="479">
        <v>171</v>
      </c>
      <c r="C980" s="491">
        <v>484.72</v>
      </c>
      <c r="D980" s="491">
        <v>678.61</v>
      </c>
      <c r="E980" s="482"/>
      <c r="F980" s="482"/>
      <c r="G980" s="483"/>
      <c r="H980" s="483"/>
    </row>
    <row r="981" spans="1:8">
      <c r="A981" s="478">
        <v>190172</v>
      </c>
      <c r="B981" s="479">
        <v>172</v>
      </c>
      <c r="C981" s="491">
        <v>487.54</v>
      </c>
      <c r="D981" s="491">
        <v>682.55</v>
      </c>
      <c r="E981" s="482"/>
      <c r="F981" s="482"/>
      <c r="G981" s="483"/>
      <c r="H981" s="483"/>
    </row>
    <row r="982" spans="1:8">
      <c r="A982" s="478">
        <v>190173</v>
      </c>
      <c r="B982" s="479">
        <v>173</v>
      </c>
      <c r="C982" s="491">
        <v>490.36</v>
      </c>
      <c r="D982" s="491">
        <v>686.5</v>
      </c>
      <c r="E982" s="482"/>
      <c r="F982" s="482"/>
      <c r="G982" s="483"/>
      <c r="H982" s="483"/>
    </row>
    <row r="983" spans="1:8">
      <c r="A983" s="478">
        <v>190174</v>
      </c>
      <c r="B983" s="479">
        <v>174</v>
      </c>
      <c r="C983" s="491">
        <v>493.19</v>
      </c>
      <c r="D983" s="491">
        <v>690.47</v>
      </c>
      <c r="E983" s="482"/>
      <c r="F983" s="482"/>
      <c r="G983" s="483"/>
      <c r="H983" s="483"/>
    </row>
    <row r="984" spans="1:8">
      <c r="A984" s="478">
        <v>190175</v>
      </c>
      <c r="B984" s="479">
        <v>175</v>
      </c>
      <c r="C984" s="491">
        <v>496.04</v>
      </c>
      <c r="D984" s="491">
        <v>694.45</v>
      </c>
      <c r="E984" s="482"/>
      <c r="F984" s="482"/>
      <c r="G984" s="483"/>
      <c r="H984" s="483"/>
    </row>
    <row r="985" spans="1:8">
      <c r="A985" s="478">
        <v>190176</v>
      </c>
      <c r="B985" s="479">
        <v>176</v>
      </c>
      <c r="C985" s="491">
        <v>498.78</v>
      </c>
      <c r="D985" s="491">
        <v>698.29</v>
      </c>
      <c r="E985" s="482"/>
      <c r="F985" s="482"/>
      <c r="G985" s="483"/>
      <c r="H985" s="483"/>
    </row>
    <row r="986" spans="1:8">
      <c r="A986" s="478">
        <v>190177</v>
      </c>
      <c r="B986" s="479">
        <v>177</v>
      </c>
      <c r="C986" s="491">
        <v>501.65</v>
      </c>
      <c r="D986" s="491">
        <v>702.31</v>
      </c>
      <c r="E986" s="482"/>
      <c r="F986" s="482"/>
      <c r="G986" s="483"/>
      <c r="H986" s="483"/>
    </row>
    <row r="987" spans="1:8">
      <c r="A987" s="478">
        <v>190178</v>
      </c>
      <c r="B987" s="479">
        <v>178</v>
      </c>
      <c r="C987" s="491">
        <v>504.53</v>
      </c>
      <c r="D987" s="491">
        <v>706.34</v>
      </c>
      <c r="E987" s="482"/>
      <c r="F987" s="482"/>
      <c r="G987" s="483"/>
      <c r="H987" s="483"/>
    </row>
    <row r="988" spans="1:8">
      <c r="A988" s="478">
        <v>190179</v>
      </c>
      <c r="B988" s="479">
        <v>179</v>
      </c>
      <c r="C988" s="491">
        <v>507.3</v>
      </c>
      <c r="D988" s="491">
        <v>710.22</v>
      </c>
      <c r="E988" s="482"/>
      <c r="F988" s="482"/>
      <c r="G988" s="483"/>
      <c r="H988" s="483"/>
    </row>
    <row r="989" spans="1:8">
      <c r="A989" s="478">
        <v>190180</v>
      </c>
      <c r="B989" s="479">
        <v>180</v>
      </c>
      <c r="C989" s="491">
        <v>510.09</v>
      </c>
      <c r="D989" s="491">
        <v>714.12</v>
      </c>
      <c r="E989" s="482"/>
      <c r="F989" s="482"/>
      <c r="G989" s="483"/>
      <c r="H989" s="483"/>
    </row>
    <row r="990" spans="1:8">
      <c r="A990" s="478">
        <v>190181</v>
      </c>
      <c r="B990" s="479">
        <v>181</v>
      </c>
      <c r="C990" s="491">
        <v>512.88</v>
      </c>
      <c r="D990" s="491">
        <v>718.04</v>
      </c>
      <c r="E990" s="482"/>
      <c r="F990" s="482"/>
      <c r="G990" s="483"/>
      <c r="H990" s="483"/>
    </row>
    <row r="991" spans="1:8">
      <c r="A991" s="478">
        <v>190182</v>
      </c>
      <c r="B991" s="479">
        <v>182</v>
      </c>
      <c r="C991" s="491">
        <v>515.80999999999995</v>
      </c>
      <c r="D991" s="491">
        <v>722.13</v>
      </c>
      <c r="E991" s="482"/>
      <c r="F991" s="482"/>
      <c r="G991" s="483"/>
      <c r="H991" s="483"/>
    </row>
    <row r="992" spans="1:8">
      <c r="A992" s="478">
        <v>190183</v>
      </c>
      <c r="B992" s="479">
        <v>183</v>
      </c>
      <c r="C992" s="491">
        <v>518.63</v>
      </c>
      <c r="D992" s="491">
        <v>726.08</v>
      </c>
      <c r="E992" s="482"/>
      <c r="F992" s="482"/>
      <c r="G992" s="483"/>
      <c r="H992" s="483"/>
    </row>
    <row r="993" spans="1:8">
      <c r="A993" s="478">
        <v>190184</v>
      </c>
      <c r="B993" s="479">
        <v>184</v>
      </c>
      <c r="C993" s="491">
        <v>521.45000000000005</v>
      </c>
      <c r="D993" s="491">
        <v>730.03</v>
      </c>
      <c r="E993" s="482"/>
      <c r="F993" s="482"/>
      <c r="G993" s="483"/>
      <c r="H993" s="483"/>
    </row>
    <row r="994" spans="1:8">
      <c r="A994" s="478">
        <v>190185</v>
      </c>
      <c r="B994" s="479">
        <v>185</v>
      </c>
      <c r="C994" s="491">
        <v>524.16999999999996</v>
      </c>
      <c r="D994" s="491">
        <v>733.83</v>
      </c>
      <c r="E994" s="482"/>
      <c r="F994" s="482"/>
      <c r="G994" s="483"/>
      <c r="H994" s="483"/>
    </row>
    <row r="995" spans="1:8">
      <c r="A995" s="478">
        <v>190186</v>
      </c>
      <c r="B995" s="479">
        <v>186</v>
      </c>
      <c r="C995" s="491">
        <v>527.01</v>
      </c>
      <c r="D995" s="491">
        <v>737.82</v>
      </c>
      <c r="E995" s="482"/>
      <c r="F995" s="482"/>
      <c r="G995" s="483"/>
      <c r="H995" s="483"/>
    </row>
    <row r="996" spans="1:8">
      <c r="A996" s="478">
        <v>190187</v>
      </c>
      <c r="B996" s="479">
        <v>187</v>
      </c>
      <c r="C996" s="491">
        <v>529.87</v>
      </c>
      <c r="D996" s="491">
        <v>741.82</v>
      </c>
      <c r="E996" s="482"/>
      <c r="F996" s="482"/>
      <c r="G996" s="483"/>
      <c r="H996" s="483"/>
    </row>
    <row r="997" spans="1:8">
      <c r="A997" s="478">
        <v>190188</v>
      </c>
      <c r="B997" s="479">
        <v>188</v>
      </c>
      <c r="C997" s="491">
        <v>532.74</v>
      </c>
      <c r="D997" s="491">
        <v>745.84</v>
      </c>
      <c r="E997" s="482"/>
      <c r="F997" s="482"/>
      <c r="G997" s="483"/>
      <c r="H997" s="483"/>
    </row>
    <row r="998" spans="1:8">
      <c r="A998" s="478">
        <v>190189</v>
      </c>
      <c r="B998" s="479">
        <v>189</v>
      </c>
      <c r="C998" s="491">
        <v>535.49</v>
      </c>
      <c r="D998" s="491">
        <v>749.69</v>
      </c>
      <c r="E998" s="482"/>
      <c r="F998" s="482"/>
      <c r="G998" s="483"/>
      <c r="H998" s="483"/>
    </row>
    <row r="999" spans="1:8">
      <c r="A999" s="478">
        <v>190190</v>
      </c>
      <c r="B999" s="479">
        <v>190</v>
      </c>
      <c r="C999" s="491">
        <v>538.39</v>
      </c>
      <c r="D999" s="491">
        <v>753.74</v>
      </c>
      <c r="E999" s="482"/>
      <c r="F999" s="482"/>
      <c r="G999" s="483"/>
      <c r="H999" s="483"/>
    </row>
    <row r="1000" spans="1:8">
      <c r="A1000" s="478">
        <v>190191</v>
      </c>
      <c r="B1000" s="479">
        <v>191</v>
      </c>
      <c r="C1000" s="491">
        <v>541.16</v>
      </c>
      <c r="D1000" s="491">
        <v>757.62</v>
      </c>
      <c r="E1000" s="482"/>
      <c r="F1000" s="482"/>
      <c r="G1000" s="483"/>
      <c r="H1000" s="483"/>
    </row>
    <row r="1001" spans="1:8">
      <c r="A1001" s="478">
        <v>190192</v>
      </c>
      <c r="B1001" s="479">
        <v>192</v>
      </c>
      <c r="C1001" s="491">
        <v>543.94000000000005</v>
      </c>
      <c r="D1001" s="491">
        <v>761.51</v>
      </c>
      <c r="E1001" s="482"/>
      <c r="F1001" s="482"/>
      <c r="G1001" s="483"/>
      <c r="H1001" s="483"/>
    </row>
    <row r="1002" spans="1:8">
      <c r="A1002" s="478">
        <v>190193</v>
      </c>
      <c r="B1002" s="479">
        <v>193</v>
      </c>
      <c r="C1002" s="491">
        <v>546.86</v>
      </c>
      <c r="D1002" s="491">
        <v>765.6</v>
      </c>
      <c r="E1002" s="482"/>
      <c r="F1002" s="482"/>
      <c r="G1002" s="483"/>
      <c r="H1002" s="483"/>
    </row>
    <row r="1003" spans="1:8">
      <c r="A1003" s="478">
        <v>190194</v>
      </c>
      <c r="B1003" s="479">
        <v>194</v>
      </c>
      <c r="C1003" s="491">
        <v>549.66</v>
      </c>
      <c r="D1003" s="491">
        <v>769.52</v>
      </c>
      <c r="E1003" s="482"/>
      <c r="F1003" s="482"/>
      <c r="G1003" s="483"/>
      <c r="H1003" s="483"/>
    </row>
    <row r="1004" spans="1:8">
      <c r="A1004" s="478">
        <v>190195</v>
      </c>
      <c r="B1004" s="479">
        <v>195</v>
      </c>
      <c r="C1004" s="491">
        <v>552.47</v>
      </c>
      <c r="D1004" s="491">
        <v>773.46</v>
      </c>
      <c r="E1004" s="482"/>
      <c r="F1004" s="482"/>
      <c r="G1004" s="483"/>
      <c r="H1004" s="483"/>
    </row>
    <row r="1005" spans="1:8">
      <c r="A1005" s="478">
        <v>190196</v>
      </c>
      <c r="B1005" s="479">
        <v>196</v>
      </c>
      <c r="C1005" s="491">
        <v>555.29</v>
      </c>
      <c r="D1005" s="491">
        <v>777.4</v>
      </c>
      <c r="E1005" s="482"/>
      <c r="F1005" s="482"/>
      <c r="G1005" s="483"/>
      <c r="H1005" s="483"/>
    </row>
    <row r="1006" spans="1:8">
      <c r="A1006" s="478">
        <v>190197</v>
      </c>
      <c r="B1006" s="479">
        <v>197</v>
      </c>
      <c r="C1006" s="491">
        <v>558.12</v>
      </c>
      <c r="D1006" s="491">
        <v>781.36</v>
      </c>
      <c r="E1006" s="482"/>
      <c r="F1006" s="482"/>
      <c r="G1006" s="483"/>
      <c r="H1006" s="483"/>
    </row>
    <row r="1007" spans="1:8">
      <c r="A1007" s="478">
        <v>190198</v>
      </c>
      <c r="B1007" s="479">
        <v>198</v>
      </c>
      <c r="C1007" s="491">
        <v>560.96</v>
      </c>
      <c r="D1007" s="491">
        <v>785.34</v>
      </c>
      <c r="E1007" s="482"/>
      <c r="F1007" s="482"/>
      <c r="G1007" s="483"/>
      <c r="H1007" s="483"/>
    </row>
    <row r="1008" spans="1:8">
      <c r="A1008" s="478">
        <v>190199</v>
      </c>
      <c r="B1008" s="479">
        <v>199</v>
      </c>
      <c r="C1008" s="491">
        <v>563.66</v>
      </c>
      <c r="D1008" s="491">
        <v>789.13</v>
      </c>
      <c r="E1008" s="482"/>
      <c r="F1008" s="482"/>
      <c r="G1008" s="483"/>
      <c r="H1008" s="483"/>
    </row>
    <row r="1009" spans="1:9">
      <c r="A1009" s="478">
        <v>190200</v>
      </c>
      <c r="B1009" s="479">
        <v>200</v>
      </c>
      <c r="C1009" s="491">
        <v>566.52</v>
      </c>
      <c r="D1009" s="491">
        <v>793.13</v>
      </c>
      <c r="E1009" s="482"/>
      <c r="F1009" s="482"/>
      <c r="G1009" s="483"/>
      <c r="H1009" s="483"/>
    </row>
    <row r="1010" spans="1:9">
      <c r="A1010" s="478">
        <v>190201</v>
      </c>
      <c r="B1010" s="484" t="s">
        <v>284</v>
      </c>
      <c r="C1010" s="492">
        <v>2.84</v>
      </c>
      <c r="D1010" s="492">
        <v>3.97</v>
      </c>
      <c r="E1010" s="482"/>
      <c r="F1010" s="482"/>
      <c r="G1010" s="483"/>
      <c r="H1010" s="483"/>
    </row>
    <row r="1011" spans="1:9">
      <c r="A1011" s="478">
        <v>200001</v>
      </c>
      <c r="B1011" s="479">
        <v>1</v>
      </c>
      <c r="C1011" s="491">
        <v>13.31</v>
      </c>
      <c r="D1011" s="491">
        <v>18.63</v>
      </c>
      <c r="E1011" s="469"/>
      <c r="F1011" s="481" t="s">
        <v>295</v>
      </c>
      <c r="G1011" s="481"/>
      <c r="H1011" s="481"/>
      <c r="I1011" s="498"/>
    </row>
    <row r="1012" spans="1:9">
      <c r="A1012" s="478">
        <v>200002</v>
      </c>
      <c r="B1012" s="479">
        <v>2</v>
      </c>
      <c r="C1012" s="491">
        <v>14.71</v>
      </c>
      <c r="D1012" s="491">
        <v>20.59</v>
      </c>
      <c r="E1012" s="469"/>
      <c r="F1012" s="470"/>
      <c r="G1012" s="470"/>
      <c r="H1012" s="470"/>
    </row>
    <row r="1013" spans="1:9">
      <c r="A1013" s="478">
        <v>200003</v>
      </c>
      <c r="B1013" s="479">
        <v>3</v>
      </c>
      <c r="C1013" s="491">
        <v>16.11</v>
      </c>
      <c r="D1013" s="491">
        <v>22.55</v>
      </c>
      <c r="E1013" s="469"/>
      <c r="F1013" s="470"/>
      <c r="G1013" s="470"/>
      <c r="H1013" s="470"/>
    </row>
    <row r="1014" spans="1:9">
      <c r="A1014" s="478">
        <v>200004</v>
      </c>
      <c r="B1014" s="479">
        <v>4</v>
      </c>
      <c r="C1014" s="491">
        <v>17.510000000000002</v>
      </c>
      <c r="D1014" s="491">
        <v>24.52</v>
      </c>
      <c r="E1014" s="469"/>
      <c r="F1014" s="470"/>
      <c r="G1014" s="470"/>
      <c r="H1014" s="470"/>
    </row>
    <row r="1015" spans="1:9">
      <c r="A1015" s="478">
        <v>200005</v>
      </c>
      <c r="B1015" s="479">
        <v>5</v>
      </c>
      <c r="C1015" s="491">
        <v>18.91</v>
      </c>
      <c r="D1015" s="491">
        <v>26.48</v>
      </c>
      <c r="E1015" s="469"/>
      <c r="F1015" s="470"/>
      <c r="G1015" s="470"/>
      <c r="H1015" s="470"/>
    </row>
    <row r="1016" spans="1:9">
      <c r="A1016" s="478">
        <v>200006</v>
      </c>
      <c r="B1016" s="479">
        <v>6</v>
      </c>
      <c r="C1016" s="491">
        <v>20.32</v>
      </c>
      <c r="D1016" s="491">
        <v>28.44</v>
      </c>
      <c r="E1016" s="469"/>
      <c r="F1016" s="470"/>
      <c r="G1016" s="470"/>
      <c r="H1016" s="470"/>
    </row>
    <row r="1017" spans="1:9">
      <c r="A1017" s="478">
        <v>200007</v>
      </c>
      <c r="B1017" s="479">
        <v>7</v>
      </c>
      <c r="C1017" s="491">
        <v>22.39</v>
      </c>
      <c r="D1017" s="491">
        <v>31.34</v>
      </c>
      <c r="E1017" s="469"/>
      <c r="F1017" s="470"/>
      <c r="G1017" s="470"/>
      <c r="H1017" s="470"/>
    </row>
    <row r="1018" spans="1:9">
      <c r="A1018" s="478">
        <v>200008</v>
      </c>
      <c r="B1018" s="479">
        <v>8</v>
      </c>
      <c r="C1018" s="491">
        <v>25.25</v>
      </c>
      <c r="D1018" s="491">
        <v>35.35</v>
      </c>
      <c r="E1018" s="469"/>
      <c r="F1018" s="470"/>
      <c r="G1018" s="470"/>
      <c r="H1018" s="470"/>
    </row>
    <row r="1019" spans="1:9">
      <c r="A1019" s="478">
        <v>200009</v>
      </c>
      <c r="B1019" s="479">
        <v>9</v>
      </c>
      <c r="C1019" s="491">
        <v>28.1</v>
      </c>
      <c r="D1019" s="491">
        <v>39.35</v>
      </c>
      <c r="E1019" s="469"/>
      <c r="F1019" s="470"/>
      <c r="G1019" s="470"/>
      <c r="H1019" s="470"/>
    </row>
    <row r="1020" spans="1:9">
      <c r="A1020" s="478">
        <v>200010</v>
      </c>
      <c r="B1020" s="479">
        <v>10</v>
      </c>
      <c r="C1020" s="491">
        <v>30.96</v>
      </c>
      <c r="D1020" s="491">
        <v>43.35</v>
      </c>
      <c r="E1020" s="469"/>
      <c r="F1020" s="470"/>
      <c r="G1020" s="470"/>
      <c r="H1020" s="470"/>
    </row>
    <row r="1021" spans="1:9">
      <c r="A1021" s="478">
        <v>200011</v>
      </c>
      <c r="B1021" s="479">
        <v>11</v>
      </c>
      <c r="C1021" s="491">
        <v>33.82</v>
      </c>
      <c r="D1021" s="491">
        <v>47.35</v>
      </c>
      <c r="E1021" s="469"/>
      <c r="F1021" s="470"/>
      <c r="G1021" s="470"/>
      <c r="H1021" s="470"/>
    </row>
    <row r="1022" spans="1:9">
      <c r="A1022" s="478">
        <v>200012</v>
      </c>
      <c r="B1022" s="479">
        <v>12</v>
      </c>
      <c r="C1022" s="491">
        <v>36.68</v>
      </c>
      <c r="D1022" s="491">
        <v>51.35</v>
      </c>
      <c r="E1022" s="469"/>
      <c r="F1022" s="470"/>
      <c r="G1022" s="470"/>
      <c r="H1022" s="470"/>
    </row>
    <row r="1023" spans="1:9">
      <c r="A1023" s="478">
        <v>200013</v>
      </c>
      <c r="B1023" s="479">
        <v>13</v>
      </c>
      <c r="C1023" s="491">
        <v>39.54</v>
      </c>
      <c r="D1023" s="491">
        <v>55.35</v>
      </c>
      <c r="E1023" s="469"/>
      <c r="F1023" s="470"/>
      <c r="G1023" s="470"/>
      <c r="H1023" s="470"/>
    </row>
    <row r="1024" spans="1:9">
      <c r="A1024" s="478">
        <v>200014</v>
      </c>
      <c r="B1024" s="479">
        <v>14</v>
      </c>
      <c r="C1024" s="491">
        <v>42.4</v>
      </c>
      <c r="D1024" s="491">
        <v>59.35</v>
      </c>
      <c r="E1024" s="469"/>
      <c r="F1024" s="470"/>
      <c r="G1024" s="470"/>
      <c r="H1024" s="470"/>
    </row>
    <row r="1025" spans="1:8">
      <c r="A1025" s="478">
        <v>200015</v>
      </c>
      <c r="B1025" s="479">
        <v>15</v>
      </c>
      <c r="C1025" s="491">
        <v>45.25</v>
      </c>
      <c r="D1025" s="491">
        <v>63.36</v>
      </c>
      <c r="E1025" s="469"/>
      <c r="F1025" s="470"/>
      <c r="G1025" s="470"/>
      <c r="H1025" s="470"/>
    </row>
    <row r="1026" spans="1:8">
      <c r="A1026" s="478">
        <v>200016</v>
      </c>
      <c r="B1026" s="479">
        <v>16</v>
      </c>
      <c r="C1026" s="491">
        <v>48.11</v>
      </c>
      <c r="D1026" s="491">
        <v>67.36</v>
      </c>
      <c r="E1026" s="469"/>
      <c r="F1026" s="470"/>
      <c r="G1026" s="470"/>
      <c r="H1026" s="470"/>
    </row>
    <row r="1027" spans="1:8">
      <c r="A1027" s="478">
        <v>200017</v>
      </c>
      <c r="B1027" s="479">
        <v>17</v>
      </c>
      <c r="C1027" s="491">
        <v>50.97</v>
      </c>
      <c r="D1027" s="491">
        <v>71.36</v>
      </c>
      <c r="E1027" s="469"/>
      <c r="F1027" s="470"/>
      <c r="G1027" s="470"/>
      <c r="H1027" s="470"/>
    </row>
    <row r="1028" spans="1:8">
      <c r="A1028" s="478">
        <v>200018</v>
      </c>
      <c r="B1028" s="479">
        <v>18</v>
      </c>
      <c r="C1028" s="491">
        <v>53.83</v>
      </c>
      <c r="D1028" s="491">
        <v>75.36</v>
      </c>
      <c r="E1028" s="469"/>
      <c r="F1028" s="470"/>
      <c r="G1028" s="470"/>
      <c r="H1028" s="470"/>
    </row>
    <row r="1029" spans="1:8">
      <c r="A1029" s="478">
        <v>200019</v>
      </c>
      <c r="B1029" s="479">
        <v>19</v>
      </c>
      <c r="C1029" s="491">
        <v>56.69</v>
      </c>
      <c r="D1029" s="491">
        <v>79.36</v>
      </c>
      <c r="E1029" s="469"/>
      <c r="F1029" s="470"/>
      <c r="G1029" s="470"/>
      <c r="H1029" s="470"/>
    </row>
    <row r="1030" spans="1:8">
      <c r="A1030" s="478">
        <v>200020</v>
      </c>
      <c r="B1030" s="479">
        <v>20</v>
      </c>
      <c r="C1030" s="491">
        <v>59.55</v>
      </c>
      <c r="D1030" s="491">
        <v>83.36</v>
      </c>
      <c r="E1030" s="469"/>
      <c r="F1030" s="470"/>
      <c r="G1030" s="470"/>
      <c r="H1030" s="470"/>
    </row>
    <row r="1031" spans="1:8">
      <c r="A1031" s="478">
        <v>200021</v>
      </c>
      <c r="B1031" s="479">
        <v>21</v>
      </c>
      <c r="C1031" s="491">
        <v>62.4</v>
      </c>
      <c r="D1031" s="491">
        <v>87.36</v>
      </c>
      <c r="E1031" s="469"/>
      <c r="F1031" s="470"/>
      <c r="G1031" s="470"/>
      <c r="H1031" s="470"/>
    </row>
    <row r="1032" spans="1:8">
      <c r="A1032" s="478">
        <v>200022</v>
      </c>
      <c r="B1032" s="479">
        <v>22</v>
      </c>
      <c r="C1032" s="491">
        <v>65.260000000000005</v>
      </c>
      <c r="D1032" s="491">
        <v>91.37</v>
      </c>
      <c r="E1032" s="469"/>
      <c r="F1032" s="470"/>
      <c r="G1032" s="470"/>
      <c r="H1032" s="470"/>
    </row>
    <row r="1033" spans="1:8">
      <c r="A1033" s="478">
        <v>200023</v>
      </c>
      <c r="B1033" s="479">
        <v>23</v>
      </c>
      <c r="C1033" s="491">
        <v>68.12</v>
      </c>
      <c r="D1033" s="491">
        <v>95.37</v>
      </c>
      <c r="E1033" s="469"/>
      <c r="F1033" s="470"/>
      <c r="G1033" s="470"/>
      <c r="H1033" s="470"/>
    </row>
    <row r="1034" spans="1:8">
      <c r="A1034" s="478">
        <v>200024</v>
      </c>
      <c r="B1034" s="479">
        <v>24</v>
      </c>
      <c r="C1034" s="491">
        <v>70.98</v>
      </c>
      <c r="D1034" s="491">
        <v>99.37</v>
      </c>
      <c r="E1034" s="469"/>
      <c r="F1034" s="470"/>
      <c r="G1034" s="470"/>
      <c r="H1034" s="470"/>
    </row>
    <row r="1035" spans="1:8">
      <c r="A1035" s="478">
        <v>200025</v>
      </c>
      <c r="B1035" s="479">
        <v>25</v>
      </c>
      <c r="C1035" s="491">
        <v>73.84</v>
      </c>
      <c r="D1035" s="491">
        <v>103.37</v>
      </c>
      <c r="E1035" s="469"/>
      <c r="F1035" s="470"/>
      <c r="G1035" s="470"/>
      <c r="H1035" s="470"/>
    </row>
    <row r="1036" spans="1:8">
      <c r="A1036" s="478">
        <v>200026</v>
      </c>
      <c r="B1036" s="479">
        <v>26</v>
      </c>
      <c r="C1036" s="491">
        <v>76.7</v>
      </c>
      <c r="D1036" s="491">
        <v>107.37</v>
      </c>
      <c r="E1036" s="469"/>
      <c r="F1036" s="470"/>
      <c r="G1036" s="470"/>
      <c r="H1036" s="470"/>
    </row>
    <row r="1037" spans="1:8">
      <c r="A1037" s="478">
        <v>200027</v>
      </c>
      <c r="B1037" s="479">
        <v>27</v>
      </c>
      <c r="C1037" s="491">
        <v>79.55</v>
      </c>
      <c r="D1037" s="491">
        <v>111.37</v>
      </c>
      <c r="E1037" s="469"/>
      <c r="F1037" s="470"/>
      <c r="G1037" s="470"/>
      <c r="H1037" s="470"/>
    </row>
    <row r="1038" spans="1:8">
      <c r="A1038" s="478">
        <v>200028</v>
      </c>
      <c r="B1038" s="479">
        <v>28</v>
      </c>
      <c r="C1038" s="491">
        <v>82.41</v>
      </c>
      <c r="D1038" s="491">
        <v>115.38</v>
      </c>
      <c r="E1038" s="469"/>
      <c r="F1038" s="470"/>
      <c r="G1038" s="470"/>
      <c r="H1038" s="470"/>
    </row>
    <row r="1039" spans="1:8">
      <c r="A1039" s="478">
        <v>200029</v>
      </c>
      <c r="B1039" s="479">
        <v>29</v>
      </c>
      <c r="C1039" s="491">
        <v>85.27</v>
      </c>
      <c r="D1039" s="491">
        <v>119.38</v>
      </c>
      <c r="E1039" s="469"/>
      <c r="F1039" s="470"/>
      <c r="G1039" s="470"/>
      <c r="H1039" s="470"/>
    </row>
    <row r="1040" spans="1:8">
      <c r="A1040" s="478">
        <v>200030</v>
      </c>
      <c r="B1040" s="479">
        <v>30</v>
      </c>
      <c r="C1040" s="491">
        <v>88.13</v>
      </c>
      <c r="D1040" s="491">
        <v>123.38</v>
      </c>
      <c r="E1040" s="469"/>
      <c r="F1040" s="470"/>
      <c r="G1040" s="470"/>
      <c r="H1040" s="470"/>
    </row>
    <row r="1041" spans="1:8">
      <c r="A1041" s="478">
        <v>200031</v>
      </c>
      <c r="B1041" s="479">
        <v>31</v>
      </c>
      <c r="C1041" s="491">
        <v>90.99</v>
      </c>
      <c r="D1041" s="491">
        <v>127.38</v>
      </c>
      <c r="E1041" s="469"/>
      <c r="F1041" s="470"/>
      <c r="G1041" s="470"/>
      <c r="H1041" s="470"/>
    </row>
    <row r="1042" spans="1:8">
      <c r="A1042" s="478">
        <v>200032</v>
      </c>
      <c r="B1042" s="479">
        <v>32</v>
      </c>
      <c r="C1042" s="491">
        <v>93.84</v>
      </c>
      <c r="D1042" s="491">
        <v>131.38</v>
      </c>
      <c r="E1042" s="469"/>
      <c r="F1042" s="470"/>
      <c r="G1042" s="470"/>
      <c r="H1042" s="470"/>
    </row>
    <row r="1043" spans="1:8">
      <c r="A1043" s="478">
        <v>200033</v>
      </c>
      <c r="B1043" s="479">
        <v>33</v>
      </c>
      <c r="C1043" s="491">
        <v>96.71</v>
      </c>
      <c r="D1043" s="491">
        <v>135.38999999999999</v>
      </c>
      <c r="E1043" s="469"/>
      <c r="F1043" s="470"/>
      <c r="G1043" s="470"/>
      <c r="H1043" s="470"/>
    </row>
    <row r="1044" spans="1:8">
      <c r="A1044" s="478">
        <v>200034</v>
      </c>
      <c r="B1044" s="479">
        <v>34</v>
      </c>
      <c r="C1044" s="491">
        <v>99.56</v>
      </c>
      <c r="D1044" s="491">
        <v>139.38999999999999</v>
      </c>
      <c r="E1044" s="469"/>
      <c r="F1044" s="470"/>
      <c r="G1044" s="470"/>
      <c r="H1044" s="470"/>
    </row>
    <row r="1045" spans="1:8">
      <c r="A1045" s="478">
        <v>200035</v>
      </c>
      <c r="B1045" s="479">
        <v>35</v>
      </c>
      <c r="C1045" s="491">
        <v>102.42</v>
      </c>
      <c r="D1045" s="491">
        <v>143.38999999999999</v>
      </c>
      <c r="E1045" s="469"/>
      <c r="F1045" s="470"/>
      <c r="G1045" s="470"/>
      <c r="H1045" s="470"/>
    </row>
    <row r="1046" spans="1:8">
      <c r="A1046" s="478">
        <v>200036</v>
      </c>
      <c r="B1046" s="479">
        <v>36</v>
      </c>
      <c r="C1046" s="491">
        <v>105.28</v>
      </c>
      <c r="D1046" s="491">
        <v>147.38999999999999</v>
      </c>
      <c r="E1046" s="469"/>
      <c r="F1046" s="470"/>
      <c r="G1046" s="470"/>
      <c r="H1046" s="470"/>
    </row>
    <row r="1047" spans="1:8">
      <c r="A1047" s="478">
        <v>200037</v>
      </c>
      <c r="B1047" s="479">
        <v>37</v>
      </c>
      <c r="C1047" s="491">
        <v>108.14</v>
      </c>
      <c r="D1047" s="491">
        <v>151.38999999999999</v>
      </c>
      <c r="E1047" s="469"/>
      <c r="F1047" s="470"/>
      <c r="G1047" s="470"/>
      <c r="H1047" s="470"/>
    </row>
    <row r="1048" spans="1:8">
      <c r="A1048" s="478">
        <v>200038</v>
      </c>
      <c r="B1048" s="479">
        <v>38</v>
      </c>
      <c r="C1048" s="491">
        <v>110.99</v>
      </c>
      <c r="D1048" s="491">
        <v>155.38999999999999</v>
      </c>
      <c r="E1048" s="469"/>
      <c r="F1048" s="470"/>
      <c r="G1048" s="470"/>
      <c r="H1048" s="470"/>
    </row>
    <row r="1049" spans="1:8">
      <c r="A1049" s="478">
        <v>200039</v>
      </c>
      <c r="B1049" s="479">
        <v>39</v>
      </c>
      <c r="C1049" s="491">
        <v>113.85</v>
      </c>
      <c r="D1049" s="491">
        <v>159.38999999999999</v>
      </c>
      <c r="E1049" s="469"/>
      <c r="F1049" s="470"/>
      <c r="G1049" s="470"/>
      <c r="H1049" s="470"/>
    </row>
    <row r="1050" spans="1:8">
      <c r="A1050" s="478">
        <v>200040</v>
      </c>
      <c r="B1050" s="479">
        <v>40</v>
      </c>
      <c r="C1050" s="491">
        <v>116.72</v>
      </c>
      <c r="D1050" s="491">
        <v>163.4</v>
      </c>
      <c r="E1050" s="469"/>
      <c r="F1050" s="470"/>
      <c r="G1050" s="470"/>
      <c r="H1050" s="470"/>
    </row>
    <row r="1051" spans="1:8">
      <c r="A1051" s="478">
        <v>200041</v>
      </c>
      <c r="B1051" s="479">
        <v>41</v>
      </c>
      <c r="C1051" s="491">
        <v>119.57</v>
      </c>
      <c r="D1051" s="491">
        <v>167.4</v>
      </c>
      <c r="E1051" s="469"/>
      <c r="F1051" s="470"/>
      <c r="G1051" s="470"/>
      <c r="H1051" s="470"/>
    </row>
    <row r="1052" spans="1:8">
      <c r="A1052" s="478">
        <v>200042</v>
      </c>
      <c r="B1052" s="479">
        <v>42</v>
      </c>
      <c r="C1052" s="491">
        <v>122.43</v>
      </c>
      <c r="D1052" s="491">
        <v>171.4</v>
      </c>
      <c r="E1052" s="469"/>
      <c r="F1052" s="470"/>
      <c r="G1052" s="470"/>
      <c r="H1052" s="470"/>
    </row>
    <row r="1053" spans="1:8">
      <c r="A1053" s="478">
        <v>200043</v>
      </c>
      <c r="B1053" s="479">
        <v>43</v>
      </c>
      <c r="C1053" s="491">
        <v>125.29</v>
      </c>
      <c r="D1053" s="491">
        <v>175.4</v>
      </c>
      <c r="E1053" s="469"/>
      <c r="F1053" s="470"/>
      <c r="G1053" s="470"/>
      <c r="H1053" s="470"/>
    </row>
    <row r="1054" spans="1:8">
      <c r="A1054" s="478">
        <v>200044</v>
      </c>
      <c r="B1054" s="479">
        <v>44</v>
      </c>
      <c r="C1054" s="491">
        <v>128.13999999999999</v>
      </c>
      <c r="D1054" s="491">
        <v>179.4</v>
      </c>
      <c r="E1054" s="469"/>
      <c r="F1054" s="470"/>
      <c r="G1054" s="470"/>
      <c r="H1054" s="470"/>
    </row>
    <row r="1055" spans="1:8">
      <c r="A1055" s="478">
        <v>200045</v>
      </c>
      <c r="B1055" s="479">
        <v>45</v>
      </c>
      <c r="C1055" s="491">
        <v>131</v>
      </c>
      <c r="D1055" s="491">
        <v>183.4</v>
      </c>
      <c r="E1055" s="469"/>
      <c r="F1055" s="470"/>
      <c r="G1055" s="470"/>
      <c r="H1055" s="470"/>
    </row>
    <row r="1056" spans="1:8">
      <c r="A1056" s="478">
        <v>200046</v>
      </c>
      <c r="B1056" s="479">
        <v>46</v>
      </c>
      <c r="C1056" s="491">
        <v>133.86000000000001</v>
      </c>
      <c r="D1056" s="491">
        <v>187.41</v>
      </c>
      <c r="E1056" s="469"/>
      <c r="F1056" s="470"/>
      <c r="G1056" s="470"/>
      <c r="H1056" s="470"/>
    </row>
    <row r="1057" spans="1:8">
      <c r="A1057" s="478">
        <v>200047</v>
      </c>
      <c r="B1057" s="479">
        <v>47</v>
      </c>
      <c r="C1057" s="491">
        <v>136.72999999999999</v>
      </c>
      <c r="D1057" s="491">
        <v>191.42</v>
      </c>
      <c r="E1057" s="469"/>
      <c r="F1057" s="470"/>
      <c r="G1057" s="470"/>
      <c r="H1057" s="470"/>
    </row>
    <row r="1058" spans="1:8">
      <c r="A1058" s="478">
        <v>200048</v>
      </c>
      <c r="B1058" s="479">
        <v>48</v>
      </c>
      <c r="C1058" s="491">
        <v>139.58000000000001</v>
      </c>
      <c r="D1058" s="491">
        <v>195.41</v>
      </c>
      <c r="E1058" s="469"/>
      <c r="F1058" s="470"/>
      <c r="G1058" s="470"/>
      <c r="H1058" s="470"/>
    </row>
    <row r="1059" spans="1:8">
      <c r="A1059" s="478">
        <v>200049</v>
      </c>
      <c r="B1059" s="479">
        <v>49</v>
      </c>
      <c r="C1059" s="491">
        <v>142.44</v>
      </c>
      <c r="D1059" s="491">
        <v>199.42</v>
      </c>
      <c r="E1059" s="469"/>
      <c r="F1059" s="470"/>
      <c r="G1059" s="470"/>
      <c r="H1059" s="470"/>
    </row>
    <row r="1060" spans="1:8">
      <c r="A1060" s="478">
        <v>200050</v>
      </c>
      <c r="B1060" s="479">
        <v>50</v>
      </c>
      <c r="C1060" s="491">
        <v>145.30000000000001</v>
      </c>
      <c r="D1060" s="491">
        <v>203.42</v>
      </c>
      <c r="E1060" s="469"/>
      <c r="F1060" s="470"/>
      <c r="G1060" s="470"/>
      <c r="H1060" s="470"/>
    </row>
    <row r="1061" spans="1:8">
      <c r="A1061" s="478">
        <v>200051</v>
      </c>
      <c r="B1061" s="479">
        <v>51</v>
      </c>
      <c r="C1061" s="491">
        <v>148.16</v>
      </c>
      <c r="D1061" s="491">
        <v>207.42</v>
      </c>
      <c r="E1061" s="469"/>
      <c r="F1061" s="470"/>
      <c r="G1061" s="470"/>
      <c r="H1061" s="470"/>
    </row>
    <row r="1062" spans="1:8">
      <c r="A1062" s="478">
        <v>200052</v>
      </c>
      <c r="B1062" s="479">
        <v>52</v>
      </c>
      <c r="C1062" s="491">
        <v>151.01</v>
      </c>
      <c r="D1062" s="491">
        <v>211.42</v>
      </c>
      <c r="E1062" s="469"/>
      <c r="F1062" s="470"/>
      <c r="G1062" s="470"/>
      <c r="H1062" s="470"/>
    </row>
    <row r="1063" spans="1:8">
      <c r="A1063" s="478">
        <v>200053</v>
      </c>
      <c r="B1063" s="479">
        <v>53</v>
      </c>
      <c r="C1063" s="491">
        <v>153.87</v>
      </c>
      <c r="D1063" s="491">
        <v>215.42</v>
      </c>
      <c r="E1063" s="469"/>
      <c r="F1063" s="470"/>
      <c r="G1063" s="470"/>
      <c r="H1063" s="470"/>
    </row>
    <row r="1064" spans="1:8">
      <c r="A1064" s="478">
        <v>200054</v>
      </c>
      <c r="B1064" s="479">
        <v>54</v>
      </c>
      <c r="C1064" s="491">
        <v>156.72999999999999</v>
      </c>
      <c r="D1064" s="491">
        <v>219.42</v>
      </c>
      <c r="E1064" s="469"/>
      <c r="F1064" s="470"/>
      <c r="G1064" s="470"/>
      <c r="H1064" s="470"/>
    </row>
    <row r="1065" spans="1:8">
      <c r="A1065" s="478">
        <v>200055</v>
      </c>
      <c r="B1065" s="479">
        <v>55</v>
      </c>
      <c r="C1065" s="491">
        <v>159.59</v>
      </c>
      <c r="D1065" s="491">
        <v>223.43</v>
      </c>
      <c r="E1065" s="469"/>
      <c r="F1065" s="470"/>
      <c r="G1065" s="470"/>
      <c r="H1065" s="470"/>
    </row>
    <row r="1066" spans="1:8">
      <c r="A1066" s="478">
        <v>200056</v>
      </c>
      <c r="B1066" s="479">
        <v>56</v>
      </c>
      <c r="C1066" s="491">
        <v>162.44999999999999</v>
      </c>
      <c r="D1066" s="491">
        <v>227.43</v>
      </c>
      <c r="E1066" s="469"/>
      <c r="F1066" s="470"/>
      <c r="G1066" s="470"/>
      <c r="H1066" s="470"/>
    </row>
    <row r="1067" spans="1:8">
      <c r="A1067" s="478">
        <v>200057</v>
      </c>
      <c r="B1067" s="479">
        <v>57</v>
      </c>
      <c r="C1067" s="491">
        <v>165.31</v>
      </c>
      <c r="D1067" s="491">
        <v>231.43</v>
      </c>
      <c r="E1067" s="469"/>
      <c r="F1067" s="470"/>
      <c r="G1067" s="470"/>
      <c r="H1067" s="470"/>
    </row>
    <row r="1068" spans="1:8">
      <c r="A1068" s="478">
        <v>200058</v>
      </c>
      <c r="B1068" s="479">
        <v>58</v>
      </c>
      <c r="C1068" s="491">
        <v>168.16</v>
      </c>
      <c r="D1068" s="491">
        <v>235.42</v>
      </c>
      <c r="E1068" s="469"/>
      <c r="F1068" s="470"/>
      <c r="G1068" s="470"/>
      <c r="H1068" s="470"/>
    </row>
    <row r="1069" spans="1:8">
      <c r="A1069" s="478">
        <v>200059</v>
      </c>
      <c r="B1069" s="479">
        <v>59</v>
      </c>
      <c r="C1069" s="491">
        <v>171.02</v>
      </c>
      <c r="D1069" s="491">
        <v>239.42</v>
      </c>
      <c r="E1069" s="469"/>
      <c r="F1069" s="470"/>
      <c r="G1069" s="470"/>
      <c r="H1069" s="470"/>
    </row>
    <row r="1070" spans="1:8">
      <c r="A1070" s="478">
        <v>200060</v>
      </c>
      <c r="B1070" s="479">
        <v>60</v>
      </c>
      <c r="C1070" s="491">
        <v>173.88</v>
      </c>
      <c r="D1070" s="491">
        <v>243.43</v>
      </c>
      <c r="E1070" s="469"/>
      <c r="F1070" s="470"/>
      <c r="G1070" s="470"/>
      <c r="H1070" s="470"/>
    </row>
    <row r="1071" spans="1:8">
      <c r="A1071" s="478">
        <v>200061</v>
      </c>
      <c r="B1071" s="479">
        <v>61</v>
      </c>
      <c r="C1071" s="491">
        <v>176.75</v>
      </c>
      <c r="D1071" s="491">
        <v>247.44</v>
      </c>
      <c r="E1071" s="469"/>
      <c r="F1071" s="470"/>
      <c r="G1071" s="470"/>
      <c r="H1071" s="470"/>
    </row>
    <row r="1072" spans="1:8">
      <c r="A1072" s="478">
        <v>200062</v>
      </c>
      <c r="B1072" s="479">
        <v>62</v>
      </c>
      <c r="C1072" s="491">
        <v>179.6</v>
      </c>
      <c r="D1072" s="491">
        <v>251.44</v>
      </c>
      <c r="E1072" s="469"/>
      <c r="F1072" s="470"/>
      <c r="G1072" s="470"/>
      <c r="H1072" s="470"/>
    </row>
    <row r="1073" spans="1:8">
      <c r="A1073" s="478">
        <v>200063</v>
      </c>
      <c r="B1073" s="479">
        <v>63</v>
      </c>
      <c r="C1073" s="491">
        <v>182.46</v>
      </c>
      <c r="D1073" s="491">
        <v>255.44</v>
      </c>
      <c r="E1073" s="469"/>
      <c r="F1073" s="470"/>
      <c r="G1073" s="470"/>
      <c r="H1073" s="470"/>
    </row>
    <row r="1074" spans="1:8">
      <c r="A1074" s="478">
        <v>200064</v>
      </c>
      <c r="B1074" s="479">
        <v>64</v>
      </c>
      <c r="C1074" s="491">
        <v>185.31</v>
      </c>
      <c r="D1074" s="491">
        <v>259.44</v>
      </c>
      <c r="E1074" s="469"/>
      <c r="F1074" s="470"/>
      <c r="G1074" s="470"/>
      <c r="H1074" s="470"/>
    </row>
    <row r="1075" spans="1:8">
      <c r="A1075" s="478">
        <v>200065</v>
      </c>
      <c r="B1075" s="479">
        <v>65</v>
      </c>
      <c r="C1075" s="491">
        <v>188.18</v>
      </c>
      <c r="D1075" s="491">
        <v>263.45</v>
      </c>
      <c r="E1075" s="469"/>
      <c r="F1075" s="470"/>
      <c r="G1075" s="470"/>
      <c r="H1075" s="470"/>
    </row>
    <row r="1076" spans="1:8">
      <c r="A1076" s="478">
        <v>200066</v>
      </c>
      <c r="B1076" s="479">
        <v>66</v>
      </c>
      <c r="C1076" s="491">
        <v>191.03</v>
      </c>
      <c r="D1076" s="491">
        <v>267.44</v>
      </c>
      <c r="E1076" s="469"/>
      <c r="F1076" s="470"/>
      <c r="G1076" s="470"/>
      <c r="H1076" s="470"/>
    </row>
    <row r="1077" spans="1:8">
      <c r="A1077" s="478">
        <v>200067</v>
      </c>
      <c r="B1077" s="479">
        <v>67</v>
      </c>
      <c r="C1077" s="491">
        <v>193.89</v>
      </c>
      <c r="D1077" s="491">
        <v>271.45</v>
      </c>
      <c r="E1077" s="469"/>
      <c r="F1077" s="470"/>
      <c r="G1077" s="470"/>
      <c r="H1077" s="470"/>
    </row>
    <row r="1078" spans="1:8">
      <c r="A1078" s="478">
        <v>200068</v>
      </c>
      <c r="B1078" s="479">
        <v>68</v>
      </c>
      <c r="C1078" s="491">
        <v>196.75</v>
      </c>
      <c r="D1078" s="491">
        <v>275.44</v>
      </c>
      <c r="E1078" s="482"/>
      <c r="F1078" s="482"/>
      <c r="G1078" s="483"/>
      <c r="H1078" s="483"/>
    </row>
    <row r="1079" spans="1:8">
      <c r="A1079" s="478">
        <v>200069</v>
      </c>
      <c r="B1079" s="479">
        <v>69</v>
      </c>
      <c r="C1079" s="491">
        <v>199.61</v>
      </c>
      <c r="D1079" s="491">
        <v>279.45999999999998</v>
      </c>
      <c r="E1079" s="482"/>
      <c r="F1079" s="482"/>
      <c r="G1079" s="483"/>
      <c r="H1079" s="483"/>
    </row>
    <row r="1080" spans="1:8">
      <c r="A1080" s="478">
        <v>200070</v>
      </c>
      <c r="B1080" s="479">
        <v>70</v>
      </c>
      <c r="C1080" s="491">
        <v>202.47</v>
      </c>
      <c r="D1080" s="491">
        <v>283.45</v>
      </c>
      <c r="E1080" s="482"/>
      <c r="F1080" s="482"/>
      <c r="G1080" s="483"/>
      <c r="H1080" s="483"/>
    </row>
    <row r="1081" spans="1:8">
      <c r="A1081" s="478">
        <v>200071</v>
      </c>
      <c r="B1081" s="479">
        <v>71</v>
      </c>
      <c r="C1081" s="491">
        <v>205.33</v>
      </c>
      <c r="D1081" s="491">
        <v>287.45999999999998</v>
      </c>
      <c r="E1081" s="482"/>
      <c r="F1081" s="482"/>
      <c r="G1081" s="483"/>
      <c r="H1081" s="483"/>
    </row>
    <row r="1082" spans="1:8">
      <c r="A1082" s="478">
        <v>200072</v>
      </c>
      <c r="B1082" s="479">
        <v>72</v>
      </c>
      <c r="C1082" s="491">
        <v>208.19</v>
      </c>
      <c r="D1082" s="491">
        <v>291.45999999999998</v>
      </c>
      <c r="E1082" s="482"/>
      <c r="F1082" s="482"/>
      <c r="G1082" s="483"/>
      <c r="H1082" s="483"/>
    </row>
    <row r="1083" spans="1:8">
      <c r="A1083" s="478">
        <v>200073</v>
      </c>
      <c r="B1083" s="479">
        <v>73</v>
      </c>
      <c r="C1083" s="491">
        <v>211.04</v>
      </c>
      <c r="D1083" s="491">
        <v>295.45999999999998</v>
      </c>
      <c r="E1083" s="482"/>
      <c r="F1083" s="482"/>
      <c r="G1083" s="483"/>
      <c r="H1083" s="483"/>
    </row>
    <row r="1084" spans="1:8">
      <c r="A1084" s="478">
        <v>200074</v>
      </c>
      <c r="B1084" s="479">
        <v>74</v>
      </c>
      <c r="C1084" s="491">
        <v>213.89</v>
      </c>
      <c r="D1084" s="491">
        <v>299.45</v>
      </c>
      <c r="E1084" s="482"/>
      <c r="F1084" s="482"/>
      <c r="G1084" s="483"/>
      <c r="H1084" s="483"/>
    </row>
    <row r="1085" spans="1:8">
      <c r="A1085" s="478">
        <v>200075</v>
      </c>
      <c r="B1085" s="479">
        <v>75</v>
      </c>
      <c r="C1085" s="491">
        <v>216.76</v>
      </c>
      <c r="D1085" s="491">
        <v>303.45999999999998</v>
      </c>
      <c r="E1085" s="482"/>
      <c r="F1085" s="482"/>
      <c r="G1085" s="483"/>
      <c r="H1085" s="483"/>
    </row>
    <row r="1086" spans="1:8">
      <c r="A1086" s="478">
        <v>200076</v>
      </c>
      <c r="B1086" s="479">
        <v>76</v>
      </c>
      <c r="C1086" s="491">
        <v>219.61</v>
      </c>
      <c r="D1086" s="491">
        <v>307.45999999999998</v>
      </c>
      <c r="E1086" s="482"/>
      <c r="F1086" s="482"/>
      <c r="G1086" s="483"/>
      <c r="H1086" s="483"/>
    </row>
    <row r="1087" spans="1:8">
      <c r="A1087" s="478">
        <v>200077</v>
      </c>
      <c r="B1087" s="479">
        <v>77</v>
      </c>
      <c r="C1087" s="491">
        <v>222.47</v>
      </c>
      <c r="D1087" s="491">
        <v>311.45999999999998</v>
      </c>
      <c r="E1087" s="482"/>
      <c r="F1087" s="482"/>
      <c r="G1087" s="483"/>
      <c r="H1087" s="483"/>
    </row>
    <row r="1088" spans="1:8">
      <c r="A1088" s="478">
        <v>200078</v>
      </c>
      <c r="B1088" s="479">
        <v>78</v>
      </c>
      <c r="C1088" s="491">
        <v>225.33</v>
      </c>
      <c r="D1088" s="491">
        <v>315.45999999999998</v>
      </c>
      <c r="E1088" s="482"/>
      <c r="F1088" s="482"/>
      <c r="G1088" s="483"/>
      <c r="H1088" s="483"/>
    </row>
    <row r="1089" spans="1:8">
      <c r="A1089" s="478">
        <v>200079</v>
      </c>
      <c r="B1089" s="479">
        <v>79</v>
      </c>
      <c r="C1089" s="491">
        <v>228.19</v>
      </c>
      <c r="D1089" s="491">
        <v>319.45999999999998</v>
      </c>
      <c r="E1089" s="482"/>
      <c r="F1089" s="482"/>
      <c r="G1089" s="483"/>
      <c r="H1089" s="483"/>
    </row>
    <row r="1090" spans="1:8">
      <c r="A1090" s="478">
        <v>200080</v>
      </c>
      <c r="B1090" s="479">
        <v>80</v>
      </c>
      <c r="C1090" s="491">
        <v>231.04</v>
      </c>
      <c r="D1090" s="491">
        <v>323.45999999999998</v>
      </c>
      <c r="E1090" s="482"/>
      <c r="F1090" s="482"/>
      <c r="G1090" s="483"/>
      <c r="H1090" s="483"/>
    </row>
    <row r="1091" spans="1:8">
      <c r="A1091" s="478">
        <v>200081</v>
      </c>
      <c r="B1091" s="479">
        <v>81</v>
      </c>
      <c r="C1091" s="491">
        <v>233.9</v>
      </c>
      <c r="D1091" s="491">
        <v>327.47000000000003</v>
      </c>
      <c r="E1091" s="482"/>
      <c r="F1091" s="482"/>
      <c r="G1091" s="483"/>
      <c r="H1091" s="483"/>
    </row>
    <row r="1092" spans="1:8">
      <c r="A1092" s="478">
        <v>200082</v>
      </c>
      <c r="B1092" s="479">
        <v>82</v>
      </c>
      <c r="C1092" s="491">
        <v>236.76</v>
      </c>
      <c r="D1092" s="491">
        <v>331.47</v>
      </c>
      <c r="E1092" s="482"/>
      <c r="F1092" s="482"/>
      <c r="G1092" s="483"/>
      <c r="H1092" s="483"/>
    </row>
    <row r="1093" spans="1:8">
      <c r="A1093" s="478">
        <v>200083</v>
      </c>
      <c r="B1093" s="479">
        <v>83</v>
      </c>
      <c r="C1093" s="491">
        <v>239.62</v>
      </c>
      <c r="D1093" s="491">
        <v>335.46</v>
      </c>
      <c r="E1093" s="482"/>
      <c r="F1093" s="482"/>
      <c r="G1093" s="483"/>
      <c r="H1093" s="483"/>
    </row>
    <row r="1094" spans="1:8">
      <c r="A1094" s="478">
        <v>200084</v>
      </c>
      <c r="B1094" s="479">
        <v>84</v>
      </c>
      <c r="C1094" s="491">
        <v>242.5</v>
      </c>
      <c r="D1094" s="491">
        <v>339.49</v>
      </c>
      <c r="E1094" s="482"/>
      <c r="F1094" s="482"/>
      <c r="G1094" s="483"/>
      <c r="H1094" s="483"/>
    </row>
    <row r="1095" spans="1:8">
      <c r="A1095" s="478">
        <v>200085</v>
      </c>
      <c r="B1095" s="479">
        <v>85</v>
      </c>
      <c r="C1095" s="491">
        <v>245.34</v>
      </c>
      <c r="D1095" s="491">
        <v>343.48</v>
      </c>
      <c r="E1095" s="482"/>
      <c r="F1095" s="482"/>
      <c r="G1095" s="483"/>
      <c r="H1095" s="483"/>
    </row>
    <row r="1096" spans="1:8">
      <c r="A1096" s="478">
        <v>200086</v>
      </c>
      <c r="B1096" s="479">
        <v>86</v>
      </c>
      <c r="C1096" s="491">
        <v>248.19</v>
      </c>
      <c r="D1096" s="491">
        <v>347.46</v>
      </c>
      <c r="E1096" s="482"/>
      <c r="F1096" s="482"/>
      <c r="G1096" s="483"/>
      <c r="H1096" s="483"/>
    </row>
    <row r="1097" spans="1:8">
      <c r="A1097" s="478">
        <v>200087</v>
      </c>
      <c r="B1097" s="479">
        <v>87</v>
      </c>
      <c r="C1097" s="491">
        <v>251.05</v>
      </c>
      <c r="D1097" s="491">
        <v>351.47</v>
      </c>
      <c r="E1097" s="482"/>
      <c r="F1097" s="482"/>
      <c r="G1097" s="483"/>
      <c r="H1097" s="483"/>
    </row>
    <row r="1098" spans="1:8">
      <c r="A1098" s="478">
        <v>200088</v>
      </c>
      <c r="B1098" s="479">
        <v>88</v>
      </c>
      <c r="C1098" s="491">
        <v>253.91</v>
      </c>
      <c r="D1098" s="491">
        <v>355.48</v>
      </c>
      <c r="E1098" s="482"/>
      <c r="F1098" s="482"/>
      <c r="G1098" s="483"/>
      <c r="H1098" s="483"/>
    </row>
    <row r="1099" spans="1:8">
      <c r="A1099" s="478">
        <v>200089</v>
      </c>
      <c r="B1099" s="479">
        <v>89</v>
      </c>
      <c r="C1099" s="491">
        <v>256.79000000000002</v>
      </c>
      <c r="D1099" s="491">
        <v>359.47</v>
      </c>
      <c r="E1099" s="482"/>
      <c r="F1099" s="482"/>
      <c r="G1099" s="483"/>
      <c r="H1099" s="483"/>
    </row>
    <row r="1100" spans="1:8">
      <c r="A1100" s="478">
        <v>200090</v>
      </c>
      <c r="B1100" s="479">
        <v>90</v>
      </c>
      <c r="C1100" s="491">
        <v>259.64</v>
      </c>
      <c r="D1100" s="491">
        <v>363.49</v>
      </c>
      <c r="E1100" s="482"/>
      <c r="F1100" s="482"/>
      <c r="G1100" s="483"/>
      <c r="H1100" s="483"/>
    </row>
    <row r="1101" spans="1:8">
      <c r="A1101" s="478">
        <v>200091</v>
      </c>
      <c r="B1101" s="479">
        <v>91</v>
      </c>
      <c r="C1101" s="491">
        <v>262.5</v>
      </c>
      <c r="D1101" s="491">
        <v>367.5</v>
      </c>
      <c r="E1101" s="482"/>
      <c r="F1101" s="482"/>
      <c r="G1101" s="483"/>
      <c r="H1101" s="483"/>
    </row>
    <row r="1102" spans="1:8">
      <c r="A1102" s="478">
        <v>200092</v>
      </c>
      <c r="B1102" s="479">
        <v>92</v>
      </c>
      <c r="C1102" s="491">
        <v>265.35000000000002</v>
      </c>
      <c r="D1102" s="491">
        <v>371.49</v>
      </c>
      <c r="E1102" s="482"/>
      <c r="F1102" s="482"/>
      <c r="G1102" s="483"/>
      <c r="H1102" s="483"/>
    </row>
    <row r="1103" spans="1:8">
      <c r="A1103" s="478">
        <v>200093</v>
      </c>
      <c r="B1103" s="479">
        <v>93</v>
      </c>
      <c r="C1103" s="491">
        <v>268.2</v>
      </c>
      <c r="D1103" s="491">
        <v>375.47</v>
      </c>
      <c r="E1103" s="482"/>
      <c r="F1103" s="482"/>
      <c r="G1103" s="483"/>
      <c r="H1103" s="483"/>
    </row>
    <row r="1104" spans="1:8">
      <c r="A1104" s="478">
        <v>200094</v>
      </c>
      <c r="B1104" s="479">
        <v>94</v>
      </c>
      <c r="C1104" s="491">
        <v>271.06</v>
      </c>
      <c r="D1104" s="491">
        <v>379.48</v>
      </c>
      <c r="E1104" s="482"/>
      <c r="F1104" s="482"/>
      <c r="G1104" s="483"/>
      <c r="H1104" s="483"/>
    </row>
    <row r="1105" spans="1:8">
      <c r="A1105" s="478">
        <v>200095</v>
      </c>
      <c r="B1105" s="479">
        <v>95</v>
      </c>
      <c r="C1105" s="491">
        <v>273.94</v>
      </c>
      <c r="D1105" s="491">
        <v>383.52</v>
      </c>
      <c r="E1105" s="482"/>
      <c r="F1105" s="482"/>
      <c r="G1105" s="483"/>
      <c r="H1105" s="483"/>
    </row>
    <row r="1106" spans="1:8">
      <c r="A1106" s="478">
        <v>200096</v>
      </c>
      <c r="B1106" s="479">
        <v>96</v>
      </c>
      <c r="C1106" s="491">
        <v>276.77999999999997</v>
      </c>
      <c r="D1106" s="491">
        <v>387.49</v>
      </c>
      <c r="E1106" s="482"/>
      <c r="F1106" s="482"/>
      <c r="G1106" s="483"/>
      <c r="H1106" s="483"/>
    </row>
    <row r="1107" spans="1:8">
      <c r="A1107" s="478">
        <v>200097</v>
      </c>
      <c r="B1107" s="479">
        <v>97</v>
      </c>
      <c r="C1107" s="491">
        <v>279.63</v>
      </c>
      <c r="D1107" s="491">
        <v>391.49</v>
      </c>
      <c r="E1107" s="482"/>
      <c r="F1107" s="482"/>
      <c r="G1107" s="483"/>
      <c r="H1107" s="483"/>
    </row>
    <row r="1108" spans="1:8">
      <c r="A1108" s="478">
        <v>200098</v>
      </c>
      <c r="B1108" s="479">
        <v>98</v>
      </c>
      <c r="C1108" s="491">
        <v>282.51</v>
      </c>
      <c r="D1108" s="491">
        <v>395.51</v>
      </c>
      <c r="E1108" s="482"/>
      <c r="F1108" s="482"/>
      <c r="G1108" s="483"/>
      <c r="H1108" s="483"/>
    </row>
    <row r="1109" spans="1:8">
      <c r="A1109" s="478">
        <v>200099</v>
      </c>
      <c r="B1109" s="479">
        <v>99</v>
      </c>
      <c r="C1109" s="491">
        <v>285.37</v>
      </c>
      <c r="D1109" s="491">
        <v>399.51</v>
      </c>
      <c r="E1109" s="482"/>
      <c r="F1109" s="482"/>
      <c r="G1109" s="483"/>
      <c r="H1109" s="483"/>
    </row>
    <row r="1110" spans="1:8">
      <c r="A1110" s="478">
        <v>200100</v>
      </c>
      <c r="B1110" s="479">
        <v>100</v>
      </c>
      <c r="C1110" s="491">
        <v>288.20999999999998</v>
      </c>
      <c r="D1110" s="491">
        <v>403.49</v>
      </c>
      <c r="E1110" s="482"/>
      <c r="F1110" s="482"/>
      <c r="G1110" s="483"/>
      <c r="H1110" s="483"/>
    </row>
    <row r="1111" spans="1:8">
      <c r="A1111" s="478">
        <v>200101</v>
      </c>
      <c r="B1111" s="479">
        <v>101</v>
      </c>
      <c r="C1111" s="491">
        <v>291.07</v>
      </c>
      <c r="D1111" s="491">
        <v>407.5</v>
      </c>
      <c r="E1111" s="482"/>
      <c r="F1111" s="482"/>
      <c r="G1111" s="483"/>
      <c r="H1111" s="483"/>
    </row>
    <row r="1112" spans="1:8">
      <c r="A1112" s="478">
        <v>200102</v>
      </c>
      <c r="B1112" s="479">
        <v>102</v>
      </c>
      <c r="C1112" s="491">
        <v>293.95</v>
      </c>
      <c r="D1112" s="491">
        <v>411.53</v>
      </c>
      <c r="E1112" s="482"/>
      <c r="F1112" s="482"/>
      <c r="G1112" s="483"/>
      <c r="H1112" s="483"/>
    </row>
    <row r="1113" spans="1:8">
      <c r="A1113" s="478">
        <v>200103</v>
      </c>
      <c r="B1113" s="479">
        <v>103</v>
      </c>
      <c r="C1113" s="491">
        <v>296.81</v>
      </c>
      <c r="D1113" s="491">
        <v>415.53</v>
      </c>
      <c r="E1113" s="482"/>
      <c r="F1113" s="482"/>
      <c r="G1113" s="483"/>
      <c r="H1113" s="483"/>
    </row>
    <row r="1114" spans="1:8">
      <c r="A1114" s="478">
        <v>200104</v>
      </c>
      <c r="B1114" s="479">
        <v>104</v>
      </c>
      <c r="C1114" s="491">
        <v>299.64999999999998</v>
      </c>
      <c r="D1114" s="491">
        <v>419.51</v>
      </c>
      <c r="E1114" s="482"/>
      <c r="F1114" s="482"/>
      <c r="G1114" s="483"/>
      <c r="H1114" s="483"/>
    </row>
    <row r="1115" spans="1:8">
      <c r="A1115" s="478">
        <v>200105</v>
      </c>
      <c r="B1115" s="479">
        <v>105</v>
      </c>
      <c r="C1115" s="491">
        <v>302.5</v>
      </c>
      <c r="D1115" s="491">
        <v>423.51</v>
      </c>
      <c r="E1115" s="482"/>
      <c r="F1115" s="482"/>
      <c r="G1115" s="483"/>
      <c r="H1115" s="483"/>
    </row>
    <row r="1116" spans="1:8">
      <c r="A1116" s="478">
        <v>200106</v>
      </c>
      <c r="B1116" s="479">
        <v>106</v>
      </c>
      <c r="C1116" s="491">
        <v>305.38</v>
      </c>
      <c r="D1116" s="491">
        <v>427.53</v>
      </c>
      <c r="E1116" s="482"/>
      <c r="F1116" s="482"/>
      <c r="G1116" s="483"/>
      <c r="H1116" s="483"/>
    </row>
    <row r="1117" spans="1:8">
      <c r="A1117" s="478">
        <v>200107</v>
      </c>
      <c r="B1117" s="479">
        <v>107</v>
      </c>
      <c r="C1117" s="491">
        <v>308.23</v>
      </c>
      <c r="D1117" s="491">
        <v>413.52</v>
      </c>
      <c r="E1117" s="482"/>
      <c r="F1117" s="482"/>
      <c r="G1117" s="483"/>
      <c r="H1117" s="483"/>
    </row>
    <row r="1118" spans="1:8">
      <c r="A1118" s="478">
        <v>200108</v>
      </c>
      <c r="B1118" s="479">
        <v>108</v>
      </c>
      <c r="C1118" s="491">
        <v>311.10000000000002</v>
      </c>
      <c r="D1118" s="491">
        <v>435.54</v>
      </c>
      <c r="E1118" s="482"/>
      <c r="F1118" s="482"/>
      <c r="G1118" s="483"/>
      <c r="H1118" s="483"/>
    </row>
    <row r="1119" spans="1:8">
      <c r="A1119" s="478">
        <v>200109</v>
      </c>
      <c r="B1119" s="479">
        <v>109</v>
      </c>
      <c r="C1119" s="491">
        <v>313.95</v>
      </c>
      <c r="D1119" s="491">
        <v>439.52</v>
      </c>
      <c r="E1119" s="482"/>
      <c r="F1119" s="482"/>
      <c r="G1119" s="483"/>
      <c r="H1119" s="483"/>
    </row>
    <row r="1120" spans="1:8">
      <c r="A1120" s="478">
        <v>200110</v>
      </c>
      <c r="B1120" s="479">
        <v>110</v>
      </c>
      <c r="C1120" s="491">
        <v>316.81</v>
      </c>
      <c r="D1120" s="491">
        <v>443.53</v>
      </c>
      <c r="E1120" s="482"/>
      <c r="F1120" s="482"/>
      <c r="G1120" s="483"/>
      <c r="H1120" s="483"/>
    </row>
    <row r="1121" spans="1:8">
      <c r="A1121" s="478">
        <v>200111</v>
      </c>
      <c r="B1121" s="479">
        <v>111</v>
      </c>
      <c r="C1121" s="491">
        <v>319.69</v>
      </c>
      <c r="D1121" s="491">
        <v>447.56</v>
      </c>
      <c r="E1121" s="482"/>
      <c r="F1121" s="482"/>
      <c r="G1121" s="483"/>
      <c r="H1121" s="483"/>
    </row>
    <row r="1122" spans="1:8">
      <c r="A1122" s="478">
        <v>200112</v>
      </c>
      <c r="B1122" s="479">
        <v>112</v>
      </c>
      <c r="C1122" s="491">
        <v>322.54000000000002</v>
      </c>
      <c r="D1122" s="491">
        <v>451.55</v>
      </c>
      <c r="E1122" s="482"/>
      <c r="F1122" s="482"/>
      <c r="G1122" s="483"/>
      <c r="H1122" s="483"/>
    </row>
    <row r="1123" spans="1:8">
      <c r="A1123" s="478">
        <v>200113</v>
      </c>
      <c r="B1123" s="479">
        <v>113</v>
      </c>
      <c r="C1123" s="491">
        <v>325.39999999999998</v>
      </c>
      <c r="D1123" s="491">
        <v>455.57</v>
      </c>
      <c r="E1123" s="482"/>
      <c r="F1123" s="482"/>
      <c r="G1123" s="483"/>
      <c r="H1123" s="483"/>
    </row>
    <row r="1124" spans="1:8">
      <c r="A1124" s="478">
        <v>200114</v>
      </c>
      <c r="B1124" s="479">
        <v>114</v>
      </c>
      <c r="C1124" s="491">
        <v>328.24</v>
      </c>
      <c r="D1124" s="491">
        <v>459.54</v>
      </c>
      <c r="E1124" s="482"/>
      <c r="F1124" s="482"/>
      <c r="G1124" s="483"/>
      <c r="H1124" s="483"/>
    </row>
    <row r="1125" spans="1:8">
      <c r="A1125" s="478">
        <v>200115</v>
      </c>
      <c r="B1125" s="479">
        <v>115</v>
      </c>
      <c r="C1125" s="491">
        <v>331.09</v>
      </c>
      <c r="D1125" s="491">
        <v>463.53</v>
      </c>
      <c r="E1125" s="482"/>
      <c r="F1125" s="482"/>
      <c r="G1125" s="483"/>
      <c r="H1125" s="483"/>
    </row>
    <row r="1126" spans="1:8">
      <c r="A1126" s="478">
        <v>200116</v>
      </c>
      <c r="B1126" s="479">
        <v>116</v>
      </c>
      <c r="C1126" s="491">
        <v>333.96</v>
      </c>
      <c r="D1126" s="491">
        <v>467.55</v>
      </c>
      <c r="E1126" s="482"/>
      <c r="F1126" s="482"/>
      <c r="G1126" s="483"/>
      <c r="H1126" s="483"/>
    </row>
    <row r="1127" spans="1:8">
      <c r="A1127" s="478">
        <v>200117</v>
      </c>
      <c r="B1127" s="479">
        <v>117</v>
      </c>
      <c r="C1127" s="491">
        <v>336.8</v>
      </c>
      <c r="D1127" s="491">
        <v>471.52</v>
      </c>
      <c r="E1127" s="482"/>
      <c r="F1127" s="482"/>
      <c r="G1127" s="483"/>
      <c r="H1127" s="483"/>
    </row>
    <row r="1128" spans="1:8">
      <c r="A1128" s="478">
        <v>200118</v>
      </c>
      <c r="B1128" s="479">
        <v>118</v>
      </c>
      <c r="C1128" s="491">
        <v>339.66</v>
      </c>
      <c r="D1128" s="491">
        <v>475.52</v>
      </c>
      <c r="E1128" s="482"/>
      <c r="F1128" s="482"/>
      <c r="G1128" s="483"/>
      <c r="H1128" s="483"/>
    </row>
    <row r="1129" spans="1:8">
      <c r="A1129" s="478">
        <v>200119</v>
      </c>
      <c r="B1129" s="479">
        <v>119</v>
      </c>
      <c r="C1129" s="491">
        <v>342.52</v>
      </c>
      <c r="D1129" s="491">
        <v>479.53</v>
      </c>
      <c r="E1129" s="482"/>
      <c r="F1129" s="482"/>
      <c r="G1129" s="483"/>
      <c r="H1129" s="483"/>
    </row>
    <row r="1130" spans="1:8">
      <c r="A1130" s="478">
        <v>200120</v>
      </c>
      <c r="B1130" s="479">
        <v>120</v>
      </c>
      <c r="C1130" s="491">
        <v>345.41</v>
      </c>
      <c r="D1130" s="491">
        <v>483.57</v>
      </c>
      <c r="E1130" s="482"/>
      <c r="F1130" s="482"/>
      <c r="G1130" s="483"/>
      <c r="H1130" s="483"/>
    </row>
    <row r="1131" spans="1:8">
      <c r="A1131" s="478">
        <v>200121</v>
      </c>
      <c r="B1131" s="479">
        <v>121</v>
      </c>
      <c r="C1131" s="491">
        <v>348.26</v>
      </c>
      <c r="D1131" s="491">
        <v>487.56</v>
      </c>
      <c r="E1131" s="482"/>
      <c r="F1131" s="482"/>
      <c r="G1131" s="483"/>
      <c r="H1131" s="483"/>
    </row>
    <row r="1132" spans="1:8">
      <c r="A1132" s="478">
        <v>200122</v>
      </c>
      <c r="B1132" s="479">
        <v>122</v>
      </c>
      <c r="C1132" s="491">
        <v>351.12</v>
      </c>
      <c r="D1132" s="491">
        <v>491.57</v>
      </c>
      <c r="E1132" s="482"/>
      <c r="F1132" s="482"/>
      <c r="G1132" s="483"/>
      <c r="H1132" s="483"/>
    </row>
    <row r="1133" spans="1:8">
      <c r="A1133" s="478">
        <v>200123</v>
      </c>
      <c r="B1133" s="479">
        <v>123</v>
      </c>
      <c r="C1133" s="491">
        <v>353.95</v>
      </c>
      <c r="D1133" s="491">
        <v>495.52</v>
      </c>
      <c r="E1133" s="482"/>
      <c r="F1133" s="482"/>
      <c r="G1133" s="483"/>
      <c r="H1133" s="483"/>
    </row>
    <row r="1134" spans="1:8">
      <c r="A1134" s="478">
        <v>200124</v>
      </c>
      <c r="B1134" s="479">
        <v>124</v>
      </c>
      <c r="C1134" s="491">
        <v>356.84</v>
      </c>
      <c r="D1134" s="491">
        <v>499.58</v>
      </c>
      <c r="E1134" s="482"/>
      <c r="F1134" s="482"/>
      <c r="G1134" s="483"/>
      <c r="H1134" s="483"/>
    </row>
    <row r="1135" spans="1:8">
      <c r="A1135" s="478">
        <v>200125</v>
      </c>
      <c r="B1135" s="479">
        <v>125</v>
      </c>
      <c r="C1135" s="491">
        <v>359.7</v>
      </c>
      <c r="D1135" s="491">
        <v>503.58</v>
      </c>
      <c r="E1135" s="482"/>
      <c r="F1135" s="482"/>
      <c r="G1135" s="483"/>
      <c r="H1135" s="483"/>
    </row>
    <row r="1136" spans="1:8">
      <c r="A1136" s="478">
        <v>200126</v>
      </c>
      <c r="B1136" s="479">
        <v>126</v>
      </c>
      <c r="C1136" s="491">
        <v>362.57</v>
      </c>
      <c r="D1136" s="491">
        <v>507.59</v>
      </c>
      <c r="E1136" s="482"/>
      <c r="F1136" s="482"/>
      <c r="G1136" s="483"/>
      <c r="H1136" s="483"/>
    </row>
    <row r="1137" spans="1:8">
      <c r="A1137" s="478">
        <v>200127</v>
      </c>
      <c r="B1137" s="479">
        <v>127</v>
      </c>
      <c r="C1137" s="491">
        <v>365.39</v>
      </c>
      <c r="D1137" s="491">
        <v>511.55</v>
      </c>
      <c r="E1137" s="482"/>
      <c r="F1137" s="482"/>
      <c r="G1137" s="483"/>
      <c r="H1137" s="483"/>
    </row>
    <row r="1138" spans="1:8">
      <c r="A1138" s="478">
        <v>200128</v>
      </c>
      <c r="B1138" s="479">
        <v>128</v>
      </c>
      <c r="C1138" s="491">
        <v>368.24</v>
      </c>
      <c r="D1138" s="491">
        <v>515.53</v>
      </c>
      <c r="E1138" s="482"/>
      <c r="F1138" s="482"/>
      <c r="G1138" s="483"/>
      <c r="H1138" s="483"/>
    </row>
    <row r="1139" spans="1:8">
      <c r="A1139" s="478">
        <v>200129</v>
      </c>
      <c r="B1139" s="479">
        <v>129</v>
      </c>
      <c r="C1139" s="491">
        <v>371.09</v>
      </c>
      <c r="D1139" s="491">
        <v>519.53</v>
      </c>
      <c r="E1139" s="482"/>
      <c r="F1139" s="482"/>
      <c r="G1139" s="483"/>
      <c r="H1139" s="483"/>
    </row>
    <row r="1140" spans="1:8">
      <c r="A1140" s="478">
        <v>200130</v>
      </c>
      <c r="B1140" s="479">
        <v>130</v>
      </c>
      <c r="C1140" s="491">
        <v>373.96</v>
      </c>
      <c r="D1140" s="491">
        <v>523.54999999999995</v>
      </c>
      <c r="E1140" s="482"/>
      <c r="F1140" s="482"/>
      <c r="G1140" s="483"/>
      <c r="H1140" s="483"/>
    </row>
    <row r="1141" spans="1:8">
      <c r="A1141" s="478">
        <v>200131</v>
      </c>
      <c r="B1141" s="479">
        <v>131</v>
      </c>
      <c r="C1141" s="491">
        <v>376.85</v>
      </c>
      <c r="D1141" s="491">
        <v>527.59</v>
      </c>
      <c r="E1141" s="482"/>
      <c r="F1141" s="482"/>
      <c r="G1141" s="483"/>
      <c r="H1141" s="483"/>
    </row>
    <row r="1142" spans="1:8">
      <c r="A1142" s="478">
        <v>200132</v>
      </c>
      <c r="B1142" s="479">
        <v>132</v>
      </c>
      <c r="C1142" s="491">
        <v>379.69</v>
      </c>
      <c r="D1142" s="491">
        <v>513.55999999999995</v>
      </c>
      <c r="E1142" s="482"/>
      <c r="F1142" s="482"/>
      <c r="G1142" s="483"/>
      <c r="H1142" s="483"/>
    </row>
    <row r="1143" spans="1:8">
      <c r="A1143" s="478">
        <v>200133</v>
      </c>
      <c r="B1143" s="479">
        <v>133</v>
      </c>
      <c r="C1143" s="491">
        <v>382.54</v>
      </c>
      <c r="D1143" s="491">
        <v>535.54999999999995</v>
      </c>
      <c r="E1143" s="482"/>
      <c r="F1143" s="482"/>
      <c r="G1143" s="483"/>
      <c r="H1143" s="483"/>
    </row>
    <row r="1144" spans="1:8">
      <c r="A1144" s="478">
        <v>200134</v>
      </c>
      <c r="B1144" s="479">
        <v>134</v>
      </c>
      <c r="C1144" s="491">
        <v>385.41</v>
      </c>
      <c r="D1144" s="491">
        <v>539.57000000000005</v>
      </c>
      <c r="E1144" s="482"/>
      <c r="F1144" s="482"/>
      <c r="G1144" s="483"/>
      <c r="H1144" s="483"/>
    </row>
    <row r="1145" spans="1:8">
      <c r="A1145" s="478">
        <v>200135</v>
      </c>
      <c r="B1145" s="479">
        <v>135</v>
      </c>
      <c r="C1145" s="491">
        <v>388.29</v>
      </c>
      <c r="D1145" s="491">
        <v>543.6</v>
      </c>
      <c r="E1145" s="482"/>
      <c r="F1145" s="482"/>
      <c r="G1145" s="483"/>
      <c r="H1145" s="483"/>
    </row>
    <row r="1146" spans="1:8">
      <c r="A1146" s="478">
        <v>200136</v>
      </c>
      <c r="B1146" s="479">
        <v>136</v>
      </c>
      <c r="C1146" s="491">
        <v>391.11</v>
      </c>
      <c r="D1146" s="491">
        <v>547.55999999999995</v>
      </c>
      <c r="E1146" s="482"/>
      <c r="F1146" s="482"/>
      <c r="G1146" s="483"/>
      <c r="H1146" s="483"/>
    </row>
    <row r="1147" spans="1:8">
      <c r="A1147" s="478">
        <v>200137</v>
      </c>
      <c r="B1147" s="479">
        <v>137</v>
      </c>
      <c r="C1147" s="491">
        <v>393.96</v>
      </c>
      <c r="D1147" s="491">
        <v>551.54</v>
      </c>
      <c r="E1147" s="482"/>
      <c r="F1147" s="482"/>
      <c r="G1147" s="483"/>
      <c r="H1147" s="483"/>
    </row>
    <row r="1148" spans="1:8">
      <c r="A1148" s="478">
        <v>200138</v>
      </c>
      <c r="B1148" s="479">
        <v>138</v>
      </c>
      <c r="C1148" s="491">
        <v>396.88</v>
      </c>
      <c r="D1148" s="491">
        <v>555.63</v>
      </c>
      <c r="E1148" s="482"/>
      <c r="F1148" s="482"/>
      <c r="G1148" s="483"/>
      <c r="H1148" s="483"/>
    </row>
    <row r="1149" spans="1:8">
      <c r="A1149" s="478">
        <v>200139</v>
      </c>
      <c r="B1149" s="479">
        <v>139</v>
      </c>
      <c r="C1149" s="491">
        <v>399.68</v>
      </c>
      <c r="D1149" s="491">
        <v>559.54999999999995</v>
      </c>
      <c r="E1149" s="482"/>
      <c r="F1149" s="482"/>
      <c r="G1149" s="483"/>
      <c r="H1149" s="483"/>
    </row>
    <row r="1150" spans="1:8">
      <c r="A1150" s="478">
        <v>200140</v>
      </c>
      <c r="B1150" s="479">
        <v>140</v>
      </c>
      <c r="C1150" s="491">
        <v>402.57</v>
      </c>
      <c r="D1150" s="491">
        <v>563.59</v>
      </c>
      <c r="E1150" s="482"/>
      <c r="F1150" s="482"/>
      <c r="G1150" s="483"/>
      <c r="H1150" s="483"/>
    </row>
    <row r="1151" spans="1:8">
      <c r="A1151" s="478">
        <v>200141</v>
      </c>
      <c r="B1151" s="479">
        <v>141</v>
      </c>
      <c r="C1151" s="491">
        <v>405.39</v>
      </c>
      <c r="D1151" s="491">
        <v>567.54999999999995</v>
      </c>
      <c r="E1151" s="482"/>
      <c r="F1151" s="482"/>
      <c r="G1151" s="483"/>
      <c r="H1151" s="483"/>
    </row>
    <row r="1152" spans="1:8">
      <c r="A1152" s="478">
        <v>200142</v>
      </c>
      <c r="B1152" s="479">
        <v>142</v>
      </c>
      <c r="C1152" s="491">
        <v>408.3</v>
      </c>
      <c r="D1152" s="491">
        <v>571.62</v>
      </c>
      <c r="E1152" s="482"/>
      <c r="F1152" s="482"/>
      <c r="G1152" s="483"/>
      <c r="H1152" s="483"/>
    </row>
    <row r="1153" spans="1:8">
      <c r="A1153" s="478">
        <v>200143</v>
      </c>
      <c r="B1153" s="479">
        <v>143</v>
      </c>
      <c r="C1153" s="491">
        <v>411.15</v>
      </c>
      <c r="D1153" s="491">
        <v>575.62</v>
      </c>
      <c r="E1153" s="482"/>
      <c r="F1153" s="482"/>
      <c r="G1153" s="483"/>
      <c r="H1153" s="483"/>
    </row>
    <row r="1154" spans="1:8">
      <c r="A1154" s="478">
        <v>200144</v>
      </c>
      <c r="B1154" s="479">
        <v>144</v>
      </c>
      <c r="C1154" s="491">
        <v>414.02</v>
      </c>
      <c r="D1154" s="491">
        <v>579.63</v>
      </c>
      <c r="E1154" s="482"/>
      <c r="F1154" s="482"/>
      <c r="G1154" s="483"/>
      <c r="H1154" s="483"/>
    </row>
    <row r="1155" spans="1:8">
      <c r="A1155" s="478">
        <v>200145</v>
      </c>
      <c r="B1155" s="479">
        <v>145</v>
      </c>
      <c r="C1155" s="491">
        <v>416.82</v>
      </c>
      <c r="D1155" s="491">
        <v>583.54999999999995</v>
      </c>
      <c r="E1155" s="482"/>
      <c r="F1155" s="482"/>
      <c r="G1155" s="483"/>
      <c r="H1155" s="483"/>
    </row>
    <row r="1156" spans="1:8">
      <c r="A1156" s="478">
        <v>200146</v>
      </c>
      <c r="B1156" s="479">
        <v>146</v>
      </c>
      <c r="C1156" s="491">
        <v>419.72</v>
      </c>
      <c r="D1156" s="491">
        <v>587.6</v>
      </c>
      <c r="E1156" s="482"/>
      <c r="F1156" s="482"/>
      <c r="G1156" s="483"/>
      <c r="H1156" s="483"/>
    </row>
    <row r="1157" spans="1:8">
      <c r="A1157" s="478">
        <v>200147</v>
      </c>
      <c r="B1157" s="479">
        <v>147</v>
      </c>
      <c r="C1157" s="491">
        <v>422.54</v>
      </c>
      <c r="D1157" s="491">
        <v>591.55999999999995</v>
      </c>
      <c r="E1157" s="482"/>
      <c r="F1157" s="482"/>
      <c r="G1157" s="483"/>
      <c r="H1157" s="483"/>
    </row>
    <row r="1158" spans="1:8">
      <c r="A1158" s="478">
        <v>200148</v>
      </c>
      <c r="B1158" s="479">
        <v>148</v>
      </c>
      <c r="C1158" s="491">
        <v>425.46</v>
      </c>
      <c r="D1158" s="491">
        <v>595.65</v>
      </c>
      <c r="E1158" s="482"/>
      <c r="F1158" s="482"/>
      <c r="G1158" s="483"/>
      <c r="H1158" s="483"/>
    </row>
    <row r="1159" spans="1:8">
      <c r="A1159" s="478">
        <v>200149</v>
      </c>
      <c r="B1159" s="479">
        <v>149</v>
      </c>
      <c r="C1159" s="491">
        <v>428.32</v>
      </c>
      <c r="D1159" s="491">
        <v>599.64</v>
      </c>
      <c r="E1159" s="482"/>
      <c r="F1159" s="482"/>
      <c r="G1159" s="483"/>
      <c r="H1159" s="483"/>
    </row>
    <row r="1160" spans="1:8">
      <c r="A1160" s="478">
        <v>200150</v>
      </c>
      <c r="B1160" s="479">
        <v>150</v>
      </c>
      <c r="C1160" s="491">
        <v>431.18</v>
      </c>
      <c r="D1160" s="491">
        <v>603.66</v>
      </c>
      <c r="E1160" s="482"/>
      <c r="F1160" s="482"/>
      <c r="G1160" s="483"/>
      <c r="H1160" s="483"/>
    </row>
    <row r="1161" spans="1:8">
      <c r="A1161" s="478">
        <v>200151</v>
      </c>
      <c r="B1161" s="479">
        <v>151</v>
      </c>
      <c r="C1161" s="491">
        <v>433.98</v>
      </c>
      <c r="D1161" s="491">
        <v>607.57000000000005</v>
      </c>
      <c r="E1161" s="482"/>
      <c r="F1161" s="482"/>
      <c r="G1161" s="483"/>
      <c r="H1161" s="483"/>
    </row>
    <row r="1162" spans="1:8">
      <c r="A1162" s="478">
        <v>200152</v>
      </c>
      <c r="B1162" s="479">
        <v>152</v>
      </c>
      <c r="C1162" s="491">
        <v>436.87</v>
      </c>
      <c r="D1162" s="491">
        <v>611.62</v>
      </c>
      <c r="E1162" s="482"/>
      <c r="F1162" s="482"/>
      <c r="G1162" s="483"/>
      <c r="H1162" s="483"/>
    </row>
    <row r="1163" spans="1:8">
      <c r="A1163" s="478">
        <v>200153</v>
      </c>
      <c r="B1163" s="479">
        <v>153</v>
      </c>
      <c r="C1163" s="491">
        <v>439.69</v>
      </c>
      <c r="D1163" s="491">
        <v>615.57000000000005</v>
      </c>
      <c r="E1163" s="482"/>
      <c r="F1163" s="482"/>
      <c r="G1163" s="483"/>
      <c r="H1163" s="483"/>
    </row>
    <row r="1164" spans="1:8">
      <c r="A1164" s="478">
        <v>200154</v>
      </c>
      <c r="B1164" s="479">
        <v>154</v>
      </c>
      <c r="C1164" s="491">
        <v>442.61</v>
      </c>
      <c r="D1164" s="491">
        <v>619.65</v>
      </c>
      <c r="E1164" s="482"/>
      <c r="F1164" s="482"/>
      <c r="G1164" s="483"/>
      <c r="H1164" s="483"/>
    </row>
    <row r="1165" spans="1:8">
      <c r="A1165" s="478">
        <v>200155</v>
      </c>
      <c r="B1165" s="479">
        <v>155</v>
      </c>
      <c r="C1165" s="491">
        <v>445.45</v>
      </c>
      <c r="D1165" s="491">
        <v>623.64</v>
      </c>
      <c r="E1165" s="482"/>
      <c r="F1165" s="482"/>
      <c r="G1165" s="483"/>
      <c r="H1165" s="483"/>
    </row>
    <row r="1166" spans="1:8">
      <c r="A1166" s="478">
        <v>200156</v>
      </c>
      <c r="B1166" s="479">
        <v>156</v>
      </c>
      <c r="C1166" s="491">
        <v>448.31</v>
      </c>
      <c r="D1166" s="491">
        <v>627.63</v>
      </c>
      <c r="E1166" s="482"/>
      <c r="F1166" s="482"/>
      <c r="G1166" s="483"/>
      <c r="H1166" s="483"/>
    </row>
    <row r="1167" spans="1:8">
      <c r="A1167" s="478">
        <v>200157</v>
      </c>
      <c r="B1167" s="479">
        <v>157</v>
      </c>
      <c r="C1167" s="491">
        <v>451.18</v>
      </c>
      <c r="D1167" s="491">
        <v>631.65</v>
      </c>
      <c r="E1167" s="482"/>
      <c r="F1167" s="482"/>
      <c r="G1167" s="483"/>
      <c r="H1167" s="483"/>
    </row>
    <row r="1168" spans="1:8">
      <c r="A1168" s="478">
        <v>200158</v>
      </c>
      <c r="B1168" s="479">
        <v>158</v>
      </c>
      <c r="C1168" s="491">
        <v>454.06</v>
      </c>
      <c r="D1168" s="491">
        <v>635.69000000000005</v>
      </c>
      <c r="E1168" s="482"/>
      <c r="F1168" s="482"/>
      <c r="G1168" s="483"/>
      <c r="H1168" s="483"/>
    </row>
    <row r="1169" spans="1:8">
      <c r="A1169" s="478">
        <v>200159</v>
      </c>
      <c r="B1169" s="479">
        <v>159</v>
      </c>
      <c r="C1169" s="491">
        <v>456.86</v>
      </c>
      <c r="D1169" s="491">
        <v>639.61</v>
      </c>
      <c r="E1169" s="482"/>
      <c r="F1169" s="482"/>
      <c r="G1169" s="483"/>
      <c r="H1169" s="483"/>
    </row>
    <row r="1170" spans="1:8">
      <c r="A1170" s="478">
        <v>200160</v>
      </c>
      <c r="B1170" s="479">
        <v>160</v>
      </c>
      <c r="C1170" s="491">
        <v>459.77</v>
      </c>
      <c r="D1170" s="491">
        <v>643.67999999999995</v>
      </c>
      <c r="E1170" s="482"/>
      <c r="F1170" s="482"/>
      <c r="G1170" s="483"/>
      <c r="H1170" s="483"/>
    </row>
    <row r="1171" spans="1:8">
      <c r="A1171" s="478">
        <v>200161</v>
      </c>
      <c r="B1171" s="479">
        <v>161</v>
      </c>
      <c r="C1171" s="491">
        <v>462.6</v>
      </c>
      <c r="D1171" s="491">
        <v>647.63</v>
      </c>
      <c r="E1171" s="482"/>
      <c r="F1171" s="482"/>
      <c r="G1171" s="483"/>
      <c r="H1171" s="483"/>
    </row>
    <row r="1172" spans="1:8">
      <c r="A1172" s="478">
        <v>200162</v>
      </c>
      <c r="B1172" s="479">
        <v>162</v>
      </c>
      <c r="C1172" s="491">
        <v>465.43</v>
      </c>
      <c r="D1172" s="491">
        <v>651.61</v>
      </c>
      <c r="E1172" s="482"/>
      <c r="F1172" s="482"/>
      <c r="G1172" s="483"/>
      <c r="H1172" s="483"/>
    </row>
    <row r="1173" spans="1:8">
      <c r="A1173" s="478">
        <v>200163</v>
      </c>
      <c r="B1173" s="479">
        <v>163</v>
      </c>
      <c r="C1173" s="491">
        <v>468.28</v>
      </c>
      <c r="D1173" s="491">
        <v>655.59</v>
      </c>
      <c r="E1173" s="482"/>
      <c r="F1173" s="482"/>
      <c r="G1173" s="483"/>
      <c r="H1173" s="483"/>
    </row>
    <row r="1174" spans="1:8">
      <c r="A1174" s="478">
        <v>200164</v>
      </c>
      <c r="B1174" s="479">
        <v>164</v>
      </c>
      <c r="C1174" s="491">
        <v>471.14</v>
      </c>
      <c r="D1174" s="491">
        <v>659.6</v>
      </c>
      <c r="E1174" s="482"/>
      <c r="F1174" s="482"/>
      <c r="G1174" s="483"/>
      <c r="H1174" s="483"/>
    </row>
    <row r="1175" spans="1:8">
      <c r="A1175" s="478">
        <v>200165</v>
      </c>
      <c r="B1175" s="479">
        <v>165</v>
      </c>
      <c r="C1175" s="491">
        <v>474.01</v>
      </c>
      <c r="D1175" s="491">
        <v>663.62</v>
      </c>
      <c r="E1175" s="482"/>
      <c r="F1175" s="482"/>
      <c r="G1175" s="483"/>
      <c r="H1175" s="483"/>
    </row>
    <row r="1176" spans="1:8">
      <c r="A1176" s="478">
        <v>200166</v>
      </c>
      <c r="B1176" s="479">
        <v>166</v>
      </c>
      <c r="C1176" s="491">
        <v>476.9</v>
      </c>
      <c r="D1176" s="491">
        <v>667.65</v>
      </c>
      <c r="E1176" s="482"/>
      <c r="F1176" s="482"/>
      <c r="G1176" s="483"/>
      <c r="H1176" s="483"/>
    </row>
    <row r="1177" spans="1:8">
      <c r="A1177" s="478">
        <v>200167</v>
      </c>
      <c r="B1177" s="479">
        <v>167</v>
      </c>
      <c r="C1177" s="491">
        <v>479.79</v>
      </c>
      <c r="D1177" s="491">
        <v>671.71</v>
      </c>
      <c r="E1177" s="482"/>
      <c r="F1177" s="482"/>
      <c r="G1177" s="483"/>
      <c r="H1177" s="483"/>
    </row>
    <row r="1178" spans="1:8">
      <c r="A1178" s="478">
        <v>200168</v>
      </c>
      <c r="B1178" s="479">
        <v>168</v>
      </c>
      <c r="C1178" s="491">
        <v>482.6</v>
      </c>
      <c r="D1178" s="491">
        <v>675.64</v>
      </c>
      <c r="E1178" s="482"/>
      <c r="F1178" s="482"/>
      <c r="G1178" s="483"/>
      <c r="H1178" s="483"/>
    </row>
    <row r="1179" spans="1:8">
      <c r="A1179" s="478">
        <v>200169</v>
      </c>
      <c r="B1179" s="479">
        <v>169</v>
      </c>
      <c r="C1179" s="491">
        <v>485.52</v>
      </c>
      <c r="D1179" s="491">
        <v>679.72</v>
      </c>
      <c r="E1179" s="482"/>
      <c r="F1179" s="482"/>
      <c r="G1179" s="483"/>
      <c r="H1179" s="483"/>
    </row>
    <row r="1180" spans="1:8">
      <c r="A1180" s="478">
        <v>200170</v>
      </c>
      <c r="B1180" s="479">
        <v>170</v>
      </c>
      <c r="C1180" s="491">
        <v>488.35</v>
      </c>
      <c r="D1180" s="491">
        <v>683.68</v>
      </c>
      <c r="E1180" s="482"/>
      <c r="F1180" s="482"/>
      <c r="G1180" s="483"/>
      <c r="H1180" s="483"/>
    </row>
    <row r="1181" spans="1:8">
      <c r="A1181" s="478">
        <v>200171</v>
      </c>
      <c r="B1181" s="479">
        <v>171</v>
      </c>
      <c r="C1181" s="491">
        <v>491.18</v>
      </c>
      <c r="D1181" s="491">
        <v>687.66</v>
      </c>
      <c r="E1181" s="482"/>
      <c r="F1181" s="482"/>
      <c r="G1181" s="483"/>
      <c r="H1181" s="483"/>
    </row>
    <row r="1182" spans="1:8">
      <c r="A1182" s="478">
        <v>200172</v>
      </c>
      <c r="B1182" s="479">
        <v>172</v>
      </c>
      <c r="C1182" s="491">
        <v>494.03</v>
      </c>
      <c r="D1182" s="491">
        <v>691.65</v>
      </c>
      <c r="E1182" s="482"/>
      <c r="F1182" s="482"/>
      <c r="G1182" s="483"/>
      <c r="H1182" s="483"/>
    </row>
    <row r="1183" spans="1:8">
      <c r="A1183" s="478">
        <v>200173</v>
      </c>
      <c r="B1183" s="479">
        <v>173</v>
      </c>
      <c r="C1183" s="491">
        <v>496.86</v>
      </c>
      <c r="D1183" s="491">
        <v>695.65</v>
      </c>
      <c r="E1183" s="482"/>
      <c r="F1183" s="482"/>
      <c r="G1183" s="483"/>
      <c r="H1183" s="483"/>
    </row>
    <row r="1184" spans="1:8">
      <c r="A1184" s="478">
        <v>200174</v>
      </c>
      <c r="B1184" s="479">
        <v>174</v>
      </c>
      <c r="C1184" s="491">
        <v>499.77</v>
      </c>
      <c r="D1184" s="491">
        <v>699.67</v>
      </c>
      <c r="E1184" s="482"/>
      <c r="F1184" s="482"/>
      <c r="G1184" s="483"/>
      <c r="H1184" s="483"/>
    </row>
    <row r="1185" spans="1:8">
      <c r="A1185" s="478">
        <v>200175</v>
      </c>
      <c r="B1185" s="479">
        <v>175</v>
      </c>
      <c r="C1185" s="491">
        <v>502.65</v>
      </c>
      <c r="D1185" s="491">
        <v>703.71</v>
      </c>
      <c r="E1185" s="482"/>
      <c r="F1185" s="482"/>
      <c r="G1185" s="483"/>
      <c r="H1185" s="483"/>
    </row>
    <row r="1186" spans="1:8">
      <c r="A1186" s="478">
        <v>200176</v>
      </c>
      <c r="B1186" s="479">
        <v>176</v>
      </c>
      <c r="C1186" s="491">
        <v>505.43</v>
      </c>
      <c r="D1186" s="491">
        <v>707.6</v>
      </c>
      <c r="E1186" s="482"/>
      <c r="F1186" s="482"/>
      <c r="G1186" s="483"/>
      <c r="H1186" s="483"/>
    </row>
    <row r="1187" spans="1:8">
      <c r="A1187" s="478">
        <v>200177</v>
      </c>
      <c r="B1187" s="479">
        <v>177</v>
      </c>
      <c r="C1187" s="491">
        <v>508.34</v>
      </c>
      <c r="D1187" s="491">
        <v>711.67</v>
      </c>
      <c r="E1187" s="482"/>
      <c r="F1187" s="482"/>
      <c r="G1187" s="483"/>
      <c r="H1187" s="483"/>
    </row>
    <row r="1188" spans="1:8">
      <c r="A1188" s="478">
        <v>200178</v>
      </c>
      <c r="B1188" s="479">
        <v>178</v>
      </c>
      <c r="C1188" s="491">
        <v>511.25</v>
      </c>
      <c r="D1188" s="491">
        <v>715.75</v>
      </c>
      <c r="E1188" s="482"/>
      <c r="F1188" s="482"/>
      <c r="G1188" s="483"/>
      <c r="H1188" s="483"/>
    </row>
    <row r="1189" spans="1:8">
      <c r="A1189" s="478">
        <v>200179</v>
      </c>
      <c r="B1189" s="479">
        <v>179</v>
      </c>
      <c r="C1189" s="491">
        <v>514.07000000000005</v>
      </c>
      <c r="D1189" s="491">
        <v>719.69</v>
      </c>
      <c r="E1189" s="482"/>
      <c r="F1189" s="482"/>
      <c r="G1189" s="483"/>
      <c r="H1189" s="483"/>
    </row>
    <row r="1190" spans="1:8">
      <c r="A1190" s="478">
        <v>200180</v>
      </c>
      <c r="B1190" s="479">
        <v>180</v>
      </c>
      <c r="C1190" s="491">
        <v>516.89</v>
      </c>
      <c r="D1190" s="491">
        <v>723.64</v>
      </c>
      <c r="E1190" s="482"/>
      <c r="F1190" s="482"/>
      <c r="G1190" s="483"/>
      <c r="H1190" s="483"/>
    </row>
    <row r="1191" spans="1:8">
      <c r="A1191" s="478">
        <v>200181</v>
      </c>
      <c r="B1191" s="479">
        <v>181</v>
      </c>
      <c r="C1191" s="491">
        <v>519.72</v>
      </c>
      <c r="D1191" s="491">
        <v>727.61</v>
      </c>
      <c r="E1191" s="482"/>
      <c r="F1191" s="482"/>
      <c r="G1191" s="483"/>
      <c r="H1191" s="483"/>
    </row>
    <row r="1192" spans="1:8">
      <c r="A1192" s="478">
        <v>200182</v>
      </c>
      <c r="B1192" s="479">
        <v>182</v>
      </c>
      <c r="C1192" s="491">
        <v>522.67999999999995</v>
      </c>
      <c r="D1192" s="491">
        <v>731.76</v>
      </c>
      <c r="E1192" s="482"/>
      <c r="F1192" s="482"/>
      <c r="G1192" s="483"/>
      <c r="H1192" s="483"/>
    </row>
    <row r="1193" spans="1:8">
      <c r="A1193" s="478">
        <v>200183</v>
      </c>
      <c r="B1193" s="479">
        <v>183</v>
      </c>
      <c r="C1193" s="491">
        <v>525.54</v>
      </c>
      <c r="D1193" s="491">
        <v>735.75</v>
      </c>
      <c r="E1193" s="482"/>
      <c r="F1193" s="482"/>
      <c r="G1193" s="483"/>
      <c r="H1193" s="483"/>
    </row>
    <row r="1194" spans="1:8">
      <c r="A1194" s="478">
        <v>200184</v>
      </c>
      <c r="B1194" s="479">
        <v>184</v>
      </c>
      <c r="C1194" s="491">
        <v>528.4</v>
      </c>
      <c r="D1194" s="491">
        <v>739.77</v>
      </c>
      <c r="E1194" s="482"/>
      <c r="F1194" s="482"/>
      <c r="G1194" s="483"/>
      <c r="H1194" s="483"/>
    </row>
    <row r="1195" spans="1:8">
      <c r="A1195" s="478">
        <v>200185</v>
      </c>
      <c r="B1195" s="479">
        <v>185</v>
      </c>
      <c r="C1195" s="491">
        <v>531.16</v>
      </c>
      <c r="D1195" s="491">
        <v>743.62</v>
      </c>
      <c r="E1195" s="482"/>
      <c r="F1195" s="482"/>
      <c r="G1195" s="483"/>
      <c r="H1195" s="483"/>
    </row>
    <row r="1196" spans="1:8">
      <c r="A1196" s="478">
        <v>200186</v>
      </c>
      <c r="B1196" s="479">
        <v>186</v>
      </c>
      <c r="C1196" s="491">
        <v>534.04</v>
      </c>
      <c r="D1196" s="491">
        <v>747.66</v>
      </c>
      <c r="E1196" s="482"/>
      <c r="F1196" s="482"/>
      <c r="G1196" s="483"/>
      <c r="H1196" s="483"/>
    </row>
    <row r="1197" spans="1:8">
      <c r="A1197" s="478">
        <v>200187</v>
      </c>
      <c r="B1197" s="479">
        <v>187</v>
      </c>
      <c r="C1197" s="491">
        <v>536.94000000000005</v>
      </c>
      <c r="D1197" s="491">
        <v>751.71</v>
      </c>
      <c r="E1197" s="482"/>
      <c r="F1197" s="482"/>
      <c r="G1197" s="483"/>
      <c r="H1197" s="483"/>
    </row>
    <row r="1198" spans="1:8">
      <c r="A1198" s="478">
        <v>200188</v>
      </c>
      <c r="B1198" s="479">
        <v>188</v>
      </c>
      <c r="C1198" s="491">
        <v>539.85</v>
      </c>
      <c r="D1198" s="491">
        <v>755.78</v>
      </c>
      <c r="E1198" s="482"/>
      <c r="F1198" s="482"/>
      <c r="G1198" s="483"/>
      <c r="H1198" s="483"/>
    </row>
    <row r="1199" spans="1:8">
      <c r="A1199" s="478">
        <v>200189</v>
      </c>
      <c r="B1199" s="479">
        <v>189</v>
      </c>
      <c r="C1199" s="491">
        <v>542.63</v>
      </c>
      <c r="D1199" s="491">
        <v>759.69</v>
      </c>
      <c r="E1199" s="482"/>
      <c r="F1199" s="482"/>
      <c r="G1199" s="483"/>
      <c r="H1199" s="483"/>
    </row>
    <row r="1200" spans="1:8">
      <c r="A1200" s="478">
        <v>200190</v>
      </c>
      <c r="B1200" s="479">
        <v>190</v>
      </c>
      <c r="C1200" s="491">
        <v>545.55999999999995</v>
      </c>
      <c r="D1200" s="491">
        <v>763.79</v>
      </c>
      <c r="E1200" s="482"/>
      <c r="F1200" s="482"/>
      <c r="G1200" s="483"/>
      <c r="H1200" s="483"/>
    </row>
    <row r="1201" spans="1:8">
      <c r="A1201" s="478">
        <v>200191</v>
      </c>
      <c r="B1201" s="479">
        <v>191</v>
      </c>
      <c r="C1201" s="491">
        <v>548.37</v>
      </c>
      <c r="D1201" s="491">
        <v>767.72</v>
      </c>
      <c r="E1201" s="482"/>
      <c r="F1201" s="482"/>
      <c r="G1201" s="483"/>
      <c r="H1201" s="483"/>
    </row>
    <row r="1202" spans="1:8">
      <c r="A1202" s="478">
        <v>200192</v>
      </c>
      <c r="B1202" s="479">
        <v>192</v>
      </c>
      <c r="C1202" s="491">
        <v>551.19000000000005</v>
      </c>
      <c r="D1202" s="491">
        <v>771.66</v>
      </c>
      <c r="E1202" s="482"/>
      <c r="F1202" s="482"/>
      <c r="G1202" s="483"/>
      <c r="H1202" s="483"/>
    </row>
    <row r="1203" spans="1:8">
      <c r="A1203" s="478">
        <v>200193</v>
      </c>
      <c r="B1203" s="479">
        <v>193</v>
      </c>
      <c r="C1203" s="491">
        <v>554.15</v>
      </c>
      <c r="D1203" s="491">
        <v>775.81</v>
      </c>
      <c r="E1203" s="482"/>
      <c r="F1203" s="482"/>
      <c r="G1203" s="483"/>
      <c r="H1203" s="483"/>
    </row>
    <row r="1204" spans="1:8">
      <c r="A1204" s="478">
        <v>200194</v>
      </c>
      <c r="B1204" s="479">
        <v>194</v>
      </c>
      <c r="C1204" s="491">
        <v>556.99</v>
      </c>
      <c r="D1204" s="491">
        <v>779.78</v>
      </c>
      <c r="E1204" s="482"/>
      <c r="F1204" s="482"/>
      <c r="G1204" s="483"/>
      <c r="H1204" s="483"/>
    </row>
    <row r="1205" spans="1:8">
      <c r="A1205" s="478">
        <v>200195</v>
      </c>
      <c r="B1205" s="479">
        <v>195</v>
      </c>
      <c r="C1205" s="491">
        <v>559.84</v>
      </c>
      <c r="D1205" s="491">
        <v>783.77</v>
      </c>
      <c r="E1205" s="482"/>
      <c r="F1205" s="482"/>
      <c r="G1205" s="483"/>
      <c r="H1205" s="483"/>
    </row>
    <row r="1206" spans="1:8">
      <c r="A1206" s="478">
        <v>200196</v>
      </c>
      <c r="B1206" s="479">
        <v>196</v>
      </c>
      <c r="C1206" s="491">
        <v>562.69000000000005</v>
      </c>
      <c r="D1206" s="491">
        <v>787.77</v>
      </c>
      <c r="E1206" s="482"/>
      <c r="F1206" s="482"/>
      <c r="G1206" s="483"/>
      <c r="H1206" s="483"/>
    </row>
    <row r="1207" spans="1:8">
      <c r="A1207" s="478">
        <v>200197</v>
      </c>
      <c r="B1207" s="479">
        <v>197</v>
      </c>
      <c r="C1207" s="491">
        <v>565.55999999999995</v>
      </c>
      <c r="D1207" s="491">
        <v>791.78</v>
      </c>
      <c r="E1207" s="482"/>
      <c r="F1207" s="482"/>
      <c r="G1207" s="483"/>
      <c r="H1207" s="483"/>
    </row>
    <row r="1208" spans="1:8">
      <c r="A1208" s="478">
        <v>200198</v>
      </c>
      <c r="B1208" s="479">
        <v>198</v>
      </c>
      <c r="C1208" s="491">
        <v>568.44000000000005</v>
      </c>
      <c r="D1208" s="491">
        <v>795.81</v>
      </c>
      <c r="E1208" s="482"/>
      <c r="F1208" s="482"/>
      <c r="G1208" s="483"/>
      <c r="H1208" s="483"/>
    </row>
    <row r="1209" spans="1:8">
      <c r="A1209" s="478">
        <v>200199</v>
      </c>
      <c r="B1209" s="479">
        <v>199</v>
      </c>
      <c r="C1209" s="491">
        <v>571.17999999999995</v>
      </c>
      <c r="D1209" s="491">
        <v>799.65</v>
      </c>
      <c r="E1209" s="482"/>
      <c r="F1209" s="482"/>
      <c r="G1209" s="483"/>
      <c r="H1209" s="483"/>
    </row>
    <row r="1210" spans="1:8">
      <c r="A1210" s="478">
        <v>200200</v>
      </c>
      <c r="B1210" s="479">
        <v>200</v>
      </c>
      <c r="C1210" s="491">
        <v>574.07000000000005</v>
      </c>
      <c r="D1210" s="491">
        <v>803.7</v>
      </c>
      <c r="E1210" s="482"/>
      <c r="F1210" s="482"/>
      <c r="G1210" s="483"/>
      <c r="H1210" s="483"/>
    </row>
    <row r="1211" spans="1:8">
      <c r="A1211" s="478">
        <v>200201</v>
      </c>
      <c r="B1211" s="484" t="s">
        <v>284</v>
      </c>
      <c r="C1211" s="492">
        <v>2.87</v>
      </c>
      <c r="D1211" s="492">
        <v>4.0199999999999996</v>
      </c>
      <c r="E1211" s="482"/>
      <c r="F1211" s="482"/>
      <c r="G1211" s="483"/>
      <c r="H1211" s="483"/>
    </row>
    <row r="1212" spans="1:8">
      <c r="A1212" s="478">
        <v>210001</v>
      </c>
      <c r="B1212" s="479">
        <v>1</v>
      </c>
      <c r="C1212" s="491">
        <v>13.34</v>
      </c>
      <c r="D1212" s="491">
        <v>18.68</v>
      </c>
      <c r="E1212" s="469"/>
      <c r="F1212" s="481" t="s">
        <v>296</v>
      </c>
      <c r="G1212" s="481"/>
      <c r="H1212" s="481"/>
    </row>
    <row r="1213" spans="1:8">
      <c r="A1213" s="478">
        <v>210002</v>
      </c>
      <c r="B1213" s="479">
        <v>2</v>
      </c>
      <c r="C1213" s="491">
        <v>14.78</v>
      </c>
      <c r="D1213" s="491">
        <v>20.7</v>
      </c>
      <c r="E1213" s="469"/>
      <c r="F1213" s="470"/>
      <c r="G1213" s="470"/>
      <c r="H1213" s="470"/>
    </row>
    <row r="1214" spans="1:8">
      <c r="A1214" s="478">
        <v>210003</v>
      </c>
      <c r="B1214" s="479">
        <v>3</v>
      </c>
      <c r="C1214" s="491">
        <v>16.22</v>
      </c>
      <c r="D1214" s="491">
        <v>22.71</v>
      </c>
      <c r="E1214" s="469"/>
      <c r="F1214" s="470"/>
      <c r="G1214" s="470"/>
      <c r="H1214" s="470"/>
    </row>
    <row r="1215" spans="1:8">
      <c r="A1215" s="478">
        <v>210004</v>
      </c>
      <c r="B1215" s="479">
        <v>4</v>
      </c>
      <c r="C1215" s="491">
        <v>17.66</v>
      </c>
      <c r="D1215" s="491">
        <v>24.73</v>
      </c>
      <c r="E1215" s="469"/>
      <c r="F1215" s="470"/>
      <c r="G1215" s="470"/>
      <c r="H1215" s="470"/>
    </row>
    <row r="1216" spans="1:8">
      <c r="A1216" s="478">
        <v>210005</v>
      </c>
      <c r="B1216" s="479">
        <v>5</v>
      </c>
      <c r="C1216" s="491">
        <v>19.100000000000001</v>
      </c>
      <c r="D1216" s="491">
        <v>26.74</v>
      </c>
      <c r="E1216" s="469"/>
      <c r="F1216" s="470"/>
      <c r="G1216" s="470"/>
      <c r="H1216" s="470"/>
    </row>
    <row r="1217" spans="1:8">
      <c r="A1217" s="478">
        <v>210006</v>
      </c>
      <c r="B1217" s="479">
        <v>6</v>
      </c>
      <c r="C1217" s="491">
        <v>20.54</v>
      </c>
      <c r="D1217" s="491">
        <v>28.76</v>
      </c>
      <c r="E1217" s="469"/>
      <c r="F1217" s="470"/>
      <c r="G1217" s="470"/>
      <c r="H1217" s="470"/>
    </row>
    <row r="1218" spans="1:8">
      <c r="A1218" s="478">
        <v>210007</v>
      </c>
      <c r="B1218" s="479">
        <v>7</v>
      </c>
      <c r="C1218" s="491">
        <v>22.65</v>
      </c>
      <c r="D1218" s="491">
        <v>31.71</v>
      </c>
      <c r="E1218" s="469"/>
      <c r="F1218" s="470"/>
      <c r="G1218" s="470"/>
      <c r="H1218" s="470"/>
    </row>
    <row r="1219" spans="1:8">
      <c r="A1219" s="478">
        <v>210008</v>
      </c>
      <c r="B1219" s="479">
        <v>8</v>
      </c>
      <c r="C1219" s="491">
        <v>25.55</v>
      </c>
      <c r="D1219" s="491">
        <v>35.770000000000003</v>
      </c>
      <c r="E1219" s="469"/>
      <c r="F1219" s="470"/>
      <c r="G1219" s="470"/>
      <c r="H1219" s="470"/>
    </row>
    <row r="1220" spans="1:8">
      <c r="A1220" s="478">
        <v>210009</v>
      </c>
      <c r="B1220" s="479">
        <v>9</v>
      </c>
      <c r="C1220" s="491">
        <v>28.44</v>
      </c>
      <c r="D1220" s="491">
        <v>39.82</v>
      </c>
      <c r="E1220" s="469"/>
      <c r="F1220" s="470"/>
      <c r="G1220" s="470"/>
      <c r="H1220" s="470"/>
    </row>
    <row r="1221" spans="1:8">
      <c r="A1221" s="478">
        <v>210010</v>
      </c>
      <c r="B1221" s="479">
        <v>10</v>
      </c>
      <c r="C1221" s="491">
        <v>31.34</v>
      </c>
      <c r="D1221" s="491">
        <v>43.88</v>
      </c>
      <c r="E1221" s="469"/>
      <c r="F1221" s="470"/>
      <c r="G1221" s="470"/>
      <c r="H1221" s="470"/>
    </row>
    <row r="1222" spans="1:8">
      <c r="A1222" s="478">
        <v>210011</v>
      </c>
      <c r="B1222" s="479">
        <v>11</v>
      </c>
      <c r="C1222" s="491">
        <v>34.24</v>
      </c>
      <c r="D1222" s="491">
        <v>47.93</v>
      </c>
      <c r="E1222" s="469"/>
      <c r="F1222" s="470"/>
      <c r="G1222" s="470"/>
      <c r="H1222" s="470"/>
    </row>
    <row r="1223" spans="1:8">
      <c r="A1223" s="478">
        <v>210012</v>
      </c>
      <c r="B1223" s="479">
        <v>12</v>
      </c>
      <c r="C1223" s="491">
        <v>37.130000000000003</v>
      </c>
      <c r="D1223" s="491">
        <v>51.99</v>
      </c>
      <c r="E1223" s="469"/>
      <c r="F1223" s="470"/>
      <c r="G1223" s="470"/>
      <c r="H1223" s="470"/>
    </row>
    <row r="1224" spans="1:8">
      <c r="A1224" s="478">
        <v>210013</v>
      </c>
      <c r="B1224" s="479">
        <v>13</v>
      </c>
      <c r="C1224" s="491">
        <v>40.03</v>
      </c>
      <c r="D1224" s="491">
        <v>56.04</v>
      </c>
      <c r="E1224" s="469"/>
      <c r="F1224" s="470"/>
      <c r="G1224" s="470"/>
      <c r="H1224" s="470"/>
    </row>
    <row r="1225" spans="1:8">
      <c r="A1225" s="478">
        <v>210014</v>
      </c>
      <c r="B1225" s="479">
        <v>14</v>
      </c>
      <c r="C1225" s="491">
        <v>42.92</v>
      </c>
      <c r="D1225" s="491">
        <v>60.09</v>
      </c>
      <c r="E1225" s="469"/>
      <c r="F1225" s="470"/>
      <c r="G1225" s="470"/>
      <c r="H1225" s="470"/>
    </row>
    <row r="1226" spans="1:8">
      <c r="A1226" s="478">
        <v>210015</v>
      </c>
      <c r="B1226" s="479">
        <v>15</v>
      </c>
      <c r="C1226" s="491">
        <v>45.82</v>
      </c>
      <c r="D1226" s="491">
        <v>64.150000000000006</v>
      </c>
      <c r="E1226" s="469"/>
      <c r="F1226" s="470"/>
      <c r="G1226" s="470"/>
      <c r="H1226" s="470"/>
    </row>
    <row r="1227" spans="1:8">
      <c r="A1227" s="478">
        <v>210016</v>
      </c>
      <c r="B1227" s="479">
        <v>16</v>
      </c>
      <c r="C1227" s="491">
        <v>48.72</v>
      </c>
      <c r="D1227" s="491">
        <v>68.2</v>
      </c>
      <c r="E1227" s="469"/>
      <c r="F1227" s="470"/>
      <c r="G1227" s="470"/>
      <c r="H1227" s="470"/>
    </row>
    <row r="1228" spans="1:8">
      <c r="A1228" s="478">
        <v>210017</v>
      </c>
      <c r="B1228" s="479">
        <v>17</v>
      </c>
      <c r="C1228" s="491">
        <v>51.61</v>
      </c>
      <c r="D1228" s="491">
        <v>72.260000000000005</v>
      </c>
      <c r="E1228" s="469"/>
      <c r="F1228" s="470"/>
      <c r="G1228" s="470"/>
      <c r="H1228" s="470"/>
    </row>
    <row r="1229" spans="1:8">
      <c r="A1229" s="478">
        <v>210018</v>
      </c>
      <c r="B1229" s="479">
        <v>18</v>
      </c>
      <c r="C1229" s="491">
        <v>54.51</v>
      </c>
      <c r="D1229" s="491">
        <v>76.31</v>
      </c>
      <c r="E1229" s="469"/>
      <c r="F1229" s="470"/>
      <c r="G1229" s="470"/>
      <c r="H1229" s="470"/>
    </row>
    <row r="1230" spans="1:8">
      <c r="A1230" s="478">
        <v>210019</v>
      </c>
      <c r="B1230" s="479">
        <v>19</v>
      </c>
      <c r="C1230" s="491">
        <v>57.41</v>
      </c>
      <c r="D1230" s="491">
        <v>80.37</v>
      </c>
      <c r="E1230" s="469"/>
      <c r="F1230" s="470"/>
      <c r="G1230" s="470"/>
      <c r="H1230" s="470"/>
    </row>
    <row r="1231" spans="1:8">
      <c r="A1231" s="478">
        <v>210020</v>
      </c>
      <c r="B1231" s="479">
        <v>20</v>
      </c>
      <c r="C1231" s="491">
        <v>60.3</v>
      </c>
      <c r="D1231" s="491">
        <v>84.42</v>
      </c>
      <c r="E1231" s="469"/>
      <c r="F1231" s="470"/>
      <c r="G1231" s="470"/>
      <c r="H1231" s="470"/>
    </row>
    <row r="1232" spans="1:8">
      <c r="A1232" s="478">
        <v>210021</v>
      </c>
      <c r="B1232" s="479">
        <v>21</v>
      </c>
      <c r="C1232" s="491">
        <v>63.2</v>
      </c>
      <c r="D1232" s="491">
        <v>88.48</v>
      </c>
      <c r="E1232" s="469"/>
      <c r="F1232" s="470"/>
      <c r="G1232" s="470"/>
      <c r="H1232" s="470"/>
    </row>
    <row r="1233" spans="1:8">
      <c r="A1233" s="478">
        <v>210022</v>
      </c>
      <c r="B1233" s="479">
        <v>22</v>
      </c>
      <c r="C1233" s="491">
        <v>66.09</v>
      </c>
      <c r="D1233" s="491">
        <v>92.53</v>
      </c>
      <c r="E1233" s="469"/>
      <c r="F1233" s="470"/>
      <c r="G1233" s="470"/>
      <c r="H1233" s="470"/>
    </row>
    <row r="1234" spans="1:8">
      <c r="A1234" s="478">
        <v>210023</v>
      </c>
      <c r="B1234" s="479">
        <v>23</v>
      </c>
      <c r="C1234" s="491">
        <v>68.989999999999995</v>
      </c>
      <c r="D1234" s="491">
        <v>96.59</v>
      </c>
      <c r="E1234" s="469"/>
      <c r="F1234" s="470"/>
      <c r="G1234" s="470"/>
      <c r="H1234" s="470"/>
    </row>
    <row r="1235" spans="1:8">
      <c r="A1235" s="478">
        <v>210024</v>
      </c>
      <c r="B1235" s="479">
        <v>24</v>
      </c>
      <c r="C1235" s="491">
        <v>71.89</v>
      </c>
      <c r="D1235" s="491">
        <v>100.64</v>
      </c>
      <c r="E1235" s="469"/>
      <c r="F1235" s="470"/>
      <c r="G1235" s="470"/>
      <c r="H1235" s="470"/>
    </row>
    <row r="1236" spans="1:8">
      <c r="A1236" s="478">
        <v>210025</v>
      </c>
      <c r="B1236" s="479">
        <v>25</v>
      </c>
      <c r="C1236" s="491">
        <v>74.78</v>
      </c>
      <c r="D1236" s="491">
        <v>104.69</v>
      </c>
      <c r="E1236" s="469"/>
      <c r="F1236" s="470"/>
      <c r="G1236" s="470"/>
      <c r="H1236" s="470"/>
    </row>
    <row r="1237" spans="1:8">
      <c r="A1237" s="478">
        <v>210026</v>
      </c>
      <c r="B1237" s="479">
        <v>26</v>
      </c>
      <c r="C1237" s="491">
        <v>77.680000000000007</v>
      </c>
      <c r="D1237" s="491">
        <v>108.75</v>
      </c>
      <c r="E1237" s="469"/>
      <c r="F1237" s="470"/>
      <c r="G1237" s="470"/>
      <c r="H1237" s="470"/>
    </row>
    <row r="1238" spans="1:8">
      <c r="A1238" s="478">
        <v>210027</v>
      </c>
      <c r="B1238" s="479">
        <v>27</v>
      </c>
      <c r="C1238" s="491">
        <v>80.569999999999993</v>
      </c>
      <c r="D1238" s="491">
        <v>112.8</v>
      </c>
      <c r="E1238" s="469"/>
      <c r="F1238" s="470"/>
      <c r="G1238" s="470"/>
      <c r="H1238" s="470"/>
    </row>
    <row r="1239" spans="1:8">
      <c r="A1239" s="478">
        <v>210028</v>
      </c>
      <c r="B1239" s="479">
        <v>28</v>
      </c>
      <c r="C1239" s="491">
        <v>83.47</v>
      </c>
      <c r="D1239" s="491">
        <v>116.86</v>
      </c>
      <c r="E1239" s="469"/>
      <c r="F1239" s="470"/>
      <c r="G1239" s="470"/>
      <c r="H1239" s="470"/>
    </row>
    <row r="1240" spans="1:8">
      <c r="A1240" s="478">
        <v>210029</v>
      </c>
      <c r="B1240" s="479">
        <v>29</v>
      </c>
      <c r="C1240" s="491">
        <v>86.37</v>
      </c>
      <c r="D1240" s="491">
        <v>120.91</v>
      </c>
      <c r="E1240" s="469"/>
      <c r="F1240" s="470"/>
      <c r="G1240" s="470"/>
      <c r="H1240" s="470"/>
    </row>
    <row r="1241" spans="1:8">
      <c r="A1241" s="478">
        <v>210030</v>
      </c>
      <c r="B1241" s="479">
        <v>30</v>
      </c>
      <c r="C1241" s="491">
        <v>89.26</v>
      </c>
      <c r="D1241" s="491">
        <v>124.97</v>
      </c>
      <c r="E1241" s="469"/>
      <c r="F1241" s="470"/>
      <c r="G1241" s="470"/>
      <c r="H1241" s="470"/>
    </row>
    <row r="1242" spans="1:8">
      <c r="A1242" s="478">
        <v>210031</v>
      </c>
      <c r="B1242" s="479">
        <v>31</v>
      </c>
      <c r="C1242" s="491">
        <v>92.16</v>
      </c>
      <c r="D1242" s="491">
        <v>129.02000000000001</v>
      </c>
      <c r="E1242" s="469"/>
      <c r="F1242" s="470"/>
      <c r="G1242" s="470"/>
      <c r="H1242" s="470"/>
    </row>
    <row r="1243" spans="1:8">
      <c r="A1243" s="478">
        <v>210032</v>
      </c>
      <c r="B1243" s="479">
        <v>32</v>
      </c>
      <c r="C1243" s="491">
        <v>95.05</v>
      </c>
      <c r="D1243" s="491">
        <v>133.07</v>
      </c>
      <c r="E1243" s="469"/>
      <c r="F1243" s="470"/>
      <c r="G1243" s="470"/>
      <c r="H1243" s="470"/>
    </row>
    <row r="1244" spans="1:8">
      <c r="A1244" s="478">
        <v>210033</v>
      </c>
      <c r="B1244" s="479">
        <v>33</v>
      </c>
      <c r="C1244" s="491">
        <v>97.95</v>
      </c>
      <c r="D1244" s="491">
        <v>137.13</v>
      </c>
      <c r="E1244" s="469"/>
      <c r="F1244" s="470"/>
      <c r="G1244" s="470"/>
      <c r="H1244" s="470"/>
    </row>
    <row r="1245" spans="1:8">
      <c r="A1245" s="478">
        <v>210034</v>
      </c>
      <c r="B1245" s="479">
        <v>34</v>
      </c>
      <c r="C1245" s="491">
        <v>100.85</v>
      </c>
      <c r="D1245" s="491">
        <v>141.18</v>
      </c>
      <c r="E1245" s="469"/>
      <c r="F1245" s="470"/>
      <c r="G1245" s="470"/>
      <c r="H1245" s="470"/>
    </row>
    <row r="1246" spans="1:8">
      <c r="A1246" s="478">
        <v>210035</v>
      </c>
      <c r="B1246" s="479">
        <v>35</v>
      </c>
      <c r="C1246" s="491">
        <v>103.74</v>
      </c>
      <c r="D1246" s="491">
        <v>145.24</v>
      </c>
      <c r="E1246" s="469"/>
      <c r="F1246" s="470"/>
      <c r="G1246" s="470"/>
      <c r="H1246" s="470"/>
    </row>
    <row r="1247" spans="1:8">
      <c r="A1247" s="478">
        <v>210036</v>
      </c>
      <c r="B1247" s="479">
        <v>36</v>
      </c>
      <c r="C1247" s="491">
        <v>106.64</v>
      </c>
      <c r="D1247" s="491">
        <v>149.30000000000001</v>
      </c>
      <c r="E1247" s="469"/>
      <c r="F1247" s="470"/>
      <c r="G1247" s="470"/>
      <c r="H1247" s="470"/>
    </row>
    <row r="1248" spans="1:8">
      <c r="A1248" s="478">
        <v>210037</v>
      </c>
      <c r="B1248" s="479">
        <v>37</v>
      </c>
      <c r="C1248" s="491">
        <v>109.54</v>
      </c>
      <c r="D1248" s="491">
        <v>153.35</v>
      </c>
      <c r="E1248" s="469"/>
      <c r="F1248" s="470"/>
      <c r="G1248" s="470"/>
      <c r="H1248" s="470"/>
    </row>
    <row r="1249" spans="1:8">
      <c r="A1249" s="478">
        <v>210038</v>
      </c>
      <c r="B1249" s="479">
        <v>38</v>
      </c>
      <c r="C1249" s="491">
        <v>112.43</v>
      </c>
      <c r="D1249" s="491">
        <v>157.4</v>
      </c>
      <c r="E1249" s="469"/>
      <c r="F1249" s="470"/>
      <c r="G1249" s="470"/>
      <c r="H1249" s="470"/>
    </row>
    <row r="1250" spans="1:8">
      <c r="A1250" s="478">
        <v>210039</v>
      </c>
      <c r="B1250" s="479">
        <v>39</v>
      </c>
      <c r="C1250" s="491">
        <v>115.33</v>
      </c>
      <c r="D1250" s="491">
        <v>161.46</v>
      </c>
      <c r="E1250" s="469"/>
      <c r="F1250" s="470"/>
      <c r="G1250" s="470"/>
      <c r="H1250" s="470"/>
    </row>
    <row r="1251" spans="1:8">
      <c r="A1251" s="478">
        <v>210040</v>
      </c>
      <c r="B1251" s="479">
        <v>40</v>
      </c>
      <c r="C1251" s="491">
        <v>118.23</v>
      </c>
      <c r="D1251" s="491">
        <v>165.52</v>
      </c>
      <c r="E1251" s="469"/>
      <c r="F1251" s="470"/>
      <c r="G1251" s="470"/>
      <c r="H1251" s="470"/>
    </row>
    <row r="1252" spans="1:8">
      <c r="A1252" s="478">
        <v>210041</v>
      </c>
      <c r="B1252" s="479">
        <v>41</v>
      </c>
      <c r="C1252" s="491">
        <v>121.12</v>
      </c>
      <c r="D1252" s="491">
        <v>169.57</v>
      </c>
      <c r="E1252" s="469"/>
      <c r="F1252" s="470"/>
      <c r="G1252" s="470"/>
      <c r="H1252" s="470"/>
    </row>
    <row r="1253" spans="1:8">
      <c r="A1253" s="478">
        <v>210042</v>
      </c>
      <c r="B1253" s="479">
        <v>42</v>
      </c>
      <c r="C1253" s="491">
        <v>124.02</v>
      </c>
      <c r="D1253" s="491">
        <v>173.62</v>
      </c>
      <c r="E1253" s="469"/>
      <c r="F1253" s="470"/>
      <c r="G1253" s="470"/>
      <c r="H1253" s="470"/>
    </row>
    <row r="1254" spans="1:8">
      <c r="A1254" s="478">
        <v>210043</v>
      </c>
      <c r="B1254" s="479">
        <v>43</v>
      </c>
      <c r="C1254" s="491">
        <v>126.91</v>
      </c>
      <c r="D1254" s="491">
        <v>177.68</v>
      </c>
      <c r="E1254" s="469"/>
      <c r="F1254" s="470"/>
      <c r="G1254" s="470"/>
      <c r="H1254" s="470"/>
    </row>
    <row r="1255" spans="1:8">
      <c r="A1255" s="478">
        <v>210044</v>
      </c>
      <c r="B1255" s="479">
        <v>44</v>
      </c>
      <c r="C1255" s="491">
        <v>129.81</v>
      </c>
      <c r="D1255" s="491">
        <v>181.73</v>
      </c>
      <c r="E1255" s="469"/>
      <c r="F1255" s="470"/>
      <c r="G1255" s="470"/>
      <c r="H1255" s="470"/>
    </row>
    <row r="1256" spans="1:8">
      <c r="A1256" s="478">
        <v>210045</v>
      </c>
      <c r="B1256" s="479">
        <v>45</v>
      </c>
      <c r="C1256" s="491">
        <v>132.69999999999999</v>
      </c>
      <c r="D1256" s="491">
        <v>185.78</v>
      </c>
      <c r="E1256" s="469"/>
      <c r="F1256" s="470"/>
      <c r="G1256" s="470"/>
      <c r="H1256" s="470"/>
    </row>
    <row r="1257" spans="1:8">
      <c r="A1257" s="478">
        <v>210046</v>
      </c>
      <c r="B1257" s="479">
        <v>46</v>
      </c>
      <c r="C1257" s="491">
        <v>135.6</v>
      </c>
      <c r="D1257" s="491">
        <v>189.84</v>
      </c>
      <c r="E1257" s="469"/>
      <c r="F1257" s="470"/>
      <c r="G1257" s="470"/>
      <c r="H1257" s="470"/>
    </row>
    <row r="1258" spans="1:8">
      <c r="A1258" s="478">
        <v>210047</v>
      </c>
      <c r="B1258" s="479">
        <v>47</v>
      </c>
      <c r="C1258" s="491">
        <v>138.5</v>
      </c>
      <c r="D1258" s="491">
        <v>193.9</v>
      </c>
      <c r="E1258" s="469"/>
      <c r="F1258" s="470"/>
      <c r="G1258" s="470"/>
      <c r="H1258" s="470"/>
    </row>
    <row r="1259" spans="1:8">
      <c r="A1259" s="478">
        <v>210048</v>
      </c>
      <c r="B1259" s="479">
        <v>48</v>
      </c>
      <c r="C1259" s="491">
        <v>141.38999999999999</v>
      </c>
      <c r="D1259" s="491">
        <v>197.95</v>
      </c>
      <c r="E1259" s="469"/>
      <c r="F1259" s="470"/>
      <c r="G1259" s="470"/>
      <c r="H1259" s="470"/>
    </row>
    <row r="1260" spans="1:8">
      <c r="A1260" s="478">
        <v>210049</v>
      </c>
      <c r="B1260" s="479">
        <v>49</v>
      </c>
      <c r="C1260" s="491">
        <v>144.29</v>
      </c>
      <c r="D1260" s="491">
        <v>202.01</v>
      </c>
      <c r="E1260" s="469"/>
      <c r="F1260" s="470"/>
      <c r="G1260" s="470"/>
      <c r="H1260" s="470"/>
    </row>
    <row r="1261" spans="1:8">
      <c r="A1261" s="478">
        <v>210050</v>
      </c>
      <c r="B1261" s="479">
        <v>50</v>
      </c>
      <c r="C1261" s="491">
        <v>147.19</v>
      </c>
      <c r="D1261" s="491">
        <v>206.06</v>
      </c>
      <c r="E1261" s="469"/>
      <c r="F1261" s="470"/>
      <c r="G1261" s="470"/>
      <c r="H1261" s="470"/>
    </row>
    <row r="1262" spans="1:8">
      <c r="A1262" s="478">
        <v>210051</v>
      </c>
      <c r="B1262" s="479">
        <v>51</v>
      </c>
      <c r="C1262" s="491">
        <v>150.08000000000001</v>
      </c>
      <c r="D1262" s="491">
        <v>210.12</v>
      </c>
      <c r="E1262" s="469"/>
      <c r="F1262" s="470"/>
      <c r="G1262" s="470"/>
      <c r="H1262" s="470"/>
    </row>
    <row r="1263" spans="1:8">
      <c r="A1263" s="478">
        <v>210052</v>
      </c>
      <c r="B1263" s="479">
        <v>52</v>
      </c>
      <c r="C1263" s="491">
        <v>152.97999999999999</v>
      </c>
      <c r="D1263" s="491">
        <v>214.17</v>
      </c>
      <c r="E1263" s="469"/>
      <c r="F1263" s="470"/>
      <c r="G1263" s="470"/>
      <c r="H1263" s="470"/>
    </row>
    <row r="1264" spans="1:8">
      <c r="A1264" s="478">
        <v>210053</v>
      </c>
      <c r="B1264" s="479">
        <v>53</v>
      </c>
      <c r="C1264" s="491">
        <v>155.87</v>
      </c>
      <c r="D1264" s="491">
        <v>218.22</v>
      </c>
      <c r="E1264" s="469"/>
      <c r="F1264" s="470"/>
      <c r="G1264" s="470"/>
      <c r="H1264" s="470"/>
    </row>
    <row r="1265" spans="1:8">
      <c r="A1265" s="478">
        <v>210054</v>
      </c>
      <c r="B1265" s="479">
        <v>54</v>
      </c>
      <c r="C1265" s="491">
        <v>158.77000000000001</v>
      </c>
      <c r="D1265" s="491">
        <v>222.28</v>
      </c>
      <c r="E1265" s="469"/>
      <c r="F1265" s="470"/>
      <c r="G1265" s="470"/>
      <c r="H1265" s="470"/>
    </row>
    <row r="1266" spans="1:8">
      <c r="A1266" s="478">
        <v>210055</v>
      </c>
      <c r="B1266" s="479">
        <v>55</v>
      </c>
      <c r="C1266" s="491">
        <v>161.66999999999999</v>
      </c>
      <c r="D1266" s="491">
        <v>226.33</v>
      </c>
      <c r="E1266" s="469"/>
      <c r="F1266" s="470"/>
      <c r="G1266" s="470"/>
      <c r="H1266" s="470"/>
    </row>
    <row r="1267" spans="1:8">
      <c r="A1267" s="478">
        <v>210056</v>
      </c>
      <c r="B1267" s="479">
        <v>56</v>
      </c>
      <c r="C1267" s="491">
        <v>164.57</v>
      </c>
      <c r="D1267" s="491">
        <v>230.39</v>
      </c>
      <c r="E1267" s="469"/>
      <c r="F1267" s="470"/>
      <c r="G1267" s="470"/>
      <c r="H1267" s="470"/>
    </row>
    <row r="1268" spans="1:8">
      <c r="A1268" s="478">
        <v>210057</v>
      </c>
      <c r="B1268" s="479">
        <v>57</v>
      </c>
      <c r="C1268" s="491">
        <v>167.46</v>
      </c>
      <c r="D1268" s="491">
        <v>234.44</v>
      </c>
      <c r="E1268" s="469"/>
      <c r="F1268" s="470"/>
      <c r="G1268" s="470"/>
      <c r="H1268" s="470"/>
    </row>
    <row r="1269" spans="1:8">
      <c r="A1269" s="478">
        <v>210058</v>
      </c>
      <c r="B1269" s="479">
        <v>58</v>
      </c>
      <c r="C1269" s="491">
        <v>170.35</v>
      </c>
      <c r="D1269" s="491">
        <v>238.49</v>
      </c>
      <c r="E1269" s="469"/>
      <c r="F1269" s="470"/>
      <c r="G1269" s="470"/>
      <c r="H1269" s="470"/>
    </row>
    <row r="1270" spans="1:8">
      <c r="A1270" s="478">
        <v>210059</v>
      </c>
      <c r="B1270" s="479">
        <v>59</v>
      </c>
      <c r="C1270" s="491">
        <v>173.24</v>
      </c>
      <c r="D1270" s="491">
        <v>242.54</v>
      </c>
      <c r="E1270" s="469"/>
      <c r="F1270" s="470"/>
      <c r="G1270" s="470"/>
      <c r="H1270" s="470"/>
    </row>
    <row r="1271" spans="1:8">
      <c r="A1271" s="478">
        <v>210060</v>
      </c>
      <c r="B1271" s="479">
        <v>60</v>
      </c>
      <c r="C1271" s="491">
        <v>176.15</v>
      </c>
      <c r="D1271" s="491">
        <v>246.6</v>
      </c>
      <c r="E1271" s="469"/>
      <c r="F1271" s="470"/>
      <c r="G1271" s="470"/>
      <c r="H1271" s="470"/>
    </row>
    <row r="1272" spans="1:8">
      <c r="A1272" s="478">
        <v>210061</v>
      </c>
      <c r="B1272" s="479">
        <v>61</v>
      </c>
      <c r="C1272" s="491">
        <v>179.05</v>
      </c>
      <c r="D1272" s="491">
        <v>250.67</v>
      </c>
      <c r="E1272" s="469"/>
      <c r="F1272" s="470"/>
      <c r="G1272" s="470"/>
      <c r="H1272" s="470"/>
    </row>
    <row r="1273" spans="1:8">
      <c r="A1273" s="478">
        <v>210062</v>
      </c>
      <c r="B1273" s="479">
        <v>62</v>
      </c>
      <c r="C1273" s="491">
        <v>181.94</v>
      </c>
      <c r="D1273" s="491">
        <v>254.72</v>
      </c>
      <c r="E1273" s="469"/>
      <c r="F1273" s="470"/>
      <c r="G1273" s="470"/>
      <c r="H1273" s="470"/>
    </row>
    <row r="1274" spans="1:8">
      <c r="A1274" s="478">
        <v>210063</v>
      </c>
      <c r="B1274" s="479">
        <v>63</v>
      </c>
      <c r="C1274" s="491">
        <v>184.84</v>
      </c>
      <c r="D1274" s="491">
        <v>258.77</v>
      </c>
      <c r="E1274" s="469"/>
      <c r="F1274" s="470"/>
      <c r="G1274" s="470"/>
      <c r="H1274" s="470"/>
    </row>
    <row r="1275" spans="1:8">
      <c r="A1275" s="478">
        <v>210064</v>
      </c>
      <c r="B1275" s="479">
        <v>64</v>
      </c>
      <c r="C1275" s="491">
        <v>187.73</v>
      </c>
      <c r="D1275" s="491">
        <v>262.82</v>
      </c>
      <c r="E1275" s="469"/>
      <c r="F1275" s="470"/>
      <c r="G1275" s="470"/>
      <c r="H1275" s="470"/>
    </row>
    <row r="1276" spans="1:8">
      <c r="A1276" s="478">
        <v>210065</v>
      </c>
      <c r="B1276" s="479">
        <v>65</v>
      </c>
      <c r="C1276" s="491">
        <v>190.64</v>
      </c>
      <c r="D1276" s="491">
        <v>266.89</v>
      </c>
      <c r="E1276" s="469"/>
      <c r="F1276" s="470"/>
      <c r="G1276" s="470"/>
      <c r="H1276" s="470"/>
    </row>
    <row r="1277" spans="1:8">
      <c r="A1277" s="478">
        <v>210066</v>
      </c>
      <c r="B1277" s="479">
        <v>66</v>
      </c>
      <c r="C1277" s="491">
        <v>193.52</v>
      </c>
      <c r="D1277" s="491">
        <v>270.93</v>
      </c>
      <c r="E1277" s="469"/>
      <c r="F1277" s="470"/>
      <c r="G1277" s="470"/>
      <c r="H1277" s="470"/>
    </row>
    <row r="1278" spans="1:8">
      <c r="A1278" s="478">
        <v>210067</v>
      </c>
      <c r="B1278" s="479">
        <v>67</v>
      </c>
      <c r="C1278" s="491">
        <v>196.42</v>
      </c>
      <c r="D1278" s="491">
        <v>274.99</v>
      </c>
      <c r="E1278" s="469"/>
      <c r="F1278" s="470"/>
      <c r="G1278" s="470"/>
      <c r="H1278" s="470"/>
    </row>
    <row r="1279" spans="1:8">
      <c r="A1279" s="478">
        <v>210068</v>
      </c>
      <c r="B1279" s="479">
        <v>68</v>
      </c>
      <c r="C1279" s="491">
        <v>199.31</v>
      </c>
      <c r="D1279" s="491">
        <v>279.04000000000002</v>
      </c>
      <c r="E1279" s="482"/>
      <c r="F1279" s="482"/>
      <c r="G1279" s="483"/>
      <c r="H1279" s="483"/>
    </row>
    <row r="1280" spans="1:8">
      <c r="A1280" s="478">
        <v>210069</v>
      </c>
      <c r="B1280" s="479">
        <v>69</v>
      </c>
      <c r="C1280" s="491">
        <v>202.22</v>
      </c>
      <c r="D1280" s="491">
        <v>283.10000000000002</v>
      </c>
      <c r="E1280" s="482"/>
      <c r="F1280" s="482"/>
      <c r="G1280" s="483"/>
      <c r="H1280" s="483"/>
    </row>
    <row r="1281" spans="1:8">
      <c r="A1281" s="478">
        <v>210070</v>
      </c>
      <c r="B1281" s="479">
        <v>70</v>
      </c>
      <c r="C1281" s="491">
        <v>205.11</v>
      </c>
      <c r="D1281" s="491">
        <v>287.16000000000003</v>
      </c>
      <c r="E1281" s="482"/>
      <c r="F1281" s="482"/>
      <c r="G1281" s="483"/>
      <c r="H1281" s="483"/>
    </row>
    <row r="1282" spans="1:8">
      <c r="A1282" s="478">
        <v>210071</v>
      </c>
      <c r="B1282" s="479">
        <v>71</v>
      </c>
      <c r="C1282" s="491">
        <v>208.01</v>
      </c>
      <c r="D1282" s="491">
        <v>291.22000000000003</v>
      </c>
      <c r="E1282" s="482"/>
      <c r="F1282" s="482"/>
      <c r="G1282" s="483"/>
      <c r="H1282" s="483"/>
    </row>
    <row r="1283" spans="1:8">
      <c r="A1283" s="478">
        <v>210072</v>
      </c>
      <c r="B1283" s="479">
        <v>72</v>
      </c>
      <c r="C1283" s="491">
        <v>210.91</v>
      </c>
      <c r="D1283" s="491">
        <v>295.27</v>
      </c>
      <c r="E1283" s="482"/>
      <c r="F1283" s="482"/>
      <c r="G1283" s="483"/>
      <c r="H1283" s="483"/>
    </row>
    <row r="1284" spans="1:8">
      <c r="A1284" s="478">
        <v>210073</v>
      </c>
      <c r="B1284" s="479">
        <v>73</v>
      </c>
      <c r="C1284" s="491">
        <v>213.8</v>
      </c>
      <c r="D1284" s="491">
        <v>299.32</v>
      </c>
      <c r="E1284" s="482"/>
      <c r="F1284" s="482"/>
      <c r="G1284" s="483"/>
      <c r="H1284" s="483"/>
    </row>
    <row r="1285" spans="1:8">
      <c r="A1285" s="478">
        <v>210074</v>
      </c>
      <c r="B1285" s="479">
        <v>74</v>
      </c>
      <c r="C1285" s="491">
        <v>216.68</v>
      </c>
      <c r="D1285" s="491">
        <v>303.36</v>
      </c>
      <c r="E1285" s="482"/>
      <c r="F1285" s="482"/>
      <c r="G1285" s="483"/>
      <c r="H1285" s="483"/>
    </row>
    <row r="1286" spans="1:8">
      <c r="A1286" s="478">
        <v>210075</v>
      </c>
      <c r="B1286" s="479">
        <v>75</v>
      </c>
      <c r="C1286" s="491">
        <v>219.59</v>
      </c>
      <c r="D1286" s="491">
        <v>307.43</v>
      </c>
      <c r="E1286" s="482"/>
      <c r="F1286" s="482"/>
      <c r="G1286" s="483"/>
      <c r="H1286" s="483"/>
    </row>
    <row r="1287" spans="1:8">
      <c r="A1287" s="478">
        <v>210076</v>
      </c>
      <c r="B1287" s="479">
        <v>76</v>
      </c>
      <c r="C1287" s="491">
        <v>222.48</v>
      </c>
      <c r="D1287" s="491">
        <v>311.48</v>
      </c>
      <c r="E1287" s="482"/>
      <c r="F1287" s="482"/>
      <c r="G1287" s="483"/>
      <c r="H1287" s="483"/>
    </row>
    <row r="1288" spans="1:8">
      <c r="A1288" s="478">
        <v>210077</v>
      </c>
      <c r="B1288" s="479">
        <v>77</v>
      </c>
      <c r="C1288" s="491">
        <v>225.38</v>
      </c>
      <c r="D1288" s="491">
        <v>315.52999999999997</v>
      </c>
      <c r="E1288" s="482"/>
      <c r="F1288" s="482"/>
      <c r="G1288" s="483"/>
      <c r="H1288" s="483"/>
    </row>
    <row r="1289" spans="1:8">
      <c r="A1289" s="478">
        <v>210078</v>
      </c>
      <c r="B1289" s="479">
        <v>78</v>
      </c>
      <c r="C1289" s="491">
        <v>228.27</v>
      </c>
      <c r="D1289" s="491">
        <v>319.58</v>
      </c>
      <c r="E1289" s="482"/>
      <c r="F1289" s="482"/>
      <c r="G1289" s="483"/>
      <c r="H1289" s="483"/>
    </row>
    <row r="1290" spans="1:8">
      <c r="A1290" s="478">
        <v>210079</v>
      </c>
      <c r="B1290" s="479">
        <v>79</v>
      </c>
      <c r="C1290" s="491">
        <v>231.17</v>
      </c>
      <c r="D1290" s="491">
        <v>323.64</v>
      </c>
      <c r="E1290" s="482"/>
      <c r="F1290" s="482"/>
      <c r="G1290" s="483"/>
      <c r="H1290" s="483"/>
    </row>
    <row r="1291" spans="1:8">
      <c r="A1291" s="478">
        <v>210080</v>
      </c>
      <c r="B1291" s="479">
        <v>80</v>
      </c>
      <c r="C1291" s="491">
        <v>234.07</v>
      </c>
      <c r="D1291" s="491">
        <v>327.69</v>
      </c>
      <c r="E1291" s="482"/>
      <c r="F1291" s="482"/>
      <c r="G1291" s="483"/>
      <c r="H1291" s="483"/>
    </row>
    <row r="1292" spans="1:8">
      <c r="A1292" s="478">
        <v>210081</v>
      </c>
      <c r="B1292" s="479">
        <v>81</v>
      </c>
      <c r="C1292" s="491">
        <v>236.96</v>
      </c>
      <c r="D1292" s="491">
        <v>331.75</v>
      </c>
      <c r="E1292" s="482"/>
      <c r="F1292" s="482"/>
      <c r="G1292" s="483"/>
      <c r="H1292" s="483"/>
    </row>
    <row r="1293" spans="1:8">
      <c r="A1293" s="478">
        <v>210082</v>
      </c>
      <c r="B1293" s="479">
        <v>82</v>
      </c>
      <c r="C1293" s="491">
        <v>239.86</v>
      </c>
      <c r="D1293" s="491">
        <v>335.8</v>
      </c>
      <c r="E1293" s="482"/>
      <c r="F1293" s="482"/>
      <c r="G1293" s="483"/>
      <c r="H1293" s="483"/>
    </row>
    <row r="1294" spans="1:8">
      <c r="A1294" s="478">
        <v>210083</v>
      </c>
      <c r="B1294" s="479">
        <v>83</v>
      </c>
      <c r="C1294" s="491">
        <v>242.75</v>
      </c>
      <c r="D1294" s="491">
        <v>339.85</v>
      </c>
      <c r="E1294" s="482"/>
      <c r="F1294" s="482"/>
      <c r="G1294" s="483"/>
      <c r="H1294" s="483"/>
    </row>
    <row r="1295" spans="1:8">
      <c r="A1295" s="478">
        <v>210084</v>
      </c>
      <c r="B1295" s="479">
        <v>84</v>
      </c>
      <c r="C1295" s="491">
        <v>245.67</v>
      </c>
      <c r="D1295" s="491">
        <v>343.94</v>
      </c>
      <c r="E1295" s="482"/>
      <c r="F1295" s="482"/>
      <c r="G1295" s="483"/>
      <c r="H1295" s="483"/>
    </row>
    <row r="1296" spans="1:8">
      <c r="A1296" s="478">
        <v>210085</v>
      </c>
      <c r="B1296" s="479">
        <v>85</v>
      </c>
      <c r="C1296" s="491">
        <v>248.56</v>
      </c>
      <c r="D1296" s="491">
        <v>347.98</v>
      </c>
      <c r="E1296" s="482"/>
      <c r="F1296" s="482"/>
      <c r="G1296" s="483"/>
      <c r="H1296" s="483"/>
    </row>
    <row r="1297" spans="1:8">
      <c r="A1297" s="478">
        <v>210086</v>
      </c>
      <c r="B1297" s="479">
        <v>86</v>
      </c>
      <c r="C1297" s="491">
        <v>251.44</v>
      </c>
      <c r="D1297" s="491">
        <v>352.01</v>
      </c>
      <c r="E1297" s="482"/>
      <c r="F1297" s="482"/>
      <c r="G1297" s="483"/>
      <c r="H1297" s="483"/>
    </row>
    <row r="1298" spans="1:8">
      <c r="A1298" s="478">
        <v>210087</v>
      </c>
      <c r="B1298" s="479">
        <v>87</v>
      </c>
      <c r="C1298" s="491">
        <v>254.34</v>
      </c>
      <c r="D1298" s="491">
        <v>356.08</v>
      </c>
      <c r="E1298" s="482"/>
      <c r="F1298" s="482"/>
      <c r="G1298" s="483"/>
      <c r="H1298" s="483"/>
    </row>
    <row r="1299" spans="1:8">
      <c r="A1299" s="478">
        <v>210088</v>
      </c>
      <c r="B1299" s="479">
        <v>88</v>
      </c>
      <c r="C1299" s="491">
        <v>257.24</v>
      </c>
      <c r="D1299" s="491">
        <v>360.13</v>
      </c>
      <c r="E1299" s="482"/>
      <c r="F1299" s="482"/>
      <c r="G1299" s="483"/>
      <c r="H1299" s="483"/>
    </row>
    <row r="1300" spans="1:8">
      <c r="A1300" s="478">
        <v>210089</v>
      </c>
      <c r="B1300" s="479">
        <v>89</v>
      </c>
      <c r="C1300" s="491">
        <v>260.13</v>
      </c>
      <c r="D1300" s="491">
        <v>364.18</v>
      </c>
      <c r="E1300" s="482"/>
      <c r="F1300" s="482"/>
      <c r="G1300" s="483"/>
      <c r="H1300" s="483"/>
    </row>
    <row r="1301" spans="1:8">
      <c r="A1301" s="478">
        <v>210090</v>
      </c>
      <c r="B1301" s="479">
        <v>90</v>
      </c>
      <c r="C1301" s="491">
        <v>263.04000000000002</v>
      </c>
      <c r="D1301" s="491">
        <v>368.25</v>
      </c>
      <c r="E1301" s="482"/>
      <c r="F1301" s="482"/>
      <c r="G1301" s="483"/>
      <c r="H1301" s="483"/>
    </row>
    <row r="1302" spans="1:8">
      <c r="A1302" s="478">
        <v>210091</v>
      </c>
      <c r="B1302" s="479">
        <v>91</v>
      </c>
      <c r="C1302" s="491">
        <v>265.94</v>
      </c>
      <c r="D1302" s="491">
        <v>372.31</v>
      </c>
      <c r="E1302" s="482"/>
      <c r="F1302" s="482"/>
      <c r="G1302" s="483"/>
      <c r="H1302" s="483"/>
    </row>
    <row r="1303" spans="1:8">
      <c r="A1303" s="478">
        <v>210092</v>
      </c>
      <c r="B1303" s="479">
        <v>92</v>
      </c>
      <c r="C1303" s="491">
        <v>268.83</v>
      </c>
      <c r="D1303" s="491">
        <v>376.36</v>
      </c>
      <c r="E1303" s="482"/>
      <c r="F1303" s="482"/>
      <c r="G1303" s="483"/>
      <c r="H1303" s="483"/>
    </row>
    <row r="1304" spans="1:8">
      <c r="A1304" s="478">
        <v>210093</v>
      </c>
      <c r="B1304" s="479">
        <v>93</v>
      </c>
      <c r="C1304" s="491">
        <v>271.70999999999998</v>
      </c>
      <c r="D1304" s="491">
        <v>380.39</v>
      </c>
      <c r="E1304" s="482"/>
      <c r="F1304" s="482"/>
      <c r="G1304" s="483"/>
      <c r="H1304" s="483"/>
    </row>
    <row r="1305" spans="1:8">
      <c r="A1305" s="478">
        <v>210094</v>
      </c>
      <c r="B1305" s="479">
        <v>94</v>
      </c>
      <c r="C1305" s="491">
        <v>274.61</v>
      </c>
      <c r="D1305" s="491">
        <v>384.45</v>
      </c>
      <c r="E1305" s="482"/>
      <c r="F1305" s="482"/>
      <c r="G1305" s="483"/>
      <c r="H1305" s="483"/>
    </row>
    <row r="1306" spans="1:8">
      <c r="A1306" s="478">
        <v>210095</v>
      </c>
      <c r="B1306" s="479">
        <v>95</v>
      </c>
      <c r="C1306" s="491">
        <v>277.52999999999997</v>
      </c>
      <c r="D1306" s="491">
        <v>388.54</v>
      </c>
      <c r="E1306" s="482"/>
      <c r="F1306" s="482"/>
      <c r="G1306" s="483"/>
      <c r="H1306" s="483"/>
    </row>
    <row r="1307" spans="1:8">
      <c r="A1307" s="478">
        <v>210096</v>
      </c>
      <c r="B1307" s="479">
        <v>96</v>
      </c>
      <c r="C1307" s="491">
        <v>280.39999999999998</v>
      </c>
      <c r="D1307" s="491">
        <v>392.57</v>
      </c>
      <c r="E1307" s="482"/>
      <c r="F1307" s="482"/>
      <c r="G1307" s="483"/>
      <c r="H1307" s="483"/>
    </row>
    <row r="1308" spans="1:8">
      <c r="A1308" s="478">
        <v>210097</v>
      </c>
      <c r="B1308" s="479">
        <v>97</v>
      </c>
      <c r="C1308" s="491">
        <v>283.3</v>
      </c>
      <c r="D1308" s="491">
        <v>396.62</v>
      </c>
      <c r="E1308" s="482"/>
      <c r="F1308" s="482"/>
      <c r="G1308" s="483"/>
      <c r="H1308" s="483"/>
    </row>
    <row r="1309" spans="1:8">
      <c r="A1309" s="478">
        <v>210098</v>
      </c>
      <c r="B1309" s="479">
        <v>98</v>
      </c>
      <c r="C1309" s="491">
        <v>286.20999999999998</v>
      </c>
      <c r="D1309" s="491">
        <v>400.69</v>
      </c>
      <c r="E1309" s="482"/>
      <c r="F1309" s="482"/>
      <c r="G1309" s="483"/>
      <c r="H1309" s="483"/>
    </row>
    <row r="1310" spans="1:8">
      <c r="A1310" s="478">
        <v>210099</v>
      </c>
      <c r="B1310" s="479">
        <v>99</v>
      </c>
      <c r="C1310" s="491">
        <v>289.11</v>
      </c>
      <c r="D1310" s="491">
        <v>404.75</v>
      </c>
      <c r="E1310" s="482"/>
      <c r="F1310" s="482"/>
      <c r="G1310" s="483"/>
      <c r="H1310" s="483"/>
    </row>
    <row r="1311" spans="1:8">
      <c r="A1311" s="478">
        <v>210100</v>
      </c>
      <c r="B1311" s="479">
        <v>100</v>
      </c>
      <c r="C1311" s="491">
        <v>291.99</v>
      </c>
      <c r="D1311" s="491">
        <v>408.78</v>
      </c>
      <c r="E1311" s="482"/>
      <c r="F1311" s="482"/>
      <c r="G1311" s="483"/>
      <c r="H1311" s="483"/>
    </row>
    <row r="1312" spans="1:8">
      <c r="A1312" s="478">
        <v>210101</v>
      </c>
      <c r="B1312" s="479">
        <v>101</v>
      </c>
      <c r="C1312" s="491">
        <v>294.89</v>
      </c>
      <c r="D1312" s="491">
        <v>412.84</v>
      </c>
      <c r="E1312" s="482"/>
      <c r="F1312" s="482"/>
      <c r="G1312" s="483"/>
      <c r="H1312" s="483"/>
    </row>
    <row r="1313" spans="1:8">
      <c r="A1313" s="478">
        <v>210102</v>
      </c>
      <c r="B1313" s="479">
        <v>102</v>
      </c>
      <c r="C1313" s="491">
        <v>297.8</v>
      </c>
      <c r="D1313" s="491">
        <v>416.92</v>
      </c>
      <c r="E1313" s="482"/>
      <c r="F1313" s="482"/>
      <c r="G1313" s="483"/>
      <c r="H1313" s="483"/>
    </row>
    <row r="1314" spans="1:8">
      <c r="A1314" s="478">
        <v>210103</v>
      </c>
      <c r="B1314" s="479">
        <v>103</v>
      </c>
      <c r="C1314" s="491">
        <v>300.7</v>
      </c>
      <c r="D1314" s="491">
        <v>420.98</v>
      </c>
      <c r="E1314" s="482"/>
      <c r="F1314" s="482"/>
      <c r="G1314" s="483"/>
      <c r="H1314" s="483"/>
    </row>
    <row r="1315" spans="1:8">
      <c r="A1315" s="478">
        <v>210104</v>
      </c>
      <c r="B1315" s="479">
        <v>104</v>
      </c>
      <c r="C1315" s="491">
        <v>303.58</v>
      </c>
      <c r="D1315" s="491">
        <v>425.01</v>
      </c>
      <c r="E1315" s="482"/>
      <c r="F1315" s="482"/>
      <c r="G1315" s="483"/>
      <c r="H1315" s="483"/>
    </row>
    <row r="1316" spans="1:8">
      <c r="A1316" s="478">
        <v>210105</v>
      </c>
      <c r="B1316" s="479">
        <v>105</v>
      </c>
      <c r="C1316" s="491">
        <v>306.47000000000003</v>
      </c>
      <c r="D1316" s="491">
        <v>429.06</v>
      </c>
      <c r="E1316" s="482"/>
      <c r="F1316" s="482"/>
      <c r="G1316" s="483"/>
      <c r="H1316" s="483"/>
    </row>
    <row r="1317" spans="1:8">
      <c r="A1317" s="478">
        <v>210106</v>
      </c>
      <c r="B1317" s="479">
        <v>106</v>
      </c>
      <c r="C1317" s="491">
        <v>309.38</v>
      </c>
      <c r="D1317" s="491">
        <v>433.14</v>
      </c>
      <c r="E1317" s="482"/>
      <c r="F1317" s="482"/>
      <c r="G1317" s="483"/>
      <c r="H1317" s="483"/>
    </row>
    <row r="1318" spans="1:8">
      <c r="A1318" s="478">
        <v>210107</v>
      </c>
      <c r="B1318" s="479">
        <v>107</v>
      </c>
      <c r="C1318" s="491">
        <v>312.27</v>
      </c>
      <c r="D1318" s="491">
        <v>437.18</v>
      </c>
      <c r="E1318" s="482"/>
      <c r="F1318" s="482"/>
      <c r="G1318" s="483"/>
      <c r="H1318" s="483"/>
    </row>
    <row r="1319" spans="1:8">
      <c r="A1319" s="478">
        <v>210108</v>
      </c>
      <c r="B1319" s="479">
        <v>108</v>
      </c>
      <c r="C1319" s="491">
        <v>315.18</v>
      </c>
      <c r="D1319" s="491">
        <v>441.25</v>
      </c>
      <c r="E1319" s="482"/>
      <c r="F1319" s="482"/>
      <c r="G1319" s="483"/>
      <c r="H1319" s="483"/>
    </row>
    <row r="1320" spans="1:8">
      <c r="A1320" s="478">
        <v>210109</v>
      </c>
      <c r="B1320" s="479">
        <v>109</v>
      </c>
      <c r="C1320" s="491">
        <v>318.06</v>
      </c>
      <c r="D1320" s="491">
        <v>445.29</v>
      </c>
      <c r="E1320" s="482"/>
      <c r="F1320" s="482"/>
      <c r="G1320" s="483"/>
      <c r="H1320" s="483"/>
    </row>
    <row r="1321" spans="1:8">
      <c r="A1321" s="478">
        <v>210110</v>
      </c>
      <c r="B1321" s="479">
        <v>110</v>
      </c>
      <c r="C1321" s="491">
        <v>320.95999999999998</v>
      </c>
      <c r="D1321" s="491">
        <v>449.35</v>
      </c>
      <c r="E1321" s="482"/>
      <c r="F1321" s="482"/>
      <c r="G1321" s="483"/>
      <c r="H1321" s="483"/>
    </row>
    <row r="1322" spans="1:8">
      <c r="A1322" s="478">
        <v>210111</v>
      </c>
      <c r="B1322" s="479">
        <v>111</v>
      </c>
      <c r="C1322" s="491">
        <v>323.88</v>
      </c>
      <c r="D1322" s="491">
        <v>453.43</v>
      </c>
      <c r="E1322" s="482"/>
      <c r="F1322" s="482"/>
      <c r="G1322" s="483"/>
      <c r="H1322" s="483"/>
    </row>
    <row r="1323" spans="1:8">
      <c r="A1323" s="478">
        <v>210112</v>
      </c>
      <c r="B1323" s="479">
        <v>112</v>
      </c>
      <c r="C1323" s="491">
        <v>326.77</v>
      </c>
      <c r="D1323" s="491">
        <v>457.47</v>
      </c>
      <c r="E1323" s="482"/>
      <c r="F1323" s="482"/>
      <c r="G1323" s="483"/>
      <c r="H1323" s="483"/>
    </row>
    <row r="1324" spans="1:8">
      <c r="A1324" s="478">
        <v>210113</v>
      </c>
      <c r="B1324" s="479">
        <v>113</v>
      </c>
      <c r="C1324" s="491">
        <v>329.67</v>
      </c>
      <c r="D1324" s="491">
        <v>461.54</v>
      </c>
      <c r="E1324" s="482"/>
      <c r="F1324" s="482"/>
      <c r="G1324" s="483"/>
      <c r="H1324" s="483"/>
    </row>
    <row r="1325" spans="1:8">
      <c r="A1325" s="478">
        <v>210114</v>
      </c>
      <c r="B1325" s="479">
        <v>114</v>
      </c>
      <c r="C1325" s="491">
        <v>332.55</v>
      </c>
      <c r="D1325" s="491">
        <v>465.57</v>
      </c>
      <c r="E1325" s="482"/>
      <c r="F1325" s="482"/>
      <c r="G1325" s="483"/>
      <c r="H1325" s="483"/>
    </row>
    <row r="1326" spans="1:8">
      <c r="A1326" s="478">
        <v>210115</v>
      </c>
      <c r="B1326" s="479">
        <v>115</v>
      </c>
      <c r="C1326" s="491">
        <v>335.44</v>
      </c>
      <c r="D1326" s="491">
        <v>469.61</v>
      </c>
      <c r="E1326" s="482"/>
      <c r="F1326" s="482"/>
      <c r="G1326" s="483"/>
      <c r="H1326" s="483"/>
    </row>
    <row r="1327" spans="1:8">
      <c r="A1327" s="478">
        <v>210116</v>
      </c>
      <c r="B1327" s="479">
        <v>116</v>
      </c>
      <c r="C1327" s="491">
        <v>338.35</v>
      </c>
      <c r="D1327" s="491">
        <v>473.69</v>
      </c>
      <c r="E1327" s="482"/>
      <c r="F1327" s="482"/>
      <c r="G1327" s="483"/>
      <c r="H1327" s="483"/>
    </row>
    <row r="1328" spans="1:8">
      <c r="A1328" s="478">
        <v>210117</v>
      </c>
      <c r="B1328" s="479">
        <v>117</v>
      </c>
      <c r="C1328" s="491">
        <v>341.22</v>
      </c>
      <c r="D1328" s="491">
        <v>477.71</v>
      </c>
      <c r="E1328" s="482"/>
      <c r="F1328" s="482"/>
      <c r="G1328" s="483"/>
      <c r="H1328" s="483"/>
    </row>
    <row r="1329" spans="1:8">
      <c r="A1329" s="478">
        <v>210118</v>
      </c>
      <c r="B1329" s="479">
        <v>118</v>
      </c>
      <c r="C1329" s="491">
        <v>344.11</v>
      </c>
      <c r="D1329" s="491">
        <v>481.75</v>
      </c>
      <c r="E1329" s="482"/>
      <c r="F1329" s="482"/>
      <c r="G1329" s="483"/>
      <c r="H1329" s="483"/>
    </row>
    <row r="1330" spans="1:8">
      <c r="A1330" s="478">
        <v>210119</v>
      </c>
      <c r="B1330" s="479">
        <v>119</v>
      </c>
      <c r="C1330" s="491">
        <v>347.02</v>
      </c>
      <c r="D1330" s="491">
        <v>485.83</v>
      </c>
      <c r="E1330" s="482"/>
      <c r="F1330" s="482"/>
      <c r="G1330" s="483"/>
      <c r="H1330" s="483"/>
    </row>
    <row r="1331" spans="1:8">
      <c r="A1331" s="478">
        <v>210120</v>
      </c>
      <c r="B1331" s="479">
        <v>120</v>
      </c>
      <c r="C1331" s="491">
        <v>349.94</v>
      </c>
      <c r="D1331" s="491">
        <v>489.92</v>
      </c>
      <c r="E1331" s="482"/>
      <c r="F1331" s="482"/>
      <c r="G1331" s="483"/>
      <c r="H1331" s="483"/>
    </row>
    <row r="1332" spans="1:8">
      <c r="A1332" s="478">
        <v>210121</v>
      </c>
      <c r="B1332" s="479">
        <v>121</v>
      </c>
      <c r="C1332" s="491">
        <v>352.83</v>
      </c>
      <c r="D1332" s="491">
        <v>493.96</v>
      </c>
      <c r="E1332" s="482"/>
      <c r="F1332" s="482"/>
      <c r="G1332" s="483"/>
      <c r="H1332" s="483"/>
    </row>
    <row r="1333" spans="1:8">
      <c r="A1333" s="478">
        <v>210122</v>
      </c>
      <c r="B1333" s="479">
        <v>122</v>
      </c>
      <c r="C1333" s="491">
        <v>355.73</v>
      </c>
      <c r="D1333" s="491">
        <v>498.02</v>
      </c>
      <c r="E1333" s="482"/>
      <c r="F1333" s="482"/>
      <c r="G1333" s="483"/>
      <c r="H1333" s="483"/>
    </row>
    <row r="1334" spans="1:8">
      <c r="A1334" s="478">
        <v>210123</v>
      </c>
      <c r="B1334" s="479">
        <v>123</v>
      </c>
      <c r="C1334" s="491">
        <v>358.59</v>
      </c>
      <c r="D1334" s="491">
        <v>502.03</v>
      </c>
      <c r="E1334" s="482"/>
      <c r="F1334" s="482"/>
      <c r="G1334" s="483"/>
      <c r="H1334" s="483"/>
    </row>
    <row r="1335" spans="1:8">
      <c r="A1335" s="478">
        <v>210124</v>
      </c>
      <c r="B1335" s="479">
        <v>124</v>
      </c>
      <c r="C1335" s="491">
        <v>361.53</v>
      </c>
      <c r="D1335" s="491">
        <v>506.14</v>
      </c>
      <c r="E1335" s="482"/>
      <c r="F1335" s="482"/>
      <c r="G1335" s="483"/>
      <c r="H1335" s="483"/>
    </row>
    <row r="1336" spans="1:8">
      <c r="A1336" s="478">
        <v>210125</v>
      </c>
      <c r="B1336" s="479">
        <v>125</v>
      </c>
      <c r="C1336" s="491">
        <v>364.42</v>
      </c>
      <c r="D1336" s="491">
        <v>510.19</v>
      </c>
      <c r="E1336" s="482"/>
      <c r="F1336" s="482"/>
      <c r="G1336" s="483"/>
      <c r="H1336" s="483"/>
    </row>
    <row r="1337" spans="1:8">
      <c r="A1337" s="478">
        <v>210126</v>
      </c>
      <c r="B1337" s="479">
        <v>126</v>
      </c>
      <c r="C1337" s="491">
        <v>367.33</v>
      </c>
      <c r="D1337" s="491">
        <v>514.26</v>
      </c>
      <c r="E1337" s="482"/>
      <c r="F1337" s="482"/>
      <c r="G1337" s="483"/>
      <c r="H1337" s="483"/>
    </row>
    <row r="1338" spans="1:8">
      <c r="A1338" s="478">
        <v>210127</v>
      </c>
      <c r="B1338" s="479">
        <v>127</v>
      </c>
      <c r="C1338" s="491">
        <v>370.19</v>
      </c>
      <c r="D1338" s="491">
        <v>518.27</v>
      </c>
      <c r="E1338" s="482"/>
      <c r="F1338" s="482"/>
      <c r="G1338" s="483"/>
      <c r="H1338" s="483"/>
    </row>
    <row r="1339" spans="1:8">
      <c r="A1339" s="478">
        <v>210128</v>
      </c>
      <c r="B1339" s="479">
        <v>128</v>
      </c>
      <c r="C1339" s="491">
        <v>373.07</v>
      </c>
      <c r="D1339" s="491">
        <v>522.29999999999995</v>
      </c>
      <c r="E1339" s="482"/>
      <c r="F1339" s="482"/>
      <c r="G1339" s="483"/>
      <c r="H1339" s="483"/>
    </row>
    <row r="1340" spans="1:8">
      <c r="A1340" s="478">
        <v>210129</v>
      </c>
      <c r="B1340" s="479">
        <v>129</v>
      </c>
      <c r="C1340" s="491">
        <v>375.97</v>
      </c>
      <c r="D1340" s="491">
        <v>526.35</v>
      </c>
      <c r="E1340" s="482"/>
      <c r="F1340" s="482"/>
      <c r="G1340" s="483"/>
      <c r="H1340" s="483"/>
    </row>
    <row r="1341" spans="1:8">
      <c r="A1341" s="478">
        <v>210130</v>
      </c>
      <c r="B1341" s="479">
        <v>130</v>
      </c>
      <c r="C1341" s="491">
        <v>378.87</v>
      </c>
      <c r="D1341" s="491">
        <v>530.41999999999996</v>
      </c>
      <c r="E1341" s="482"/>
      <c r="F1341" s="482"/>
      <c r="G1341" s="483"/>
      <c r="H1341" s="483"/>
    </row>
    <row r="1342" spans="1:8">
      <c r="A1342" s="478">
        <v>210131</v>
      </c>
      <c r="B1342" s="479">
        <v>131</v>
      </c>
      <c r="C1342" s="491">
        <v>381.8</v>
      </c>
      <c r="D1342" s="491">
        <v>534.52</v>
      </c>
      <c r="E1342" s="482"/>
      <c r="F1342" s="482"/>
      <c r="G1342" s="483"/>
      <c r="H1342" s="483"/>
    </row>
    <row r="1343" spans="1:8">
      <c r="A1343" s="478">
        <v>210132</v>
      </c>
      <c r="B1343" s="479">
        <v>132</v>
      </c>
      <c r="C1343" s="491">
        <v>384.67</v>
      </c>
      <c r="D1343" s="491">
        <v>538.54</v>
      </c>
      <c r="E1343" s="482"/>
      <c r="F1343" s="482"/>
      <c r="G1343" s="483"/>
      <c r="H1343" s="483"/>
    </row>
    <row r="1344" spans="1:8">
      <c r="A1344" s="478">
        <v>210133</v>
      </c>
      <c r="B1344" s="479">
        <v>133</v>
      </c>
      <c r="C1344" s="491">
        <v>387.56</v>
      </c>
      <c r="D1344" s="491">
        <v>542.59</v>
      </c>
      <c r="E1344" s="482"/>
      <c r="F1344" s="482"/>
      <c r="G1344" s="483"/>
      <c r="H1344" s="483"/>
    </row>
    <row r="1345" spans="1:8">
      <c r="A1345" s="478">
        <v>210134</v>
      </c>
      <c r="B1345" s="479">
        <v>134</v>
      </c>
      <c r="C1345" s="491">
        <v>390.47</v>
      </c>
      <c r="D1345" s="491">
        <v>546.65</v>
      </c>
      <c r="E1345" s="482"/>
      <c r="F1345" s="482"/>
      <c r="G1345" s="483"/>
      <c r="H1345" s="483"/>
    </row>
    <row r="1346" spans="1:8">
      <c r="A1346" s="478">
        <v>210135</v>
      </c>
      <c r="B1346" s="479">
        <v>135</v>
      </c>
      <c r="C1346" s="491">
        <v>393.39</v>
      </c>
      <c r="D1346" s="491">
        <v>550.74</v>
      </c>
      <c r="E1346" s="482"/>
      <c r="F1346" s="482"/>
      <c r="G1346" s="483"/>
      <c r="H1346" s="483"/>
    </row>
    <row r="1347" spans="1:8">
      <c r="A1347" s="478">
        <v>210136</v>
      </c>
      <c r="B1347" s="479">
        <v>136</v>
      </c>
      <c r="C1347" s="491">
        <v>396.25</v>
      </c>
      <c r="D1347" s="491">
        <v>554.75</v>
      </c>
      <c r="E1347" s="482"/>
      <c r="F1347" s="482"/>
      <c r="G1347" s="483"/>
      <c r="H1347" s="483"/>
    </row>
    <row r="1348" spans="1:8">
      <c r="A1348" s="478">
        <v>210137</v>
      </c>
      <c r="B1348" s="479">
        <v>137</v>
      </c>
      <c r="C1348" s="491">
        <v>399.13</v>
      </c>
      <c r="D1348" s="491">
        <v>558.79</v>
      </c>
      <c r="E1348" s="482"/>
      <c r="F1348" s="482"/>
      <c r="G1348" s="483"/>
      <c r="H1348" s="483"/>
    </row>
    <row r="1349" spans="1:8">
      <c r="A1349" s="478">
        <v>210138</v>
      </c>
      <c r="B1349" s="479">
        <v>138</v>
      </c>
      <c r="C1349" s="491">
        <v>402.1</v>
      </c>
      <c r="D1349" s="491">
        <v>562.92999999999995</v>
      </c>
      <c r="E1349" s="482"/>
      <c r="F1349" s="482"/>
      <c r="G1349" s="483"/>
      <c r="H1349" s="483"/>
    </row>
    <row r="1350" spans="1:8">
      <c r="A1350" s="478">
        <v>210139</v>
      </c>
      <c r="B1350" s="479">
        <v>139</v>
      </c>
      <c r="C1350" s="491">
        <v>404.93</v>
      </c>
      <c r="D1350" s="491">
        <v>566.91</v>
      </c>
      <c r="E1350" s="482"/>
      <c r="F1350" s="482"/>
      <c r="G1350" s="483"/>
      <c r="H1350" s="483"/>
    </row>
    <row r="1351" spans="1:8">
      <c r="A1351" s="478">
        <v>210140</v>
      </c>
      <c r="B1351" s="479">
        <v>140</v>
      </c>
      <c r="C1351" s="491">
        <v>407.85</v>
      </c>
      <c r="D1351" s="491">
        <v>571</v>
      </c>
      <c r="E1351" s="482"/>
      <c r="F1351" s="482"/>
      <c r="G1351" s="483"/>
      <c r="H1351" s="483"/>
    </row>
    <row r="1352" spans="1:8">
      <c r="A1352" s="478">
        <v>210141</v>
      </c>
      <c r="B1352" s="479">
        <v>141</v>
      </c>
      <c r="C1352" s="491">
        <v>410.72</v>
      </c>
      <c r="D1352" s="491">
        <v>575</v>
      </c>
      <c r="E1352" s="482"/>
      <c r="F1352" s="482"/>
      <c r="G1352" s="483"/>
      <c r="H1352" s="483"/>
    </row>
    <row r="1353" spans="1:8">
      <c r="A1353" s="478">
        <v>210142</v>
      </c>
      <c r="B1353" s="479">
        <v>142</v>
      </c>
      <c r="C1353" s="491">
        <v>413.67</v>
      </c>
      <c r="D1353" s="491">
        <v>579.13</v>
      </c>
      <c r="E1353" s="482"/>
      <c r="F1353" s="482"/>
      <c r="G1353" s="483"/>
      <c r="H1353" s="483"/>
    </row>
    <row r="1354" spans="1:8">
      <c r="A1354" s="478">
        <v>210143</v>
      </c>
      <c r="B1354" s="479">
        <v>143</v>
      </c>
      <c r="C1354" s="491">
        <v>416.56</v>
      </c>
      <c r="D1354" s="491">
        <v>583.17999999999995</v>
      </c>
      <c r="E1354" s="482"/>
      <c r="F1354" s="482"/>
      <c r="G1354" s="483"/>
      <c r="H1354" s="483"/>
    </row>
    <row r="1355" spans="1:8">
      <c r="A1355" s="478">
        <v>210144</v>
      </c>
      <c r="B1355" s="479">
        <v>144</v>
      </c>
      <c r="C1355" s="491">
        <v>419.46</v>
      </c>
      <c r="D1355" s="491">
        <v>587.24</v>
      </c>
      <c r="E1355" s="482"/>
      <c r="F1355" s="482"/>
      <c r="G1355" s="483"/>
      <c r="H1355" s="483"/>
    </row>
    <row r="1356" spans="1:8">
      <c r="A1356" s="478">
        <v>210145</v>
      </c>
      <c r="B1356" s="479">
        <v>145</v>
      </c>
      <c r="C1356" s="491">
        <v>422.3</v>
      </c>
      <c r="D1356" s="491">
        <v>591.22</v>
      </c>
      <c r="E1356" s="482"/>
      <c r="F1356" s="482"/>
      <c r="G1356" s="483"/>
      <c r="H1356" s="483"/>
    </row>
    <row r="1357" spans="1:8">
      <c r="A1357" s="478">
        <v>210146</v>
      </c>
      <c r="B1357" s="479">
        <v>146</v>
      </c>
      <c r="C1357" s="491">
        <v>425.23</v>
      </c>
      <c r="D1357" s="491">
        <v>595.32000000000005</v>
      </c>
      <c r="E1357" s="482"/>
      <c r="F1357" s="482"/>
      <c r="G1357" s="483"/>
      <c r="H1357" s="483"/>
    </row>
    <row r="1358" spans="1:8">
      <c r="A1358" s="478">
        <v>210147</v>
      </c>
      <c r="B1358" s="479">
        <v>147</v>
      </c>
      <c r="C1358" s="491">
        <v>428.1</v>
      </c>
      <c r="D1358" s="491">
        <v>599.33000000000004</v>
      </c>
      <c r="E1358" s="482"/>
      <c r="F1358" s="482"/>
      <c r="G1358" s="483"/>
      <c r="H1358" s="483"/>
    </row>
    <row r="1359" spans="1:8">
      <c r="A1359" s="478">
        <v>210148</v>
      </c>
      <c r="B1359" s="479">
        <v>148</v>
      </c>
      <c r="C1359" s="491">
        <v>431.05</v>
      </c>
      <c r="D1359" s="491">
        <v>603.48</v>
      </c>
      <c r="E1359" s="482"/>
      <c r="F1359" s="482"/>
      <c r="G1359" s="483"/>
      <c r="H1359" s="483"/>
    </row>
    <row r="1360" spans="1:8">
      <c r="A1360" s="478">
        <v>210149</v>
      </c>
      <c r="B1360" s="479">
        <v>149</v>
      </c>
      <c r="C1360" s="491">
        <v>433.95</v>
      </c>
      <c r="D1360" s="491">
        <v>607.52</v>
      </c>
      <c r="E1360" s="482"/>
      <c r="F1360" s="482"/>
      <c r="G1360" s="483"/>
      <c r="H1360" s="483"/>
    </row>
    <row r="1361" spans="1:8">
      <c r="A1361" s="478">
        <v>210150</v>
      </c>
      <c r="B1361" s="479">
        <v>150</v>
      </c>
      <c r="C1361" s="491">
        <v>436.85</v>
      </c>
      <c r="D1361" s="491">
        <v>611.59</v>
      </c>
      <c r="E1361" s="482"/>
      <c r="F1361" s="482"/>
      <c r="G1361" s="483"/>
      <c r="H1361" s="483"/>
    </row>
    <row r="1362" spans="1:8">
      <c r="A1362" s="478">
        <v>210151</v>
      </c>
      <c r="B1362" s="479">
        <v>151</v>
      </c>
      <c r="C1362" s="491">
        <v>439.68</v>
      </c>
      <c r="D1362" s="491">
        <v>615.55999999999995</v>
      </c>
      <c r="E1362" s="482"/>
      <c r="F1362" s="482"/>
      <c r="G1362" s="483"/>
      <c r="H1362" s="483"/>
    </row>
    <row r="1363" spans="1:8">
      <c r="A1363" s="478">
        <v>210152</v>
      </c>
      <c r="B1363" s="479">
        <v>152</v>
      </c>
      <c r="C1363" s="491">
        <v>442.61</v>
      </c>
      <c r="D1363" s="491">
        <v>619.66</v>
      </c>
      <c r="E1363" s="482"/>
      <c r="F1363" s="482"/>
      <c r="G1363" s="483"/>
      <c r="H1363" s="483"/>
    </row>
    <row r="1364" spans="1:8">
      <c r="A1364" s="478">
        <v>210153</v>
      </c>
      <c r="B1364" s="479">
        <v>153</v>
      </c>
      <c r="C1364" s="491">
        <v>445.47</v>
      </c>
      <c r="D1364" s="491">
        <v>623.66</v>
      </c>
      <c r="E1364" s="482"/>
      <c r="F1364" s="482"/>
      <c r="G1364" s="483"/>
      <c r="H1364" s="483"/>
    </row>
    <row r="1365" spans="1:8">
      <c r="A1365" s="478">
        <v>210154</v>
      </c>
      <c r="B1365" s="479">
        <v>154</v>
      </c>
      <c r="C1365" s="491">
        <v>448.43</v>
      </c>
      <c r="D1365" s="491">
        <v>627.79999999999995</v>
      </c>
      <c r="E1365" s="482"/>
      <c r="F1365" s="482"/>
      <c r="G1365" s="483"/>
      <c r="H1365" s="483"/>
    </row>
    <row r="1366" spans="1:8">
      <c r="A1366" s="478">
        <v>210155</v>
      </c>
      <c r="B1366" s="479">
        <v>155</v>
      </c>
      <c r="C1366" s="491">
        <v>451.31</v>
      </c>
      <c r="D1366" s="491">
        <v>631.83000000000004</v>
      </c>
      <c r="E1366" s="482"/>
      <c r="F1366" s="482"/>
      <c r="G1366" s="483"/>
      <c r="H1366" s="483"/>
    </row>
    <row r="1367" spans="1:8">
      <c r="A1367" s="478">
        <v>210156</v>
      </c>
      <c r="B1367" s="479">
        <v>156</v>
      </c>
      <c r="C1367" s="491">
        <v>454.2</v>
      </c>
      <c r="D1367" s="491">
        <v>635.89</v>
      </c>
      <c r="E1367" s="482"/>
      <c r="F1367" s="482"/>
      <c r="G1367" s="483"/>
      <c r="H1367" s="483"/>
    </row>
    <row r="1368" spans="1:8">
      <c r="A1368" s="478">
        <v>210157</v>
      </c>
      <c r="B1368" s="479">
        <v>157</v>
      </c>
      <c r="C1368" s="491">
        <v>457.11</v>
      </c>
      <c r="D1368" s="491">
        <v>639.96</v>
      </c>
      <c r="E1368" s="482"/>
      <c r="F1368" s="482"/>
      <c r="G1368" s="483"/>
      <c r="H1368" s="483"/>
    </row>
    <row r="1369" spans="1:8">
      <c r="A1369" s="478">
        <v>210158</v>
      </c>
      <c r="B1369" s="479">
        <v>158</v>
      </c>
      <c r="C1369" s="491">
        <v>460.03</v>
      </c>
      <c r="D1369" s="491">
        <v>644.04</v>
      </c>
      <c r="E1369" s="482"/>
      <c r="F1369" s="482"/>
      <c r="G1369" s="483"/>
      <c r="H1369" s="483"/>
    </row>
    <row r="1370" spans="1:8">
      <c r="A1370" s="478">
        <v>210159</v>
      </c>
      <c r="B1370" s="479">
        <v>159</v>
      </c>
      <c r="C1370" s="491">
        <v>462.87</v>
      </c>
      <c r="D1370" s="491">
        <v>648.02</v>
      </c>
      <c r="E1370" s="482"/>
      <c r="F1370" s="482"/>
      <c r="G1370" s="483"/>
      <c r="H1370" s="483"/>
    </row>
    <row r="1371" spans="1:8">
      <c r="A1371" s="478">
        <v>210160</v>
      </c>
      <c r="B1371" s="479">
        <v>160</v>
      </c>
      <c r="C1371" s="491">
        <v>465.82</v>
      </c>
      <c r="D1371" s="491">
        <v>652.14</v>
      </c>
      <c r="E1371" s="482"/>
      <c r="F1371" s="482"/>
      <c r="G1371" s="483"/>
      <c r="H1371" s="483"/>
    </row>
    <row r="1372" spans="1:8">
      <c r="A1372" s="478">
        <v>210161</v>
      </c>
      <c r="B1372" s="479">
        <v>161</v>
      </c>
      <c r="C1372" s="491">
        <v>468.68</v>
      </c>
      <c r="D1372" s="491">
        <v>656.15</v>
      </c>
      <c r="E1372" s="482"/>
      <c r="F1372" s="482"/>
      <c r="G1372" s="483"/>
      <c r="H1372" s="483"/>
    </row>
    <row r="1373" spans="1:8">
      <c r="A1373" s="478">
        <v>210162</v>
      </c>
      <c r="B1373" s="479">
        <v>162</v>
      </c>
      <c r="C1373" s="491">
        <v>471.55</v>
      </c>
      <c r="D1373" s="491">
        <v>660.17</v>
      </c>
      <c r="E1373" s="482"/>
      <c r="F1373" s="482"/>
      <c r="G1373" s="483"/>
      <c r="H1373" s="483"/>
    </row>
    <row r="1374" spans="1:8">
      <c r="A1374" s="478">
        <v>210163</v>
      </c>
      <c r="B1374" s="479">
        <v>163</v>
      </c>
      <c r="C1374" s="491">
        <v>474.44</v>
      </c>
      <c r="D1374" s="491">
        <v>664.21</v>
      </c>
      <c r="E1374" s="482"/>
      <c r="F1374" s="482"/>
      <c r="G1374" s="483"/>
      <c r="H1374" s="483"/>
    </row>
    <row r="1375" spans="1:8">
      <c r="A1375" s="478">
        <v>210164</v>
      </c>
      <c r="B1375" s="479">
        <v>164</v>
      </c>
      <c r="C1375" s="491">
        <v>477.34</v>
      </c>
      <c r="D1375" s="491">
        <v>668.27</v>
      </c>
      <c r="E1375" s="482"/>
      <c r="F1375" s="482"/>
      <c r="G1375" s="483"/>
      <c r="H1375" s="483"/>
    </row>
    <row r="1376" spans="1:8">
      <c r="A1376" s="478">
        <v>210165</v>
      </c>
      <c r="B1376" s="479">
        <v>165</v>
      </c>
      <c r="C1376" s="491">
        <v>480.25</v>
      </c>
      <c r="D1376" s="491">
        <v>672.34</v>
      </c>
      <c r="E1376" s="482"/>
      <c r="F1376" s="482"/>
      <c r="G1376" s="483"/>
      <c r="H1376" s="483"/>
    </row>
    <row r="1377" spans="1:8">
      <c r="A1377" s="478">
        <v>210166</v>
      </c>
      <c r="B1377" s="479">
        <v>166</v>
      </c>
      <c r="C1377" s="491">
        <v>483.17</v>
      </c>
      <c r="D1377" s="491">
        <v>676.43</v>
      </c>
      <c r="E1377" s="482"/>
      <c r="F1377" s="482"/>
      <c r="G1377" s="483"/>
      <c r="H1377" s="483"/>
    </row>
    <row r="1378" spans="1:8">
      <c r="A1378" s="478">
        <v>210167</v>
      </c>
      <c r="B1378" s="479">
        <v>167</v>
      </c>
      <c r="C1378" s="491">
        <v>486.1</v>
      </c>
      <c r="D1378" s="491">
        <v>680.54</v>
      </c>
      <c r="E1378" s="482"/>
      <c r="F1378" s="482"/>
      <c r="G1378" s="483"/>
      <c r="H1378" s="483"/>
    </row>
    <row r="1379" spans="1:8">
      <c r="A1379" s="478">
        <v>210168</v>
      </c>
      <c r="B1379" s="479">
        <v>168</v>
      </c>
      <c r="C1379" s="491">
        <v>488.94</v>
      </c>
      <c r="D1379" s="491">
        <v>684.52</v>
      </c>
      <c r="E1379" s="482"/>
      <c r="F1379" s="482"/>
      <c r="G1379" s="483"/>
      <c r="H1379" s="483"/>
    </row>
    <row r="1380" spans="1:8">
      <c r="A1380" s="478">
        <v>210169</v>
      </c>
      <c r="B1380" s="479">
        <v>169</v>
      </c>
      <c r="C1380" s="491">
        <v>491.9</v>
      </c>
      <c r="D1380" s="491">
        <v>688.66</v>
      </c>
      <c r="E1380" s="482"/>
      <c r="F1380" s="482"/>
      <c r="G1380" s="483"/>
      <c r="H1380" s="483"/>
    </row>
    <row r="1381" spans="1:8">
      <c r="A1381" s="478">
        <v>210170</v>
      </c>
      <c r="B1381" s="479">
        <v>170</v>
      </c>
      <c r="C1381" s="491">
        <v>494.77</v>
      </c>
      <c r="D1381" s="491">
        <v>692.67</v>
      </c>
      <c r="E1381" s="482"/>
      <c r="F1381" s="482"/>
      <c r="G1381" s="483"/>
      <c r="H1381" s="483"/>
    </row>
    <row r="1382" spans="1:8">
      <c r="A1382" s="478">
        <v>210171</v>
      </c>
      <c r="B1382" s="479">
        <v>171</v>
      </c>
      <c r="C1382" s="491">
        <v>497.64</v>
      </c>
      <c r="D1382" s="491">
        <v>696.7</v>
      </c>
      <c r="E1382" s="482"/>
      <c r="F1382" s="482"/>
      <c r="G1382" s="483"/>
      <c r="H1382" s="483"/>
    </row>
    <row r="1383" spans="1:8">
      <c r="A1383" s="478">
        <v>210172</v>
      </c>
      <c r="B1383" s="479">
        <v>172</v>
      </c>
      <c r="C1383" s="491">
        <v>500.53</v>
      </c>
      <c r="D1383" s="491">
        <v>700.74</v>
      </c>
      <c r="E1383" s="482"/>
      <c r="F1383" s="482"/>
      <c r="G1383" s="483"/>
      <c r="H1383" s="483"/>
    </row>
    <row r="1384" spans="1:8">
      <c r="A1384" s="478">
        <v>210173</v>
      </c>
      <c r="B1384" s="479">
        <v>173</v>
      </c>
      <c r="C1384" s="491">
        <v>503.43</v>
      </c>
      <c r="D1384" s="491">
        <v>704.8</v>
      </c>
      <c r="E1384" s="482"/>
      <c r="F1384" s="482"/>
      <c r="G1384" s="483"/>
      <c r="H1384" s="483"/>
    </row>
    <row r="1385" spans="1:8">
      <c r="A1385" s="478">
        <v>210174</v>
      </c>
      <c r="B1385" s="479">
        <v>174</v>
      </c>
      <c r="C1385" s="491">
        <v>506.34</v>
      </c>
      <c r="D1385" s="491">
        <v>708.87</v>
      </c>
      <c r="E1385" s="482"/>
      <c r="F1385" s="482"/>
      <c r="G1385" s="483"/>
      <c r="H1385" s="483"/>
    </row>
    <row r="1386" spans="1:8">
      <c r="A1386" s="478">
        <v>210175</v>
      </c>
      <c r="B1386" s="479">
        <v>175</v>
      </c>
      <c r="C1386" s="491">
        <v>509.26</v>
      </c>
      <c r="D1386" s="491">
        <v>712.96</v>
      </c>
      <c r="E1386" s="482"/>
      <c r="F1386" s="482"/>
      <c r="G1386" s="483"/>
      <c r="H1386" s="483"/>
    </row>
    <row r="1387" spans="1:8">
      <c r="A1387" s="478">
        <v>210176</v>
      </c>
      <c r="B1387" s="479">
        <v>176</v>
      </c>
      <c r="C1387" s="491">
        <v>512.08000000000004</v>
      </c>
      <c r="D1387" s="491">
        <v>716.91</v>
      </c>
      <c r="E1387" s="482"/>
      <c r="F1387" s="482"/>
      <c r="G1387" s="483"/>
      <c r="H1387" s="483"/>
    </row>
    <row r="1388" spans="1:8">
      <c r="A1388" s="478">
        <v>210177</v>
      </c>
      <c r="B1388" s="479">
        <v>177</v>
      </c>
      <c r="C1388" s="491">
        <v>515.02</v>
      </c>
      <c r="D1388" s="491">
        <v>721.03</v>
      </c>
      <c r="E1388" s="482"/>
      <c r="F1388" s="482"/>
      <c r="G1388" s="483"/>
      <c r="H1388" s="483"/>
    </row>
    <row r="1389" spans="1:8">
      <c r="A1389" s="478">
        <v>210178</v>
      </c>
      <c r="B1389" s="479">
        <v>178</v>
      </c>
      <c r="C1389" s="491">
        <v>517.98</v>
      </c>
      <c r="D1389" s="491">
        <v>725.17</v>
      </c>
      <c r="E1389" s="482"/>
      <c r="F1389" s="482"/>
      <c r="G1389" s="483"/>
      <c r="H1389" s="483"/>
    </row>
    <row r="1390" spans="1:8">
      <c r="A1390" s="478">
        <v>210179</v>
      </c>
      <c r="B1390" s="479">
        <v>179</v>
      </c>
      <c r="C1390" s="491">
        <v>520.83000000000004</v>
      </c>
      <c r="D1390" s="491">
        <v>729.16</v>
      </c>
      <c r="E1390" s="482"/>
      <c r="F1390" s="482"/>
      <c r="G1390" s="483"/>
      <c r="H1390" s="483"/>
    </row>
    <row r="1391" spans="1:8">
      <c r="A1391" s="478">
        <v>210180</v>
      </c>
      <c r="B1391" s="479">
        <v>180</v>
      </c>
      <c r="C1391" s="491">
        <v>523.69000000000005</v>
      </c>
      <c r="D1391" s="491">
        <v>733.16</v>
      </c>
      <c r="E1391" s="482"/>
      <c r="F1391" s="482"/>
      <c r="G1391" s="483"/>
      <c r="H1391" s="483"/>
    </row>
    <row r="1392" spans="1:8">
      <c r="A1392" s="478">
        <v>210181</v>
      </c>
      <c r="B1392" s="479">
        <v>181</v>
      </c>
      <c r="C1392" s="491">
        <v>526.55999999999995</v>
      </c>
      <c r="D1392" s="491">
        <v>737.18</v>
      </c>
      <c r="E1392" s="482"/>
      <c r="F1392" s="482"/>
      <c r="G1392" s="483"/>
      <c r="H1392" s="483"/>
    </row>
    <row r="1393" spans="1:8">
      <c r="A1393" s="478">
        <v>210182</v>
      </c>
      <c r="B1393" s="479">
        <v>182</v>
      </c>
      <c r="C1393" s="491">
        <v>529.55999999999995</v>
      </c>
      <c r="D1393" s="491">
        <v>741.38</v>
      </c>
      <c r="E1393" s="482"/>
      <c r="F1393" s="482"/>
      <c r="G1393" s="483"/>
      <c r="H1393" s="483"/>
    </row>
    <row r="1394" spans="1:8">
      <c r="A1394" s="478">
        <v>210183</v>
      </c>
      <c r="B1394" s="479">
        <v>183</v>
      </c>
      <c r="C1394" s="491">
        <v>532.45000000000005</v>
      </c>
      <c r="D1394" s="491">
        <v>745.43</v>
      </c>
      <c r="E1394" s="482"/>
      <c r="F1394" s="482"/>
      <c r="G1394" s="483"/>
      <c r="H1394" s="483"/>
    </row>
    <row r="1395" spans="1:8">
      <c r="A1395" s="478">
        <v>210184</v>
      </c>
      <c r="B1395" s="479">
        <v>184</v>
      </c>
      <c r="C1395" s="491">
        <v>535.36</v>
      </c>
      <c r="D1395" s="491">
        <v>749.5</v>
      </c>
      <c r="E1395" s="482"/>
      <c r="F1395" s="482"/>
      <c r="G1395" s="483"/>
      <c r="H1395" s="483"/>
    </row>
    <row r="1396" spans="1:8">
      <c r="A1396" s="478">
        <v>210185</v>
      </c>
      <c r="B1396" s="479">
        <v>185</v>
      </c>
      <c r="C1396" s="491">
        <v>538.14</v>
      </c>
      <c r="D1396" s="491">
        <v>753.4</v>
      </c>
      <c r="E1396" s="482"/>
      <c r="F1396" s="482"/>
      <c r="G1396" s="483"/>
      <c r="H1396" s="483"/>
    </row>
    <row r="1397" spans="1:8">
      <c r="A1397" s="478">
        <v>210186</v>
      </c>
      <c r="B1397" s="479">
        <v>186</v>
      </c>
      <c r="C1397" s="491">
        <v>541.07000000000005</v>
      </c>
      <c r="D1397" s="491">
        <v>757.5</v>
      </c>
      <c r="E1397" s="482"/>
      <c r="F1397" s="482"/>
      <c r="G1397" s="483"/>
      <c r="H1397" s="483"/>
    </row>
    <row r="1398" spans="1:8">
      <c r="A1398" s="478">
        <v>210187</v>
      </c>
      <c r="B1398" s="479">
        <v>187</v>
      </c>
      <c r="C1398" s="491">
        <v>544</v>
      </c>
      <c r="D1398" s="491">
        <v>761.6</v>
      </c>
      <c r="E1398" s="482"/>
      <c r="F1398" s="482"/>
      <c r="G1398" s="483"/>
      <c r="H1398" s="483"/>
    </row>
    <row r="1399" spans="1:8">
      <c r="A1399" s="478">
        <v>210188</v>
      </c>
      <c r="B1399" s="479">
        <v>188</v>
      </c>
      <c r="C1399" s="491">
        <v>546.95000000000005</v>
      </c>
      <c r="D1399" s="491">
        <v>765.73</v>
      </c>
      <c r="E1399" s="482"/>
      <c r="F1399" s="482"/>
      <c r="G1399" s="483"/>
      <c r="H1399" s="483"/>
    </row>
    <row r="1400" spans="1:8">
      <c r="A1400" s="478">
        <v>210189</v>
      </c>
      <c r="B1400" s="479">
        <v>189</v>
      </c>
      <c r="C1400" s="491">
        <v>549.77</v>
      </c>
      <c r="D1400" s="491">
        <v>769.68</v>
      </c>
      <c r="E1400" s="482"/>
      <c r="F1400" s="482"/>
      <c r="G1400" s="483"/>
      <c r="H1400" s="483"/>
    </row>
    <row r="1401" spans="1:8">
      <c r="A1401" s="478">
        <v>210190</v>
      </c>
      <c r="B1401" s="479">
        <v>190</v>
      </c>
      <c r="C1401" s="491">
        <v>552.74</v>
      </c>
      <c r="D1401" s="491">
        <v>773.84</v>
      </c>
      <c r="E1401" s="482"/>
      <c r="F1401" s="482"/>
      <c r="G1401" s="483"/>
      <c r="H1401" s="483"/>
    </row>
    <row r="1402" spans="1:8">
      <c r="A1402" s="478">
        <v>210191</v>
      </c>
      <c r="B1402" s="479">
        <v>191</v>
      </c>
      <c r="C1402" s="491">
        <v>555.59</v>
      </c>
      <c r="D1402" s="491">
        <v>777.82</v>
      </c>
      <c r="E1402" s="482"/>
      <c r="F1402" s="482"/>
      <c r="G1402" s="483"/>
      <c r="H1402" s="483"/>
    </row>
    <row r="1403" spans="1:8">
      <c r="A1403" s="478">
        <v>210192</v>
      </c>
      <c r="B1403" s="479">
        <v>192</v>
      </c>
      <c r="C1403" s="491">
        <v>558.44000000000005</v>
      </c>
      <c r="D1403" s="491">
        <v>781.82</v>
      </c>
      <c r="E1403" s="482"/>
      <c r="F1403" s="482"/>
      <c r="G1403" s="483"/>
      <c r="H1403" s="483"/>
    </row>
    <row r="1404" spans="1:8">
      <c r="A1404" s="478">
        <v>210193</v>
      </c>
      <c r="B1404" s="479">
        <v>193</v>
      </c>
      <c r="C1404" s="491">
        <v>561.44000000000005</v>
      </c>
      <c r="D1404" s="491">
        <v>786.02</v>
      </c>
      <c r="E1404" s="482"/>
      <c r="F1404" s="482"/>
      <c r="G1404" s="483"/>
      <c r="H1404" s="483"/>
    </row>
    <row r="1405" spans="1:8">
      <c r="A1405" s="478">
        <v>210194</v>
      </c>
      <c r="B1405" s="479">
        <v>194</v>
      </c>
      <c r="C1405" s="491">
        <v>564.32000000000005</v>
      </c>
      <c r="D1405" s="491">
        <v>790.04</v>
      </c>
      <c r="E1405" s="482"/>
      <c r="F1405" s="482"/>
      <c r="G1405" s="483"/>
      <c r="H1405" s="483"/>
    </row>
    <row r="1406" spans="1:8">
      <c r="A1406" s="478">
        <v>210195</v>
      </c>
      <c r="B1406" s="479">
        <v>195</v>
      </c>
      <c r="C1406" s="491">
        <v>567.20000000000005</v>
      </c>
      <c r="D1406" s="491">
        <v>794.08</v>
      </c>
      <c r="E1406" s="482"/>
      <c r="F1406" s="482"/>
      <c r="G1406" s="483"/>
      <c r="H1406" s="483"/>
    </row>
    <row r="1407" spans="1:8">
      <c r="A1407" s="478">
        <v>210196</v>
      </c>
      <c r="B1407" s="479">
        <v>196</v>
      </c>
      <c r="C1407" s="491">
        <v>570.1</v>
      </c>
      <c r="D1407" s="491">
        <v>798.14</v>
      </c>
      <c r="E1407" s="482"/>
      <c r="F1407" s="482"/>
      <c r="G1407" s="483"/>
      <c r="H1407" s="483"/>
    </row>
    <row r="1408" spans="1:8">
      <c r="A1408" s="478">
        <v>210197</v>
      </c>
      <c r="B1408" s="479">
        <v>197</v>
      </c>
      <c r="C1408" s="491">
        <v>573</v>
      </c>
      <c r="D1408" s="491">
        <v>802.2</v>
      </c>
      <c r="E1408" s="482"/>
      <c r="F1408" s="482"/>
      <c r="G1408" s="483"/>
      <c r="H1408" s="483"/>
    </row>
    <row r="1409" spans="1:8">
      <c r="A1409" s="478">
        <v>210198</v>
      </c>
      <c r="B1409" s="479">
        <v>198</v>
      </c>
      <c r="C1409" s="491">
        <v>575.91999999999996</v>
      </c>
      <c r="D1409" s="491">
        <v>806.28</v>
      </c>
      <c r="E1409" s="482"/>
      <c r="F1409" s="482"/>
      <c r="G1409" s="483"/>
      <c r="H1409" s="483"/>
    </row>
    <row r="1410" spans="1:8">
      <c r="A1410" s="478">
        <v>210199</v>
      </c>
      <c r="B1410" s="479">
        <v>199</v>
      </c>
      <c r="C1410" s="491">
        <v>578.70000000000005</v>
      </c>
      <c r="D1410" s="491">
        <v>810.17</v>
      </c>
      <c r="E1410" s="482"/>
      <c r="F1410" s="482"/>
      <c r="G1410" s="483"/>
      <c r="H1410" s="483"/>
    </row>
    <row r="1411" spans="1:8">
      <c r="A1411" s="478">
        <v>210200</v>
      </c>
      <c r="B1411" s="479">
        <v>200</v>
      </c>
      <c r="C1411" s="491">
        <v>581.63</v>
      </c>
      <c r="D1411" s="491">
        <v>814.28</v>
      </c>
      <c r="E1411" s="482"/>
      <c r="F1411" s="482"/>
      <c r="G1411" s="483"/>
      <c r="H1411" s="483"/>
    </row>
    <row r="1412" spans="1:8">
      <c r="A1412" s="478">
        <v>210201</v>
      </c>
      <c r="B1412" s="484" t="s">
        <v>284</v>
      </c>
      <c r="C1412" s="492">
        <v>2.91</v>
      </c>
      <c r="D1412" s="492">
        <v>4.07</v>
      </c>
      <c r="E1412" s="482"/>
      <c r="F1412" s="482"/>
      <c r="G1412" s="483"/>
      <c r="H1412" s="483"/>
    </row>
    <row r="1413" spans="1:8">
      <c r="A1413" s="478">
        <v>220001</v>
      </c>
      <c r="B1413" s="479">
        <v>1</v>
      </c>
      <c r="C1413" s="491">
        <v>13.38</v>
      </c>
      <c r="D1413" s="491">
        <v>18.73</v>
      </c>
      <c r="E1413" s="469"/>
      <c r="F1413" s="481" t="s">
        <v>297</v>
      </c>
      <c r="G1413" s="481"/>
      <c r="H1413" s="481"/>
    </row>
    <row r="1414" spans="1:8">
      <c r="A1414" s="478">
        <v>220002</v>
      </c>
      <c r="B1414" s="479">
        <v>2</v>
      </c>
      <c r="C1414" s="491">
        <v>14.86</v>
      </c>
      <c r="D1414" s="491">
        <v>20.8</v>
      </c>
      <c r="E1414" s="469"/>
      <c r="F1414" s="470"/>
      <c r="G1414" s="470"/>
      <c r="H1414" s="470"/>
    </row>
    <row r="1415" spans="1:8">
      <c r="A1415" s="478">
        <v>220003</v>
      </c>
      <c r="B1415" s="479">
        <v>3</v>
      </c>
      <c r="C1415" s="491">
        <v>16.34</v>
      </c>
      <c r="D1415" s="491">
        <v>22.87</v>
      </c>
      <c r="E1415" s="469"/>
      <c r="F1415" s="470"/>
      <c r="G1415" s="470"/>
      <c r="H1415" s="470"/>
    </row>
    <row r="1416" spans="1:8">
      <c r="A1416" s="478">
        <v>220004</v>
      </c>
      <c r="B1416" s="479">
        <v>4</v>
      </c>
      <c r="C1416" s="491">
        <v>17.809999999999999</v>
      </c>
      <c r="D1416" s="491">
        <v>24.94</v>
      </c>
      <c r="E1416" s="469"/>
      <c r="F1416" s="470"/>
      <c r="G1416" s="470"/>
      <c r="H1416" s="470"/>
    </row>
    <row r="1417" spans="1:8">
      <c r="A1417" s="478">
        <v>220005</v>
      </c>
      <c r="B1417" s="479">
        <v>5</v>
      </c>
      <c r="C1417" s="491">
        <v>19.29</v>
      </c>
      <c r="D1417" s="491">
        <v>27.01</v>
      </c>
      <c r="E1417" s="469"/>
      <c r="F1417" s="470"/>
      <c r="G1417" s="470"/>
      <c r="H1417" s="470"/>
    </row>
    <row r="1418" spans="1:8">
      <c r="A1418" s="478">
        <v>220006</v>
      </c>
      <c r="B1418" s="479">
        <v>6</v>
      </c>
      <c r="C1418" s="491">
        <v>20.77</v>
      </c>
      <c r="D1418" s="491">
        <v>29.08</v>
      </c>
      <c r="E1418" s="469"/>
      <c r="F1418" s="470"/>
      <c r="G1418" s="470"/>
      <c r="H1418" s="470"/>
    </row>
    <row r="1419" spans="1:8">
      <c r="A1419" s="478">
        <v>220007</v>
      </c>
      <c r="B1419" s="479">
        <v>7</v>
      </c>
      <c r="C1419" s="491">
        <v>22.92</v>
      </c>
      <c r="D1419" s="491">
        <v>32.08</v>
      </c>
      <c r="E1419" s="469"/>
      <c r="F1419" s="470"/>
      <c r="G1419" s="470"/>
      <c r="H1419" s="470"/>
    </row>
    <row r="1420" spans="1:8">
      <c r="A1420" s="478">
        <v>220008</v>
      </c>
      <c r="B1420" s="479">
        <v>8</v>
      </c>
      <c r="C1420" s="491">
        <v>25.85</v>
      </c>
      <c r="D1420" s="491">
        <v>36.19</v>
      </c>
      <c r="E1420" s="469"/>
      <c r="F1420" s="470"/>
      <c r="G1420" s="470"/>
      <c r="H1420" s="470"/>
    </row>
    <row r="1421" spans="1:8">
      <c r="A1421" s="478">
        <v>220009</v>
      </c>
      <c r="B1421" s="479">
        <v>9</v>
      </c>
      <c r="C1421" s="491">
        <v>28.78</v>
      </c>
      <c r="D1421" s="491">
        <v>40.299999999999997</v>
      </c>
      <c r="E1421" s="469"/>
      <c r="F1421" s="470"/>
      <c r="G1421" s="470"/>
      <c r="H1421" s="470"/>
    </row>
    <row r="1422" spans="1:8">
      <c r="A1422" s="478">
        <v>220010</v>
      </c>
      <c r="B1422" s="479">
        <v>10</v>
      </c>
      <c r="C1422" s="491">
        <v>31.72</v>
      </c>
      <c r="D1422" s="491">
        <v>44.41</v>
      </c>
      <c r="E1422" s="469"/>
      <c r="F1422" s="470"/>
      <c r="G1422" s="470"/>
      <c r="H1422" s="470"/>
    </row>
    <row r="1423" spans="1:8">
      <c r="A1423" s="478">
        <v>220011</v>
      </c>
      <c r="B1423" s="479">
        <v>11</v>
      </c>
      <c r="C1423" s="491">
        <v>34.65</v>
      </c>
      <c r="D1423" s="491">
        <v>48.51</v>
      </c>
      <c r="E1423" s="469"/>
      <c r="F1423" s="470"/>
      <c r="G1423" s="470"/>
      <c r="H1423" s="470"/>
    </row>
    <row r="1424" spans="1:8">
      <c r="A1424" s="478">
        <v>220012</v>
      </c>
      <c r="B1424" s="479">
        <v>12</v>
      </c>
      <c r="C1424" s="491">
        <v>37.590000000000003</v>
      </c>
      <c r="D1424" s="491">
        <v>52.62</v>
      </c>
      <c r="E1424" s="469"/>
      <c r="F1424" s="470"/>
      <c r="G1424" s="470"/>
      <c r="H1424" s="470"/>
    </row>
    <row r="1425" spans="1:8">
      <c r="A1425" s="478">
        <v>220013</v>
      </c>
      <c r="B1425" s="479">
        <v>13</v>
      </c>
      <c r="C1425" s="491">
        <v>40.520000000000003</v>
      </c>
      <c r="D1425" s="491">
        <v>56.73</v>
      </c>
      <c r="E1425" s="469"/>
      <c r="F1425" s="470"/>
      <c r="G1425" s="470"/>
      <c r="H1425" s="470"/>
    </row>
    <row r="1426" spans="1:8">
      <c r="A1426" s="478">
        <v>220014</v>
      </c>
      <c r="B1426" s="479">
        <v>14</v>
      </c>
      <c r="C1426" s="491">
        <v>43.45</v>
      </c>
      <c r="D1426" s="491">
        <v>60.84</v>
      </c>
      <c r="E1426" s="469"/>
      <c r="F1426" s="470"/>
      <c r="G1426" s="470"/>
      <c r="H1426" s="470"/>
    </row>
    <row r="1427" spans="1:8">
      <c r="A1427" s="478">
        <v>220015</v>
      </c>
      <c r="B1427" s="479">
        <v>15</v>
      </c>
      <c r="C1427" s="491">
        <v>46.39</v>
      </c>
      <c r="D1427" s="491">
        <v>64.94</v>
      </c>
      <c r="E1427" s="469"/>
      <c r="F1427" s="470"/>
      <c r="G1427" s="470"/>
      <c r="H1427" s="470"/>
    </row>
    <row r="1428" spans="1:8">
      <c r="A1428" s="478">
        <v>220016</v>
      </c>
      <c r="B1428" s="479">
        <v>16</v>
      </c>
      <c r="C1428" s="491">
        <v>49.32</v>
      </c>
      <c r="D1428" s="491">
        <v>69.05</v>
      </c>
      <c r="E1428" s="469"/>
      <c r="F1428" s="470"/>
      <c r="G1428" s="470"/>
      <c r="H1428" s="470"/>
    </row>
    <row r="1429" spans="1:8">
      <c r="A1429" s="478">
        <v>220017</v>
      </c>
      <c r="B1429" s="479">
        <v>17</v>
      </c>
      <c r="C1429" s="491">
        <v>52.26</v>
      </c>
      <c r="D1429" s="491">
        <v>73.16</v>
      </c>
      <c r="E1429" s="469"/>
      <c r="F1429" s="470"/>
      <c r="G1429" s="470"/>
      <c r="H1429" s="470"/>
    </row>
    <row r="1430" spans="1:8">
      <c r="A1430" s="478">
        <v>220018</v>
      </c>
      <c r="B1430" s="479">
        <v>18</v>
      </c>
      <c r="C1430" s="491">
        <v>55.19</v>
      </c>
      <c r="D1430" s="491">
        <v>77.260000000000005</v>
      </c>
      <c r="E1430" s="469"/>
      <c r="F1430" s="470"/>
      <c r="G1430" s="470"/>
      <c r="H1430" s="470"/>
    </row>
    <row r="1431" spans="1:8">
      <c r="A1431" s="478">
        <v>220019</v>
      </c>
      <c r="B1431" s="479">
        <v>19</v>
      </c>
      <c r="C1431" s="491">
        <v>58.12</v>
      </c>
      <c r="D1431" s="491">
        <v>81.37</v>
      </c>
      <c r="E1431" s="469"/>
      <c r="F1431" s="470"/>
      <c r="G1431" s="470"/>
      <c r="H1431" s="470"/>
    </row>
    <row r="1432" spans="1:8">
      <c r="A1432" s="478">
        <v>220020</v>
      </c>
      <c r="B1432" s="479">
        <v>20</v>
      </c>
      <c r="C1432" s="491">
        <v>61.06</v>
      </c>
      <c r="D1432" s="491">
        <v>85.48</v>
      </c>
      <c r="E1432" s="469"/>
      <c r="F1432" s="470"/>
      <c r="G1432" s="470"/>
      <c r="H1432" s="470"/>
    </row>
    <row r="1433" spans="1:8">
      <c r="A1433" s="478">
        <v>220021</v>
      </c>
      <c r="B1433" s="479">
        <v>21</v>
      </c>
      <c r="C1433" s="491">
        <v>63.99</v>
      </c>
      <c r="D1433" s="491">
        <v>89.59</v>
      </c>
      <c r="E1433" s="469"/>
      <c r="F1433" s="470"/>
      <c r="G1433" s="470"/>
      <c r="H1433" s="470"/>
    </row>
    <row r="1434" spans="1:8">
      <c r="A1434" s="478">
        <v>220022</v>
      </c>
      <c r="B1434" s="479">
        <v>22</v>
      </c>
      <c r="C1434" s="491">
        <v>66.92</v>
      </c>
      <c r="D1434" s="491">
        <v>93.69</v>
      </c>
      <c r="E1434" s="469"/>
      <c r="F1434" s="470"/>
      <c r="G1434" s="470"/>
      <c r="H1434" s="470"/>
    </row>
    <row r="1435" spans="1:8">
      <c r="A1435" s="478">
        <v>220023</v>
      </c>
      <c r="B1435" s="479">
        <v>23</v>
      </c>
      <c r="C1435" s="491">
        <v>69.86</v>
      </c>
      <c r="D1435" s="491">
        <v>97.8</v>
      </c>
      <c r="E1435" s="469"/>
      <c r="F1435" s="470"/>
      <c r="G1435" s="470"/>
      <c r="H1435" s="470"/>
    </row>
    <row r="1436" spans="1:8">
      <c r="A1436" s="478">
        <v>220024</v>
      </c>
      <c r="B1436" s="479">
        <v>24</v>
      </c>
      <c r="C1436" s="491">
        <v>72.790000000000006</v>
      </c>
      <c r="D1436" s="491">
        <v>101.91</v>
      </c>
      <c r="E1436" s="469"/>
      <c r="F1436" s="470"/>
      <c r="G1436" s="470"/>
      <c r="H1436" s="470"/>
    </row>
    <row r="1437" spans="1:8">
      <c r="A1437" s="478">
        <v>220025</v>
      </c>
      <c r="B1437" s="479">
        <v>25</v>
      </c>
      <c r="C1437" s="491">
        <v>75.73</v>
      </c>
      <c r="D1437" s="491">
        <v>106.02</v>
      </c>
      <c r="E1437" s="469"/>
      <c r="F1437" s="470"/>
      <c r="G1437" s="470"/>
      <c r="H1437" s="470"/>
    </row>
    <row r="1438" spans="1:8">
      <c r="A1438" s="478">
        <v>220026</v>
      </c>
      <c r="B1438" s="479">
        <v>26</v>
      </c>
      <c r="C1438" s="491">
        <v>78.66</v>
      </c>
      <c r="D1438" s="491">
        <v>110.12</v>
      </c>
      <c r="E1438" s="469"/>
      <c r="F1438" s="470"/>
      <c r="G1438" s="470"/>
      <c r="H1438" s="470"/>
    </row>
    <row r="1439" spans="1:8">
      <c r="A1439" s="478">
        <v>220027</v>
      </c>
      <c r="B1439" s="479">
        <v>27</v>
      </c>
      <c r="C1439" s="491">
        <v>81.59</v>
      </c>
      <c r="D1439" s="491">
        <v>114.23</v>
      </c>
      <c r="E1439" s="469"/>
      <c r="F1439" s="470"/>
      <c r="G1439" s="470"/>
      <c r="H1439" s="470"/>
    </row>
    <row r="1440" spans="1:8">
      <c r="A1440" s="478">
        <v>220028</v>
      </c>
      <c r="B1440" s="479">
        <v>28</v>
      </c>
      <c r="C1440" s="491">
        <v>84.53</v>
      </c>
      <c r="D1440" s="491">
        <v>118.34</v>
      </c>
      <c r="E1440" s="469"/>
      <c r="F1440" s="470"/>
      <c r="G1440" s="470"/>
      <c r="H1440" s="470"/>
    </row>
    <row r="1441" spans="1:8">
      <c r="A1441" s="478">
        <v>220029</v>
      </c>
      <c r="B1441" s="479">
        <v>29</v>
      </c>
      <c r="C1441" s="491">
        <v>87.46</v>
      </c>
      <c r="D1441" s="491">
        <v>122.45</v>
      </c>
      <c r="E1441" s="469"/>
      <c r="F1441" s="470"/>
      <c r="G1441" s="470"/>
      <c r="H1441" s="470"/>
    </row>
    <row r="1442" spans="1:8">
      <c r="A1442" s="478">
        <v>220030</v>
      </c>
      <c r="B1442" s="479">
        <v>30</v>
      </c>
      <c r="C1442" s="491">
        <v>90.39</v>
      </c>
      <c r="D1442" s="491">
        <v>126.55</v>
      </c>
      <c r="E1442" s="469"/>
      <c r="F1442" s="470"/>
      <c r="G1442" s="470"/>
      <c r="H1442" s="470"/>
    </row>
    <row r="1443" spans="1:8">
      <c r="A1443" s="478">
        <v>220031</v>
      </c>
      <c r="B1443" s="479">
        <v>31</v>
      </c>
      <c r="C1443" s="491">
        <v>93.33</v>
      </c>
      <c r="D1443" s="491">
        <v>130.66</v>
      </c>
      <c r="E1443" s="469"/>
      <c r="F1443" s="470"/>
      <c r="G1443" s="470"/>
      <c r="H1443" s="470"/>
    </row>
    <row r="1444" spans="1:8">
      <c r="A1444" s="478">
        <v>220032</v>
      </c>
      <c r="B1444" s="479">
        <v>32</v>
      </c>
      <c r="C1444" s="491">
        <v>96.26</v>
      </c>
      <c r="D1444" s="491">
        <v>134.77000000000001</v>
      </c>
      <c r="E1444" s="469"/>
      <c r="F1444" s="470"/>
      <c r="G1444" s="470"/>
      <c r="H1444" s="470"/>
    </row>
    <row r="1445" spans="1:8">
      <c r="A1445" s="478">
        <v>220033</v>
      </c>
      <c r="B1445" s="479">
        <v>33</v>
      </c>
      <c r="C1445" s="491">
        <v>99.2</v>
      </c>
      <c r="D1445" s="491">
        <v>138.88</v>
      </c>
      <c r="E1445" s="469"/>
      <c r="F1445" s="470"/>
      <c r="G1445" s="470"/>
      <c r="H1445" s="470"/>
    </row>
    <row r="1446" spans="1:8">
      <c r="A1446" s="478">
        <v>220034</v>
      </c>
      <c r="B1446" s="479">
        <v>34</v>
      </c>
      <c r="C1446" s="491">
        <v>102.13</v>
      </c>
      <c r="D1446" s="491">
        <v>142.97999999999999</v>
      </c>
      <c r="E1446" s="469"/>
      <c r="F1446" s="470"/>
      <c r="G1446" s="470"/>
      <c r="H1446" s="470"/>
    </row>
    <row r="1447" spans="1:8">
      <c r="A1447" s="478">
        <v>220035</v>
      </c>
      <c r="B1447" s="479">
        <v>35</v>
      </c>
      <c r="C1447" s="491">
        <v>105.07</v>
      </c>
      <c r="D1447" s="491">
        <v>147.09</v>
      </c>
      <c r="E1447" s="469"/>
      <c r="F1447" s="470"/>
      <c r="G1447" s="470"/>
      <c r="H1447" s="470"/>
    </row>
    <row r="1448" spans="1:8">
      <c r="A1448" s="478">
        <v>220036</v>
      </c>
      <c r="B1448" s="479">
        <v>36</v>
      </c>
      <c r="C1448" s="491">
        <v>108</v>
      </c>
      <c r="D1448" s="491">
        <v>151.19999999999999</v>
      </c>
      <c r="E1448" s="469"/>
      <c r="F1448" s="470"/>
      <c r="G1448" s="470"/>
      <c r="H1448" s="470"/>
    </row>
    <row r="1449" spans="1:8">
      <c r="A1449" s="478">
        <v>220037</v>
      </c>
      <c r="B1449" s="479">
        <v>37</v>
      </c>
      <c r="C1449" s="491">
        <v>110.93</v>
      </c>
      <c r="D1449" s="491">
        <v>155.31</v>
      </c>
      <c r="E1449" s="469"/>
      <c r="F1449" s="470"/>
      <c r="G1449" s="470"/>
      <c r="H1449" s="470"/>
    </row>
    <row r="1450" spans="1:8">
      <c r="A1450" s="478">
        <v>220038</v>
      </c>
      <c r="B1450" s="479">
        <v>38</v>
      </c>
      <c r="C1450" s="491">
        <v>113.87</v>
      </c>
      <c r="D1450" s="491">
        <v>159.41</v>
      </c>
      <c r="E1450" s="469"/>
      <c r="F1450" s="470"/>
      <c r="G1450" s="470"/>
      <c r="H1450" s="470"/>
    </row>
    <row r="1451" spans="1:8">
      <c r="A1451" s="478">
        <v>220039</v>
      </c>
      <c r="B1451" s="479">
        <v>39</v>
      </c>
      <c r="C1451" s="491">
        <v>116.8</v>
      </c>
      <c r="D1451" s="491">
        <v>163.52000000000001</v>
      </c>
      <c r="E1451" s="469"/>
      <c r="F1451" s="470"/>
      <c r="G1451" s="470"/>
      <c r="H1451" s="470"/>
    </row>
    <row r="1452" spans="1:8">
      <c r="A1452" s="478">
        <v>220040</v>
      </c>
      <c r="B1452" s="479">
        <v>40</v>
      </c>
      <c r="C1452" s="491">
        <v>119.74</v>
      </c>
      <c r="D1452" s="491">
        <v>167.63</v>
      </c>
      <c r="E1452" s="469"/>
      <c r="F1452" s="470"/>
      <c r="G1452" s="470"/>
      <c r="H1452" s="470"/>
    </row>
    <row r="1453" spans="1:8">
      <c r="A1453" s="478">
        <v>220041</v>
      </c>
      <c r="B1453" s="479">
        <v>41</v>
      </c>
      <c r="C1453" s="491">
        <v>122.67</v>
      </c>
      <c r="D1453" s="491">
        <v>171.74</v>
      </c>
      <c r="E1453" s="469"/>
      <c r="F1453" s="470"/>
      <c r="G1453" s="470"/>
      <c r="H1453" s="470"/>
    </row>
    <row r="1454" spans="1:8">
      <c r="A1454" s="478">
        <v>220042</v>
      </c>
      <c r="B1454" s="479">
        <v>42</v>
      </c>
      <c r="C1454" s="491">
        <v>125.6</v>
      </c>
      <c r="D1454" s="491">
        <v>175.84</v>
      </c>
      <c r="E1454" s="469"/>
      <c r="F1454" s="470"/>
      <c r="G1454" s="470"/>
      <c r="H1454" s="470"/>
    </row>
    <row r="1455" spans="1:8">
      <c r="A1455" s="478">
        <v>220043</v>
      </c>
      <c r="B1455" s="479">
        <v>43</v>
      </c>
      <c r="C1455" s="491">
        <v>128.54</v>
      </c>
      <c r="D1455" s="491">
        <v>179.95</v>
      </c>
      <c r="E1455" s="469"/>
      <c r="F1455" s="470"/>
      <c r="G1455" s="470"/>
      <c r="H1455" s="470"/>
    </row>
    <row r="1456" spans="1:8">
      <c r="A1456" s="478">
        <v>220044</v>
      </c>
      <c r="B1456" s="479">
        <v>44</v>
      </c>
      <c r="C1456" s="491">
        <v>131.47</v>
      </c>
      <c r="D1456" s="491">
        <v>184.05</v>
      </c>
      <c r="E1456" s="469"/>
      <c r="F1456" s="470"/>
      <c r="G1456" s="470"/>
      <c r="H1456" s="470"/>
    </row>
    <row r="1457" spans="1:8">
      <c r="A1457" s="478">
        <v>220045</v>
      </c>
      <c r="B1457" s="479">
        <v>45</v>
      </c>
      <c r="C1457" s="491">
        <v>134.4</v>
      </c>
      <c r="D1457" s="491">
        <v>188.16</v>
      </c>
      <c r="E1457" s="469"/>
      <c r="F1457" s="470"/>
      <c r="G1457" s="470"/>
      <c r="H1457" s="470"/>
    </row>
    <row r="1458" spans="1:8">
      <c r="A1458" s="478">
        <v>220046</v>
      </c>
      <c r="B1458" s="479">
        <v>46</v>
      </c>
      <c r="C1458" s="491">
        <v>137.34</v>
      </c>
      <c r="D1458" s="491">
        <v>192.28</v>
      </c>
      <c r="E1458" s="469"/>
      <c r="F1458" s="470"/>
      <c r="G1458" s="470"/>
      <c r="H1458" s="470"/>
    </row>
    <row r="1459" spans="1:8">
      <c r="A1459" s="478">
        <v>220047</v>
      </c>
      <c r="B1459" s="479">
        <v>47</v>
      </c>
      <c r="C1459" s="491">
        <v>140.28</v>
      </c>
      <c r="D1459" s="491">
        <v>196.39</v>
      </c>
      <c r="E1459" s="469"/>
      <c r="F1459" s="470"/>
      <c r="G1459" s="470"/>
      <c r="H1459" s="470"/>
    </row>
    <row r="1460" spans="1:8">
      <c r="A1460" s="478">
        <v>220048</v>
      </c>
      <c r="B1460" s="479">
        <v>48</v>
      </c>
      <c r="C1460" s="491">
        <v>143.21</v>
      </c>
      <c r="D1460" s="491">
        <v>200.49</v>
      </c>
      <c r="E1460" s="469"/>
      <c r="F1460" s="470"/>
      <c r="G1460" s="470"/>
      <c r="H1460" s="470"/>
    </row>
    <row r="1461" spans="1:8">
      <c r="A1461" s="478">
        <v>220049</v>
      </c>
      <c r="B1461" s="479">
        <v>49</v>
      </c>
      <c r="C1461" s="491">
        <v>146.13999999999999</v>
      </c>
      <c r="D1461" s="491">
        <v>204.6</v>
      </c>
      <c r="E1461" s="469"/>
      <c r="F1461" s="470"/>
      <c r="G1461" s="470"/>
      <c r="H1461" s="470"/>
    </row>
    <row r="1462" spans="1:8">
      <c r="A1462" s="478">
        <v>220050</v>
      </c>
      <c r="B1462" s="479">
        <v>50</v>
      </c>
      <c r="C1462" s="491">
        <v>149.08000000000001</v>
      </c>
      <c r="D1462" s="491">
        <v>208.71</v>
      </c>
      <c r="E1462" s="469"/>
      <c r="F1462" s="470"/>
      <c r="G1462" s="470"/>
      <c r="H1462" s="470"/>
    </row>
    <row r="1463" spans="1:8">
      <c r="A1463" s="478">
        <v>220051</v>
      </c>
      <c r="B1463" s="479">
        <v>51</v>
      </c>
      <c r="C1463" s="491">
        <v>152.01</v>
      </c>
      <c r="D1463" s="491">
        <v>212.82</v>
      </c>
      <c r="E1463" s="469"/>
      <c r="F1463" s="470"/>
      <c r="G1463" s="470"/>
      <c r="H1463" s="470"/>
    </row>
    <row r="1464" spans="1:8">
      <c r="A1464" s="478">
        <v>220052</v>
      </c>
      <c r="B1464" s="479">
        <v>52</v>
      </c>
      <c r="C1464" s="491">
        <v>154.94</v>
      </c>
      <c r="D1464" s="491">
        <v>216.92</v>
      </c>
      <c r="E1464" s="469"/>
      <c r="F1464" s="470"/>
      <c r="G1464" s="470"/>
      <c r="H1464" s="470"/>
    </row>
    <row r="1465" spans="1:8">
      <c r="A1465" s="478">
        <v>220053</v>
      </c>
      <c r="B1465" s="479">
        <v>53</v>
      </c>
      <c r="C1465" s="491">
        <v>157.87</v>
      </c>
      <c r="D1465" s="491">
        <v>221.02</v>
      </c>
      <c r="E1465" s="469"/>
      <c r="F1465" s="470"/>
      <c r="G1465" s="470"/>
      <c r="H1465" s="470"/>
    </row>
    <row r="1466" spans="1:8">
      <c r="A1466" s="478">
        <v>220054</v>
      </c>
      <c r="B1466" s="479">
        <v>54</v>
      </c>
      <c r="C1466" s="491">
        <v>160.81</v>
      </c>
      <c r="D1466" s="491">
        <v>225.13</v>
      </c>
      <c r="E1466" s="469"/>
      <c r="F1466" s="470"/>
      <c r="G1466" s="470"/>
      <c r="H1466" s="470"/>
    </row>
    <row r="1467" spans="1:8">
      <c r="A1467" s="478">
        <v>220055</v>
      </c>
      <c r="B1467" s="479">
        <v>55</v>
      </c>
      <c r="C1467" s="491">
        <v>163.75</v>
      </c>
      <c r="D1467" s="491">
        <v>229.24</v>
      </c>
      <c r="E1467" s="469"/>
      <c r="F1467" s="470"/>
      <c r="G1467" s="470"/>
      <c r="H1467" s="470"/>
    </row>
    <row r="1468" spans="1:8">
      <c r="A1468" s="478">
        <v>220056</v>
      </c>
      <c r="B1468" s="479">
        <v>56</v>
      </c>
      <c r="C1468" s="491">
        <v>166.68</v>
      </c>
      <c r="D1468" s="491">
        <v>233.35</v>
      </c>
      <c r="E1468" s="469"/>
      <c r="F1468" s="470"/>
      <c r="G1468" s="470"/>
      <c r="H1468" s="470"/>
    </row>
    <row r="1469" spans="1:8">
      <c r="A1469" s="478">
        <v>220057</v>
      </c>
      <c r="B1469" s="479">
        <v>57</v>
      </c>
      <c r="C1469" s="491">
        <v>169.61</v>
      </c>
      <c r="D1469" s="491">
        <v>237.46</v>
      </c>
      <c r="E1469" s="469"/>
      <c r="F1469" s="470"/>
      <c r="G1469" s="470"/>
      <c r="H1469" s="470"/>
    </row>
    <row r="1470" spans="1:8">
      <c r="A1470" s="478">
        <v>220058</v>
      </c>
      <c r="B1470" s="479">
        <v>58</v>
      </c>
      <c r="C1470" s="491">
        <v>172.54</v>
      </c>
      <c r="D1470" s="491">
        <v>241.56</v>
      </c>
      <c r="E1470" s="469"/>
      <c r="F1470" s="470"/>
      <c r="G1470" s="470"/>
      <c r="H1470" s="470"/>
    </row>
    <row r="1471" spans="1:8">
      <c r="A1471" s="478">
        <v>220059</v>
      </c>
      <c r="B1471" s="479">
        <v>59</v>
      </c>
      <c r="C1471" s="491">
        <v>175.47</v>
      </c>
      <c r="D1471" s="491">
        <v>245.66</v>
      </c>
      <c r="E1471" s="469"/>
      <c r="F1471" s="470"/>
      <c r="G1471" s="470"/>
      <c r="H1471" s="470"/>
    </row>
    <row r="1472" spans="1:8">
      <c r="A1472" s="478">
        <v>220060</v>
      </c>
      <c r="B1472" s="479">
        <v>60</v>
      </c>
      <c r="C1472" s="491">
        <v>178.41</v>
      </c>
      <c r="D1472" s="491">
        <v>249.78</v>
      </c>
      <c r="E1472" s="469"/>
      <c r="F1472" s="470"/>
      <c r="G1472" s="470"/>
      <c r="H1472" s="470"/>
    </row>
    <row r="1473" spans="1:8">
      <c r="A1473" s="478">
        <v>220061</v>
      </c>
      <c r="B1473" s="479">
        <v>61</v>
      </c>
      <c r="C1473" s="491">
        <v>181.35</v>
      </c>
      <c r="D1473" s="491">
        <v>253.9</v>
      </c>
      <c r="E1473" s="469"/>
      <c r="F1473" s="470"/>
      <c r="G1473" s="470"/>
      <c r="H1473" s="470"/>
    </row>
    <row r="1474" spans="1:8">
      <c r="A1474" s="478">
        <v>220062</v>
      </c>
      <c r="B1474" s="479">
        <v>62</v>
      </c>
      <c r="C1474" s="491">
        <v>184.29</v>
      </c>
      <c r="D1474" s="491">
        <v>258</v>
      </c>
      <c r="E1474" s="469"/>
      <c r="F1474" s="470"/>
      <c r="G1474" s="470"/>
      <c r="H1474" s="470"/>
    </row>
    <row r="1475" spans="1:8">
      <c r="A1475" s="478">
        <v>220063</v>
      </c>
      <c r="B1475" s="479">
        <v>63</v>
      </c>
      <c r="C1475" s="491">
        <v>187.22</v>
      </c>
      <c r="D1475" s="491">
        <v>262.10000000000002</v>
      </c>
      <c r="E1475" s="469"/>
      <c r="F1475" s="470"/>
      <c r="G1475" s="470"/>
      <c r="H1475" s="470"/>
    </row>
    <row r="1476" spans="1:8">
      <c r="A1476" s="478">
        <v>220064</v>
      </c>
      <c r="B1476" s="479">
        <v>64</v>
      </c>
      <c r="C1476" s="491">
        <v>190.15</v>
      </c>
      <c r="D1476" s="491">
        <v>266.20999999999998</v>
      </c>
      <c r="E1476" s="469"/>
      <c r="F1476" s="470"/>
      <c r="G1476" s="470"/>
      <c r="H1476" s="470"/>
    </row>
    <row r="1477" spans="1:8">
      <c r="A1477" s="478">
        <v>220065</v>
      </c>
      <c r="B1477" s="479">
        <v>65</v>
      </c>
      <c r="C1477" s="491">
        <v>193.09</v>
      </c>
      <c r="D1477" s="491">
        <v>270.33</v>
      </c>
      <c r="E1477" s="469"/>
      <c r="F1477" s="470"/>
      <c r="G1477" s="470"/>
      <c r="H1477" s="470"/>
    </row>
    <row r="1478" spans="1:8">
      <c r="A1478" s="478">
        <v>220066</v>
      </c>
      <c r="B1478" s="479">
        <v>66</v>
      </c>
      <c r="C1478" s="491">
        <v>196.02</v>
      </c>
      <c r="D1478" s="491">
        <v>274.42</v>
      </c>
      <c r="E1478" s="469"/>
      <c r="F1478" s="470"/>
      <c r="G1478" s="470"/>
      <c r="H1478" s="470"/>
    </row>
    <row r="1479" spans="1:8">
      <c r="A1479" s="478">
        <v>220067</v>
      </c>
      <c r="B1479" s="479">
        <v>67</v>
      </c>
      <c r="C1479" s="491">
        <v>198.95</v>
      </c>
      <c r="D1479" s="491">
        <v>278.52999999999997</v>
      </c>
      <c r="E1479" s="469"/>
      <c r="F1479" s="470"/>
      <c r="G1479" s="470"/>
      <c r="H1479" s="470"/>
    </row>
    <row r="1480" spans="1:8">
      <c r="A1480" s="478">
        <v>220068</v>
      </c>
      <c r="B1480" s="479">
        <v>68</v>
      </c>
      <c r="C1480" s="491">
        <v>201.88</v>
      </c>
      <c r="D1480" s="491">
        <v>282.64</v>
      </c>
      <c r="E1480" s="482"/>
      <c r="F1480" s="482"/>
      <c r="G1480" s="483"/>
      <c r="H1480" s="483"/>
    </row>
    <row r="1481" spans="1:8">
      <c r="A1481" s="478">
        <v>220069</v>
      </c>
      <c r="B1481" s="479">
        <v>69</v>
      </c>
      <c r="C1481" s="491">
        <v>204.82</v>
      </c>
      <c r="D1481" s="491">
        <v>286.75</v>
      </c>
      <c r="E1481" s="482"/>
      <c r="F1481" s="482"/>
      <c r="G1481" s="483"/>
      <c r="H1481" s="483"/>
    </row>
    <row r="1482" spans="1:8">
      <c r="A1482" s="478">
        <v>220070</v>
      </c>
      <c r="B1482" s="479">
        <v>70</v>
      </c>
      <c r="C1482" s="491">
        <v>207.76</v>
      </c>
      <c r="D1482" s="491">
        <v>290.86</v>
      </c>
      <c r="E1482" s="482"/>
      <c r="F1482" s="482"/>
      <c r="G1482" s="483"/>
      <c r="H1482" s="483"/>
    </row>
    <row r="1483" spans="1:8">
      <c r="A1483" s="478">
        <v>220071</v>
      </c>
      <c r="B1483" s="479">
        <v>71</v>
      </c>
      <c r="C1483" s="491">
        <v>210.7</v>
      </c>
      <c r="D1483" s="491">
        <v>294.98</v>
      </c>
      <c r="E1483" s="482"/>
      <c r="F1483" s="482"/>
      <c r="G1483" s="483"/>
      <c r="H1483" s="483"/>
    </row>
    <row r="1484" spans="1:8">
      <c r="A1484" s="478">
        <v>220072</v>
      </c>
      <c r="B1484" s="479">
        <v>72</v>
      </c>
      <c r="C1484" s="491">
        <v>213.63</v>
      </c>
      <c r="D1484" s="491">
        <v>299.08</v>
      </c>
      <c r="E1484" s="482"/>
      <c r="F1484" s="482"/>
      <c r="G1484" s="483"/>
      <c r="H1484" s="483"/>
    </row>
    <row r="1485" spans="1:8">
      <c r="A1485" s="478">
        <v>220073</v>
      </c>
      <c r="B1485" s="479">
        <v>73</v>
      </c>
      <c r="C1485" s="491">
        <v>216.56</v>
      </c>
      <c r="D1485" s="491">
        <v>303.18</v>
      </c>
      <c r="E1485" s="482"/>
      <c r="F1485" s="482"/>
      <c r="G1485" s="483"/>
      <c r="H1485" s="483"/>
    </row>
    <row r="1486" spans="1:8">
      <c r="A1486" s="478">
        <v>220074</v>
      </c>
      <c r="B1486" s="479">
        <v>74</v>
      </c>
      <c r="C1486" s="491">
        <v>219.48</v>
      </c>
      <c r="D1486" s="491">
        <v>307.27</v>
      </c>
      <c r="E1486" s="482"/>
      <c r="F1486" s="482"/>
      <c r="G1486" s="483"/>
      <c r="H1486" s="483"/>
    </row>
    <row r="1487" spans="1:8">
      <c r="A1487" s="478">
        <v>220075</v>
      </c>
      <c r="B1487" s="479">
        <v>75</v>
      </c>
      <c r="C1487" s="491">
        <v>222.43</v>
      </c>
      <c r="D1487" s="491">
        <v>311.39999999999998</v>
      </c>
      <c r="E1487" s="482"/>
      <c r="F1487" s="482"/>
      <c r="G1487" s="483"/>
      <c r="H1487" s="483"/>
    </row>
    <row r="1488" spans="1:8">
      <c r="A1488" s="478">
        <v>220076</v>
      </c>
      <c r="B1488" s="479">
        <v>76</v>
      </c>
      <c r="C1488" s="491">
        <v>225.35</v>
      </c>
      <c r="D1488" s="491">
        <v>315.5</v>
      </c>
      <c r="E1488" s="482"/>
      <c r="F1488" s="482"/>
      <c r="G1488" s="483"/>
      <c r="H1488" s="483"/>
    </row>
    <row r="1489" spans="1:8">
      <c r="A1489" s="478">
        <v>220077</v>
      </c>
      <c r="B1489" s="479">
        <v>77</v>
      </c>
      <c r="C1489" s="491">
        <v>228.29</v>
      </c>
      <c r="D1489" s="491">
        <v>319.60000000000002</v>
      </c>
      <c r="E1489" s="482"/>
      <c r="F1489" s="482"/>
      <c r="G1489" s="483"/>
      <c r="H1489" s="483"/>
    </row>
    <row r="1490" spans="1:8">
      <c r="A1490" s="478">
        <v>220078</v>
      </c>
      <c r="B1490" s="479">
        <v>78</v>
      </c>
      <c r="C1490" s="491">
        <v>231.22</v>
      </c>
      <c r="D1490" s="491">
        <v>323.70999999999998</v>
      </c>
      <c r="E1490" s="482"/>
      <c r="F1490" s="482"/>
      <c r="G1490" s="483"/>
      <c r="H1490" s="483"/>
    </row>
    <row r="1491" spans="1:8">
      <c r="A1491" s="478">
        <v>220079</v>
      </c>
      <c r="B1491" s="479">
        <v>79</v>
      </c>
      <c r="C1491" s="491">
        <v>234.15</v>
      </c>
      <c r="D1491" s="491">
        <v>327.82</v>
      </c>
      <c r="E1491" s="482"/>
      <c r="F1491" s="482"/>
      <c r="G1491" s="483"/>
      <c r="H1491" s="483"/>
    </row>
    <row r="1492" spans="1:8">
      <c r="A1492" s="478">
        <v>220080</v>
      </c>
      <c r="B1492" s="479">
        <v>80</v>
      </c>
      <c r="C1492" s="491">
        <v>237.09</v>
      </c>
      <c r="D1492" s="491">
        <v>331.92</v>
      </c>
      <c r="E1492" s="482"/>
      <c r="F1492" s="482"/>
      <c r="G1492" s="483"/>
      <c r="H1492" s="483"/>
    </row>
    <row r="1493" spans="1:8">
      <c r="A1493" s="478">
        <v>220081</v>
      </c>
      <c r="B1493" s="479">
        <v>81</v>
      </c>
      <c r="C1493" s="491">
        <v>240.02</v>
      </c>
      <c r="D1493" s="491">
        <v>336.03</v>
      </c>
      <c r="E1493" s="482"/>
      <c r="F1493" s="482"/>
      <c r="G1493" s="483"/>
      <c r="H1493" s="483"/>
    </row>
    <row r="1494" spans="1:8">
      <c r="A1494" s="478">
        <v>220082</v>
      </c>
      <c r="B1494" s="479">
        <v>82</v>
      </c>
      <c r="C1494" s="491">
        <v>242.96</v>
      </c>
      <c r="D1494" s="491">
        <v>340.14</v>
      </c>
      <c r="E1494" s="482"/>
      <c r="F1494" s="482"/>
      <c r="G1494" s="483"/>
      <c r="H1494" s="483"/>
    </row>
    <row r="1495" spans="1:8">
      <c r="A1495" s="478">
        <v>220083</v>
      </c>
      <c r="B1495" s="479">
        <v>83</v>
      </c>
      <c r="C1495" s="491">
        <v>245.89</v>
      </c>
      <c r="D1495" s="491">
        <v>344.24</v>
      </c>
      <c r="E1495" s="482"/>
      <c r="F1495" s="482"/>
      <c r="G1495" s="483"/>
      <c r="H1495" s="483"/>
    </row>
    <row r="1496" spans="1:8">
      <c r="A1496" s="478">
        <v>220084</v>
      </c>
      <c r="B1496" s="479">
        <v>84</v>
      </c>
      <c r="C1496" s="491">
        <v>248.84</v>
      </c>
      <c r="D1496" s="491">
        <v>348.38</v>
      </c>
      <c r="E1496" s="482"/>
      <c r="F1496" s="482"/>
      <c r="G1496" s="483"/>
      <c r="H1496" s="483"/>
    </row>
    <row r="1497" spans="1:8">
      <c r="A1497" s="478">
        <v>220085</v>
      </c>
      <c r="B1497" s="479">
        <v>85</v>
      </c>
      <c r="C1497" s="491">
        <v>251.77</v>
      </c>
      <c r="D1497" s="491">
        <v>352.47</v>
      </c>
      <c r="E1497" s="482"/>
      <c r="F1497" s="482"/>
      <c r="G1497" s="483"/>
      <c r="H1497" s="483"/>
    </row>
    <row r="1498" spans="1:8">
      <c r="A1498" s="478">
        <v>220086</v>
      </c>
      <c r="B1498" s="479">
        <v>86</v>
      </c>
      <c r="C1498" s="491">
        <v>254.69</v>
      </c>
      <c r="D1498" s="491">
        <v>356.56</v>
      </c>
      <c r="E1498" s="482"/>
      <c r="F1498" s="482"/>
      <c r="G1498" s="483"/>
      <c r="H1498" s="483"/>
    </row>
    <row r="1499" spans="1:8">
      <c r="A1499" s="478">
        <v>220087</v>
      </c>
      <c r="B1499" s="479">
        <v>87</v>
      </c>
      <c r="C1499" s="491">
        <v>257.63</v>
      </c>
      <c r="D1499" s="491">
        <v>360.68</v>
      </c>
      <c r="E1499" s="482"/>
      <c r="F1499" s="482"/>
      <c r="G1499" s="483"/>
      <c r="H1499" s="483"/>
    </row>
    <row r="1500" spans="1:8">
      <c r="A1500" s="478">
        <v>220088</v>
      </c>
      <c r="B1500" s="479">
        <v>88</v>
      </c>
      <c r="C1500" s="491">
        <v>260.56</v>
      </c>
      <c r="D1500" s="491">
        <v>364.79</v>
      </c>
      <c r="E1500" s="482"/>
      <c r="F1500" s="482"/>
      <c r="G1500" s="483"/>
      <c r="H1500" s="483"/>
    </row>
    <row r="1501" spans="1:8">
      <c r="A1501" s="478">
        <v>220089</v>
      </c>
      <c r="B1501" s="479">
        <v>89</v>
      </c>
      <c r="C1501" s="491">
        <v>263.49</v>
      </c>
      <c r="D1501" s="491">
        <v>368.88</v>
      </c>
      <c r="E1501" s="482"/>
      <c r="F1501" s="482"/>
      <c r="G1501" s="483"/>
      <c r="H1501" s="483"/>
    </row>
    <row r="1502" spans="1:8">
      <c r="A1502" s="478">
        <v>220090</v>
      </c>
      <c r="B1502" s="479">
        <v>90</v>
      </c>
      <c r="C1502" s="491">
        <v>266.44</v>
      </c>
      <c r="D1502" s="491">
        <v>373.01</v>
      </c>
      <c r="E1502" s="482"/>
      <c r="F1502" s="482"/>
      <c r="G1502" s="483"/>
      <c r="H1502" s="483"/>
    </row>
    <row r="1503" spans="1:8">
      <c r="A1503" s="478">
        <v>220091</v>
      </c>
      <c r="B1503" s="479">
        <v>91</v>
      </c>
      <c r="C1503" s="491">
        <v>269.38</v>
      </c>
      <c r="D1503" s="491">
        <v>377.13</v>
      </c>
      <c r="E1503" s="482"/>
      <c r="F1503" s="482"/>
      <c r="G1503" s="483"/>
      <c r="H1503" s="483"/>
    </row>
    <row r="1504" spans="1:8">
      <c r="A1504" s="478">
        <v>220092</v>
      </c>
      <c r="B1504" s="479">
        <v>92</v>
      </c>
      <c r="C1504" s="491">
        <v>272.3</v>
      </c>
      <c r="D1504" s="491">
        <v>381.23</v>
      </c>
      <c r="E1504" s="482"/>
      <c r="F1504" s="482"/>
      <c r="G1504" s="483"/>
      <c r="H1504" s="483"/>
    </row>
    <row r="1505" spans="1:8">
      <c r="A1505" s="478">
        <v>220093</v>
      </c>
      <c r="B1505" s="479">
        <v>93</v>
      </c>
      <c r="C1505" s="491">
        <v>275.22000000000003</v>
      </c>
      <c r="D1505" s="491">
        <v>385.31</v>
      </c>
      <c r="E1505" s="482"/>
      <c r="F1505" s="482"/>
      <c r="G1505" s="483"/>
      <c r="H1505" s="483"/>
    </row>
    <row r="1506" spans="1:8">
      <c r="A1506" s="478">
        <v>220094</v>
      </c>
      <c r="B1506" s="479">
        <v>94</v>
      </c>
      <c r="C1506" s="491">
        <v>278.16000000000003</v>
      </c>
      <c r="D1506" s="491">
        <v>389.42</v>
      </c>
      <c r="E1506" s="482"/>
      <c r="F1506" s="482"/>
      <c r="G1506" s="483"/>
      <c r="H1506" s="483"/>
    </row>
    <row r="1507" spans="1:8">
      <c r="A1507" s="478">
        <v>220095</v>
      </c>
      <c r="B1507" s="479">
        <v>95</v>
      </c>
      <c r="C1507" s="491">
        <v>281.12</v>
      </c>
      <c r="D1507" s="491">
        <v>393.57</v>
      </c>
      <c r="E1507" s="482"/>
      <c r="F1507" s="482"/>
      <c r="G1507" s="483"/>
      <c r="H1507" s="483"/>
    </row>
    <row r="1508" spans="1:8">
      <c r="A1508" s="478">
        <v>220096</v>
      </c>
      <c r="B1508" s="479">
        <v>96</v>
      </c>
      <c r="C1508" s="491">
        <v>284.02999999999997</v>
      </c>
      <c r="D1508" s="491">
        <v>397.64</v>
      </c>
      <c r="E1508" s="482"/>
      <c r="F1508" s="482"/>
      <c r="G1508" s="483"/>
      <c r="H1508" s="483"/>
    </row>
    <row r="1509" spans="1:8">
      <c r="A1509" s="478">
        <v>220097</v>
      </c>
      <c r="B1509" s="479">
        <v>97</v>
      </c>
      <c r="C1509" s="491">
        <v>286.95999999999998</v>
      </c>
      <c r="D1509" s="491">
        <v>401.75</v>
      </c>
      <c r="E1509" s="482"/>
      <c r="F1509" s="482"/>
      <c r="G1509" s="483"/>
      <c r="H1509" s="483"/>
    </row>
    <row r="1510" spans="1:8">
      <c r="A1510" s="478">
        <v>220098</v>
      </c>
      <c r="B1510" s="479">
        <v>98</v>
      </c>
      <c r="C1510" s="491">
        <v>289.91000000000003</v>
      </c>
      <c r="D1510" s="491">
        <v>405.88</v>
      </c>
      <c r="E1510" s="482"/>
      <c r="F1510" s="482"/>
      <c r="G1510" s="483"/>
      <c r="H1510" s="483"/>
    </row>
    <row r="1511" spans="1:8">
      <c r="A1511" s="478">
        <v>220099</v>
      </c>
      <c r="B1511" s="479">
        <v>99</v>
      </c>
      <c r="C1511" s="491">
        <v>292.85000000000002</v>
      </c>
      <c r="D1511" s="491">
        <v>409.99</v>
      </c>
      <c r="E1511" s="482"/>
      <c r="F1511" s="482"/>
      <c r="G1511" s="483"/>
      <c r="H1511" s="483"/>
    </row>
    <row r="1512" spans="1:8">
      <c r="A1512" s="478">
        <v>220100</v>
      </c>
      <c r="B1512" s="479">
        <v>100</v>
      </c>
      <c r="C1512" s="491">
        <v>295.76</v>
      </c>
      <c r="D1512" s="491">
        <v>414.07</v>
      </c>
      <c r="E1512" s="482"/>
      <c r="F1512" s="482"/>
      <c r="G1512" s="483"/>
      <c r="H1512" s="483"/>
    </row>
    <row r="1513" spans="1:8">
      <c r="A1513" s="478">
        <v>220101</v>
      </c>
      <c r="B1513" s="479">
        <v>101</v>
      </c>
      <c r="C1513" s="491">
        <v>298.7</v>
      </c>
      <c r="D1513" s="491">
        <v>418.18</v>
      </c>
      <c r="E1513" s="482"/>
      <c r="F1513" s="482"/>
      <c r="G1513" s="483"/>
      <c r="H1513" s="483"/>
    </row>
    <row r="1514" spans="1:8">
      <c r="A1514" s="478">
        <v>220102</v>
      </c>
      <c r="B1514" s="479">
        <v>102</v>
      </c>
      <c r="C1514" s="491">
        <v>301.66000000000003</v>
      </c>
      <c r="D1514" s="491">
        <v>422.32</v>
      </c>
      <c r="E1514" s="482"/>
      <c r="F1514" s="482"/>
      <c r="G1514" s="483"/>
      <c r="H1514" s="483"/>
    </row>
    <row r="1515" spans="1:8">
      <c r="A1515" s="478">
        <v>220103</v>
      </c>
      <c r="B1515" s="479">
        <v>103</v>
      </c>
      <c r="C1515" s="491">
        <v>304.58999999999997</v>
      </c>
      <c r="D1515" s="491">
        <v>426.43</v>
      </c>
      <c r="E1515" s="482"/>
      <c r="F1515" s="482"/>
      <c r="G1515" s="483"/>
      <c r="H1515" s="483"/>
    </row>
    <row r="1516" spans="1:8">
      <c r="A1516" s="478">
        <v>220104</v>
      </c>
      <c r="B1516" s="479">
        <v>104</v>
      </c>
      <c r="C1516" s="491">
        <v>307.51</v>
      </c>
      <c r="D1516" s="491">
        <v>430.51</v>
      </c>
      <c r="E1516" s="482"/>
      <c r="F1516" s="482"/>
      <c r="G1516" s="483"/>
      <c r="H1516" s="483"/>
    </row>
    <row r="1517" spans="1:8">
      <c r="A1517" s="478">
        <v>220105</v>
      </c>
      <c r="B1517" s="479">
        <v>105</v>
      </c>
      <c r="C1517" s="491">
        <v>310.44</v>
      </c>
      <c r="D1517" s="491">
        <v>434.61</v>
      </c>
      <c r="E1517" s="482"/>
      <c r="F1517" s="482"/>
      <c r="G1517" s="483"/>
      <c r="H1517" s="483"/>
    </row>
    <row r="1518" spans="1:8">
      <c r="A1518" s="478">
        <v>220106</v>
      </c>
      <c r="B1518" s="479">
        <v>106</v>
      </c>
      <c r="C1518" s="491">
        <v>313.39</v>
      </c>
      <c r="D1518" s="491">
        <v>438.74</v>
      </c>
      <c r="E1518" s="482"/>
      <c r="F1518" s="482"/>
      <c r="G1518" s="483"/>
      <c r="H1518" s="483"/>
    </row>
    <row r="1519" spans="1:8">
      <c r="A1519" s="478">
        <v>220107</v>
      </c>
      <c r="B1519" s="479">
        <v>107</v>
      </c>
      <c r="C1519" s="491">
        <v>316.32</v>
      </c>
      <c r="D1519" s="491">
        <v>442.84</v>
      </c>
      <c r="E1519" s="482"/>
      <c r="F1519" s="482"/>
      <c r="G1519" s="483"/>
      <c r="H1519" s="483"/>
    </row>
    <row r="1520" spans="1:8">
      <c r="A1520" s="478">
        <v>220108</v>
      </c>
      <c r="B1520" s="479">
        <v>108</v>
      </c>
      <c r="C1520" s="491">
        <v>319.26</v>
      </c>
      <c r="D1520" s="491">
        <v>446.97</v>
      </c>
      <c r="E1520" s="482"/>
      <c r="F1520" s="482"/>
      <c r="G1520" s="483"/>
      <c r="H1520" s="483"/>
    </row>
    <row r="1521" spans="1:8">
      <c r="A1521" s="478">
        <v>220109</v>
      </c>
      <c r="B1521" s="479">
        <v>109</v>
      </c>
      <c r="C1521" s="491">
        <v>322.18</v>
      </c>
      <c r="D1521" s="491">
        <v>451.05</v>
      </c>
      <c r="E1521" s="482"/>
      <c r="F1521" s="482"/>
      <c r="G1521" s="483"/>
      <c r="H1521" s="483"/>
    </row>
    <row r="1522" spans="1:8">
      <c r="A1522" s="478">
        <v>220110</v>
      </c>
      <c r="B1522" s="479">
        <v>110</v>
      </c>
      <c r="C1522" s="491">
        <v>325.12</v>
      </c>
      <c r="D1522" s="491">
        <v>455.16</v>
      </c>
      <c r="E1522" s="482"/>
      <c r="F1522" s="482"/>
      <c r="G1522" s="483"/>
      <c r="H1522" s="483"/>
    </row>
    <row r="1523" spans="1:8">
      <c r="A1523" s="478">
        <v>220111</v>
      </c>
      <c r="B1523" s="479">
        <v>111</v>
      </c>
      <c r="C1523" s="491">
        <v>328.07</v>
      </c>
      <c r="D1523" s="491">
        <v>459.3</v>
      </c>
      <c r="E1523" s="482"/>
      <c r="F1523" s="482"/>
      <c r="G1523" s="483"/>
      <c r="H1523" s="483"/>
    </row>
    <row r="1524" spans="1:8">
      <c r="A1524" s="478">
        <v>220112</v>
      </c>
      <c r="B1524" s="479">
        <v>112</v>
      </c>
      <c r="C1524" s="491">
        <v>331</v>
      </c>
      <c r="D1524" s="491">
        <v>463.4</v>
      </c>
      <c r="E1524" s="482"/>
      <c r="F1524" s="482"/>
      <c r="G1524" s="483"/>
      <c r="H1524" s="483"/>
    </row>
    <row r="1525" spans="1:8">
      <c r="A1525" s="478">
        <v>220113</v>
      </c>
      <c r="B1525" s="479">
        <v>113</v>
      </c>
      <c r="C1525" s="491">
        <v>333.94</v>
      </c>
      <c r="D1525" s="491">
        <v>467.52</v>
      </c>
      <c r="E1525" s="482"/>
      <c r="F1525" s="482"/>
      <c r="G1525" s="483"/>
      <c r="H1525" s="483"/>
    </row>
    <row r="1526" spans="1:8">
      <c r="A1526" s="478">
        <v>220114</v>
      </c>
      <c r="B1526" s="479">
        <v>114</v>
      </c>
      <c r="C1526" s="491">
        <v>336.85</v>
      </c>
      <c r="D1526" s="491">
        <v>471.6</v>
      </c>
      <c r="E1526" s="482"/>
      <c r="F1526" s="482"/>
      <c r="G1526" s="483"/>
      <c r="H1526" s="483"/>
    </row>
    <row r="1527" spans="1:8">
      <c r="A1527" s="478">
        <v>220115</v>
      </c>
      <c r="B1527" s="479">
        <v>115</v>
      </c>
      <c r="C1527" s="491">
        <v>339.78</v>
      </c>
      <c r="D1527" s="491">
        <v>475.7</v>
      </c>
      <c r="E1527" s="482"/>
      <c r="F1527" s="482"/>
      <c r="G1527" s="483"/>
      <c r="H1527" s="483"/>
    </row>
    <row r="1528" spans="1:8">
      <c r="A1528" s="478">
        <v>220116</v>
      </c>
      <c r="B1528" s="479">
        <v>116</v>
      </c>
      <c r="C1528" s="491">
        <v>342.73</v>
      </c>
      <c r="D1528" s="491">
        <v>479.82</v>
      </c>
      <c r="E1528" s="482"/>
      <c r="F1528" s="482"/>
      <c r="G1528" s="483"/>
      <c r="H1528" s="483"/>
    </row>
    <row r="1529" spans="1:8">
      <c r="A1529" s="478">
        <v>220117</v>
      </c>
      <c r="B1529" s="479">
        <v>117</v>
      </c>
      <c r="C1529" s="491">
        <v>345.64</v>
      </c>
      <c r="D1529" s="491">
        <v>483.9</v>
      </c>
      <c r="E1529" s="482"/>
      <c r="F1529" s="482"/>
      <c r="G1529" s="483"/>
      <c r="H1529" s="483"/>
    </row>
    <row r="1530" spans="1:8">
      <c r="A1530" s="478">
        <v>220118</v>
      </c>
      <c r="B1530" s="479">
        <v>118</v>
      </c>
      <c r="C1530" s="491">
        <v>348.57</v>
      </c>
      <c r="D1530" s="491">
        <v>488</v>
      </c>
      <c r="E1530" s="482"/>
      <c r="F1530" s="482"/>
      <c r="G1530" s="483"/>
      <c r="H1530" s="483"/>
    </row>
    <row r="1531" spans="1:8">
      <c r="A1531" s="478">
        <v>220119</v>
      </c>
      <c r="B1531" s="479">
        <v>119</v>
      </c>
      <c r="C1531" s="491">
        <v>351.51</v>
      </c>
      <c r="D1531" s="491">
        <v>492.12</v>
      </c>
      <c r="E1531" s="482"/>
      <c r="F1531" s="482"/>
      <c r="G1531" s="483"/>
      <c r="H1531" s="483"/>
    </row>
    <row r="1532" spans="1:8">
      <c r="A1532" s="478">
        <v>220120</v>
      </c>
      <c r="B1532" s="479">
        <v>120</v>
      </c>
      <c r="C1532" s="491">
        <v>354.47</v>
      </c>
      <c r="D1532" s="491">
        <v>496.26</v>
      </c>
      <c r="E1532" s="482"/>
      <c r="F1532" s="482"/>
      <c r="G1532" s="483"/>
      <c r="H1532" s="483"/>
    </row>
    <row r="1533" spans="1:8">
      <c r="A1533" s="478">
        <v>220121</v>
      </c>
      <c r="B1533" s="479">
        <v>121</v>
      </c>
      <c r="C1533" s="491">
        <v>357.4</v>
      </c>
      <c r="D1533" s="491">
        <v>500.36</v>
      </c>
      <c r="E1533" s="482"/>
      <c r="F1533" s="482"/>
      <c r="G1533" s="483"/>
      <c r="H1533" s="483"/>
    </row>
    <row r="1534" spans="1:8">
      <c r="A1534" s="478">
        <v>220122</v>
      </c>
      <c r="B1534" s="479">
        <v>122</v>
      </c>
      <c r="C1534" s="491">
        <v>360.34</v>
      </c>
      <c r="D1534" s="491">
        <v>504.47</v>
      </c>
      <c r="E1534" s="482"/>
      <c r="F1534" s="482"/>
      <c r="G1534" s="483"/>
      <c r="H1534" s="483"/>
    </row>
    <row r="1535" spans="1:8">
      <c r="A1535" s="478">
        <v>220123</v>
      </c>
      <c r="B1535" s="479">
        <v>123</v>
      </c>
      <c r="C1535" s="491">
        <v>363.24</v>
      </c>
      <c r="D1535" s="491">
        <v>508.53</v>
      </c>
      <c r="E1535" s="482"/>
      <c r="F1535" s="482"/>
      <c r="G1535" s="483"/>
      <c r="H1535" s="483"/>
    </row>
    <row r="1536" spans="1:8">
      <c r="A1536" s="478">
        <v>220124</v>
      </c>
      <c r="B1536" s="479">
        <v>124</v>
      </c>
      <c r="C1536" s="491">
        <v>366.21</v>
      </c>
      <c r="D1536" s="491">
        <v>512.69000000000005</v>
      </c>
      <c r="E1536" s="482"/>
      <c r="F1536" s="482"/>
      <c r="G1536" s="483"/>
      <c r="H1536" s="483"/>
    </row>
    <row r="1537" spans="1:8">
      <c r="A1537" s="478">
        <v>220125</v>
      </c>
      <c r="B1537" s="479">
        <v>125</v>
      </c>
      <c r="C1537" s="491">
        <v>369.14</v>
      </c>
      <c r="D1537" s="491">
        <v>516.79999999999995</v>
      </c>
      <c r="E1537" s="482"/>
      <c r="F1537" s="482"/>
      <c r="G1537" s="483"/>
      <c r="H1537" s="483"/>
    </row>
    <row r="1538" spans="1:8">
      <c r="A1538" s="478">
        <v>220126</v>
      </c>
      <c r="B1538" s="479">
        <v>126</v>
      </c>
      <c r="C1538" s="491">
        <v>372.09</v>
      </c>
      <c r="D1538" s="491">
        <v>520.91999999999996</v>
      </c>
      <c r="E1538" s="482"/>
      <c r="F1538" s="482"/>
      <c r="G1538" s="483"/>
      <c r="H1538" s="483"/>
    </row>
    <row r="1539" spans="1:8">
      <c r="A1539" s="478">
        <v>220127</v>
      </c>
      <c r="B1539" s="479">
        <v>127</v>
      </c>
      <c r="C1539" s="491">
        <v>374.99</v>
      </c>
      <c r="D1539" s="491">
        <v>524.99</v>
      </c>
      <c r="E1539" s="482"/>
      <c r="F1539" s="482"/>
      <c r="G1539" s="483"/>
      <c r="H1539" s="483"/>
    </row>
    <row r="1540" spans="1:8">
      <c r="A1540" s="478">
        <v>220128</v>
      </c>
      <c r="B1540" s="479">
        <v>128</v>
      </c>
      <c r="C1540" s="491">
        <v>377.91</v>
      </c>
      <c r="D1540" s="491">
        <v>529.07000000000005</v>
      </c>
      <c r="E1540" s="482"/>
      <c r="F1540" s="482"/>
      <c r="G1540" s="483"/>
      <c r="H1540" s="483"/>
    </row>
    <row r="1541" spans="1:8">
      <c r="A1541" s="478">
        <v>220129</v>
      </c>
      <c r="B1541" s="479">
        <v>129</v>
      </c>
      <c r="C1541" s="491">
        <v>380.84</v>
      </c>
      <c r="D1541" s="491">
        <v>533.16999999999996</v>
      </c>
      <c r="E1541" s="482"/>
      <c r="F1541" s="482"/>
      <c r="G1541" s="483"/>
      <c r="H1541" s="483"/>
    </row>
    <row r="1542" spans="1:8">
      <c r="A1542" s="478">
        <v>220130</v>
      </c>
      <c r="B1542" s="479">
        <v>130</v>
      </c>
      <c r="C1542" s="491">
        <v>383.78</v>
      </c>
      <c r="D1542" s="491">
        <v>537.29999999999995</v>
      </c>
      <c r="E1542" s="482"/>
      <c r="F1542" s="482"/>
      <c r="G1542" s="483"/>
      <c r="H1542" s="483"/>
    </row>
    <row r="1543" spans="1:8">
      <c r="A1543" s="478">
        <v>220131</v>
      </c>
      <c r="B1543" s="479">
        <v>131</v>
      </c>
      <c r="C1543" s="491">
        <v>386.75</v>
      </c>
      <c r="D1543" s="491">
        <v>541.45000000000005</v>
      </c>
      <c r="E1543" s="482"/>
      <c r="F1543" s="482"/>
      <c r="G1543" s="483"/>
      <c r="H1543" s="483"/>
    </row>
    <row r="1544" spans="1:8">
      <c r="A1544" s="478">
        <v>220132</v>
      </c>
      <c r="B1544" s="479">
        <v>132</v>
      </c>
      <c r="C1544" s="491">
        <v>389.66</v>
      </c>
      <c r="D1544" s="491">
        <v>545.52</v>
      </c>
      <c r="E1544" s="482"/>
      <c r="F1544" s="482"/>
      <c r="G1544" s="483"/>
      <c r="H1544" s="483"/>
    </row>
    <row r="1545" spans="1:8">
      <c r="A1545" s="478">
        <v>220133</v>
      </c>
      <c r="B1545" s="479">
        <v>133</v>
      </c>
      <c r="C1545" s="491">
        <v>392.59</v>
      </c>
      <c r="D1545" s="491">
        <v>549.62</v>
      </c>
      <c r="E1545" s="482"/>
      <c r="F1545" s="482"/>
      <c r="G1545" s="483"/>
      <c r="H1545" s="483"/>
    </row>
    <row r="1546" spans="1:8">
      <c r="A1546" s="478">
        <v>220134</v>
      </c>
      <c r="B1546" s="479">
        <v>134</v>
      </c>
      <c r="C1546" s="491">
        <v>395.53</v>
      </c>
      <c r="D1546" s="491">
        <v>553.74</v>
      </c>
      <c r="E1546" s="482"/>
      <c r="F1546" s="482"/>
      <c r="G1546" s="483"/>
      <c r="H1546" s="483"/>
    </row>
    <row r="1547" spans="1:8">
      <c r="A1547" s="478">
        <v>220135</v>
      </c>
      <c r="B1547" s="479">
        <v>135</v>
      </c>
      <c r="C1547" s="491">
        <v>398.49</v>
      </c>
      <c r="D1547" s="491">
        <v>557.88</v>
      </c>
      <c r="E1547" s="482"/>
      <c r="F1547" s="482"/>
      <c r="G1547" s="483"/>
      <c r="H1547" s="483"/>
    </row>
    <row r="1548" spans="1:8">
      <c r="A1548" s="478">
        <v>220136</v>
      </c>
      <c r="B1548" s="479">
        <v>136</v>
      </c>
      <c r="C1548" s="491">
        <v>401.39</v>
      </c>
      <c r="D1548" s="491">
        <v>561.95000000000005</v>
      </c>
      <c r="E1548" s="482"/>
      <c r="F1548" s="482"/>
      <c r="G1548" s="483"/>
      <c r="H1548" s="483"/>
    </row>
    <row r="1549" spans="1:8">
      <c r="A1549" s="478">
        <v>220137</v>
      </c>
      <c r="B1549" s="479">
        <v>137</v>
      </c>
      <c r="C1549" s="491">
        <v>404.31</v>
      </c>
      <c r="D1549" s="491">
        <v>566.03</v>
      </c>
      <c r="E1549" s="482"/>
      <c r="F1549" s="482"/>
      <c r="G1549" s="483"/>
      <c r="H1549" s="483"/>
    </row>
    <row r="1550" spans="1:8">
      <c r="A1550" s="478">
        <v>220138</v>
      </c>
      <c r="B1550" s="479">
        <v>138</v>
      </c>
      <c r="C1550" s="491">
        <v>407.31</v>
      </c>
      <c r="D1550" s="491">
        <v>570.23</v>
      </c>
      <c r="E1550" s="482"/>
      <c r="F1550" s="482"/>
      <c r="G1550" s="483"/>
      <c r="H1550" s="483"/>
    </row>
    <row r="1551" spans="1:8">
      <c r="A1551" s="478">
        <v>220139</v>
      </c>
      <c r="B1551" s="479">
        <v>139</v>
      </c>
      <c r="C1551" s="491">
        <v>410.18</v>
      </c>
      <c r="D1551" s="491">
        <v>574.26</v>
      </c>
      <c r="E1551" s="482"/>
      <c r="F1551" s="482"/>
      <c r="G1551" s="483"/>
      <c r="H1551" s="483"/>
    </row>
    <row r="1552" spans="1:8">
      <c r="A1552" s="478">
        <v>220140</v>
      </c>
      <c r="B1552" s="479">
        <v>140</v>
      </c>
      <c r="C1552" s="491">
        <v>413.14</v>
      </c>
      <c r="D1552" s="491">
        <v>578.4</v>
      </c>
      <c r="E1552" s="482"/>
      <c r="F1552" s="482"/>
      <c r="G1552" s="483"/>
      <c r="H1552" s="483"/>
    </row>
    <row r="1553" spans="1:8">
      <c r="A1553" s="478">
        <v>220141</v>
      </c>
      <c r="B1553" s="479">
        <v>141</v>
      </c>
      <c r="C1553" s="491">
        <v>416.04</v>
      </c>
      <c r="D1553" s="491">
        <v>582.46</v>
      </c>
      <c r="E1553" s="482"/>
      <c r="F1553" s="482"/>
      <c r="G1553" s="483"/>
      <c r="H1553" s="483"/>
    </row>
    <row r="1554" spans="1:8">
      <c r="A1554" s="478">
        <v>220142</v>
      </c>
      <c r="B1554" s="479">
        <v>142</v>
      </c>
      <c r="C1554" s="491">
        <v>419.03</v>
      </c>
      <c r="D1554" s="491">
        <v>586.64</v>
      </c>
      <c r="E1554" s="482"/>
      <c r="F1554" s="482"/>
      <c r="G1554" s="483"/>
      <c r="H1554" s="483"/>
    </row>
    <row r="1555" spans="1:8">
      <c r="A1555" s="478">
        <v>220143</v>
      </c>
      <c r="B1555" s="479">
        <v>143</v>
      </c>
      <c r="C1555" s="491">
        <v>421.96</v>
      </c>
      <c r="D1555" s="491">
        <v>590.74</v>
      </c>
      <c r="E1555" s="482"/>
      <c r="F1555" s="482"/>
      <c r="G1555" s="483"/>
      <c r="H1555" s="483"/>
    </row>
    <row r="1556" spans="1:8">
      <c r="A1556" s="478">
        <v>220144</v>
      </c>
      <c r="B1556" s="479">
        <v>144</v>
      </c>
      <c r="C1556" s="491">
        <v>424.9</v>
      </c>
      <c r="D1556" s="491">
        <v>594.86</v>
      </c>
      <c r="E1556" s="482"/>
      <c r="F1556" s="482"/>
      <c r="G1556" s="483"/>
      <c r="H1556" s="483"/>
    </row>
    <row r="1557" spans="1:8">
      <c r="A1557" s="478">
        <v>220145</v>
      </c>
      <c r="B1557" s="479">
        <v>145</v>
      </c>
      <c r="C1557" s="491">
        <v>427.78</v>
      </c>
      <c r="D1557" s="491">
        <v>598.89</v>
      </c>
      <c r="E1557" s="482"/>
      <c r="F1557" s="482"/>
      <c r="G1557" s="483"/>
      <c r="H1557" s="483"/>
    </row>
    <row r="1558" spans="1:8">
      <c r="A1558" s="478">
        <v>220146</v>
      </c>
      <c r="B1558" s="479">
        <v>146</v>
      </c>
      <c r="C1558" s="491">
        <v>430.75</v>
      </c>
      <c r="D1558" s="491">
        <v>603.04999999999995</v>
      </c>
      <c r="E1558" s="482"/>
      <c r="F1558" s="482"/>
      <c r="G1558" s="483"/>
      <c r="H1558" s="483"/>
    </row>
    <row r="1559" spans="1:8">
      <c r="A1559" s="478">
        <v>220147</v>
      </c>
      <c r="B1559" s="479">
        <v>147</v>
      </c>
      <c r="C1559" s="491">
        <v>433.65</v>
      </c>
      <c r="D1559" s="491">
        <v>607.11</v>
      </c>
      <c r="E1559" s="482"/>
      <c r="F1559" s="482"/>
      <c r="G1559" s="483"/>
      <c r="H1559" s="483"/>
    </row>
    <row r="1560" spans="1:8">
      <c r="A1560" s="478">
        <v>220148</v>
      </c>
      <c r="B1560" s="479">
        <v>148</v>
      </c>
      <c r="C1560" s="491">
        <v>436.65</v>
      </c>
      <c r="D1560" s="491">
        <v>611.29999999999995</v>
      </c>
      <c r="E1560" s="482"/>
      <c r="F1560" s="482"/>
      <c r="G1560" s="483"/>
      <c r="H1560" s="483"/>
    </row>
    <row r="1561" spans="1:8">
      <c r="A1561" s="478">
        <v>220149</v>
      </c>
      <c r="B1561" s="479">
        <v>149</v>
      </c>
      <c r="C1561" s="491">
        <v>439.57</v>
      </c>
      <c r="D1561" s="491">
        <v>615.4</v>
      </c>
      <c r="E1561" s="482"/>
      <c r="F1561" s="482"/>
      <c r="G1561" s="483"/>
      <c r="H1561" s="483"/>
    </row>
    <row r="1562" spans="1:8">
      <c r="A1562" s="478">
        <v>220150</v>
      </c>
      <c r="B1562" s="479">
        <v>150</v>
      </c>
      <c r="C1562" s="491">
        <v>442.52</v>
      </c>
      <c r="D1562" s="491">
        <v>619.52</v>
      </c>
      <c r="E1562" s="482"/>
      <c r="F1562" s="482"/>
      <c r="G1562" s="483"/>
      <c r="H1562" s="483"/>
    </row>
    <row r="1563" spans="1:8">
      <c r="A1563" s="478">
        <v>220151</v>
      </c>
      <c r="B1563" s="479">
        <v>151</v>
      </c>
      <c r="C1563" s="491">
        <v>445.39</v>
      </c>
      <c r="D1563" s="491">
        <v>623.54</v>
      </c>
      <c r="E1563" s="482"/>
      <c r="F1563" s="482"/>
      <c r="G1563" s="483"/>
      <c r="H1563" s="483"/>
    </row>
    <row r="1564" spans="1:8">
      <c r="A1564" s="478">
        <v>220152</v>
      </c>
      <c r="B1564" s="479">
        <v>152</v>
      </c>
      <c r="C1564" s="491">
        <v>448.36</v>
      </c>
      <c r="D1564" s="491">
        <v>627.70000000000005</v>
      </c>
      <c r="E1564" s="482"/>
      <c r="F1564" s="482"/>
      <c r="G1564" s="483"/>
      <c r="H1564" s="483"/>
    </row>
    <row r="1565" spans="1:8">
      <c r="A1565" s="478">
        <v>220153</v>
      </c>
      <c r="B1565" s="479">
        <v>153</v>
      </c>
      <c r="C1565" s="491">
        <v>451.25</v>
      </c>
      <c r="D1565" s="491">
        <v>631.75</v>
      </c>
      <c r="E1565" s="482"/>
      <c r="F1565" s="482"/>
      <c r="G1565" s="483"/>
      <c r="H1565" s="483"/>
    </row>
    <row r="1566" spans="1:8">
      <c r="A1566" s="478">
        <v>220154</v>
      </c>
      <c r="B1566" s="479">
        <v>154</v>
      </c>
      <c r="C1566" s="491">
        <v>454.24</v>
      </c>
      <c r="D1566" s="491">
        <v>635.94000000000005</v>
      </c>
      <c r="E1566" s="482"/>
      <c r="F1566" s="482"/>
      <c r="G1566" s="483"/>
      <c r="H1566" s="483"/>
    </row>
    <row r="1567" spans="1:8">
      <c r="A1567" s="478">
        <v>220155</v>
      </c>
      <c r="B1567" s="479">
        <v>155</v>
      </c>
      <c r="C1567" s="491">
        <v>457.16</v>
      </c>
      <c r="D1567" s="491">
        <v>640.03</v>
      </c>
      <c r="E1567" s="482"/>
      <c r="F1567" s="482"/>
      <c r="G1567" s="483"/>
      <c r="H1567" s="483"/>
    </row>
    <row r="1568" spans="1:8">
      <c r="A1568" s="478">
        <v>220156</v>
      </c>
      <c r="B1568" s="479">
        <v>156</v>
      </c>
      <c r="C1568" s="491">
        <v>460.1</v>
      </c>
      <c r="D1568" s="491">
        <v>644.14</v>
      </c>
      <c r="E1568" s="482"/>
      <c r="F1568" s="482"/>
      <c r="G1568" s="483"/>
      <c r="H1568" s="483"/>
    </row>
    <row r="1569" spans="1:8">
      <c r="A1569" s="478">
        <v>220157</v>
      </c>
      <c r="B1569" s="479">
        <v>157</v>
      </c>
      <c r="C1569" s="491">
        <v>463.04</v>
      </c>
      <c r="D1569" s="491">
        <v>648.26</v>
      </c>
      <c r="E1569" s="482"/>
      <c r="F1569" s="482"/>
      <c r="G1569" s="483"/>
      <c r="H1569" s="483"/>
    </row>
    <row r="1570" spans="1:8">
      <c r="A1570" s="478">
        <v>220158</v>
      </c>
      <c r="B1570" s="479">
        <v>158</v>
      </c>
      <c r="C1570" s="491">
        <v>466</v>
      </c>
      <c r="D1570" s="491">
        <v>652.4</v>
      </c>
      <c r="E1570" s="482"/>
      <c r="F1570" s="482"/>
      <c r="G1570" s="483"/>
      <c r="H1570" s="483"/>
    </row>
    <row r="1571" spans="1:8">
      <c r="A1571" s="478">
        <v>220159</v>
      </c>
      <c r="B1571" s="479">
        <v>159</v>
      </c>
      <c r="C1571" s="491">
        <v>468.88</v>
      </c>
      <c r="D1571" s="491">
        <v>656.43</v>
      </c>
      <c r="E1571" s="482"/>
      <c r="F1571" s="482"/>
      <c r="G1571" s="483"/>
      <c r="H1571" s="483"/>
    </row>
    <row r="1572" spans="1:8">
      <c r="A1572" s="478">
        <v>220160</v>
      </c>
      <c r="B1572" s="479">
        <v>160</v>
      </c>
      <c r="C1572" s="491">
        <v>471.86</v>
      </c>
      <c r="D1572" s="491">
        <v>660.6</v>
      </c>
      <c r="E1572" s="482"/>
      <c r="F1572" s="482"/>
      <c r="G1572" s="483"/>
      <c r="H1572" s="483"/>
    </row>
    <row r="1573" spans="1:8">
      <c r="A1573" s="478">
        <v>220161</v>
      </c>
      <c r="B1573" s="479">
        <v>161</v>
      </c>
      <c r="C1573" s="491">
        <v>474.76</v>
      </c>
      <c r="D1573" s="491">
        <v>664.66</v>
      </c>
      <c r="E1573" s="482"/>
      <c r="F1573" s="482"/>
      <c r="G1573" s="483"/>
      <c r="H1573" s="483"/>
    </row>
    <row r="1574" spans="1:8">
      <c r="A1574" s="478">
        <v>220162</v>
      </c>
      <c r="B1574" s="479">
        <v>162</v>
      </c>
      <c r="C1574" s="491">
        <v>477.67</v>
      </c>
      <c r="D1574" s="491">
        <v>668.74</v>
      </c>
      <c r="E1574" s="482"/>
      <c r="F1574" s="482"/>
      <c r="G1574" s="483"/>
      <c r="H1574" s="483"/>
    </row>
    <row r="1575" spans="1:8">
      <c r="A1575" s="478">
        <v>220163</v>
      </c>
      <c r="B1575" s="479">
        <v>163</v>
      </c>
      <c r="C1575" s="491">
        <v>480.6</v>
      </c>
      <c r="D1575" s="491">
        <v>672.84</v>
      </c>
      <c r="E1575" s="482"/>
      <c r="F1575" s="482"/>
      <c r="G1575" s="483"/>
      <c r="H1575" s="483"/>
    </row>
    <row r="1576" spans="1:8">
      <c r="A1576" s="478">
        <v>220164</v>
      </c>
      <c r="B1576" s="479">
        <v>164</v>
      </c>
      <c r="C1576" s="491">
        <v>483.53</v>
      </c>
      <c r="D1576" s="491">
        <v>676.94</v>
      </c>
      <c r="E1576" s="482"/>
      <c r="F1576" s="482"/>
      <c r="G1576" s="483"/>
      <c r="H1576" s="483"/>
    </row>
    <row r="1577" spans="1:8">
      <c r="A1577" s="478">
        <v>220165</v>
      </c>
      <c r="B1577" s="479">
        <v>165</v>
      </c>
      <c r="C1577" s="491">
        <v>486.48</v>
      </c>
      <c r="D1577" s="491">
        <v>681.07</v>
      </c>
      <c r="E1577" s="482"/>
      <c r="F1577" s="482"/>
      <c r="G1577" s="483"/>
      <c r="H1577" s="483"/>
    </row>
    <row r="1578" spans="1:8">
      <c r="A1578" s="478">
        <v>220166</v>
      </c>
      <c r="B1578" s="479">
        <v>166</v>
      </c>
      <c r="C1578" s="491">
        <v>489.44</v>
      </c>
      <c r="D1578" s="491">
        <v>685.21</v>
      </c>
      <c r="E1578" s="482"/>
      <c r="F1578" s="482"/>
      <c r="G1578" s="483"/>
      <c r="H1578" s="483"/>
    </row>
    <row r="1579" spans="1:8">
      <c r="A1579" s="478">
        <v>220167</v>
      </c>
      <c r="B1579" s="479">
        <v>167</v>
      </c>
      <c r="C1579" s="491">
        <v>492.41</v>
      </c>
      <c r="D1579" s="491">
        <v>689.37</v>
      </c>
      <c r="E1579" s="482"/>
      <c r="F1579" s="482"/>
      <c r="G1579" s="483"/>
      <c r="H1579" s="483"/>
    </row>
    <row r="1580" spans="1:8">
      <c r="A1580" s="478">
        <v>220168</v>
      </c>
      <c r="B1580" s="479">
        <v>168</v>
      </c>
      <c r="C1580" s="491">
        <v>495.29</v>
      </c>
      <c r="D1580" s="491">
        <v>693.41</v>
      </c>
      <c r="E1580" s="482"/>
      <c r="F1580" s="482"/>
      <c r="G1580" s="483"/>
      <c r="H1580" s="483"/>
    </row>
    <row r="1581" spans="1:8">
      <c r="A1581" s="478">
        <v>220169</v>
      </c>
      <c r="B1581" s="479">
        <v>169</v>
      </c>
      <c r="C1581" s="491">
        <v>498.29</v>
      </c>
      <c r="D1581" s="491">
        <v>697.6</v>
      </c>
      <c r="E1581" s="482"/>
      <c r="F1581" s="482"/>
      <c r="G1581" s="483"/>
      <c r="H1581" s="483"/>
    </row>
    <row r="1582" spans="1:8">
      <c r="A1582" s="478">
        <v>220170</v>
      </c>
      <c r="B1582" s="479">
        <v>170</v>
      </c>
      <c r="C1582" s="491">
        <v>501.19</v>
      </c>
      <c r="D1582" s="491">
        <v>701.67</v>
      </c>
      <c r="E1582" s="482"/>
      <c r="F1582" s="482"/>
      <c r="G1582" s="483"/>
      <c r="H1582" s="483"/>
    </row>
    <row r="1583" spans="1:8">
      <c r="A1583" s="478">
        <v>220171</v>
      </c>
      <c r="B1583" s="479">
        <v>171</v>
      </c>
      <c r="C1583" s="491">
        <v>504.1</v>
      </c>
      <c r="D1583" s="491">
        <v>705.75</v>
      </c>
      <c r="E1583" s="482"/>
      <c r="F1583" s="482"/>
      <c r="G1583" s="483"/>
      <c r="H1583" s="483"/>
    </row>
    <row r="1584" spans="1:8">
      <c r="A1584" s="478">
        <v>220172</v>
      </c>
      <c r="B1584" s="479">
        <v>172</v>
      </c>
      <c r="C1584" s="491">
        <v>507.03</v>
      </c>
      <c r="D1584" s="491">
        <v>709.84</v>
      </c>
      <c r="E1584" s="482"/>
      <c r="F1584" s="482"/>
      <c r="G1584" s="483"/>
      <c r="H1584" s="483"/>
    </row>
    <row r="1585" spans="1:8">
      <c r="A1585" s="478">
        <v>220173</v>
      </c>
      <c r="B1585" s="479">
        <v>173</v>
      </c>
      <c r="C1585" s="491">
        <v>509.96</v>
      </c>
      <c r="D1585" s="491">
        <v>713.95</v>
      </c>
      <c r="E1585" s="482"/>
      <c r="F1585" s="482"/>
      <c r="G1585" s="483"/>
      <c r="H1585" s="483"/>
    </row>
    <row r="1586" spans="1:8">
      <c r="A1586" s="478">
        <v>220174</v>
      </c>
      <c r="B1586" s="479">
        <v>174</v>
      </c>
      <c r="C1586" s="491">
        <v>512.91</v>
      </c>
      <c r="D1586" s="491">
        <v>718.08</v>
      </c>
      <c r="E1586" s="482"/>
      <c r="F1586" s="482"/>
      <c r="G1586" s="483"/>
      <c r="H1586" s="483"/>
    </row>
    <row r="1587" spans="1:8">
      <c r="A1587" s="478">
        <v>220175</v>
      </c>
      <c r="B1587" s="479">
        <v>175</v>
      </c>
      <c r="C1587" s="491">
        <v>515.87</v>
      </c>
      <c r="D1587" s="491">
        <v>722.22</v>
      </c>
      <c r="E1587" s="482"/>
      <c r="F1587" s="482"/>
      <c r="G1587" s="483"/>
      <c r="H1587" s="483"/>
    </row>
    <row r="1588" spans="1:8">
      <c r="A1588" s="478">
        <v>220176</v>
      </c>
      <c r="B1588" s="479">
        <v>176</v>
      </c>
      <c r="C1588" s="491">
        <v>518.73</v>
      </c>
      <c r="D1588" s="491">
        <v>726.22</v>
      </c>
      <c r="E1588" s="482"/>
      <c r="F1588" s="482"/>
      <c r="G1588" s="483"/>
      <c r="H1588" s="483"/>
    </row>
    <row r="1589" spans="1:8">
      <c r="A1589" s="478">
        <v>220177</v>
      </c>
      <c r="B1589" s="479">
        <v>177</v>
      </c>
      <c r="C1589" s="491">
        <v>521.71</v>
      </c>
      <c r="D1589" s="491">
        <v>730.39</v>
      </c>
      <c r="E1589" s="482"/>
      <c r="F1589" s="482"/>
      <c r="G1589" s="483"/>
      <c r="H1589" s="483"/>
    </row>
    <row r="1590" spans="1:8">
      <c r="A1590" s="478">
        <v>220178</v>
      </c>
      <c r="B1590" s="479">
        <v>178</v>
      </c>
      <c r="C1590" s="491">
        <v>524.70000000000005</v>
      </c>
      <c r="D1590" s="491">
        <v>734.58</v>
      </c>
      <c r="E1590" s="482"/>
      <c r="F1590" s="482"/>
      <c r="G1590" s="483"/>
      <c r="H1590" s="483"/>
    </row>
    <row r="1591" spans="1:8">
      <c r="A1591" s="478">
        <v>220179</v>
      </c>
      <c r="B1591" s="479">
        <v>179</v>
      </c>
      <c r="C1591" s="491">
        <v>527.59</v>
      </c>
      <c r="D1591" s="491">
        <v>738.63</v>
      </c>
      <c r="E1591" s="482"/>
      <c r="F1591" s="482"/>
      <c r="G1591" s="483"/>
      <c r="H1591" s="483"/>
    </row>
    <row r="1592" spans="1:8">
      <c r="A1592" s="478">
        <v>220180</v>
      </c>
      <c r="B1592" s="479">
        <v>180</v>
      </c>
      <c r="C1592" s="491">
        <v>530.49</v>
      </c>
      <c r="D1592" s="491">
        <v>742.68</v>
      </c>
      <c r="E1592" s="482"/>
      <c r="F1592" s="482"/>
      <c r="G1592" s="483"/>
      <c r="H1592" s="483"/>
    </row>
    <row r="1593" spans="1:8">
      <c r="A1593" s="478">
        <v>220181</v>
      </c>
      <c r="B1593" s="479">
        <v>181</v>
      </c>
      <c r="C1593" s="491">
        <v>533.4</v>
      </c>
      <c r="D1593" s="491">
        <v>746.76</v>
      </c>
      <c r="E1593" s="482"/>
      <c r="F1593" s="482"/>
      <c r="G1593" s="483"/>
      <c r="H1593" s="483"/>
    </row>
    <row r="1594" spans="1:8">
      <c r="A1594" s="478">
        <v>220182</v>
      </c>
      <c r="B1594" s="479">
        <v>182</v>
      </c>
      <c r="C1594" s="491">
        <v>536.44000000000005</v>
      </c>
      <c r="D1594" s="491">
        <v>751.01</v>
      </c>
      <c r="E1594" s="482"/>
      <c r="F1594" s="482"/>
      <c r="G1594" s="483"/>
      <c r="H1594" s="483"/>
    </row>
    <row r="1595" spans="1:8">
      <c r="A1595" s="478">
        <v>220183</v>
      </c>
      <c r="B1595" s="479">
        <v>183</v>
      </c>
      <c r="C1595" s="491">
        <v>539.37</v>
      </c>
      <c r="D1595" s="491">
        <v>755.11</v>
      </c>
      <c r="E1595" s="482"/>
      <c r="F1595" s="482"/>
      <c r="G1595" s="483"/>
      <c r="H1595" s="483"/>
    </row>
    <row r="1596" spans="1:8">
      <c r="A1596" s="478">
        <v>220184</v>
      </c>
      <c r="B1596" s="479">
        <v>184</v>
      </c>
      <c r="C1596" s="491">
        <v>542.30999999999995</v>
      </c>
      <c r="D1596" s="491">
        <v>759.23</v>
      </c>
      <c r="E1596" s="482"/>
      <c r="F1596" s="482"/>
      <c r="G1596" s="483"/>
      <c r="H1596" s="483"/>
    </row>
    <row r="1597" spans="1:8">
      <c r="A1597" s="478">
        <v>220185</v>
      </c>
      <c r="B1597" s="479">
        <v>185</v>
      </c>
      <c r="C1597" s="491">
        <v>545.13</v>
      </c>
      <c r="D1597" s="491">
        <v>763.19</v>
      </c>
      <c r="E1597" s="482"/>
      <c r="F1597" s="482"/>
      <c r="G1597" s="483"/>
      <c r="H1597" s="483"/>
    </row>
    <row r="1598" spans="1:8">
      <c r="A1598" s="478">
        <v>220186</v>
      </c>
      <c r="B1598" s="479">
        <v>186</v>
      </c>
      <c r="C1598" s="491">
        <v>548.09</v>
      </c>
      <c r="D1598" s="491">
        <v>767.33</v>
      </c>
      <c r="E1598" s="482"/>
      <c r="F1598" s="482"/>
      <c r="G1598" s="483"/>
      <c r="H1598" s="483"/>
    </row>
    <row r="1599" spans="1:8">
      <c r="A1599" s="478">
        <v>220187</v>
      </c>
      <c r="B1599" s="479">
        <v>187</v>
      </c>
      <c r="C1599" s="491">
        <v>551.07000000000005</v>
      </c>
      <c r="D1599" s="491">
        <v>771.49</v>
      </c>
      <c r="E1599" s="482"/>
      <c r="F1599" s="482"/>
      <c r="G1599" s="483"/>
      <c r="H1599" s="483"/>
    </row>
    <row r="1600" spans="1:8">
      <c r="A1600" s="478">
        <v>220188</v>
      </c>
      <c r="B1600" s="479">
        <v>188</v>
      </c>
      <c r="C1600" s="491">
        <v>554.04999999999995</v>
      </c>
      <c r="D1600" s="491">
        <v>775.67</v>
      </c>
      <c r="E1600" s="482"/>
      <c r="F1600" s="482"/>
      <c r="G1600" s="483"/>
      <c r="H1600" s="483"/>
    </row>
    <row r="1601" spans="1:8">
      <c r="A1601" s="478">
        <v>220189</v>
      </c>
      <c r="B1601" s="479">
        <v>189</v>
      </c>
      <c r="C1601" s="491">
        <v>556.91</v>
      </c>
      <c r="D1601" s="491">
        <v>779.68</v>
      </c>
      <c r="E1601" s="482"/>
      <c r="F1601" s="482"/>
      <c r="G1601" s="483"/>
      <c r="H1601" s="483"/>
    </row>
    <row r="1602" spans="1:8">
      <c r="A1602" s="478">
        <v>220190</v>
      </c>
      <c r="B1602" s="479">
        <v>190</v>
      </c>
      <c r="C1602" s="491">
        <v>559.91999999999996</v>
      </c>
      <c r="D1602" s="491">
        <v>783.89</v>
      </c>
      <c r="E1602" s="482"/>
      <c r="F1602" s="482"/>
      <c r="G1602" s="483"/>
      <c r="H1602" s="483"/>
    </row>
    <row r="1603" spans="1:8">
      <c r="A1603" s="478">
        <v>220191</v>
      </c>
      <c r="B1603" s="479">
        <v>191</v>
      </c>
      <c r="C1603" s="491">
        <v>562.79999999999995</v>
      </c>
      <c r="D1603" s="491">
        <v>787.92</v>
      </c>
      <c r="E1603" s="482"/>
      <c r="F1603" s="482"/>
      <c r="G1603" s="483"/>
      <c r="H1603" s="483"/>
    </row>
    <row r="1604" spans="1:8">
      <c r="A1604" s="478">
        <v>220192</v>
      </c>
      <c r="B1604" s="479">
        <v>192</v>
      </c>
      <c r="C1604" s="491">
        <v>565.70000000000005</v>
      </c>
      <c r="D1604" s="491">
        <v>791.97</v>
      </c>
      <c r="E1604" s="482"/>
      <c r="F1604" s="482"/>
      <c r="G1604" s="483"/>
      <c r="H1604" s="483"/>
    </row>
    <row r="1605" spans="1:8">
      <c r="A1605" s="478">
        <v>220193</v>
      </c>
      <c r="B1605" s="479">
        <v>193</v>
      </c>
      <c r="C1605" s="491">
        <v>568.73</v>
      </c>
      <c r="D1605" s="491">
        <v>796.23</v>
      </c>
      <c r="E1605" s="482"/>
      <c r="F1605" s="482"/>
      <c r="G1605" s="483"/>
      <c r="H1605" s="483"/>
    </row>
    <row r="1606" spans="1:8">
      <c r="A1606" s="478">
        <v>220194</v>
      </c>
      <c r="B1606" s="479">
        <v>194</v>
      </c>
      <c r="C1606" s="491">
        <v>571.65</v>
      </c>
      <c r="D1606" s="491">
        <v>800.3</v>
      </c>
      <c r="E1606" s="482"/>
      <c r="F1606" s="482"/>
      <c r="G1606" s="483"/>
      <c r="H1606" s="483"/>
    </row>
    <row r="1607" spans="1:8">
      <c r="A1607" s="478">
        <v>220195</v>
      </c>
      <c r="B1607" s="479">
        <v>195</v>
      </c>
      <c r="C1607" s="491">
        <v>574.57000000000005</v>
      </c>
      <c r="D1607" s="491">
        <v>804.4</v>
      </c>
      <c r="E1607" s="482"/>
      <c r="F1607" s="482"/>
      <c r="G1607" s="483"/>
      <c r="H1607" s="483"/>
    </row>
    <row r="1608" spans="1:8">
      <c r="A1608" s="478">
        <v>220196</v>
      </c>
      <c r="B1608" s="479">
        <v>196</v>
      </c>
      <c r="C1608" s="491">
        <v>577.5</v>
      </c>
      <c r="D1608" s="491">
        <v>808.5</v>
      </c>
      <c r="E1608" s="482"/>
      <c r="F1608" s="482"/>
      <c r="G1608" s="483"/>
      <c r="H1608" s="483"/>
    </row>
    <row r="1609" spans="1:8">
      <c r="A1609" s="478">
        <v>220197</v>
      </c>
      <c r="B1609" s="479">
        <v>197</v>
      </c>
      <c r="C1609" s="491">
        <v>580.44000000000005</v>
      </c>
      <c r="D1609" s="491">
        <v>812.62</v>
      </c>
      <c r="E1609" s="482"/>
      <c r="F1609" s="482"/>
      <c r="G1609" s="483"/>
      <c r="H1609" s="483"/>
    </row>
    <row r="1610" spans="1:8">
      <c r="A1610" s="478">
        <v>220198</v>
      </c>
      <c r="B1610" s="479">
        <v>198</v>
      </c>
      <c r="C1610" s="491">
        <v>583.4</v>
      </c>
      <c r="D1610" s="491">
        <v>816.75</v>
      </c>
      <c r="E1610" s="482"/>
      <c r="F1610" s="482"/>
      <c r="G1610" s="483"/>
      <c r="H1610" s="483"/>
    </row>
    <row r="1611" spans="1:8">
      <c r="A1611" s="478">
        <v>220199</v>
      </c>
      <c r="B1611" s="479">
        <v>199</v>
      </c>
      <c r="C1611" s="491">
        <v>586.21</v>
      </c>
      <c r="D1611" s="491">
        <v>820.7</v>
      </c>
      <c r="E1611" s="482"/>
      <c r="F1611" s="482"/>
      <c r="G1611" s="483"/>
      <c r="H1611" s="483"/>
    </row>
    <row r="1612" spans="1:8">
      <c r="A1612" s="478">
        <v>220200</v>
      </c>
      <c r="B1612" s="479">
        <v>200</v>
      </c>
      <c r="C1612" s="491">
        <v>589.19000000000005</v>
      </c>
      <c r="D1612" s="491">
        <v>824.86</v>
      </c>
      <c r="E1612" s="482"/>
      <c r="F1612" s="482"/>
      <c r="G1612" s="483"/>
      <c r="H1612" s="483"/>
    </row>
    <row r="1613" spans="1:8">
      <c r="A1613" s="478">
        <v>220201</v>
      </c>
      <c r="B1613" s="484" t="s">
        <v>284</v>
      </c>
      <c r="C1613" s="492">
        <v>2.94</v>
      </c>
      <c r="D1613" s="492">
        <v>4.12</v>
      </c>
      <c r="E1613" s="482"/>
      <c r="F1613" s="482"/>
      <c r="G1613" s="483"/>
      <c r="H1613" s="483"/>
    </row>
    <row r="1614" spans="1:8">
      <c r="A1614" s="478">
        <v>230001</v>
      </c>
      <c r="B1614" s="479">
        <v>1</v>
      </c>
      <c r="C1614" s="491">
        <v>13.42</v>
      </c>
      <c r="D1614" s="491">
        <v>18.79</v>
      </c>
      <c r="E1614" s="469"/>
      <c r="F1614" s="481" t="s">
        <v>298</v>
      </c>
      <c r="G1614" s="481"/>
      <c r="H1614" s="481"/>
    </row>
    <row r="1615" spans="1:8">
      <c r="A1615" s="478">
        <v>230002</v>
      </c>
      <c r="B1615" s="479">
        <v>2</v>
      </c>
      <c r="C1615" s="491">
        <v>14.93</v>
      </c>
      <c r="D1615" s="491">
        <v>20.91</v>
      </c>
      <c r="E1615" s="469"/>
      <c r="F1615" s="470"/>
      <c r="G1615" s="470"/>
      <c r="H1615" s="470"/>
    </row>
    <row r="1616" spans="1:8">
      <c r="A1616" s="478">
        <v>230003</v>
      </c>
      <c r="B1616" s="479">
        <v>3</v>
      </c>
      <c r="C1616" s="491">
        <v>16.45</v>
      </c>
      <c r="D1616" s="491">
        <v>23.03</v>
      </c>
      <c r="E1616" s="469"/>
      <c r="F1616" s="470"/>
      <c r="G1616" s="470"/>
      <c r="H1616" s="470"/>
    </row>
    <row r="1617" spans="1:8">
      <c r="A1617" s="478">
        <v>230004</v>
      </c>
      <c r="B1617" s="479">
        <v>4</v>
      </c>
      <c r="C1617" s="491">
        <v>17.96</v>
      </c>
      <c r="D1617" s="491">
        <v>25.15</v>
      </c>
      <c r="E1617" s="469"/>
      <c r="F1617" s="470"/>
      <c r="G1617" s="470"/>
      <c r="H1617" s="470"/>
    </row>
    <row r="1618" spans="1:8">
      <c r="A1618" s="478">
        <v>230005</v>
      </c>
      <c r="B1618" s="479">
        <v>5</v>
      </c>
      <c r="C1618" s="491">
        <v>19.48</v>
      </c>
      <c r="D1618" s="491">
        <v>27.27</v>
      </c>
      <c r="E1618" s="469"/>
      <c r="F1618" s="470"/>
      <c r="G1618" s="470"/>
      <c r="H1618" s="470"/>
    </row>
    <row r="1619" spans="1:8">
      <c r="A1619" s="478">
        <v>230006</v>
      </c>
      <c r="B1619" s="479">
        <v>6</v>
      </c>
      <c r="C1619" s="491">
        <v>21</v>
      </c>
      <c r="D1619" s="491">
        <v>29.39</v>
      </c>
      <c r="E1619" s="469"/>
      <c r="F1619" s="470"/>
      <c r="G1619" s="470"/>
      <c r="H1619" s="470"/>
    </row>
    <row r="1620" spans="1:8">
      <c r="A1620" s="478">
        <v>230007</v>
      </c>
      <c r="B1620" s="479">
        <v>7</v>
      </c>
      <c r="C1620" s="491">
        <v>23.18</v>
      </c>
      <c r="D1620" s="491">
        <v>32.450000000000003</v>
      </c>
      <c r="E1620" s="469"/>
      <c r="F1620" s="470"/>
      <c r="G1620" s="470"/>
      <c r="H1620" s="470"/>
    </row>
    <row r="1621" spans="1:8">
      <c r="A1621" s="478">
        <v>230008</v>
      </c>
      <c r="B1621" s="479">
        <v>8</v>
      </c>
      <c r="C1621" s="491">
        <v>26.15</v>
      </c>
      <c r="D1621" s="491">
        <v>36.61</v>
      </c>
      <c r="E1621" s="469"/>
      <c r="F1621" s="470"/>
      <c r="G1621" s="470"/>
      <c r="H1621" s="470"/>
    </row>
    <row r="1622" spans="1:8">
      <c r="A1622" s="478">
        <v>230009</v>
      </c>
      <c r="B1622" s="479">
        <v>9</v>
      </c>
      <c r="C1622" s="491">
        <v>29.12</v>
      </c>
      <c r="D1622" s="491">
        <v>40.770000000000003</v>
      </c>
      <c r="E1622" s="469"/>
      <c r="F1622" s="470"/>
      <c r="G1622" s="470"/>
      <c r="H1622" s="470"/>
    </row>
    <row r="1623" spans="1:8">
      <c r="A1623" s="478">
        <v>230010</v>
      </c>
      <c r="B1623" s="479">
        <v>10</v>
      </c>
      <c r="C1623" s="491">
        <v>32.1</v>
      </c>
      <c r="D1623" s="491">
        <v>44.94</v>
      </c>
      <c r="E1623" s="469"/>
      <c r="F1623" s="470"/>
      <c r="G1623" s="470"/>
      <c r="H1623" s="470"/>
    </row>
    <row r="1624" spans="1:8">
      <c r="A1624" s="478">
        <v>230011</v>
      </c>
      <c r="B1624" s="479">
        <v>11</v>
      </c>
      <c r="C1624" s="491">
        <v>35.07</v>
      </c>
      <c r="D1624" s="491">
        <v>49.1</v>
      </c>
      <c r="E1624" s="469"/>
      <c r="F1624" s="470"/>
      <c r="G1624" s="470"/>
      <c r="H1624" s="470"/>
    </row>
    <row r="1625" spans="1:8">
      <c r="A1625" s="478">
        <v>230012</v>
      </c>
      <c r="B1625" s="479">
        <v>12</v>
      </c>
      <c r="C1625" s="491">
        <v>38.04</v>
      </c>
      <c r="D1625" s="491">
        <v>53.26</v>
      </c>
      <c r="E1625" s="469"/>
      <c r="F1625" s="470"/>
      <c r="G1625" s="470"/>
      <c r="H1625" s="470"/>
    </row>
    <row r="1626" spans="1:8">
      <c r="A1626" s="478">
        <v>230013</v>
      </c>
      <c r="B1626" s="479">
        <v>13</v>
      </c>
      <c r="C1626" s="491">
        <v>41.01</v>
      </c>
      <c r="D1626" s="491">
        <v>57.42</v>
      </c>
      <c r="E1626" s="469"/>
      <c r="F1626" s="470"/>
      <c r="G1626" s="470"/>
      <c r="H1626" s="470"/>
    </row>
    <row r="1627" spans="1:8">
      <c r="A1627" s="478">
        <v>230014</v>
      </c>
      <c r="B1627" s="479">
        <v>14</v>
      </c>
      <c r="C1627" s="491">
        <v>43.98</v>
      </c>
      <c r="D1627" s="491">
        <v>61.58</v>
      </c>
      <c r="E1627" s="469"/>
      <c r="F1627" s="470"/>
      <c r="G1627" s="470"/>
      <c r="H1627" s="470"/>
    </row>
    <row r="1628" spans="1:8">
      <c r="A1628" s="478">
        <v>230015</v>
      </c>
      <c r="B1628" s="479">
        <v>15</v>
      </c>
      <c r="C1628" s="491">
        <v>46.95</v>
      </c>
      <c r="D1628" s="491">
        <v>65.739999999999995</v>
      </c>
      <c r="E1628" s="469"/>
      <c r="F1628" s="470"/>
      <c r="G1628" s="470"/>
      <c r="H1628" s="470"/>
    </row>
    <row r="1629" spans="1:8">
      <c r="A1629" s="478">
        <v>230016</v>
      </c>
      <c r="B1629" s="479">
        <v>16</v>
      </c>
      <c r="C1629" s="491">
        <v>49.93</v>
      </c>
      <c r="D1629" s="491">
        <v>69.900000000000006</v>
      </c>
      <c r="E1629" s="469"/>
      <c r="F1629" s="470"/>
      <c r="G1629" s="470"/>
      <c r="H1629" s="470"/>
    </row>
    <row r="1630" spans="1:8">
      <c r="A1630" s="478">
        <v>230017</v>
      </c>
      <c r="B1630" s="479">
        <v>17</v>
      </c>
      <c r="C1630" s="491">
        <v>52.9</v>
      </c>
      <c r="D1630" s="491">
        <v>74.06</v>
      </c>
      <c r="E1630" s="469"/>
      <c r="F1630" s="470"/>
      <c r="G1630" s="470"/>
      <c r="H1630" s="470"/>
    </row>
    <row r="1631" spans="1:8">
      <c r="A1631" s="478">
        <v>230018</v>
      </c>
      <c r="B1631" s="479">
        <v>18</v>
      </c>
      <c r="C1631" s="491">
        <v>55.87</v>
      </c>
      <c r="D1631" s="491">
        <v>78.22</v>
      </c>
      <c r="E1631" s="469"/>
      <c r="F1631" s="470"/>
      <c r="G1631" s="470"/>
      <c r="H1631" s="470"/>
    </row>
    <row r="1632" spans="1:8">
      <c r="A1632" s="478">
        <v>230019</v>
      </c>
      <c r="B1632" s="479">
        <v>19</v>
      </c>
      <c r="C1632" s="491">
        <v>58.84</v>
      </c>
      <c r="D1632" s="491">
        <v>82.38</v>
      </c>
      <c r="E1632" s="469"/>
      <c r="F1632" s="470"/>
      <c r="G1632" s="470"/>
      <c r="H1632" s="470"/>
    </row>
    <row r="1633" spans="1:8">
      <c r="A1633" s="478">
        <v>230020</v>
      </c>
      <c r="B1633" s="479">
        <v>20</v>
      </c>
      <c r="C1633" s="491">
        <v>61.81</v>
      </c>
      <c r="D1633" s="491">
        <v>86.54</v>
      </c>
      <c r="E1633" s="469"/>
      <c r="F1633" s="470"/>
      <c r="G1633" s="470"/>
      <c r="H1633" s="470"/>
    </row>
    <row r="1634" spans="1:8">
      <c r="A1634" s="478">
        <v>230021</v>
      </c>
      <c r="B1634" s="479">
        <v>21</v>
      </c>
      <c r="C1634" s="491">
        <v>64.78</v>
      </c>
      <c r="D1634" s="491">
        <v>90.7</v>
      </c>
      <c r="E1634" s="469"/>
      <c r="F1634" s="470"/>
      <c r="G1634" s="470"/>
      <c r="H1634" s="470"/>
    </row>
    <row r="1635" spans="1:8">
      <c r="A1635" s="478">
        <v>230022</v>
      </c>
      <c r="B1635" s="479">
        <v>22</v>
      </c>
      <c r="C1635" s="491">
        <v>67.760000000000005</v>
      </c>
      <c r="D1635" s="491">
        <v>94.86</v>
      </c>
      <c r="E1635" s="469"/>
      <c r="F1635" s="470"/>
      <c r="G1635" s="470"/>
      <c r="H1635" s="470"/>
    </row>
    <row r="1636" spans="1:8">
      <c r="A1636" s="478">
        <v>230023</v>
      </c>
      <c r="B1636" s="479">
        <v>23</v>
      </c>
      <c r="C1636" s="491">
        <v>70.73</v>
      </c>
      <c r="D1636" s="491">
        <v>99.02</v>
      </c>
      <c r="E1636" s="469"/>
      <c r="F1636" s="470"/>
      <c r="G1636" s="470"/>
      <c r="H1636" s="470"/>
    </row>
    <row r="1637" spans="1:8">
      <c r="A1637" s="478">
        <v>230024</v>
      </c>
      <c r="B1637" s="479">
        <v>24</v>
      </c>
      <c r="C1637" s="491">
        <v>73.7</v>
      </c>
      <c r="D1637" s="491">
        <v>103.18</v>
      </c>
      <c r="E1637" s="469"/>
      <c r="F1637" s="470"/>
      <c r="G1637" s="470"/>
      <c r="H1637" s="470"/>
    </row>
    <row r="1638" spans="1:8">
      <c r="A1638" s="478">
        <v>230025</v>
      </c>
      <c r="B1638" s="479">
        <v>25</v>
      </c>
      <c r="C1638" s="491">
        <v>76.67</v>
      </c>
      <c r="D1638" s="491">
        <v>107.34</v>
      </c>
      <c r="E1638" s="469"/>
      <c r="F1638" s="470"/>
      <c r="G1638" s="470"/>
      <c r="H1638" s="470"/>
    </row>
    <row r="1639" spans="1:8">
      <c r="A1639" s="478">
        <v>230026</v>
      </c>
      <c r="B1639" s="479">
        <v>26</v>
      </c>
      <c r="C1639" s="491">
        <v>79.64</v>
      </c>
      <c r="D1639" s="491">
        <v>111.5</v>
      </c>
      <c r="E1639" s="469"/>
      <c r="F1639" s="470"/>
      <c r="G1639" s="470"/>
      <c r="H1639" s="470"/>
    </row>
    <row r="1640" spans="1:8">
      <c r="A1640" s="478">
        <v>230027</v>
      </c>
      <c r="B1640" s="479">
        <v>27</v>
      </c>
      <c r="C1640" s="491">
        <v>82.61</v>
      </c>
      <c r="D1640" s="491">
        <v>115.66</v>
      </c>
      <c r="E1640" s="469"/>
      <c r="F1640" s="470"/>
      <c r="G1640" s="470"/>
      <c r="H1640" s="470"/>
    </row>
    <row r="1641" spans="1:8">
      <c r="A1641" s="478">
        <v>230028</v>
      </c>
      <c r="B1641" s="479">
        <v>28</v>
      </c>
      <c r="C1641" s="491">
        <v>85.59</v>
      </c>
      <c r="D1641" s="491">
        <v>119.82</v>
      </c>
      <c r="E1641" s="469"/>
      <c r="F1641" s="470"/>
      <c r="G1641" s="470"/>
      <c r="H1641" s="470"/>
    </row>
    <row r="1642" spans="1:8">
      <c r="A1642" s="478">
        <v>230029</v>
      </c>
      <c r="B1642" s="479">
        <v>29</v>
      </c>
      <c r="C1642" s="491">
        <v>88.56</v>
      </c>
      <c r="D1642" s="491">
        <v>123.98</v>
      </c>
      <c r="E1642" s="469"/>
      <c r="F1642" s="470"/>
      <c r="G1642" s="470"/>
      <c r="H1642" s="470"/>
    </row>
    <row r="1643" spans="1:8">
      <c r="A1643" s="478">
        <v>230030</v>
      </c>
      <c r="B1643" s="479">
        <v>30</v>
      </c>
      <c r="C1643" s="491">
        <v>91.53</v>
      </c>
      <c r="D1643" s="491">
        <v>128.13999999999999</v>
      </c>
      <c r="E1643" s="469"/>
      <c r="F1643" s="470"/>
      <c r="G1643" s="470"/>
      <c r="H1643" s="470"/>
    </row>
    <row r="1644" spans="1:8">
      <c r="A1644" s="478">
        <v>230031</v>
      </c>
      <c r="B1644" s="479">
        <v>31</v>
      </c>
      <c r="C1644" s="491">
        <v>94.5</v>
      </c>
      <c r="D1644" s="491">
        <v>132.30000000000001</v>
      </c>
      <c r="E1644" s="469"/>
      <c r="F1644" s="470"/>
      <c r="G1644" s="470"/>
      <c r="H1644" s="470"/>
    </row>
    <row r="1645" spans="1:8">
      <c r="A1645" s="478">
        <v>230032</v>
      </c>
      <c r="B1645" s="479">
        <v>32</v>
      </c>
      <c r="C1645" s="491">
        <v>97.47</v>
      </c>
      <c r="D1645" s="491">
        <v>136.46</v>
      </c>
      <c r="E1645" s="469"/>
      <c r="F1645" s="470"/>
      <c r="G1645" s="470"/>
      <c r="H1645" s="470"/>
    </row>
    <row r="1646" spans="1:8">
      <c r="A1646" s="478">
        <v>230033</v>
      </c>
      <c r="B1646" s="479">
        <v>33</v>
      </c>
      <c r="C1646" s="491">
        <v>100.45</v>
      </c>
      <c r="D1646" s="491">
        <v>140.62</v>
      </c>
      <c r="E1646" s="469"/>
      <c r="F1646" s="470"/>
      <c r="G1646" s="470"/>
      <c r="H1646" s="470"/>
    </row>
    <row r="1647" spans="1:8">
      <c r="A1647" s="478">
        <v>230034</v>
      </c>
      <c r="B1647" s="479">
        <v>34</v>
      </c>
      <c r="C1647" s="491">
        <v>103.41</v>
      </c>
      <c r="D1647" s="491">
        <v>144.78</v>
      </c>
      <c r="E1647" s="469"/>
      <c r="F1647" s="470"/>
      <c r="G1647" s="470"/>
      <c r="H1647" s="470"/>
    </row>
    <row r="1648" spans="1:8">
      <c r="A1648" s="478">
        <v>230035</v>
      </c>
      <c r="B1648" s="479">
        <v>35</v>
      </c>
      <c r="C1648" s="491">
        <v>106.39</v>
      </c>
      <c r="D1648" s="491">
        <v>148.94</v>
      </c>
      <c r="E1648" s="469"/>
      <c r="F1648" s="470"/>
      <c r="G1648" s="470"/>
      <c r="H1648" s="470"/>
    </row>
    <row r="1649" spans="1:8">
      <c r="A1649" s="478">
        <v>230036</v>
      </c>
      <c r="B1649" s="479">
        <v>36</v>
      </c>
      <c r="C1649" s="491">
        <v>109.36</v>
      </c>
      <c r="D1649" s="491">
        <v>153.1</v>
      </c>
      <c r="E1649" s="469"/>
      <c r="F1649" s="470"/>
      <c r="G1649" s="470"/>
      <c r="H1649" s="470"/>
    </row>
    <row r="1650" spans="1:8">
      <c r="A1650" s="478">
        <v>230037</v>
      </c>
      <c r="B1650" s="479">
        <v>37</v>
      </c>
      <c r="C1650" s="491">
        <v>112.33</v>
      </c>
      <c r="D1650" s="491">
        <v>157.26</v>
      </c>
      <c r="E1650" s="469"/>
      <c r="F1650" s="470"/>
      <c r="G1650" s="470"/>
      <c r="H1650" s="470"/>
    </row>
    <row r="1651" spans="1:8">
      <c r="A1651" s="478">
        <v>230038</v>
      </c>
      <c r="B1651" s="479">
        <v>38</v>
      </c>
      <c r="C1651" s="491">
        <v>115.3</v>
      </c>
      <c r="D1651" s="491">
        <v>161.41999999999999</v>
      </c>
      <c r="E1651" s="469"/>
      <c r="F1651" s="470"/>
      <c r="G1651" s="470"/>
      <c r="H1651" s="470"/>
    </row>
    <row r="1652" spans="1:8">
      <c r="A1652" s="478">
        <v>230039</v>
      </c>
      <c r="B1652" s="479">
        <v>39</v>
      </c>
      <c r="C1652" s="491">
        <v>118.27</v>
      </c>
      <c r="D1652" s="491">
        <v>165.58</v>
      </c>
      <c r="E1652" s="469"/>
      <c r="F1652" s="470"/>
      <c r="G1652" s="470"/>
      <c r="H1652" s="470"/>
    </row>
    <row r="1653" spans="1:8">
      <c r="A1653" s="478">
        <v>230040</v>
      </c>
      <c r="B1653" s="479">
        <v>40</v>
      </c>
      <c r="C1653" s="491">
        <v>121.25</v>
      </c>
      <c r="D1653" s="491">
        <v>169.75</v>
      </c>
      <c r="E1653" s="469"/>
      <c r="F1653" s="470"/>
      <c r="G1653" s="470"/>
      <c r="H1653" s="470"/>
    </row>
    <row r="1654" spans="1:8">
      <c r="A1654" s="478">
        <v>230041</v>
      </c>
      <c r="B1654" s="479">
        <v>41</v>
      </c>
      <c r="C1654" s="491">
        <v>124.22</v>
      </c>
      <c r="D1654" s="491">
        <v>173.91</v>
      </c>
      <c r="E1654" s="469"/>
      <c r="F1654" s="470"/>
      <c r="G1654" s="470"/>
      <c r="H1654" s="470"/>
    </row>
    <row r="1655" spans="1:8">
      <c r="A1655" s="478">
        <v>230042</v>
      </c>
      <c r="B1655" s="479">
        <v>42</v>
      </c>
      <c r="C1655" s="491">
        <v>127.19</v>
      </c>
      <c r="D1655" s="491">
        <v>178.06</v>
      </c>
      <c r="E1655" s="469"/>
      <c r="F1655" s="470"/>
      <c r="G1655" s="470"/>
      <c r="H1655" s="470"/>
    </row>
    <row r="1656" spans="1:8">
      <c r="A1656" s="478">
        <v>230043</v>
      </c>
      <c r="B1656" s="479">
        <v>43</v>
      </c>
      <c r="C1656" s="491">
        <v>130.16</v>
      </c>
      <c r="D1656" s="491">
        <v>182.22</v>
      </c>
      <c r="E1656" s="469"/>
      <c r="F1656" s="470"/>
      <c r="G1656" s="470"/>
      <c r="H1656" s="470"/>
    </row>
    <row r="1657" spans="1:8">
      <c r="A1657" s="478">
        <v>230044</v>
      </c>
      <c r="B1657" s="479">
        <v>44</v>
      </c>
      <c r="C1657" s="491">
        <v>133.13</v>
      </c>
      <c r="D1657" s="491">
        <v>186.38</v>
      </c>
      <c r="E1657" s="469"/>
      <c r="F1657" s="470"/>
      <c r="G1657" s="470"/>
      <c r="H1657" s="470"/>
    </row>
    <row r="1658" spans="1:8">
      <c r="A1658" s="478">
        <v>230045</v>
      </c>
      <c r="B1658" s="479">
        <v>45</v>
      </c>
      <c r="C1658" s="491">
        <v>136.1</v>
      </c>
      <c r="D1658" s="491">
        <v>190.54</v>
      </c>
      <c r="E1658" s="469"/>
      <c r="F1658" s="470"/>
      <c r="G1658" s="470"/>
      <c r="H1658" s="470"/>
    </row>
    <row r="1659" spans="1:8">
      <c r="A1659" s="478">
        <v>230046</v>
      </c>
      <c r="B1659" s="479">
        <v>46</v>
      </c>
      <c r="C1659" s="491">
        <v>139.08000000000001</v>
      </c>
      <c r="D1659" s="491">
        <v>194.71</v>
      </c>
      <c r="E1659" s="469"/>
      <c r="F1659" s="470"/>
      <c r="G1659" s="470"/>
      <c r="H1659" s="470"/>
    </row>
    <row r="1660" spans="1:8">
      <c r="A1660" s="478">
        <v>230047</v>
      </c>
      <c r="B1660" s="479">
        <v>47</v>
      </c>
      <c r="C1660" s="491">
        <v>142.05000000000001</v>
      </c>
      <c r="D1660" s="491">
        <v>198.87</v>
      </c>
      <c r="E1660" s="469"/>
      <c r="F1660" s="470"/>
      <c r="G1660" s="470"/>
      <c r="H1660" s="470"/>
    </row>
    <row r="1661" spans="1:8">
      <c r="A1661" s="478">
        <v>230048</v>
      </c>
      <c r="B1661" s="479">
        <v>48</v>
      </c>
      <c r="C1661" s="491">
        <v>145.02000000000001</v>
      </c>
      <c r="D1661" s="491">
        <v>203.03</v>
      </c>
      <c r="E1661" s="469"/>
      <c r="F1661" s="470"/>
      <c r="G1661" s="470"/>
      <c r="H1661" s="470"/>
    </row>
    <row r="1662" spans="1:8">
      <c r="A1662" s="478">
        <v>230049</v>
      </c>
      <c r="B1662" s="479">
        <v>49</v>
      </c>
      <c r="C1662" s="491">
        <v>147.99</v>
      </c>
      <c r="D1662" s="491">
        <v>207.19</v>
      </c>
      <c r="E1662" s="469"/>
      <c r="F1662" s="470"/>
      <c r="G1662" s="470"/>
      <c r="H1662" s="470"/>
    </row>
    <row r="1663" spans="1:8">
      <c r="A1663" s="478">
        <v>230050</v>
      </c>
      <c r="B1663" s="479">
        <v>50</v>
      </c>
      <c r="C1663" s="491">
        <v>150.97</v>
      </c>
      <c r="D1663" s="491">
        <v>211.35</v>
      </c>
      <c r="E1663" s="469"/>
      <c r="F1663" s="470"/>
      <c r="G1663" s="470"/>
      <c r="H1663" s="470"/>
    </row>
    <row r="1664" spans="1:8">
      <c r="A1664" s="478">
        <v>230051</v>
      </c>
      <c r="B1664" s="479">
        <v>51</v>
      </c>
      <c r="C1664" s="491">
        <v>153.94</v>
      </c>
      <c r="D1664" s="491">
        <v>215.51</v>
      </c>
      <c r="E1664" s="469"/>
      <c r="F1664" s="470"/>
      <c r="G1664" s="470"/>
      <c r="H1664" s="470"/>
    </row>
    <row r="1665" spans="1:8">
      <c r="A1665" s="478">
        <v>230052</v>
      </c>
      <c r="B1665" s="479">
        <v>52</v>
      </c>
      <c r="C1665" s="491">
        <v>156.9</v>
      </c>
      <c r="D1665" s="491">
        <v>219.67</v>
      </c>
      <c r="E1665" s="469"/>
      <c r="F1665" s="470"/>
      <c r="G1665" s="470"/>
      <c r="H1665" s="470"/>
    </row>
    <row r="1666" spans="1:8">
      <c r="A1666" s="478">
        <v>230053</v>
      </c>
      <c r="B1666" s="479">
        <v>53</v>
      </c>
      <c r="C1666" s="491">
        <v>159.88</v>
      </c>
      <c r="D1666" s="491">
        <v>223.83</v>
      </c>
      <c r="E1666" s="469"/>
      <c r="F1666" s="470"/>
      <c r="G1666" s="470"/>
      <c r="H1666" s="470"/>
    </row>
    <row r="1667" spans="1:8">
      <c r="A1667" s="478">
        <v>230054</v>
      </c>
      <c r="B1667" s="479">
        <v>54</v>
      </c>
      <c r="C1667" s="491">
        <v>162.85</v>
      </c>
      <c r="D1667" s="491">
        <v>227.99</v>
      </c>
      <c r="E1667" s="469"/>
      <c r="F1667" s="470"/>
      <c r="G1667" s="470"/>
      <c r="H1667" s="470"/>
    </row>
    <row r="1668" spans="1:8">
      <c r="A1668" s="478">
        <v>230055</v>
      </c>
      <c r="B1668" s="479">
        <v>55</v>
      </c>
      <c r="C1668" s="491">
        <v>165.82</v>
      </c>
      <c r="D1668" s="491">
        <v>232.15</v>
      </c>
      <c r="E1668" s="469"/>
      <c r="F1668" s="470"/>
      <c r="G1668" s="470"/>
      <c r="H1668" s="470"/>
    </row>
    <row r="1669" spans="1:8">
      <c r="A1669" s="478">
        <v>230056</v>
      </c>
      <c r="B1669" s="479">
        <v>56</v>
      </c>
      <c r="C1669" s="491">
        <v>168.8</v>
      </c>
      <c r="D1669" s="491">
        <v>236.31</v>
      </c>
      <c r="E1669" s="469"/>
      <c r="F1669" s="470"/>
      <c r="G1669" s="470"/>
      <c r="H1669" s="470"/>
    </row>
    <row r="1670" spans="1:8">
      <c r="A1670" s="478">
        <v>230057</v>
      </c>
      <c r="B1670" s="479">
        <v>57</v>
      </c>
      <c r="C1670" s="491">
        <v>171.77</v>
      </c>
      <c r="D1670" s="491">
        <v>240.47</v>
      </c>
      <c r="E1670" s="469"/>
      <c r="F1670" s="470"/>
      <c r="G1670" s="470"/>
      <c r="H1670" s="470"/>
    </row>
    <row r="1671" spans="1:8">
      <c r="A1671" s="478">
        <v>230058</v>
      </c>
      <c r="B1671" s="479">
        <v>58</v>
      </c>
      <c r="C1671" s="491">
        <v>174.73</v>
      </c>
      <c r="D1671" s="491">
        <v>244.62</v>
      </c>
      <c r="E1671" s="469"/>
      <c r="F1671" s="470"/>
      <c r="G1671" s="470"/>
      <c r="H1671" s="470"/>
    </row>
    <row r="1672" spans="1:8">
      <c r="A1672" s="478">
        <v>230059</v>
      </c>
      <c r="B1672" s="479">
        <v>59</v>
      </c>
      <c r="C1672" s="491">
        <v>177.7</v>
      </c>
      <c r="D1672" s="491">
        <v>248.78</v>
      </c>
      <c r="E1672" s="469"/>
      <c r="F1672" s="470"/>
      <c r="G1672" s="470"/>
      <c r="H1672" s="470"/>
    </row>
    <row r="1673" spans="1:8">
      <c r="A1673" s="478">
        <v>230060</v>
      </c>
      <c r="B1673" s="479">
        <v>60</v>
      </c>
      <c r="C1673" s="491">
        <v>180.68</v>
      </c>
      <c r="D1673" s="491">
        <v>252.95</v>
      </c>
      <c r="E1673" s="469"/>
      <c r="F1673" s="470"/>
      <c r="G1673" s="470"/>
      <c r="H1673" s="470"/>
    </row>
    <row r="1674" spans="1:8">
      <c r="A1674" s="478">
        <v>230061</v>
      </c>
      <c r="B1674" s="479">
        <v>61</v>
      </c>
      <c r="C1674" s="491">
        <v>183.66</v>
      </c>
      <c r="D1674" s="491">
        <v>257.12</v>
      </c>
      <c r="E1674" s="469"/>
      <c r="F1674" s="470"/>
      <c r="G1674" s="470"/>
      <c r="H1674" s="470"/>
    </row>
    <row r="1675" spans="1:8">
      <c r="A1675" s="478">
        <v>230062</v>
      </c>
      <c r="B1675" s="479">
        <v>62</v>
      </c>
      <c r="C1675" s="491">
        <v>186.63</v>
      </c>
      <c r="D1675" s="491">
        <v>261.27999999999997</v>
      </c>
      <c r="E1675" s="469"/>
      <c r="F1675" s="470"/>
      <c r="G1675" s="470"/>
      <c r="H1675" s="470"/>
    </row>
    <row r="1676" spans="1:8">
      <c r="A1676" s="478">
        <v>230063</v>
      </c>
      <c r="B1676" s="479">
        <v>63</v>
      </c>
      <c r="C1676" s="491">
        <v>189.6</v>
      </c>
      <c r="D1676" s="491">
        <v>265.44</v>
      </c>
      <c r="E1676" s="469"/>
      <c r="F1676" s="470"/>
      <c r="G1676" s="470"/>
      <c r="H1676" s="470"/>
    </row>
    <row r="1677" spans="1:8">
      <c r="A1677" s="478">
        <v>230064</v>
      </c>
      <c r="B1677" s="479">
        <v>64</v>
      </c>
      <c r="C1677" s="491">
        <v>192.57</v>
      </c>
      <c r="D1677" s="491">
        <v>269.58999999999997</v>
      </c>
      <c r="E1677" s="469"/>
      <c r="F1677" s="470"/>
      <c r="G1677" s="470"/>
      <c r="H1677" s="470"/>
    </row>
    <row r="1678" spans="1:8">
      <c r="A1678" s="478">
        <v>230065</v>
      </c>
      <c r="B1678" s="479">
        <v>65</v>
      </c>
      <c r="C1678" s="491">
        <v>195.55</v>
      </c>
      <c r="D1678" s="491">
        <v>273.77</v>
      </c>
      <c r="E1678" s="469"/>
      <c r="F1678" s="470"/>
      <c r="G1678" s="470"/>
      <c r="H1678" s="470"/>
    </row>
    <row r="1679" spans="1:8">
      <c r="A1679" s="478">
        <v>230066</v>
      </c>
      <c r="B1679" s="479">
        <v>66</v>
      </c>
      <c r="C1679" s="491">
        <v>198.51</v>
      </c>
      <c r="D1679" s="491">
        <v>277.91000000000003</v>
      </c>
      <c r="E1679" s="469"/>
      <c r="F1679" s="470"/>
      <c r="G1679" s="470"/>
      <c r="H1679" s="470"/>
    </row>
    <row r="1680" spans="1:8">
      <c r="A1680" s="478">
        <v>230067</v>
      </c>
      <c r="B1680" s="479">
        <v>67</v>
      </c>
      <c r="C1680" s="491">
        <v>201.48</v>
      </c>
      <c r="D1680" s="491">
        <v>282.08</v>
      </c>
      <c r="E1680" s="469"/>
      <c r="F1680" s="470"/>
      <c r="G1680" s="470"/>
      <c r="H1680" s="470"/>
    </row>
    <row r="1681" spans="1:8">
      <c r="A1681" s="478">
        <v>230068</v>
      </c>
      <c r="B1681" s="479">
        <v>68</v>
      </c>
      <c r="C1681" s="491">
        <v>204.45</v>
      </c>
      <c r="D1681" s="491">
        <v>286.23</v>
      </c>
      <c r="E1681" s="482"/>
      <c r="F1681" s="482"/>
      <c r="G1681" s="483"/>
      <c r="H1681" s="483"/>
    </row>
    <row r="1682" spans="1:8">
      <c r="A1682" s="478">
        <v>230069</v>
      </c>
      <c r="B1682" s="479">
        <v>69</v>
      </c>
      <c r="C1682" s="491">
        <v>207.43</v>
      </c>
      <c r="D1682" s="491">
        <v>290.39999999999998</v>
      </c>
      <c r="E1682" s="482"/>
      <c r="F1682" s="482"/>
      <c r="G1682" s="483"/>
      <c r="H1682" s="483"/>
    </row>
    <row r="1683" spans="1:8">
      <c r="A1683" s="478">
        <v>230070</v>
      </c>
      <c r="B1683" s="479">
        <v>70</v>
      </c>
      <c r="C1683" s="491">
        <v>210.4</v>
      </c>
      <c r="D1683" s="491">
        <v>294.56</v>
      </c>
      <c r="E1683" s="482"/>
      <c r="F1683" s="482"/>
      <c r="G1683" s="483"/>
      <c r="H1683" s="483"/>
    </row>
    <row r="1684" spans="1:8">
      <c r="A1684" s="478">
        <v>230071</v>
      </c>
      <c r="B1684" s="479">
        <v>71</v>
      </c>
      <c r="C1684" s="491">
        <v>213.38</v>
      </c>
      <c r="D1684" s="491">
        <v>298.73</v>
      </c>
      <c r="E1684" s="482"/>
      <c r="F1684" s="482"/>
      <c r="G1684" s="483"/>
      <c r="H1684" s="483"/>
    </row>
    <row r="1685" spans="1:8">
      <c r="A1685" s="478">
        <v>230072</v>
      </c>
      <c r="B1685" s="479">
        <v>72</v>
      </c>
      <c r="C1685" s="491">
        <v>216.35</v>
      </c>
      <c r="D1685" s="491">
        <v>302.88</v>
      </c>
      <c r="E1685" s="482"/>
      <c r="F1685" s="482"/>
      <c r="G1685" s="483"/>
      <c r="H1685" s="483"/>
    </row>
    <row r="1686" spans="1:8">
      <c r="A1686" s="478">
        <v>230073</v>
      </c>
      <c r="B1686" s="479">
        <v>73</v>
      </c>
      <c r="C1686" s="491">
        <v>219.32</v>
      </c>
      <c r="D1686" s="491">
        <v>307.05</v>
      </c>
      <c r="E1686" s="482"/>
      <c r="F1686" s="482"/>
      <c r="G1686" s="483"/>
      <c r="H1686" s="483"/>
    </row>
    <row r="1687" spans="1:8">
      <c r="A1687" s="478">
        <v>230074</v>
      </c>
      <c r="B1687" s="479">
        <v>74</v>
      </c>
      <c r="C1687" s="491">
        <v>222.28</v>
      </c>
      <c r="D1687" s="491">
        <v>311.19</v>
      </c>
      <c r="E1687" s="482"/>
      <c r="F1687" s="482"/>
      <c r="G1687" s="483"/>
      <c r="H1687" s="483"/>
    </row>
    <row r="1688" spans="1:8">
      <c r="A1688" s="478">
        <v>230075</v>
      </c>
      <c r="B1688" s="479">
        <v>75</v>
      </c>
      <c r="C1688" s="491">
        <v>225.26</v>
      </c>
      <c r="D1688" s="491">
        <v>315.36</v>
      </c>
      <c r="E1688" s="482"/>
      <c r="F1688" s="482"/>
      <c r="G1688" s="483"/>
      <c r="H1688" s="483"/>
    </row>
    <row r="1689" spans="1:8">
      <c r="A1689" s="478">
        <v>230076</v>
      </c>
      <c r="B1689" s="479">
        <v>76</v>
      </c>
      <c r="C1689" s="491">
        <v>228.23</v>
      </c>
      <c r="D1689" s="491">
        <v>319.52</v>
      </c>
      <c r="E1689" s="482"/>
      <c r="F1689" s="482"/>
      <c r="G1689" s="483"/>
      <c r="H1689" s="483"/>
    </row>
    <row r="1690" spans="1:8">
      <c r="A1690" s="478">
        <v>230077</v>
      </c>
      <c r="B1690" s="479">
        <v>77</v>
      </c>
      <c r="C1690" s="491">
        <v>231.19</v>
      </c>
      <c r="D1690" s="491">
        <v>323.67</v>
      </c>
      <c r="E1690" s="482"/>
      <c r="F1690" s="482"/>
      <c r="G1690" s="483"/>
      <c r="H1690" s="483"/>
    </row>
    <row r="1691" spans="1:8">
      <c r="A1691" s="478">
        <v>230078</v>
      </c>
      <c r="B1691" s="479">
        <v>78</v>
      </c>
      <c r="C1691" s="491">
        <v>234.17</v>
      </c>
      <c r="D1691" s="491">
        <v>327.83</v>
      </c>
      <c r="E1691" s="482"/>
      <c r="F1691" s="482"/>
      <c r="G1691" s="483"/>
      <c r="H1691" s="483"/>
    </row>
    <row r="1692" spans="1:8">
      <c r="A1692" s="478">
        <v>230079</v>
      </c>
      <c r="B1692" s="479">
        <v>79</v>
      </c>
      <c r="C1692" s="491">
        <v>237.14</v>
      </c>
      <c r="D1692" s="491">
        <v>331.99</v>
      </c>
      <c r="E1692" s="482"/>
      <c r="F1692" s="482"/>
      <c r="G1692" s="483"/>
      <c r="H1692" s="483"/>
    </row>
    <row r="1693" spans="1:8">
      <c r="A1693" s="478">
        <v>230080</v>
      </c>
      <c r="B1693" s="479">
        <v>80</v>
      </c>
      <c r="C1693" s="491">
        <v>240.11</v>
      </c>
      <c r="D1693" s="491">
        <v>336.16</v>
      </c>
      <c r="E1693" s="482"/>
      <c r="F1693" s="482"/>
      <c r="G1693" s="483"/>
      <c r="H1693" s="483"/>
    </row>
    <row r="1694" spans="1:8">
      <c r="A1694" s="478">
        <v>230081</v>
      </c>
      <c r="B1694" s="479">
        <v>81</v>
      </c>
      <c r="C1694" s="491">
        <v>243.08</v>
      </c>
      <c r="D1694" s="491">
        <v>340.32</v>
      </c>
      <c r="E1694" s="482"/>
      <c r="F1694" s="482"/>
      <c r="G1694" s="483"/>
      <c r="H1694" s="483"/>
    </row>
    <row r="1695" spans="1:8">
      <c r="A1695" s="478">
        <v>230082</v>
      </c>
      <c r="B1695" s="479">
        <v>82</v>
      </c>
      <c r="C1695" s="491">
        <v>246.06</v>
      </c>
      <c r="D1695" s="491">
        <v>344.48</v>
      </c>
      <c r="E1695" s="482"/>
      <c r="F1695" s="482"/>
      <c r="G1695" s="483"/>
      <c r="H1695" s="483"/>
    </row>
    <row r="1696" spans="1:8">
      <c r="A1696" s="478">
        <v>230083</v>
      </c>
      <c r="B1696" s="479">
        <v>83</v>
      </c>
      <c r="C1696" s="491">
        <v>249.02</v>
      </c>
      <c r="D1696" s="491">
        <v>348.63</v>
      </c>
      <c r="E1696" s="482"/>
      <c r="F1696" s="482"/>
      <c r="G1696" s="483"/>
      <c r="H1696" s="483"/>
    </row>
    <row r="1697" spans="1:8">
      <c r="A1697" s="478">
        <v>230084</v>
      </c>
      <c r="B1697" s="479">
        <v>84</v>
      </c>
      <c r="C1697" s="491">
        <v>252.02</v>
      </c>
      <c r="D1697" s="491">
        <v>352.82</v>
      </c>
      <c r="E1697" s="482"/>
      <c r="F1697" s="482"/>
      <c r="G1697" s="483"/>
      <c r="H1697" s="483"/>
    </row>
    <row r="1698" spans="1:8">
      <c r="A1698" s="478">
        <v>230085</v>
      </c>
      <c r="B1698" s="479">
        <v>85</v>
      </c>
      <c r="C1698" s="491">
        <v>254.98</v>
      </c>
      <c r="D1698" s="491">
        <v>356.97</v>
      </c>
      <c r="E1698" s="482"/>
      <c r="F1698" s="482"/>
      <c r="G1698" s="483"/>
      <c r="H1698" s="483"/>
    </row>
    <row r="1699" spans="1:8">
      <c r="A1699" s="478">
        <v>230086</v>
      </c>
      <c r="B1699" s="479">
        <v>86</v>
      </c>
      <c r="C1699" s="491">
        <v>257.93</v>
      </c>
      <c r="D1699" s="491">
        <v>361.11</v>
      </c>
      <c r="E1699" s="482"/>
      <c r="F1699" s="482"/>
      <c r="G1699" s="483"/>
      <c r="H1699" s="483"/>
    </row>
    <row r="1700" spans="1:8">
      <c r="A1700" s="478">
        <v>230087</v>
      </c>
      <c r="B1700" s="479">
        <v>87</v>
      </c>
      <c r="C1700" s="491">
        <v>260.91000000000003</v>
      </c>
      <c r="D1700" s="491">
        <v>365.28</v>
      </c>
      <c r="E1700" s="482"/>
      <c r="F1700" s="482"/>
      <c r="G1700" s="483"/>
      <c r="H1700" s="483"/>
    </row>
    <row r="1701" spans="1:8">
      <c r="A1701" s="478">
        <v>230088</v>
      </c>
      <c r="B1701" s="479">
        <v>88</v>
      </c>
      <c r="C1701" s="491">
        <v>263.89</v>
      </c>
      <c r="D1701" s="491">
        <v>369.44</v>
      </c>
      <c r="E1701" s="482"/>
      <c r="F1701" s="482"/>
      <c r="G1701" s="483"/>
      <c r="H1701" s="483"/>
    </row>
    <row r="1702" spans="1:8">
      <c r="A1702" s="478">
        <v>230089</v>
      </c>
      <c r="B1702" s="479">
        <v>89</v>
      </c>
      <c r="C1702" s="491">
        <v>266.85000000000002</v>
      </c>
      <c r="D1702" s="491">
        <v>373.59</v>
      </c>
      <c r="E1702" s="482"/>
      <c r="F1702" s="482"/>
      <c r="G1702" s="483"/>
      <c r="H1702" s="483"/>
    </row>
    <row r="1703" spans="1:8">
      <c r="A1703" s="478">
        <v>230090</v>
      </c>
      <c r="B1703" s="479">
        <v>90</v>
      </c>
      <c r="C1703" s="491">
        <v>269.83999999999997</v>
      </c>
      <c r="D1703" s="491">
        <v>377.77</v>
      </c>
      <c r="E1703" s="482"/>
      <c r="F1703" s="482"/>
      <c r="G1703" s="483"/>
      <c r="H1703" s="483"/>
    </row>
    <row r="1704" spans="1:8">
      <c r="A1704" s="478">
        <v>230091</v>
      </c>
      <c r="B1704" s="479">
        <v>91</v>
      </c>
      <c r="C1704" s="491">
        <v>272.81</v>
      </c>
      <c r="D1704" s="491">
        <v>381.94</v>
      </c>
      <c r="E1704" s="482"/>
      <c r="F1704" s="482"/>
      <c r="G1704" s="483"/>
      <c r="H1704" s="483"/>
    </row>
    <row r="1705" spans="1:8">
      <c r="A1705" s="478">
        <v>230092</v>
      </c>
      <c r="B1705" s="479">
        <v>92</v>
      </c>
      <c r="C1705" s="491">
        <v>275.77999999999997</v>
      </c>
      <c r="D1705" s="491">
        <v>386.09</v>
      </c>
      <c r="E1705" s="482"/>
      <c r="F1705" s="482"/>
      <c r="G1705" s="483"/>
      <c r="H1705" s="483"/>
    </row>
    <row r="1706" spans="1:8">
      <c r="A1706" s="478">
        <v>230093</v>
      </c>
      <c r="B1706" s="479">
        <v>93</v>
      </c>
      <c r="C1706" s="491">
        <v>278.74</v>
      </c>
      <c r="D1706" s="491">
        <v>390.23</v>
      </c>
      <c r="E1706" s="482"/>
      <c r="F1706" s="482"/>
      <c r="G1706" s="483"/>
      <c r="H1706" s="483"/>
    </row>
    <row r="1707" spans="1:8">
      <c r="A1707" s="478">
        <v>230094</v>
      </c>
      <c r="B1707" s="479">
        <v>94</v>
      </c>
      <c r="C1707" s="491">
        <v>281.70999999999998</v>
      </c>
      <c r="D1707" s="491">
        <v>394.4</v>
      </c>
      <c r="E1707" s="482"/>
      <c r="F1707" s="482"/>
      <c r="G1707" s="483"/>
      <c r="H1707" s="483"/>
    </row>
    <row r="1708" spans="1:8">
      <c r="A1708" s="478">
        <v>230095</v>
      </c>
      <c r="B1708" s="479">
        <v>95</v>
      </c>
      <c r="C1708" s="491">
        <v>284.70999999999998</v>
      </c>
      <c r="D1708" s="491">
        <v>398.59</v>
      </c>
      <c r="E1708" s="482"/>
      <c r="F1708" s="482"/>
      <c r="G1708" s="483"/>
      <c r="H1708" s="483"/>
    </row>
    <row r="1709" spans="1:8">
      <c r="A1709" s="478">
        <v>230096</v>
      </c>
      <c r="B1709" s="479">
        <v>96</v>
      </c>
      <c r="C1709" s="491">
        <v>287.66000000000003</v>
      </c>
      <c r="D1709" s="491">
        <v>402.72</v>
      </c>
      <c r="E1709" s="482"/>
      <c r="F1709" s="482"/>
      <c r="G1709" s="483"/>
      <c r="H1709" s="483"/>
    </row>
    <row r="1710" spans="1:8">
      <c r="A1710" s="478">
        <v>230097</v>
      </c>
      <c r="B1710" s="479">
        <v>97</v>
      </c>
      <c r="C1710" s="491">
        <v>290.63</v>
      </c>
      <c r="D1710" s="491">
        <v>406.88</v>
      </c>
      <c r="E1710" s="482"/>
      <c r="F1710" s="482"/>
      <c r="G1710" s="483"/>
      <c r="H1710" s="483"/>
    </row>
    <row r="1711" spans="1:8">
      <c r="A1711" s="478">
        <v>230098</v>
      </c>
      <c r="B1711" s="479">
        <v>98</v>
      </c>
      <c r="C1711" s="491">
        <v>293.61</v>
      </c>
      <c r="D1711" s="491">
        <v>411.06</v>
      </c>
      <c r="E1711" s="482"/>
      <c r="F1711" s="482"/>
      <c r="G1711" s="483"/>
      <c r="H1711" s="483"/>
    </row>
    <row r="1712" spans="1:8">
      <c r="A1712" s="478">
        <v>230099</v>
      </c>
      <c r="B1712" s="479">
        <v>99</v>
      </c>
      <c r="C1712" s="491">
        <v>296.58999999999997</v>
      </c>
      <c r="D1712" s="491">
        <v>415.22</v>
      </c>
      <c r="E1712" s="482"/>
      <c r="F1712" s="482"/>
      <c r="G1712" s="483"/>
      <c r="H1712" s="483"/>
    </row>
    <row r="1713" spans="1:8">
      <c r="A1713" s="478">
        <v>230100</v>
      </c>
      <c r="B1713" s="479">
        <v>100</v>
      </c>
      <c r="C1713" s="491">
        <v>299.54000000000002</v>
      </c>
      <c r="D1713" s="491">
        <v>419.36</v>
      </c>
      <c r="E1713" s="482"/>
      <c r="F1713" s="482"/>
      <c r="G1713" s="483"/>
      <c r="H1713" s="483"/>
    </row>
    <row r="1714" spans="1:8">
      <c r="A1714" s="478">
        <v>230101</v>
      </c>
      <c r="B1714" s="479">
        <v>101</v>
      </c>
      <c r="C1714" s="491">
        <v>302.52</v>
      </c>
      <c r="D1714" s="491">
        <v>423.52</v>
      </c>
      <c r="E1714" s="482"/>
      <c r="F1714" s="482"/>
      <c r="G1714" s="483"/>
      <c r="H1714" s="483"/>
    </row>
    <row r="1715" spans="1:8">
      <c r="A1715" s="478">
        <v>230102</v>
      </c>
      <c r="B1715" s="479">
        <v>102</v>
      </c>
      <c r="C1715" s="491">
        <v>305.51</v>
      </c>
      <c r="D1715" s="491">
        <v>427.71</v>
      </c>
      <c r="E1715" s="482"/>
      <c r="F1715" s="482"/>
      <c r="G1715" s="483"/>
      <c r="H1715" s="483"/>
    </row>
    <row r="1716" spans="1:8">
      <c r="A1716" s="478">
        <v>230103</v>
      </c>
      <c r="B1716" s="479">
        <v>103</v>
      </c>
      <c r="C1716" s="491">
        <v>308.48</v>
      </c>
      <c r="D1716" s="491">
        <v>431.88</v>
      </c>
      <c r="E1716" s="482"/>
      <c r="F1716" s="482"/>
      <c r="G1716" s="483"/>
      <c r="H1716" s="483"/>
    </row>
    <row r="1717" spans="1:8">
      <c r="A1717" s="478">
        <v>230104</v>
      </c>
      <c r="B1717" s="479">
        <v>104</v>
      </c>
      <c r="C1717" s="491">
        <v>311.43</v>
      </c>
      <c r="D1717" s="491">
        <v>436.01</v>
      </c>
      <c r="E1717" s="482"/>
      <c r="F1717" s="482"/>
      <c r="G1717" s="483"/>
      <c r="H1717" s="483"/>
    </row>
    <row r="1718" spans="1:8">
      <c r="A1718" s="478">
        <v>230105</v>
      </c>
      <c r="B1718" s="479">
        <v>105</v>
      </c>
      <c r="C1718" s="491">
        <v>314.39999999999998</v>
      </c>
      <c r="D1718" s="491">
        <v>440.17</v>
      </c>
      <c r="E1718" s="482"/>
      <c r="F1718" s="482"/>
      <c r="G1718" s="483"/>
      <c r="H1718" s="483"/>
    </row>
    <row r="1719" spans="1:8">
      <c r="A1719" s="478">
        <v>230106</v>
      </c>
      <c r="B1719" s="479">
        <v>106</v>
      </c>
      <c r="C1719" s="491">
        <v>317.39</v>
      </c>
      <c r="D1719" s="491">
        <v>444.35</v>
      </c>
      <c r="E1719" s="482"/>
      <c r="F1719" s="482"/>
      <c r="G1719" s="483"/>
      <c r="H1719" s="483"/>
    </row>
    <row r="1720" spans="1:8">
      <c r="A1720" s="478">
        <v>230107</v>
      </c>
      <c r="B1720" s="479">
        <v>107</v>
      </c>
      <c r="C1720" s="491">
        <v>320.36</v>
      </c>
      <c r="D1720" s="491">
        <v>448.5</v>
      </c>
      <c r="E1720" s="482"/>
      <c r="F1720" s="482"/>
      <c r="G1720" s="483"/>
      <c r="H1720" s="483"/>
    </row>
    <row r="1721" spans="1:8">
      <c r="A1721" s="478">
        <v>230108</v>
      </c>
      <c r="B1721" s="479">
        <v>108</v>
      </c>
      <c r="C1721" s="491">
        <v>323.33999999999997</v>
      </c>
      <c r="D1721" s="491">
        <v>452.68</v>
      </c>
      <c r="E1721" s="482"/>
      <c r="F1721" s="482"/>
      <c r="G1721" s="483"/>
      <c r="H1721" s="483"/>
    </row>
    <row r="1722" spans="1:8">
      <c r="A1722" s="478">
        <v>230109</v>
      </c>
      <c r="B1722" s="479">
        <v>109</v>
      </c>
      <c r="C1722" s="491">
        <v>326.3</v>
      </c>
      <c r="D1722" s="491">
        <v>456.82</v>
      </c>
      <c r="E1722" s="482"/>
      <c r="F1722" s="482"/>
      <c r="G1722" s="483"/>
      <c r="H1722" s="483"/>
    </row>
    <row r="1723" spans="1:8">
      <c r="A1723" s="478">
        <v>230110</v>
      </c>
      <c r="B1723" s="479">
        <v>110</v>
      </c>
      <c r="C1723" s="491">
        <v>329.27</v>
      </c>
      <c r="D1723" s="491">
        <v>460.98</v>
      </c>
      <c r="E1723" s="482"/>
      <c r="F1723" s="482"/>
      <c r="G1723" s="483"/>
      <c r="H1723" s="483"/>
    </row>
    <row r="1724" spans="1:8">
      <c r="A1724" s="478">
        <v>230111</v>
      </c>
      <c r="B1724" s="479">
        <v>111</v>
      </c>
      <c r="C1724" s="491">
        <v>332.27</v>
      </c>
      <c r="D1724" s="491">
        <v>465.17</v>
      </c>
      <c r="E1724" s="482"/>
      <c r="F1724" s="482"/>
      <c r="G1724" s="483"/>
      <c r="H1724" s="483"/>
    </row>
    <row r="1725" spans="1:8">
      <c r="A1725" s="478">
        <v>230112</v>
      </c>
      <c r="B1725" s="479">
        <v>112</v>
      </c>
      <c r="C1725" s="491">
        <v>335.23</v>
      </c>
      <c r="D1725" s="491">
        <v>469.32</v>
      </c>
      <c r="E1725" s="482"/>
      <c r="F1725" s="482"/>
      <c r="G1725" s="483"/>
      <c r="H1725" s="483"/>
    </row>
    <row r="1726" spans="1:8">
      <c r="A1726" s="478">
        <v>230113</v>
      </c>
      <c r="B1726" s="479">
        <v>113</v>
      </c>
      <c r="C1726" s="491">
        <v>338.21</v>
      </c>
      <c r="D1726" s="491">
        <v>473.49</v>
      </c>
      <c r="E1726" s="482"/>
      <c r="F1726" s="482"/>
      <c r="G1726" s="483"/>
      <c r="H1726" s="483"/>
    </row>
    <row r="1727" spans="1:8">
      <c r="A1727" s="478">
        <v>230114</v>
      </c>
      <c r="B1727" s="479">
        <v>114</v>
      </c>
      <c r="C1727" s="491">
        <v>341.16</v>
      </c>
      <c r="D1727" s="491">
        <v>477.63</v>
      </c>
      <c r="E1727" s="482"/>
      <c r="F1727" s="482"/>
      <c r="G1727" s="483"/>
      <c r="H1727" s="483"/>
    </row>
    <row r="1728" spans="1:8">
      <c r="A1728" s="478">
        <v>230115</v>
      </c>
      <c r="B1728" s="479">
        <v>115</v>
      </c>
      <c r="C1728" s="491">
        <v>344.13</v>
      </c>
      <c r="D1728" s="491">
        <v>481.78</v>
      </c>
      <c r="E1728" s="482"/>
      <c r="F1728" s="482"/>
      <c r="G1728" s="483"/>
      <c r="H1728" s="483"/>
    </row>
    <row r="1729" spans="1:8">
      <c r="A1729" s="478">
        <v>230116</v>
      </c>
      <c r="B1729" s="479">
        <v>116</v>
      </c>
      <c r="C1729" s="491">
        <v>347.11</v>
      </c>
      <c r="D1729" s="491">
        <v>485.96</v>
      </c>
      <c r="E1729" s="482"/>
      <c r="F1729" s="482"/>
      <c r="G1729" s="483"/>
      <c r="H1729" s="483"/>
    </row>
    <row r="1730" spans="1:8">
      <c r="A1730" s="478">
        <v>230117</v>
      </c>
      <c r="B1730" s="479">
        <v>117</v>
      </c>
      <c r="C1730" s="491">
        <v>350.06</v>
      </c>
      <c r="D1730" s="491">
        <v>490.09</v>
      </c>
      <c r="E1730" s="482"/>
      <c r="F1730" s="482"/>
      <c r="G1730" s="483"/>
      <c r="H1730" s="483"/>
    </row>
    <row r="1731" spans="1:8">
      <c r="A1731" s="478">
        <v>230118</v>
      </c>
      <c r="B1731" s="479">
        <v>118</v>
      </c>
      <c r="C1731" s="491">
        <v>353.03</v>
      </c>
      <c r="D1731" s="491">
        <v>494.24</v>
      </c>
      <c r="E1731" s="482"/>
      <c r="F1731" s="482"/>
      <c r="G1731" s="483"/>
      <c r="H1731" s="483"/>
    </row>
    <row r="1732" spans="1:8">
      <c r="A1732" s="478">
        <v>230119</v>
      </c>
      <c r="B1732" s="479">
        <v>119</v>
      </c>
      <c r="C1732" s="491">
        <v>356.01</v>
      </c>
      <c r="D1732" s="491">
        <v>498.41</v>
      </c>
      <c r="E1732" s="482"/>
      <c r="F1732" s="482"/>
      <c r="G1732" s="483"/>
      <c r="H1732" s="483"/>
    </row>
    <row r="1733" spans="1:8">
      <c r="A1733" s="478">
        <v>230120</v>
      </c>
      <c r="B1733" s="479">
        <v>120</v>
      </c>
      <c r="C1733" s="491">
        <v>359.01</v>
      </c>
      <c r="D1733" s="491">
        <v>502.61</v>
      </c>
      <c r="E1733" s="482"/>
      <c r="F1733" s="482"/>
      <c r="G1733" s="483"/>
      <c r="H1733" s="483"/>
    </row>
    <row r="1734" spans="1:8">
      <c r="A1734" s="478">
        <v>230121</v>
      </c>
      <c r="B1734" s="479">
        <v>121</v>
      </c>
      <c r="C1734" s="491">
        <v>361.97</v>
      </c>
      <c r="D1734" s="491">
        <v>506.76</v>
      </c>
      <c r="E1734" s="482"/>
      <c r="F1734" s="482"/>
      <c r="G1734" s="483"/>
      <c r="H1734" s="483"/>
    </row>
    <row r="1735" spans="1:8">
      <c r="A1735" s="478">
        <v>230122</v>
      </c>
      <c r="B1735" s="479">
        <v>122</v>
      </c>
      <c r="C1735" s="491">
        <v>364.95</v>
      </c>
      <c r="D1735" s="491">
        <v>510.93</v>
      </c>
      <c r="E1735" s="482"/>
      <c r="F1735" s="482"/>
      <c r="G1735" s="483"/>
      <c r="H1735" s="483"/>
    </row>
    <row r="1736" spans="1:8">
      <c r="A1736" s="478">
        <v>230123</v>
      </c>
      <c r="B1736" s="479">
        <v>123</v>
      </c>
      <c r="C1736" s="491">
        <v>367.89</v>
      </c>
      <c r="D1736" s="491">
        <v>515.04</v>
      </c>
      <c r="E1736" s="482"/>
      <c r="F1736" s="482"/>
      <c r="G1736" s="483"/>
      <c r="H1736" s="483"/>
    </row>
    <row r="1737" spans="1:8">
      <c r="A1737" s="478">
        <v>230124</v>
      </c>
      <c r="B1737" s="479">
        <v>124</v>
      </c>
      <c r="C1737" s="491">
        <v>370.89</v>
      </c>
      <c r="D1737" s="491">
        <v>519.25</v>
      </c>
      <c r="E1737" s="482"/>
      <c r="F1737" s="482"/>
      <c r="G1737" s="483"/>
      <c r="H1737" s="483"/>
    </row>
    <row r="1738" spans="1:8">
      <c r="A1738" s="478">
        <v>230125</v>
      </c>
      <c r="B1738" s="479">
        <v>125</v>
      </c>
      <c r="C1738" s="491">
        <v>373.86</v>
      </c>
      <c r="D1738" s="491">
        <v>523.41</v>
      </c>
      <c r="E1738" s="482"/>
      <c r="F1738" s="482"/>
      <c r="G1738" s="483"/>
      <c r="H1738" s="483"/>
    </row>
    <row r="1739" spans="1:8">
      <c r="A1739" s="478">
        <v>230126</v>
      </c>
      <c r="B1739" s="479">
        <v>126</v>
      </c>
      <c r="C1739" s="491">
        <v>376.85</v>
      </c>
      <c r="D1739" s="491">
        <v>527.59</v>
      </c>
      <c r="E1739" s="482"/>
      <c r="F1739" s="482"/>
      <c r="G1739" s="483"/>
      <c r="H1739" s="483"/>
    </row>
    <row r="1740" spans="1:8">
      <c r="A1740" s="478">
        <v>230127</v>
      </c>
      <c r="B1740" s="479">
        <v>127</v>
      </c>
      <c r="C1740" s="491">
        <v>379.79</v>
      </c>
      <c r="D1740" s="491">
        <v>531.70000000000005</v>
      </c>
      <c r="E1740" s="482"/>
      <c r="F1740" s="482"/>
      <c r="G1740" s="483"/>
      <c r="H1740" s="483"/>
    </row>
    <row r="1741" spans="1:8">
      <c r="A1741" s="478">
        <v>230128</v>
      </c>
      <c r="B1741" s="479">
        <v>128</v>
      </c>
      <c r="C1741" s="491">
        <v>382.74</v>
      </c>
      <c r="D1741" s="491">
        <v>535.84</v>
      </c>
      <c r="E1741" s="482"/>
      <c r="F1741" s="482"/>
      <c r="G1741" s="483"/>
      <c r="H1741" s="483"/>
    </row>
    <row r="1742" spans="1:8">
      <c r="A1742" s="478">
        <v>230129</v>
      </c>
      <c r="B1742" s="479">
        <v>129</v>
      </c>
      <c r="C1742" s="491">
        <v>385.71</v>
      </c>
      <c r="D1742" s="491">
        <v>540</v>
      </c>
      <c r="E1742" s="482"/>
      <c r="F1742" s="482"/>
      <c r="G1742" s="483"/>
      <c r="H1742" s="483"/>
    </row>
    <row r="1743" spans="1:8">
      <c r="A1743" s="478">
        <v>230130</v>
      </c>
      <c r="B1743" s="479">
        <v>130</v>
      </c>
      <c r="C1743" s="491">
        <v>388.7</v>
      </c>
      <c r="D1743" s="491">
        <v>544.16999999999996</v>
      </c>
      <c r="E1743" s="482"/>
      <c r="F1743" s="482"/>
      <c r="G1743" s="483"/>
      <c r="H1743" s="483"/>
    </row>
    <row r="1744" spans="1:8">
      <c r="A1744" s="478">
        <v>230131</v>
      </c>
      <c r="B1744" s="479">
        <v>131</v>
      </c>
      <c r="C1744" s="491">
        <v>391.7</v>
      </c>
      <c r="D1744" s="491">
        <v>548.37</v>
      </c>
      <c r="E1744" s="482"/>
      <c r="F1744" s="482"/>
      <c r="G1744" s="483"/>
      <c r="H1744" s="483"/>
    </row>
    <row r="1745" spans="1:8">
      <c r="A1745" s="478">
        <v>230132</v>
      </c>
      <c r="B1745" s="479">
        <v>132</v>
      </c>
      <c r="C1745" s="491">
        <v>394.65</v>
      </c>
      <c r="D1745" s="491">
        <v>552.51</v>
      </c>
      <c r="E1745" s="482"/>
      <c r="F1745" s="482"/>
      <c r="G1745" s="483"/>
      <c r="H1745" s="483"/>
    </row>
    <row r="1746" spans="1:8">
      <c r="A1746" s="478">
        <v>230133</v>
      </c>
      <c r="B1746" s="479">
        <v>133</v>
      </c>
      <c r="C1746" s="491">
        <v>397.61</v>
      </c>
      <c r="D1746" s="491">
        <v>556.66</v>
      </c>
      <c r="E1746" s="482"/>
      <c r="F1746" s="482"/>
      <c r="G1746" s="483"/>
      <c r="H1746" s="483"/>
    </row>
    <row r="1747" spans="1:8">
      <c r="A1747" s="478">
        <v>230134</v>
      </c>
      <c r="B1747" s="479">
        <v>134</v>
      </c>
      <c r="C1747" s="491">
        <v>400.59</v>
      </c>
      <c r="D1747" s="491">
        <v>560.83000000000004</v>
      </c>
      <c r="E1747" s="482"/>
      <c r="F1747" s="482"/>
      <c r="G1747" s="483"/>
      <c r="H1747" s="483"/>
    </row>
    <row r="1748" spans="1:8">
      <c r="A1748" s="478">
        <v>230135</v>
      </c>
      <c r="B1748" s="479">
        <v>135</v>
      </c>
      <c r="C1748" s="491">
        <v>403.59</v>
      </c>
      <c r="D1748" s="491">
        <v>565.02</v>
      </c>
      <c r="E1748" s="482"/>
      <c r="F1748" s="482"/>
      <c r="G1748" s="483"/>
      <c r="H1748" s="483"/>
    </row>
    <row r="1749" spans="1:8">
      <c r="A1749" s="478">
        <v>230136</v>
      </c>
      <c r="B1749" s="479">
        <v>136</v>
      </c>
      <c r="C1749" s="491">
        <v>406.53</v>
      </c>
      <c r="D1749" s="491">
        <v>569.14</v>
      </c>
      <c r="E1749" s="482"/>
      <c r="F1749" s="482"/>
      <c r="G1749" s="483"/>
      <c r="H1749" s="483"/>
    </row>
    <row r="1750" spans="1:8">
      <c r="A1750" s="478">
        <v>230137</v>
      </c>
      <c r="B1750" s="479">
        <v>137</v>
      </c>
      <c r="C1750" s="491">
        <v>409.48</v>
      </c>
      <c r="D1750" s="491">
        <v>573.28</v>
      </c>
      <c r="E1750" s="482"/>
      <c r="F1750" s="482"/>
      <c r="G1750" s="483"/>
      <c r="H1750" s="483"/>
    </row>
    <row r="1751" spans="1:8">
      <c r="A1751" s="478">
        <v>230138</v>
      </c>
      <c r="B1751" s="479">
        <v>138</v>
      </c>
      <c r="C1751" s="491">
        <v>412.52</v>
      </c>
      <c r="D1751" s="491">
        <v>577.53</v>
      </c>
      <c r="E1751" s="482"/>
      <c r="F1751" s="482"/>
      <c r="G1751" s="483"/>
      <c r="H1751" s="483"/>
    </row>
    <row r="1752" spans="1:8">
      <c r="A1752" s="478">
        <v>230139</v>
      </c>
      <c r="B1752" s="479">
        <v>139</v>
      </c>
      <c r="C1752" s="491">
        <v>415.43</v>
      </c>
      <c r="D1752" s="491">
        <v>581.61</v>
      </c>
      <c r="E1752" s="482"/>
      <c r="F1752" s="482"/>
      <c r="G1752" s="483"/>
      <c r="H1752" s="483"/>
    </row>
    <row r="1753" spans="1:8">
      <c r="A1753" s="478">
        <v>230140</v>
      </c>
      <c r="B1753" s="479">
        <v>140</v>
      </c>
      <c r="C1753" s="491">
        <v>418.43</v>
      </c>
      <c r="D1753" s="491">
        <v>585.79999999999995</v>
      </c>
      <c r="E1753" s="482"/>
      <c r="F1753" s="482"/>
      <c r="G1753" s="483"/>
      <c r="H1753" s="483"/>
    </row>
    <row r="1754" spans="1:8">
      <c r="A1754" s="478">
        <v>230141</v>
      </c>
      <c r="B1754" s="479">
        <v>141</v>
      </c>
      <c r="C1754" s="491">
        <v>421.37</v>
      </c>
      <c r="D1754" s="491">
        <v>589.91999999999996</v>
      </c>
      <c r="E1754" s="482"/>
      <c r="F1754" s="482"/>
      <c r="G1754" s="483"/>
      <c r="H1754" s="483"/>
    </row>
    <row r="1755" spans="1:8">
      <c r="A1755" s="478">
        <v>230142</v>
      </c>
      <c r="B1755" s="479">
        <v>142</v>
      </c>
      <c r="C1755" s="491">
        <v>424.4</v>
      </c>
      <c r="D1755" s="491">
        <v>594.15</v>
      </c>
      <c r="E1755" s="482"/>
      <c r="F1755" s="482"/>
      <c r="G1755" s="483"/>
      <c r="H1755" s="483"/>
    </row>
    <row r="1756" spans="1:8">
      <c r="A1756" s="478">
        <v>230143</v>
      </c>
      <c r="B1756" s="479">
        <v>143</v>
      </c>
      <c r="C1756" s="491">
        <v>427.36</v>
      </c>
      <c r="D1756" s="491">
        <v>598.30999999999995</v>
      </c>
      <c r="E1756" s="482"/>
      <c r="F1756" s="482"/>
      <c r="G1756" s="483"/>
      <c r="H1756" s="483"/>
    </row>
    <row r="1757" spans="1:8">
      <c r="A1757" s="478">
        <v>230144</v>
      </c>
      <c r="B1757" s="479">
        <v>144</v>
      </c>
      <c r="C1757" s="491">
        <v>430.34</v>
      </c>
      <c r="D1757" s="491">
        <v>602.48</v>
      </c>
      <c r="E1757" s="482"/>
      <c r="F1757" s="482"/>
      <c r="G1757" s="483"/>
      <c r="H1757" s="483"/>
    </row>
    <row r="1758" spans="1:8">
      <c r="A1758" s="478">
        <v>230145</v>
      </c>
      <c r="B1758" s="479">
        <v>145</v>
      </c>
      <c r="C1758" s="491">
        <v>433.26</v>
      </c>
      <c r="D1758" s="491">
        <v>606.55999999999995</v>
      </c>
      <c r="E1758" s="482"/>
      <c r="F1758" s="482"/>
      <c r="G1758" s="483"/>
      <c r="H1758" s="483"/>
    </row>
    <row r="1759" spans="1:8">
      <c r="A1759" s="478">
        <v>230146</v>
      </c>
      <c r="B1759" s="479">
        <v>146</v>
      </c>
      <c r="C1759" s="491">
        <v>436.26</v>
      </c>
      <c r="D1759" s="491">
        <v>610.77</v>
      </c>
      <c r="E1759" s="482"/>
      <c r="F1759" s="482"/>
      <c r="G1759" s="483"/>
      <c r="H1759" s="483"/>
    </row>
    <row r="1760" spans="1:8">
      <c r="A1760" s="478">
        <v>230147</v>
      </c>
      <c r="B1760" s="479">
        <v>147</v>
      </c>
      <c r="C1760" s="491">
        <v>439.2</v>
      </c>
      <c r="D1760" s="491">
        <v>614.88</v>
      </c>
      <c r="E1760" s="482"/>
      <c r="F1760" s="482"/>
      <c r="G1760" s="483"/>
      <c r="H1760" s="483"/>
    </row>
    <row r="1761" spans="1:8">
      <c r="A1761" s="478">
        <v>230148</v>
      </c>
      <c r="B1761" s="479">
        <v>148</v>
      </c>
      <c r="C1761" s="491">
        <v>442.24</v>
      </c>
      <c r="D1761" s="491">
        <v>619.13</v>
      </c>
      <c r="E1761" s="482"/>
      <c r="F1761" s="482"/>
      <c r="G1761" s="483"/>
      <c r="H1761" s="483"/>
    </row>
    <row r="1762" spans="1:8">
      <c r="A1762" s="478">
        <v>230149</v>
      </c>
      <c r="B1762" s="479">
        <v>149</v>
      </c>
      <c r="C1762" s="491">
        <v>445.2</v>
      </c>
      <c r="D1762" s="491">
        <v>623.28</v>
      </c>
      <c r="E1762" s="482"/>
      <c r="F1762" s="482"/>
      <c r="G1762" s="483"/>
      <c r="H1762" s="483"/>
    </row>
    <row r="1763" spans="1:8">
      <c r="A1763" s="478">
        <v>230150</v>
      </c>
      <c r="B1763" s="479">
        <v>150</v>
      </c>
      <c r="C1763" s="491">
        <v>448.18</v>
      </c>
      <c r="D1763" s="491">
        <v>627.46</v>
      </c>
      <c r="E1763" s="482"/>
      <c r="F1763" s="482"/>
      <c r="G1763" s="483"/>
      <c r="H1763" s="483"/>
    </row>
    <row r="1764" spans="1:8">
      <c r="A1764" s="478">
        <v>230151</v>
      </c>
      <c r="B1764" s="479">
        <v>151</v>
      </c>
      <c r="C1764" s="491">
        <v>451.09</v>
      </c>
      <c r="D1764" s="491">
        <v>613.53</v>
      </c>
      <c r="E1764" s="482"/>
      <c r="F1764" s="482"/>
      <c r="G1764" s="483"/>
      <c r="H1764" s="483"/>
    </row>
    <row r="1765" spans="1:8">
      <c r="A1765" s="478">
        <v>230152</v>
      </c>
      <c r="B1765" s="479">
        <v>152</v>
      </c>
      <c r="C1765" s="491">
        <v>454.1</v>
      </c>
      <c r="D1765" s="491">
        <v>635.74</v>
      </c>
      <c r="E1765" s="482"/>
      <c r="F1765" s="482"/>
      <c r="G1765" s="483"/>
      <c r="H1765" s="483"/>
    </row>
    <row r="1766" spans="1:8">
      <c r="A1766" s="478">
        <v>230153</v>
      </c>
      <c r="B1766" s="479">
        <v>153</v>
      </c>
      <c r="C1766" s="491">
        <v>457.03</v>
      </c>
      <c r="D1766" s="491">
        <v>639.84</v>
      </c>
      <c r="E1766" s="482"/>
      <c r="F1766" s="482"/>
      <c r="G1766" s="483"/>
      <c r="H1766" s="483"/>
    </row>
    <row r="1767" spans="1:8">
      <c r="A1767" s="478">
        <v>230154</v>
      </c>
      <c r="B1767" s="479">
        <v>154</v>
      </c>
      <c r="C1767" s="491">
        <v>460.06</v>
      </c>
      <c r="D1767" s="491">
        <v>644.09</v>
      </c>
      <c r="E1767" s="482"/>
      <c r="F1767" s="482"/>
      <c r="G1767" s="483"/>
      <c r="H1767" s="483"/>
    </row>
    <row r="1768" spans="1:8">
      <c r="A1768" s="478">
        <v>230155</v>
      </c>
      <c r="B1768" s="479">
        <v>155</v>
      </c>
      <c r="C1768" s="491">
        <v>463.02</v>
      </c>
      <c r="D1768" s="491">
        <v>648.23</v>
      </c>
      <c r="E1768" s="482"/>
      <c r="F1768" s="482"/>
      <c r="G1768" s="483"/>
      <c r="H1768" s="483"/>
    </row>
    <row r="1769" spans="1:8">
      <c r="A1769" s="478">
        <v>230156</v>
      </c>
      <c r="B1769" s="479">
        <v>156</v>
      </c>
      <c r="C1769" s="491">
        <v>465.99</v>
      </c>
      <c r="D1769" s="491">
        <v>652.39</v>
      </c>
      <c r="E1769" s="482"/>
      <c r="F1769" s="482"/>
      <c r="G1769" s="483"/>
      <c r="H1769" s="483"/>
    </row>
    <row r="1770" spans="1:8">
      <c r="A1770" s="478">
        <v>230157</v>
      </c>
      <c r="B1770" s="479">
        <v>157</v>
      </c>
      <c r="C1770" s="491">
        <v>468.97</v>
      </c>
      <c r="D1770" s="491">
        <v>656.56</v>
      </c>
      <c r="E1770" s="482"/>
      <c r="F1770" s="482"/>
      <c r="G1770" s="483"/>
      <c r="H1770" s="483"/>
    </row>
    <row r="1771" spans="1:8">
      <c r="A1771" s="478">
        <v>230158</v>
      </c>
      <c r="B1771" s="479">
        <v>158</v>
      </c>
      <c r="C1771" s="491">
        <v>471.97</v>
      </c>
      <c r="D1771" s="491">
        <v>660.76</v>
      </c>
      <c r="E1771" s="482"/>
      <c r="F1771" s="482"/>
      <c r="G1771" s="483"/>
      <c r="H1771" s="483"/>
    </row>
    <row r="1772" spans="1:8">
      <c r="A1772" s="478">
        <v>230159</v>
      </c>
      <c r="B1772" s="479">
        <v>159</v>
      </c>
      <c r="C1772" s="491">
        <v>474.88</v>
      </c>
      <c r="D1772" s="491">
        <v>664.84</v>
      </c>
      <c r="E1772" s="482"/>
      <c r="F1772" s="482"/>
      <c r="G1772" s="483"/>
      <c r="H1772" s="483"/>
    </row>
    <row r="1773" spans="1:8">
      <c r="A1773" s="478">
        <v>230160</v>
      </c>
      <c r="B1773" s="479">
        <v>160</v>
      </c>
      <c r="C1773" s="491">
        <v>477.9</v>
      </c>
      <c r="D1773" s="491">
        <v>669.07</v>
      </c>
      <c r="E1773" s="482"/>
      <c r="F1773" s="482"/>
      <c r="G1773" s="483"/>
      <c r="H1773" s="483"/>
    </row>
    <row r="1774" spans="1:8">
      <c r="A1774" s="478">
        <v>230161</v>
      </c>
      <c r="B1774" s="479">
        <v>161</v>
      </c>
      <c r="C1774" s="491">
        <v>480.84</v>
      </c>
      <c r="D1774" s="491">
        <v>673.18</v>
      </c>
      <c r="E1774" s="482"/>
      <c r="F1774" s="482"/>
      <c r="G1774" s="483"/>
      <c r="H1774" s="483"/>
    </row>
    <row r="1775" spans="1:8">
      <c r="A1775" s="478">
        <v>230162</v>
      </c>
      <c r="B1775" s="479">
        <v>162</v>
      </c>
      <c r="C1775" s="491">
        <v>483.79</v>
      </c>
      <c r="D1775" s="491">
        <v>677.31</v>
      </c>
      <c r="E1775" s="482"/>
      <c r="F1775" s="482"/>
      <c r="G1775" s="483"/>
      <c r="H1775" s="483"/>
    </row>
    <row r="1776" spans="1:8">
      <c r="A1776" s="478">
        <v>230163</v>
      </c>
      <c r="B1776" s="479">
        <v>163</v>
      </c>
      <c r="C1776" s="491">
        <v>486.75</v>
      </c>
      <c r="D1776" s="491">
        <v>681.46</v>
      </c>
      <c r="E1776" s="482"/>
      <c r="F1776" s="482"/>
      <c r="G1776" s="483"/>
      <c r="H1776" s="483"/>
    </row>
    <row r="1777" spans="1:8">
      <c r="A1777" s="478">
        <v>230164</v>
      </c>
      <c r="B1777" s="479">
        <v>164</v>
      </c>
      <c r="C1777" s="491">
        <v>489.73</v>
      </c>
      <c r="D1777" s="491">
        <v>685.62</v>
      </c>
      <c r="E1777" s="482"/>
      <c r="F1777" s="482"/>
      <c r="G1777" s="483"/>
      <c r="H1777" s="483"/>
    </row>
    <row r="1778" spans="1:8">
      <c r="A1778" s="478">
        <v>230165</v>
      </c>
      <c r="B1778" s="479">
        <v>165</v>
      </c>
      <c r="C1778" s="491">
        <v>492.71</v>
      </c>
      <c r="D1778" s="491">
        <v>689.8</v>
      </c>
      <c r="E1778" s="482"/>
      <c r="F1778" s="482"/>
      <c r="G1778" s="483"/>
      <c r="H1778" s="483"/>
    </row>
    <row r="1779" spans="1:8">
      <c r="A1779" s="478">
        <v>230166</v>
      </c>
      <c r="B1779" s="479">
        <v>166</v>
      </c>
      <c r="C1779" s="491">
        <v>495.71</v>
      </c>
      <c r="D1779" s="491">
        <v>693.99</v>
      </c>
      <c r="E1779" s="482"/>
      <c r="F1779" s="482"/>
      <c r="G1779" s="483"/>
      <c r="H1779" s="483"/>
    </row>
    <row r="1780" spans="1:8">
      <c r="A1780" s="478">
        <v>230167</v>
      </c>
      <c r="B1780" s="479">
        <v>167</v>
      </c>
      <c r="C1780" s="491">
        <v>498.72</v>
      </c>
      <c r="D1780" s="491">
        <v>698.21</v>
      </c>
      <c r="E1780" s="482"/>
      <c r="F1780" s="482"/>
      <c r="G1780" s="483"/>
      <c r="H1780" s="483"/>
    </row>
    <row r="1781" spans="1:8">
      <c r="A1781" s="478">
        <v>230168</v>
      </c>
      <c r="B1781" s="479">
        <v>168</v>
      </c>
      <c r="C1781" s="491">
        <v>501.64</v>
      </c>
      <c r="D1781" s="491">
        <v>702.29</v>
      </c>
      <c r="E1781" s="482"/>
      <c r="F1781" s="482"/>
      <c r="G1781" s="483"/>
      <c r="H1781" s="483"/>
    </row>
    <row r="1782" spans="1:8">
      <c r="A1782" s="478">
        <v>230169</v>
      </c>
      <c r="B1782" s="479">
        <v>169</v>
      </c>
      <c r="C1782" s="491">
        <v>504.67</v>
      </c>
      <c r="D1782" s="491">
        <v>706.54</v>
      </c>
      <c r="E1782" s="482"/>
      <c r="F1782" s="482"/>
      <c r="G1782" s="483"/>
      <c r="H1782" s="483"/>
    </row>
    <row r="1783" spans="1:8">
      <c r="A1783" s="478">
        <v>230170</v>
      </c>
      <c r="B1783" s="479">
        <v>170</v>
      </c>
      <c r="C1783" s="491">
        <v>507.61</v>
      </c>
      <c r="D1783" s="491">
        <v>710.66</v>
      </c>
      <c r="E1783" s="482"/>
      <c r="F1783" s="482"/>
      <c r="G1783" s="483"/>
      <c r="H1783" s="483"/>
    </row>
    <row r="1784" spans="1:8">
      <c r="A1784" s="478">
        <v>230171</v>
      </c>
      <c r="B1784" s="479">
        <v>171</v>
      </c>
      <c r="C1784" s="491">
        <v>510.56</v>
      </c>
      <c r="D1784" s="491">
        <v>714.79</v>
      </c>
      <c r="E1784" s="482"/>
      <c r="F1784" s="482"/>
      <c r="G1784" s="483"/>
      <c r="H1784" s="483"/>
    </row>
    <row r="1785" spans="1:8">
      <c r="A1785" s="478">
        <v>230172</v>
      </c>
      <c r="B1785" s="479">
        <v>172</v>
      </c>
      <c r="C1785" s="491">
        <v>513.53</v>
      </c>
      <c r="D1785" s="491">
        <v>718.94</v>
      </c>
      <c r="E1785" s="482"/>
      <c r="F1785" s="482"/>
      <c r="G1785" s="483"/>
      <c r="H1785" s="483"/>
    </row>
    <row r="1786" spans="1:8">
      <c r="A1786" s="478">
        <v>230173</v>
      </c>
      <c r="B1786" s="479">
        <v>173</v>
      </c>
      <c r="C1786" s="491">
        <v>516.5</v>
      </c>
      <c r="D1786" s="491">
        <v>723.1</v>
      </c>
      <c r="E1786" s="482"/>
      <c r="F1786" s="482"/>
      <c r="G1786" s="483"/>
      <c r="H1786" s="483"/>
    </row>
    <row r="1787" spans="1:8">
      <c r="A1787" s="478">
        <v>230174</v>
      </c>
      <c r="B1787" s="479">
        <v>174</v>
      </c>
      <c r="C1787" s="491">
        <v>519.49</v>
      </c>
      <c r="D1787" s="491">
        <v>727.28</v>
      </c>
      <c r="E1787" s="482"/>
      <c r="F1787" s="482"/>
      <c r="G1787" s="483"/>
      <c r="H1787" s="483"/>
    </row>
    <row r="1788" spans="1:8">
      <c r="A1788" s="478">
        <v>230175</v>
      </c>
      <c r="B1788" s="479">
        <v>175</v>
      </c>
      <c r="C1788" s="491">
        <v>522.48</v>
      </c>
      <c r="D1788" s="491">
        <v>731.47</v>
      </c>
      <c r="E1788" s="482"/>
      <c r="F1788" s="482"/>
      <c r="G1788" s="483"/>
      <c r="H1788" s="483"/>
    </row>
    <row r="1789" spans="1:8">
      <c r="A1789" s="478">
        <v>230176</v>
      </c>
      <c r="B1789" s="479">
        <v>176</v>
      </c>
      <c r="C1789" s="491">
        <v>525.38</v>
      </c>
      <c r="D1789" s="491">
        <v>735.53</v>
      </c>
      <c r="E1789" s="482"/>
      <c r="F1789" s="482"/>
      <c r="G1789" s="483"/>
      <c r="H1789" s="483"/>
    </row>
    <row r="1790" spans="1:8">
      <c r="A1790" s="478">
        <v>230177</v>
      </c>
      <c r="B1790" s="479">
        <v>177</v>
      </c>
      <c r="C1790" s="491">
        <v>528.4</v>
      </c>
      <c r="D1790" s="491">
        <v>739.75</v>
      </c>
      <c r="E1790" s="482"/>
      <c r="F1790" s="482"/>
      <c r="G1790" s="483"/>
      <c r="H1790" s="483"/>
    </row>
    <row r="1791" spans="1:8">
      <c r="A1791" s="478">
        <v>230178</v>
      </c>
      <c r="B1791" s="479">
        <v>178</v>
      </c>
      <c r="C1791" s="491">
        <v>531.42999999999995</v>
      </c>
      <c r="D1791" s="491">
        <v>744</v>
      </c>
      <c r="E1791" s="482"/>
      <c r="F1791" s="482"/>
      <c r="G1791" s="483"/>
      <c r="H1791" s="483"/>
    </row>
    <row r="1792" spans="1:8">
      <c r="A1792" s="478">
        <v>230179</v>
      </c>
      <c r="B1792" s="479">
        <v>179</v>
      </c>
      <c r="C1792" s="491">
        <v>534.35</v>
      </c>
      <c r="D1792" s="491">
        <v>748.09</v>
      </c>
      <c r="E1792" s="482"/>
      <c r="F1792" s="482"/>
      <c r="G1792" s="483"/>
      <c r="H1792" s="483"/>
    </row>
    <row r="1793" spans="1:8">
      <c r="A1793" s="478">
        <v>230180</v>
      </c>
      <c r="B1793" s="479">
        <v>180</v>
      </c>
      <c r="C1793" s="491">
        <v>537.29</v>
      </c>
      <c r="D1793" s="491">
        <v>752.2</v>
      </c>
      <c r="E1793" s="482"/>
      <c r="F1793" s="482"/>
      <c r="G1793" s="483"/>
      <c r="H1793" s="483"/>
    </row>
    <row r="1794" spans="1:8">
      <c r="A1794" s="478">
        <v>230181</v>
      </c>
      <c r="B1794" s="479">
        <v>181</v>
      </c>
      <c r="C1794" s="491">
        <v>540.23</v>
      </c>
      <c r="D1794" s="491">
        <v>756.33</v>
      </c>
      <c r="E1794" s="482"/>
      <c r="F1794" s="482"/>
      <c r="G1794" s="483"/>
      <c r="H1794" s="483"/>
    </row>
    <row r="1795" spans="1:8">
      <c r="A1795" s="478">
        <v>230182</v>
      </c>
      <c r="B1795" s="479">
        <v>182</v>
      </c>
      <c r="C1795" s="491">
        <v>543.30999999999995</v>
      </c>
      <c r="D1795" s="491">
        <v>760.64</v>
      </c>
      <c r="E1795" s="482"/>
      <c r="F1795" s="482"/>
      <c r="G1795" s="483"/>
      <c r="H1795" s="483"/>
    </row>
    <row r="1796" spans="1:8">
      <c r="A1796" s="478">
        <v>230183</v>
      </c>
      <c r="B1796" s="479">
        <v>183</v>
      </c>
      <c r="C1796" s="491">
        <v>546.28</v>
      </c>
      <c r="D1796" s="491">
        <v>764.79</v>
      </c>
      <c r="E1796" s="482"/>
      <c r="F1796" s="482"/>
      <c r="G1796" s="483"/>
      <c r="H1796" s="483"/>
    </row>
    <row r="1797" spans="1:8">
      <c r="A1797" s="478">
        <v>230184</v>
      </c>
      <c r="B1797" s="479">
        <v>184</v>
      </c>
      <c r="C1797" s="491">
        <v>549.26</v>
      </c>
      <c r="D1797" s="491">
        <v>768.96</v>
      </c>
      <c r="E1797" s="482"/>
      <c r="F1797" s="482"/>
      <c r="G1797" s="483"/>
      <c r="H1797" s="483"/>
    </row>
    <row r="1798" spans="1:8">
      <c r="A1798" s="478">
        <v>230185</v>
      </c>
      <c r="B1798" s="479">
        <v>185</v>
      </c>
      <c r="C1798" s="491">
        <v>552.12</v>
      </c>
      <c r="D1798" s="491">
        <v>772.97</v>
      </c>
      <c r="E1798" s="482"/>
      <c r="F1798" s="482"/>
      <c r="G1798" s="483"/>
      <c r="H1798" s="483"/>
    </row>
    <row r="1799" spans="1:8">
      <c r="A1799" s="478">
        <v>230186</v>
      </c>
      <c r="B1799" s="479">
        <v>186</v>
      </c>
      <c r="C1799" s="491">
        <v>555.12</v>
      </c>
      <c r="D1799" s="491">
        <v>777.17</v>
      </c>
      <c r="E1799" s="482"/>
      <c r="F1799" s="482"/>
      <c r="G1799" s="483"/>
      <c r="H1799" s="483"/>
    </row>
    <row r="1800" spans="1:8">
      <c r="A1800" s="478">
        <v>230187</v>
      </c>
      <c r="B1800" s="479">
        <v>187</v>
      </c>
      <c r="C1800" s="491">
        <v>558.13</v>
      </c>
      <c r="D1800" s="491">
        <v>781.38</v>
      </c>
      <c r="E1800" s="482"/>
      <c r="F1800" s="482"/>
      <c r="G1800" s="483"/>
      <c r="H1800" s="483"/>
    </row>
    <row r="1801" spans="1:8">
      <c r="A1801" s="478">
        <v>230188</v>
      </c>
      <c r="B1801" s="479">
        <v>188</v>
      </c>
      <c r="C1801" s="491">
        <v>561.15</v>
      </c>
      <c r="D1801" s="491">
        <v>785.61</v>
      </c>
      <c r="E1801" s="482"/>
      <c r="F1801" s="482"/>
      <c r="G1801" s="483"/>
      <c r="H1801" s="483"/>
    </row>
    <row r="1802" spans="1:8">
      <c r="A1802" s="478">
        <v>230189</v>
      </c>
      <c r="B1802" s="479">
        <v>189</v>
      </c>
      <c r="C1802" s="491">
        <v>564.04999999999995</v>
      </c>
      <c r="D1802" s="491">
        <v>789.68</v>
      </c>
      <c r="E1802" s="482"/>
      <c r="F1802" s="482"/>
      <c r="G1802" s="483"/>
      <c r="H1802" s="483"/>
    </row>
    <row r="1803" spans="1:8">
      <c r="A1803" s="478">
        <v>230190</v>
      </c>
      <c r="B1803" s="479">
        <v>190</v>
      </c>
      <c r="C1803" s="491">
        <v>567.1</v>
      </c>
      <c r="D1803" s="491">
        <v>793.94</v>
      </c>
      <c r="E1803" s="482"/>
      <c r="F1803" s="482"/>
      <c r="G1803" s="483"/>
      <c r="H1803" s="483"/>
    </row>
    <row r="1804" spans="1:8">
      <c r="A1804" s="478">
        <v>230191</v>
      </c>
      <c r="B1804" s="479">
        <v>191</v>
      </c>
      <c r="C1804" s="491">
        <v>570.02</v>
      </c>
      <c r="D1804" s="491">
        <v>798.03</v>
      </c>
      <c r="E1804" s="482"/>
      <c r="F1804" s="482"/>
      <c r="G1804" s="483"/>
      <c r="H1804" s="483"/>
    </row>
    <row r="1805" spans="1:8">
      <c r="A1805" s="478">
        <v>230192</v>
      </c>
      <c r="B1805" s="479">
        <v>192</v>
      </c>
      <c r="C1805" s="491">
        <v>572.95000000000005</v>
      </c>
      <c r="D1805" s="491">
        <v>802.13</v>
      </c>
      <c r="E1805" s="482"/>
      <c r="F1805" s="482"/>
      <c r="G1805" s="483"/>
      <c r="H1805" s="483"/>
    </row>
    <row r="1806" spans="1:8">
      <c r="A1806" s="478">
        <v>230193</v>
      </c>
      <c r="B1806" s="479">
        <v>193</v>
      </c>
      <c r="C1806" s="491">
        <v>576.02</v>
      </c>
      <c r="D1806" s="491">
        <v>806.43</v>
      </c>
      <c r="E1806" s="482"/>
      <c r="F1806" s="482"/>
      <c r="G1806" s="483"/>
      <c r="H1806" s="483"/>
    </row>
    <row r="1807" spans="1:8">
      <c r="A1807" s="478">
        <v>230194</v>
      </c>
      <c r="B1807" s="479">
        <v>194</v>
      </c>
      <c r="C1807" s="491">
        <v>578.97</v>
      </c>
      <c r="D1807" s="491">
        <v>810.56</v>
      </c>
      <c r="E1807" s="482"/>
      <c r="F1807" s="482"/>
      <c r="G1807" s="483"/>
      <c r="H1807" s="483"/>
    </row>
    <row r="1808" spans="1:8">
      <c r="A1808" s="478">
        <v>230195</v>
      </c>
      <c r="B1808" s="479">
        <v>195</v>
      </c>
      <c r="C1808" s="491">
        <v>581.94000000000005</v>
      </c>
      <c r="D1808" s="491">
        <v>814.71</v>
      </c>
      <c r="E1808" s="482"/>
      <c r="F1808" s="482"/>
      <c r="G1808" s="483"/>
      <c r="H1808" s="483"/>
    </row>
    <row r="1809" spans="1:8">
      <c r="A1809" s="478">
        <v>230196</v>
      </c>
      <c r="B1809" s="479">
        <v>196</v>
      </c>
      <c r="C1809" s="491">
        <v>584.91</v>
      </c>
      <c r="D1809" s="491">
        <v>818.87</v>
      </c>
      <c r="E1809" s="482"/>
      <c r="F1809" s="482"/>
      <c r="G1809" s="483"/>
      <c r="H1809" s="483"/>
    </row>
    <row r="1810" spans="1:8">
      <c r="A1810" s="478">
        <v>230197</v>
      </c>
      <c r="B1810" s="479">
        <v>197</v>
      </c>
      <c r="C1810" s="491">
        <v>587.89</v>
      </c>
      <c r="D1810" s="491">
        <v>823.04</v>
      </c>
      <c r="E1810" s="482"/>
      <c r="F1810" s="482"/>
      <c r="G1810" s="483"/>
      <c r="H1810" s="483"/>
    </row>
    <row r="1811" spans="1:8">
      <c r="A1811" s="478">
        <v>230198</v>
      </c>
      <c r="B1811" s="479">
        <v>198</v>
      </c>
      <c r="C1811" s="491">
        <v>590.88</v>
      </c>
      <c r="D1811" s="491">
        <v>827.23</v>
      </c>
      <c r="E1811" s="482"/>
      <c r="F1811" s="482"/>
      <c r="G1811" s="483"/>
      <c r="H1811" s="483"/>
    </row>
    <row r="1812" spans="1:8">
      <c r="A1812" s="478">
        <v>230199</v>
      </c>
      <c r="B1812" s="479">
        <v>199</v>
      </c>
      <c r="C1812" s="491">
        <v>593.73</v>
      </c>
      <c r="D1812" s="491">
        <v>831.22</v>
      </c>
      <c r="E1812" s="482"/>
      <c r="F1812" s="482"/>
      <c r="G1812" s="483"/>
      <c r="H1812" s="483"/>
    </row>
    <row r="1813" spans="1:8">
      <c r="A1813" s="478">
        <v>230200</v>
      </c>
      <c r="B1813" s="479">
        <v>200</v>
      </c>
      <c r="C1813" s="491">
        <v>596.74</v>
      </c>
      <c r="D1813" s="491">
        <v>835.44</v>
      </c>
      <c r="E1813" s="482"/>
      <c r="F1813" s="482"/>
      <c r="G1813" s="483"/>
      <c r="H1813" s="483"/>
    </row>
    <row r="1814" spans="1:8">
      <c r="A1814" s="478">
        <v>230201</v>
      </c>
      <c r="B1814" s="484" t="s">
        <v>284</v>
      </c>
      <c r="C1814" s="492">
        <v>2.99</v>
      </c>
      <c r="D1814" s="492">
        <v>4.18</v>
      </c>
      <c r="E1814" s="482"/>
      <c r="F1814" s="482"/>
      <c r="G1814" s="483"/>
      <c r="H1814" s="483"/>
    </row>
    <row r="1815" spans="1:8">
      <c r="A1815" s="478">
        <v>240001</v>
      </c>
      <c r="B1815" s="479">
        <v>1</v>
      </c>
      <c r="C1815" s="491">
        <v>13.46</v>
      </c>
      <c r="D1815" s="491">
        <v>18.84</v>
      </c>
      <c r="E1815" s="469"/>
      <c r="F1815" s="481" t="s">
        <v>299</v>
      </c>
      <c r="G1815" s="481"/>
      <c r="H1815" s="481"/>
    </row>
    <row r="1816" spans="1:8">
      <c r="A1816" s="478">
        <v>240002</v>
      </c>
      <c r="B1816" s="479">
        <v>2</v>
      </c>
      <c r="C1816" s="491">
        <v>15.01</v>
      </c>
      <c r="D1816" s="491">
        <v>21.01</v>
      </c>
      <c r="E1816" s="469"/>
      <c r="F1816" s="470"/>
      <c r="G1816" s="470"/>
      <c r="H1816" s="470"/>
    </row>
    <row r="1817" spans="1:8">
      <c r="A1817" s="478">
        <v>240003</v>
      </c>
      <c r="B1817" s="479">
        <v>3</v>
      </c>
      <c r="C1817" s="491">
        <v>16.559999999999999</v>
      </c>
      <c r="D1817" s="491">
        <v>23.19</v>
      </c>
      <c r="E1817" s="469"/>
      <c r="F1817" s="470"/>
      <c r="G1817" s="470"/>
      <c r="H1817" s="470"/>
    </row>
    <row r="1818" spans="1:8">
      <c r="A1818" s="478">
        <v>240004</v>
      </c>
      <c r="B1818" s="479">
        <v>4</v>
      </c>
      <c r="C1818" s="491">
        <v>18.12</v>
      </c>
      <c r="D1818" s="491">
        <v>25.36</v>
      </c>
      <c r="E1818" s="469"/>
      <c r="F1818" s="470"/>
      <c r="G1818" s="470"/>
      <c r="H1818" s="470"/>
    </row>
    <row r="1819" spans="1:8">
      <c r="A1819" s="478">
        <v>240005</v>
      </c>
      <c r="B1819" s="479">
        <v>5</v>
      </c>
      <c r="C1819" s="491">
        <v>19.670000000000002</v>
      </c>
      <c r="D1819" s="491">
        <v>27.54</v>
      </c>
      <c r="E1819" s="469"/>
      <c r="F1819" s="470"/>
      <c r="G1819" s="470"/>
      <c r="H1819" s="470"/>
    </row>
    <row r="1820" spans="1:8">
      <c r="A1820" s="478">
        <v>240006</v>
      </c>
      <c r="B1820" s="479">
        <v>6</v>
      </c>
      <c r="C1820" s="491">
        <v>21.22</v>
      </c>
      <c r="D1820" s="491">
        <v>29.71</v>
      </c>
      <c r="E1820" s="469"/>
      <c r="F1820" s="470"/>
      <c r="G1820" s="470"/>
      <c r="H1820" s="470"/>
    </row>
    <row r="1821" spans="1:8">
      <c r="A1821" s="478">
        <v>240007</v>
      </c>
      <c r="B1821" s="479">
        <v>7</v>
      </c>
      <c r="C1821" s="491">
        <v>23.45</v>
      </c>
      <c r="D1821" s="491">
        <v>32.82</v>
      </c>
      <c r="E1821" s="469"/>
      <c r="F1821" s="470"/>
      <c r="G1821" s="470"/>
      <c r="H1821" s="470"/>
    </row>
    <row r="1822" spans="1:8">
      <c r="A1822" s="478">
        <v>240008</v>
      </c>
      <c r="B1822" s="479">
        <v>8</v>
      </c>
      <c r="C1822" s="491">
        <v>26.46</v>
      </c>
      <c r="D1822" s="491">
        <v>37.04</v>
      </c>
      <c r="E1822" s="469"/>
      <c r="F1822" s="470"/>
      <c r="G1822" s="470"/>
      <c r="H1822" s="470"/>
    </row>
    <row r="1823" spans="1:8">
      <c r="A1823" s="478">
        <v>240009</v>
      </c>
      <c r="B1823" s="479">
        <v>9</v>
      </c>
      <c r="C1823" s="491">
        <v>29.46</v>
      </c>
      <c r="D1823" s="491">
        <v>41.25</v>
      </c>
      <c r="E1823" s="469"/>
      <c r="F1823" s="470"/>
      <c r="G1823" s="470"/>
      <c r="H1823" s="470"/>
    </row>
    <row r="1824" spans="1:8">
      <c r="A1824" s="478">
        <v>240010</v>
      </c>
      <c r="B1824" s="479">
        <v>10</v>
      </c>
      <c r="C1824" s="491">
        <v>32.47</v>
      </c>
      <c r="D1824" s="491">
        <v>45.46</v>
      </c>
      <c r="E1824" s="469"/>
      <c r="F1824" s="470"/>
      <c r="G1824" s="470"/>
      <c r="H1824" s="470"/>
    </row>
    <row r="1825" spans="1:8">
      <c r="A1825" s="478">
        <v>240011</v>
      </c>
      <c r="B1825" s="479">
        <v>11</v>
      </c>
      <c r="C1825" s="491">
        <v>35.479999999999997</v>
      </c>
      <c r="D1825" s="491">
        <v>49.68</v>
      </c>
      <c r="E1825" s="469"/>
      <c r="F1825" s="470"/>
      <c r="G1825" s="470"/>
      <c r="H1825" s="470"/>
    </row>
    <row r="1826" spans="1:8">
      <c r="A1826" s="478">
        <v>240012</v>
      </c>
      <c r="B1826" s="479">
        <v>12</v>
      </c>
      <c r="C1826" s="491">
        <v>38.49</v>
      </c>
      <c r="D1826" s="491">
        <v>53.89</v>
      </c>
      <c r="E1826" s="469"/>
      <c r="F1826" s="470"/>
      <c r="G1826" s="470"/>
      <c r="H1826" s="470"/>
    </row>
    <row r="1827" spans="1:8">
      <c r="A1827" s="478">
        <v>240013</v>
      </c>
      <c r="B1827" s="479">
        <v>13</v>
      </c>
      <c r="C1827" s="491">
        <v>41.5</v>
      </c>
      <c r="D1827" s="491">
        <v>58.1</v>
      </c>
      <c r="E1827" s="469"/>
      <c r="F1827" s="470"/>
      <c r="G1827" s="470"/>
      <c r="H1827" s="470"/>
    </row>
    <row r="1828" spans="1:8">
      <c r="A1828" s="478">
        <v>240014</v>
      </c>
      <c r="B1828" s="479">
        <v>14</v>
      </c>
      <c r="C1828" s="491">
        <v>44.51</v>
      </c>
      <c r="D1828" s="491">
        <v>62.32</v>
      </c>
      <c r="E1828" s="469"/>
      <c r="F1828" s="470"/>
      <c r="G1828" s="470"/>
      <c r="H1828" s="470"/>
    </row>
    <row r="1829" spans="1:8">
      <c r="A1829" s="478">
        <v>240015</v>
      </c>
      <c r="B1829" s="479">
        <v>15</v>
      </c>
      <c r="C1829" s="491">
        <v>47.52</v>
      </c>
      <c r="D1829" s="491">
        <v>66.53</v>
      </c>
      <c r="E1829" s="469"/>
      <c r="F1829" s="470"/>
      <c r="G1829" s="470"/>
      <c r="H1829" s="470"/>
    </row>
    <row r="1830" spans="1:8">
      <c r="A1830" s="478">
        <v>240016</v>
      </c>
      <c r="B1830" s="479">
        <v>16</v>
      </c>
      <c r="C1830" s="491">
        <v>50.53</v>
      </c>
      <c r="D1830" s="491">
        <v>70.739999999999995</v>
      </c>
      <c r="E1830" s="469"/>
      <c r="F1830" s="470"/>
      <c r="G1830" s="470"/>
      <c r="H1830" s="470"/>
    </row>
    <row r="1831" spans="1:8">
      <c r="A1831" s="478">
        <v>240017</v>
      </c>
      <c r="B1831" s="479">
        <v>17</v>
      </c>
      <c r="C1831" s="491">
        <v>53.54</v>
      </c>
      <c r="D1831" s="491">
        <v>74.959999999999994</v>
      </c>
      <c r="E1831" s="469"/>
      <c r="F1831" s="470"/>
      <c r="G1831" s="470"/>
      <c r="H1831" s="470"/>
    </row>
    <row r="1832" spans="1:8">
      <c r="A1832" s="478">
        <v>240018</v>
      </c>
      <c r="B1832" s="479">
        <v>18</v>
      </c>
      <c r="C1832" s="491">
        <v>56.55</v>
      </c>
      <c r="D1832" s="491">
        <v>79.17</v>
      </c>
      <c r="E1832" s="469"/>
      <c r="F1832" s="470"/>
      <c r="G1832" s="470"/>
      <c r="H1832" s="470"/>
    </row>
    <row r="1833" spans="1:8">
      <c r="A1833" s="478">
        <v>240019</v>
      </c>
      <c r="B1833" s="479">
        <v>19</v>
      </c>
      <c r="C1833" s="491">
        <v>59.56</v>
      </c>
      <c r="D1833" s="491">
        <v>83.38</v>
      </c>
      <c r="E1833" s="469"/>
      <c r="F1833" s="470"/>
      <c r="G1833" s="470"/>
      <c r="H1833" s="470"/>
    </row>
    <row r="1834" spans="1:8">
      <c r="A1834" s="478">
        <v>240020</v>
      </c>
      <c r="B1834" s="479">
        <v>20</v>
      </c>
      <c r="C1834" s="491">
        <v>62.57</v>
      </c>
      <c r="D1834" s="491">
        <v>87.6</v>
      </c>
      <c r="E1834" s="469"/>
      <c r="F1834" s="470"/>
      <c r="G1834" s="470"/>
      <c r="H1834" s="470"/>
    </row>
    <row r="1835" spans="1:8">
      <c r="A1835" s="478">
        <v>240021</v>
      </c>
      <c r="B1835" s="479">
        <v>21</v>
      </c>
      <c r="C1835" s="491">
        <v>65.58</v>
      </c>
      <c r="D1835" s="491">
        <v>91.81</v>
      </c>
      <c r="E1835" s="469"/>
      <c r="F1835" s="470"/>
      <c r="G1835" s="470"/>
      <c r="H1835" s="470"/>
    </row>
    <row r="1836" spans="1:8">
      <c r="A1836" s="478">
        <v>240022</v>
      </c>
      <c r="B1836" s="479">
        <v>22</v>
      </c>
      <c r="C1836" s="491">
        <v>68.59</v>
      </c>
      <c r="D1836" s="491">
        <v>96.02</v>
      </c>
      <c r="E1836" s="469"/>
      <c r="F1836" s="470"/>
      <c r="G1836" s="470"/>
      <c r="H1836" s="470"/>
    </row>
    <row r="1837" spans="1:8">
      <c r="A1837" s="478">
        <v>240023</v>
      </c>
      <c r="B1837" s="479">
        <v>23</v>
      </c>
      <c r="C1837" s="491">
        <v>71.599999999999994</v>
      </c>
      <c r="D1837" s="491">
        <v>100.24</v>
      </c>
      <c r="E1837" s="469"/>
      <c r="F1837" s="470"/>
      <c r="G1837" s="470"/>
      <c r="H1837" s="470"/>
    </row>
    <row r="1838" spans="1:8">
      <c r="A1838" s="478">
        <v>240024</v>
      </c>
      <c r="B1838" s="479">
        <v>24</v>
      </c>
      <c r="C1838" s="491">
        <v>74.61</v>
      </c>
      <c r="D1838" s="491">
        <v>104.45</v>
      </c>
      <c r="E1838" s="469"/>
      <c r="F1838" s="470"/>
      <c r="G1838" s="470"/>
      <c r="H1838" s="470"/>
    </row>
    <row r="1839" spans="1:8">
      <c r="A1839" s="478">
        <v>240025</v>
      </c>
      <c r="B1839" s="479">
        <v>25</v>
      </c>
      <c r="C1839" s="491">
        <v>77.62</v>
      </c>
      <c r="D1839" s="491">
        <v>108.66</v>
      </c>
      <c r="E1839" s="469"/>
      <c r="F1839" s="470"/>
      <c r="G1839" s="470"/>
      <c r="H1839" s="470"/>
    </row>
    <row r="1840" spans="1:8">
      <c r="A1840" s="478">
        <v>240026</v>
      </c>
      <c r="B1840" s="479">
        <v>26</v>
      </c>
      <c r="C1840" s="491">
        <v>80.62</v>
      </c>
      <c r="D1840" s="491">
        <v>112.87</v>
      </c>
      <c r="E1840" s="469"/>
      <c r="F1840" s="470"/>
      <c r="G1840" s="470"/>
      <c r="H1840" s="470"/>
    </row>
    <row r="1841" spans="1:8">
      <c r="A1841" s="478">
        <v>240027</v>
      </c>
      <c r="B1841" s="479">
        <v>27</v>
      </c>
      <c r="C1841" s="491">
        <v>83.63</v>
      </c>
      <c r="D1841" s="491">
        <v>117.09</v>
      </c>
      <c r="E1841" s="469"/>
      <c r="F1841" s="470"/>
      <c r="G1841" s="470"/>
      <c r="H1841" s="470"/>
    </row>
    <row r="1842" spans="1:8">
      <c r="A1842" s="478">
        <v>240028</v>
      </c>
      <c r="B1842" s="479">
        <v>28</v>
      </c>
      <c r="C1842" s="491">
        <v>86.64</v>
      </c>
      <c r="D1842" s="491">
        <v>121.3</v>
      </c>
      <c r="E1842" s="469"/>
      <c r="F1842" s="470"/>
      <c r="G1842" s="470"/>
      <c r="H1842" s="470"/>
    </row>
    <row r="1843" spans="1:8">
      <c r="A1843" s="478">
        <v>240029</v>
      </c>
      <c r="B1843" s="479">
        <v>29</v>
      </c>
      <c r="C1843" s="491">
        <v>89.65</v>
      </c>
      <c r="D1843" s="491">
        <v>125.51</v>
      </c>
      <c r="E1843" s="469"/>
      <c r="F1843" s="470"/>
      <c r="G1843" s="470"/>
      <c r="H1843" s="470"/>
    </row>
    <row r="1844" spans="1:8">
      <c r="A1844" s="478">
        <v>240030</v>
      </c>
      <c r="B1844" s="479">
        <v>30</v>
      </c>
      <c r="C1844" s="491">
        <v>92.66</v>
      </c>
      <c r="D1844" s="491">
        <v>129.72999999999999</v>
      </c>
      <c r="E1844" s="469"/>
      <c r="F1844" s="470"/>
      <c r="G1844" s="470"/>
      <c r="H1844" s="470"/>
    </row>
    <row r="1845" spans="1:8">
      <c r="A1845" s="478">
        <v>240031</v>
      </c>
      <c r="B1845" s="479">
        <v>31</v>
      </c>
      <c r="C1845" s="491">
        <v>95.67</v>
      </c>
      <c r="D1845" s="491">
        <v>133.94</v>
      </c>
      <c r="E1845" s="469"/>
      <c r="F1845" s="470"/>
      <c r="G1845" s="470"/>
      <c r="H1845" s="470"/>
    </row>
    <row r="1846" spans="1:8">
      <c r="A1846" s="478">
        <v>240032</v>
      </c>
      <c r="B1846" s="479">
        <v>32</v>
      </c>
      <c r="C1846" s="491">
        <v>98.68</v>
      </c>
      <c r="D1846" s="491">
        <v>138.15</v>
      </c>
      <c r="E1846" s="469"/>
      <c r="F1846" s="470"/>
      <c r="G1846" s="470"/>
      <c r="H1846" s="470"/>
    </row>
    <row r="1847" spans="1:8">
      <c r="A1847" s="478">
        <v>240033</v>
      </c>
      <c r="B1847" s="479">
        <v>33</v>
      </c>
      <c r="C1847" s="491">
        <v>101.69</v>
      </c>
      <c r="D1847" s="491">
        <v>142.37</v>
      </c>
      <c r="E1847" s="469"/>
      <c r="F1847" s="470"/>
      <c r="G1847" s="470"/>
      <c r="H1847" s="470"/>
    </row>
    <row r="1848" spans="1:8">
      <c r="A1848" s="478">
        <v>240034</v>
      </c>
      <c r="B1848" s="479">
        <v>34</v>
      </c>
      <c r="C1848" s="491">
        <v>104.7</v>
      </c>
      <c r="D1848" s="491">
        <v>146.58000000000001</v>
      </c>
      <c r="E1848" s="469"/>
      <c r="F1848" s="470"/>
      <c r="G1848" s="470"/>
      <c r="H1848" s="470"/>
    </row>
    <row r="1849" spans="1:8">
      <c r="A1849" s="478">
        <v>240035</v>
      </c>
      <c r="B1849" s="479">
        <v>35</v>
      </c>
      <c r="C1849" s="491">
        <v>107.71</v>
      </c>
      <c r="D1849" s="491">
        <v>150.80000000000001</v>
      </c>
      <c r="E1849" s="469"/>
      <c r="F1849" s="470"/>
      <c r="G1849" s="470"/>
      <c r="H1849" s="470"/>
    </row>
    <row r="1850" spans="1:8">
      <c r="A1850" s="478">
        <v>240036</v>
      </c>
      <c r="B1850" s="479">
        <v>36</v>
      </c>
      <c r="C1850" s="491">
        <v>110.72</v>
      </c>
      <c r="D1850" s="491">
        <v>155.01</v>
      </c>
      <c r="E1850" s="469"/>
      <c r="F1850" s="470"/>
      <c r="G1850" s="470"/>
      <c r="H1850" s="470"/>
    </row>
    <row r="1851" spans="1:8">
      <c r="A1851" s="478">
        <v>240037</v>
      </c>
      <c r="B1851" s="479">
        <v>37</v>
      </c>
      <c r="C1851" s="491">
        <v>113.73</v>
      </c>
      <c r="D1851" s="491">
        <v>159.22</v>
      </c>
      <c r="E1851" s="469"/>
      <c r="F1851" s="470"/>
      <c r="G1851" s="470"/>
      <c r="H1851" s="470"/>
    </row>
    <row r="1852" spans="1:8">
      <c r="A1852" s="478">
        <v>240038</v>
      </c>
      <c r="B1852" s="479">
        <v>38</v>
      </c>
      <c r="C1852" s="491">
        <v>116.74</v>
      </c>
      <c r="D1852" s="491">
        <v>163.43</v>
      </c>
      <c r="E1852" s="469"/>
      <c r="F1852" s="470"/>
      <c r="G1852" s="470"/>
      <c r="H1852" s="470"/>
    </row>
    <row r="1853" spans="1:8">
      <c r="A1853" s="478">
        <v>240039</v>
      </c>
      <c r="B1853" s="479">
        <v>39</v>
      </c>
      <c r="C1853" s="491">
        <v>119.75</v>
      </c>
      <c r="D1853" s="491">
        <v>167.64</v>
      </c>
      <c r="E1853" s="469"/>
      <c r="F1853" s="470"/>
      <c r="G1853" s="470"/>
      <c r="H1853" s="470"/>
    </row>
    <row r="1854" spans="1:8">
      <c r="A1854" s="478">
        <v>240040</v>
      </c>
      <c r="B1854" s="479">
        <v>40</v>
      </c>
      <c r="C1854" s="491">
        <v>122.76</v>
      </c>
      <c r="D1854" s="491">
        <v>171.86</v>
      </c>
      <c r="E1854" s="469"/>
      <c r="F1854" s="470"/>
      <c r="G1854" s="470"/>
      <c r="H1854" s="470"/>
    </row>
    <row r="1855" spans="1:8">
      <c r="A1855" s="478">
        <v>240041</v>
      </c>
      <c r="B1855" s="479">
        <v>41</v>
      </c>
      <c r="C1855" s="491">
        <v>125.77</v>
      </c>
      <c r="D1855" s="491">
        <v>176.08</v>
      </c>
      <c r="E1855" s="469"/>
      <c r="F1855" s="470"/>
      <c r="G1855" s="470"/>
      <c r="H1855" s="470"/>
    </row>
    <row r="1856" spans="1:8">
      <c r="A1856" s="478">
        <v>240042</v>
      </c>
      <c r="B1856" s="479">
        <v>42</v>
      </c>
      <c r="C1856" s="491">
        <v>128.78</v>
      </c>
      <c r="D1856" s="491">
        <v>180.29</v>
      </c>
      <c r="E1856" s="469"/>
      <c r="F1856" s="470"/>
      <c r="G1856" s="470"/>
      <c r="H1856" s="470"/>
    </row>
    <row r="1857" spans="1:8">
      <c r="A1857" s="478">
        <v>240043</v>
      </c>
      <c r="B1857" s="479">
        <v>43</v>
      </c>
      <c r="C1857" s="491">
        <v>131.78</v>
      </c>
      <c r="D1857" s="491">
        <v>184.5</v>
      </c>
      <c r="E1857" s="469"/>
      <c r="F1857" s="470"/>
      <c r="G1857" s="470"/>
      <c r="H1857" s="470"/>
    </row>
    <row r="1858" spans="1:8">
      <c r="A1858" s="478">
        <v>240044</v>
      </c>
      <c r="B1858" s="479">
        <v>44</v>
      </c>
      <c r="C1858" s="491">
        <v>134.79</v>
      </c>
      <c r="D1858" s="491">
        <v>188.71</v>
      </c>
      <c r="E1858" s="469"/>
      <c r="F1858" s="470"/>
      <c r="G1858" s="470"/>
      <c r="H1858" s="470"/>
    </row>
    <row r="1859" spans="1:8">
      <c r="A1859" s="478">
        <v>240045</v>
      </c>
      <c r="B1859" s="479">
        <v>45</v>
      </c>
      <c r="C1859" s="491">
        <v>137.80000000000001</v>
      </c>
      <c r="D1859" s="491">
        <v>192.92</v>
      </c>
      <c r="E1859" s="469"/>
      <c r="F1859" s="470"/>
      <c r="G1859" s="470"/>
      <c r="H1859" s="470"/>
    </row>
    <row r="1860" spans="1:8">
      <c r="A1860" s="478">
        <v>240046</v>
      </c>
      <c r="B1860" s="479">
        <v>46</v>
      </c>
      <c r="C1860" s="491">
        <v>140.82</v>
      </c>
      <c r="D1860" s="491">
        <v>197.14</v>
      </c>
      <c r="E1860" s="469"/>
      <c r="F1860" s="470"/>
      <c r="G1860" s="470"/>
      <c r="H1860" s="470"/>
    </row>
    <row r="1861" spans="1:8">
      <c r="A1861" s="478">
        <v>240047</v>
      </c>
      <c r="B1861" s="479">
        <v>47</v>
      </c>
      <c r="C1861" s="491">
        <v>143.83000000000001</v>
      </c>
      <c r="D1861" s="491">
        <v>201.36</v>
      </c>
      <c r="E1861" s="469"/>
      <c r="F1861" s="470"/>
      <c r="G1861" s="470"/>
      <c r="H1861" s="470"/>
    </row>
    <row r="1862" spans="1:8">
      <c r="A1862" s="478">
        <v>240048</v>
      </c>
      <c r="B1862" s="479">
        <v>48</v>
      </c>
      <c r="C1862" s="491">
        <v>146.83000000000001</v>
      </c>
      <c r="D1862" s="491">
        <v>205.57</v>
      </c>
      <c r="E1862" s="469"/>
      <c r="F1862" s="470"/>
      <c r="G1862" s="470"/>
      <c r="H1862" s="470"/>
    </row>
    <row r="1863" spans="1:8">
      <c r="A1863" s="478">
        <v>240049</v>
      </c>
      <c r="B1863" s="479">
        <v>49</v>
      </c>
      <c r="C1863" s="491">
        <v>149.85</v>
      </c>
      <c r="D1863" s="491">
        <v>209.78</v>
      </c>
      <c r="E1863" s="469"/>
      <c r="F1863" s="470"/>
      <c r="G1863" s="470"/>
      <c r="H1863" s="470"/>
    </row>
    <row r="1864" spans="1:8">
      <c r="A1864" s="478">
        <v>240050</v>
      </c>
      <c r="B1864" s="479">
        <v>50</v>
      </c>
      <c r="C1864" s="491">
        <v>152.86000000000001</v>
      </c>
      <c r="D1864" s="491">
        <v>214</v>
      </c>
      <c r="E1864" s="469"/>
      <c r="F1864" s="470"/>
      <c r="G1864" s="470"/>
      <c r="H1864" s="470"/>
    </row>
    <row r="1865" spans="1:8">
      <c r="A1865" s="478">
        <v>240051</v>
      </c>
      <c r="B1865" s="479">
        <v>51</v>
      </c>
      <c r="C1865" s="491">
        <v>155.86000000000001</v>
      </c>
      <c r="D1865" s="491">
        <v>218.21</v>
      </c>
      <c r="E1865" s="469"/>
      <c r="F1865" s="470"/>
      <c r="G1865" s="470"/>
      <c r="H1865" s="470"/>
    </row>
    <row r="1866" spans="1:8">
      <c r="A1866" s="478">
        <v>240052</v>
      </c>
      <c r="B1866" s="479">
        <v>52</v>
      </c>
      <c r="C1866" s="491">
        <v>158.87</v>
      </c>
      <c r="D1866" s="491">
        <v>222.42</v>
      </c>
      <c r="E1866" s="469"/>
      <c r="F1866" s="470"/>
      <c r="G1866" s="470"/>
      <c r="H1866" s="470"/>
    </row>
    <row r="1867" spans="1:8">
      <c r="A1867" s="478">
        <v>240053</v>
      </c>
      <c r="B1867" s="479">
        <v>53</v>
      </c>
      <c r="C1867" s="491">
        <v>161.88</v>
      </c>
      <c r="D1867" s="491">
        <v>226.63</v>
      </c>
      <c r="E1867" s="469"/>
      <c r="F1867" s="470"/>
      <c r="G1867" s="470"/>
      <c r="H1867" s="470"/>
    </row>
    <row r="1868" spans="1:8">
      <c r="A1868" s="478">
        <v>240054</v>
      </c>
      <c r="B1868" s="479">
        <v>54</v>
      </c>
      <c r="C1868" s="491">
        <v>164.89</v>
      </c>
      <c r="D1868" s="491">
        <v>230.84</v>
      </c>
      <c r="E1868" s="469"/>
      <c r="F1868" s="470"/>
      <c r="G1868" s="470"/>
      <c r="H1868" s="470"/>
    </row>
    <row r="1869" spans="1:8">
      <c r="A1869" s="478">
        <v>240055</v>
      </c>
      <c r="B1869" s="479">
        <v>55</v>
      </c>
      <c r="C1869" s="491">
        <v>167.9</v>
      </c>
      <c r="D1869" s="491">
        <v>235.06</v>
      </c>
      <c r="E1869" s="469"/>
      <c r="F1869" s="470"/>
      <c r="G1869" s="470"/>
      <c r="H1869" s="470"/>
    </row>
    <row r="1870" spans="1:8">
      <c r="A1870" s="478">
        <v>240056</v>
      </c>
      <c r="B1870" s="479">
        <v>56</v>
      </c>
      <c r="C1870" s="491">
        <v>170.91</v>
      </c>
      <c r="D1870" s="491">
        <v>239.28</v>
      </c>
      <c r="E1870" s="469"/>
      <c r="F1870" s="470"/>
      <c r="G1870" s="470"/>
      <c r="H1870" s="470"/>
    </row>
    <row r="1871" spans="1:8">
      <c r="A1871" s="478">
        <v>240057</v>
      </c>
      <c r="B1871" s="479">
        <v>57</v>
      </c>
      <c r="C1871" s="491">
        <v>173.92</v>
      </c>
      <c r="D1871" s="491">
        <v>243.49</v>
      </c>
      <c r="E1871" s="469"/>
      <c r="F1871" s="470"/>
      <c r="G1871" s="470"/>
      <c r="H1871" s="470"/>
    </row>
    <row r="1872" spans="1:8">
      <c r="A1872" s="478">
        <v>240058</v>
      </c>
      <c r="B1872" s="479">
        <v>58</v>
      </c>
      <c r="C1872" s="491">
        <v>176.92</v>
      </c>
      <c r="D1872" s="491">
        <v>247.69</v>
      </c>
      <c r="E1872" s="469"/>
      <c r="F1872" s="470"/>
      <c r="G1872" s="470"/>
      <c r="H1872" s="470"/>
    </row>
    <row r="1873" spans="1:8">
      <c r="A1873" s="478">
        <v>240059</v>
      </c>
      <c r="B1873" s="479">
        <v>59</v>
      </c>
      <c r="C1873" s="491">
        <v>179.93</v>
      </c>
      <c r="D1873" s="491">
        <v>251.9</v>
      </c>
      <c r="E1873" s="469"/>
      <c r="F1873" s="470"/>
      <c r="G1873" s="470"/>
      <c r="H1873" s="470"/>
    </row>
    <row r="1874" spans="1:8">
      <c r="A1874" s="478">
        <v>240060</v>
      </c>
      <c r="B1874" s="479">
        <v>60</v>
      </c>
      <c r="C1874" s="491">
        <v>182.95</v>
      </c>
      <c r="D1874" s="491">
        <v>256.12</v>
      </c>
      <c r="E1874" s="469"/>
      <c r="F1874" s="470"/>
      <c r="G1874" s="470"/>
      <c r="H1874" s="470"/>
    </row>
    <row r="1875" spans="1:8">
      <c r="A1875" s="478">
        <v>240061</v>
      </c>
      <c r="B1875" s="479">
        <v>61</v>
      </c>
      <c r="C1875" s="491">
        <v>185.96</v>
      </c>
      <c r="D1875" s="491">
        <v>260.35000000000002</v>
      </c>
      <c r="E1875" s="469"/>
      <c r="F1875" s="470"/>
      <c r="G1875" s="470"/>
      <c r="H1875" s="470"/>
    </row>
    <row r="1876" spans="1:8">
      <c r="A1876" s="478">
        <v>240062</v>
      </c>
      <c r="B1876" s="479">
        <v>62</v>
      </c>
      <c r="C1876" s="491">
        <v>188.97</v>
      </c>
      <c r="D1876" s="491">
        <v>264.56</v>
      </c>
      <c r="E1876" s="469"/>
      <c r="F1876" s="470"/>
      <c r="G1876" s="470"/>
      <c r="H1876" s="470"/>
    </row>
    <row r="1877" spans="1:8">
      <c r="A1877" s="478">
        <v>240063</v>
      </c>
      <c r="B1877" s="479">
        <v>63</v>
      </c>
      <c r="C1877" s="491">
        <v>191.98</v>
      </c>
      <c r="D1877" s="491">
        <v>268.77</v>
      </c>
      <c r="E1877" s="469"/>
      <c r="F1877" s="470"/>
      <c r="G1877" s="470"/>
      <c r="H1877" s="470"/>
    </row>
    <row r="1878" spans="1:8">
      <c r="A1878" s="478">
        <v>240064</v>
      </c>
      <c r="B1878" s="479">
        <v>64</v>
      </c>
      <c r="C1878" s="491">
        <v>194.98</v>
      </c>
      <c r="D1878" s="491">
        <v>272.98</v>
      </c>
      <c r="E1878" s="469"/>
      <c r="F1878" s="470"/>
      <c r="G1878" s="470"/>
      <c r="H1878" s="470"/>
    </row>
    <row r="1879" spans="1:8">
      <c r="A1879" s="478">
        <v>240065</v>
      </c>
      <c r="B1879" s="479">
        <v>65</v>
      </c>
      <c r="C1879" s="491">
        <v>198</v>
      </c>
      <c r="D1879" s="491">
        <v>277.2</v>
      </c>
      <c r="E1879" s="469"/>
      <c r="F1879" s="470"/>
      <c r="G1879" s="470"/>
      <c r="H1879" s="470"/>
    </row>
    <row r="1880" spans="1:8">
      <c r="A1880" s="478">
        <v>240066</v>
      </c>
      <c r="B1880" s="479">
        <v>66</v>
      </c>
      <c r="C1880" s="491">
        <v>201</v>
      </c>
      <c r="D1880" s="491">
        <v>281.39999999999998</v>
      </c>
      <c r="E1880" s="469"/>
      <c r="F1880" s="470"/>
      <c r="G1880" s="470"/>
      <c r="H1880" s="470"/>
    </row>
    <row r="1881" spans="1:8">
      <c r="A1881" s="478">
        <v>240067</v>
      </c>
      <c r="B1881" s="479">
        <v>67</v>
      </c>
      <c r="C1881" s="491">
        <v>204.02</v>
      </c>
      <c r="D1881" s="491">
        <v>285.62</v>
      </c>
      <c r="E1881" s="469"/>
      <c r="F1881" s="470"/>
      <c r="G1881" s="470"/>
      <c r="H1881" s="470"/>
    </row>
    <row r="1882" spans="1:8">
      <c r="A1882" s="478">
        <v>240068</v>
      </c>
      <c r="B1882" s="479">
        <v>68</v>
      </c>
      <c r="C1882" s="491">
        <v>207.02</v>
      </c>
      <c r="D1882" s="491">
        <v>289.83</v>
      </c>
      <c r="E1882" s="482"/>
      <c r="F1882" s="482"/>
      <c r="G1882" s="483"/>
      <c r="H1882" s="483"/>
    </row>
    <row r="1883" spans="1:8">
      <c r="A1883" s="478">
        <v>240069</v>
      </c>
      <c r="B1883" s="479">
        <v>69</v>
      </c>
      <c r="C1883" s="491">
        <v>210.04</v>
      </c>
      <c r="D1883" s="491">
        <v>294.05</v>
      </c>
      <c r="E1883" s="482"/>
      <c r="F1883" s="482"/>
      <c r="G1883" s="483"/>
      <c r="H1883" s="483"/>
    </row>
    <row r="1884" spans="1:8">
      <c r="A1884" s="478">
        <v>240070</v>
      </c>
      <c r="B1884" s="479">
        <v>70</v>
      </c>
      <c r="C1884" s="491">
        <v>213.05</v>
      </c>
      <c r="D1884" s="491">
        <v>298.26</v>
      </c>
      <c r="E1884" s="482"/>
      <c r="F1884" s="482"/>
      <c r="G1884" s="483"/>
      <c r="H1884" s="483"/>
    </row>
    <row r="1885" spans="1:8">
      <c r="A1885" s="478">
        <v>240071</v>
      </c>
      <c r="B1885" s="479">
        <v>71</v>
      </c>
      <c r="C1885" s="491">
        <v>216.06</v>
      </c>
      <c r="D1885" s="491">
        <v>302.49</v>
      </c>
      <c r="E1885" s="482"/>
      <c r="F1885" s="482"/>
      <c r="G1885" s="483"/>
      <c r="H1885" s="483"/>
    </row>
    <row r="1886" spans="1:8">
      <c r="A1886" s="478">
        <v>240072</v>
      </c>
      <c r="B1886" s="479">
        <v>72</v>
      </c>
      <c r="C1886" s="491">
        <v>219.07</v>
      </c>
      <c r="D1886" s="491">
        <v>306.69</v>
      </c>
      <c r="E1886" s="482"/>
      <c r="F1886" s="482"/>
      <c r="G1886" s="483"/>
      <c r="H1886" s="483"/>
    </row>
    <row r="1887" spans="1:8">
      <c r="A1887" s="478">
        <v>240073</v>
      </c>
      <c r="B1887" s="479">
        <v>73</v>
      </c>
      <c r="C1887" s="491">
        <v>222.08</v>
      </c>
      <c r="D1887" s="491">
        <v>310.91000000000003</v>
      </c>
      <c r="E1887" s="482"/>
      <c r="F1887" s="482"/>
      <c r="G1887" s="483"/>
      <c r="H1887" s="483"/>
    </row>
    <row r="1888" spans="1:8">
      <c r="A1888" s="478">
        <v>240074</v>
      </c>
      <c r="B1888" s="479">
        <v>74</v>
      </c>
      <c r="C1888" s="491">
        <v>225.07</v>
      </c>
      <c r="D1888" s="491">
        <v>315.10000000000002</v>
      </c>
      <c r="E1888" s="482"/>
      <c r="F1888" s="482"/>
      <c r="G1888" s="483"/>
      <c r="H1888" s="483"/>
    </row>
    <row r="1889" spans="1:8">
      <c r="A1889" s="478">
        <v>240075</v>
      </c>
      <c r="B1889" s="479">
        <v>75</v>
      </c>
      <c r="C1889" s="491">
        <v>228.09</v>
      </c>
      <c r="D1889" s="491">
        <v>319.33</v>
      </c>
      <c r="E1889" s="482"/>
      <c r="F1889" s="482"/>
      <c r="G1889" s="483"/>
      <c r="H1889" s="483"/>
    </row>
    <row r="1890" spans="1:8">
      <c r="A1890" s="478">
        <v>240076</v>
      </c>
      <c r="B1890" s="479">
        <v>76</v>
      </c>
      <c r="C1890" s="491">
        <v>231.1</v>
      </c>
      <c r="D1890" s="491">
        <v>323.54000000000002</v>
      </c>
      <c r="E1890" s="482"/>
      <c r="F1890" s="482"/>
      <c r="G1890" s="483"/>
      <c r="H1890" s="483"/>
    </row>
    <row r="1891" spans="1:8">
      <c r="A1891" s="478">
        <v>240077</v>
      </c>
      <c r="B1891" s="479">
        <v>77</v>
      </c>
      <c r="C1891" s="491">
        <v>234.1</v>
      </c>
      <c r="D1891" s="491">
        <v>327.75</v>
      </c>
      <c r="E1891" s="482"/>
      <c r="F1891" s="482"/>
      <c r="G1891" s="483"/>
      <c r="H1891" s="483"/>
    </row>
    <row r="1892" spans="1:8">
      <c r="A1892" s="478">
        <v>240078</v>
      </c>
      <c r="B1892" s="479">
        <v>78</v>
      </c>
      <c r="C1892" s="491">
        <v>237.11</v>
      </c>
      <c r="D1892" s="491">
        <v>331.96</v>
      </c>
      <c r="E1892" s="482"/>
      <c r="F1892" s="482"/>
      <c r="G1892" s="483"/>
      <c r="H1892" s="483"/>
    </row>
    <row r="1893" spans="1:8">
      <c r="A1893" s="478">
        <v>240079</v>
      </c>
      <c r="B1893" s="479">
        <v>79</v>
      </c>
      <c r="C1893" s="491">
        <v>240.12</v>
      </c>
      <c r="D1893" s="491">
        <v>336.17</v>
      </c>
      <c r="E1893" s="482"/>
      <c r="F1893" s="482"/>
      <c r="G1893" s="483"/>
      <c r="H1893" s="483"/>
    </row>
    <row r="1894" spans="1:8">
      <c r="A1894" s="478">
        <v>240080</v>
      </c>
      <c r="B1894" s="479">
        <v>80</v>
      </c>
      <c r="C1894" s="491">
        <v>243.13</v>
      </c>
      <c r="D1894" s="491">
        <v>340.39</v>
      </c>
      <c r="E1894" s="482"/>
      <c r="F1894" s="482"/>
      <c r="G1894" s="483"/>
      <c r="H1894" s="483"/>
    </row>
    <row r="1895" spans="1:8">
      <c r="A1895" s="478">
        <v>240081</v>
      </c>
      <c r="B1895" s="479">
        <v>81</v>
      </c>
      <c r="C1895" s="491">
        <v>246.14</v>
      </c>
      <c r="D1895" s="491">
        <v>344.6</v>
      </c>
      <c r="E1895" s="482"/>
      <c r="F1895" s="482"/>
      <c r="G1895" s="483"/>
      <c r="H1895" s="483"/>
    </row>
    <row r="1896" spans="1:8">
      <c r="A1896" s="478">
        <v>240082</v>
      </c>
      <c r="B1896" s="479">
        <v>82</v>
      </c>
      <c r="C1896" s="491">
        <v>249.15</v>
      </c>
      <c r="D1896" s="491">
        <v>348.81</v>
      </c>
      <c r="E1896" s="482"/>
      <c r="F1896" s="482"/>
      <c r="G1896" s="483"/>
      <c r="H1896" s="483"/>
    </row>
    <row r="1897" spans="1:8">
      <c r="A1897" s="478">
        <v>240083</v>
      </c>
      <c r="B1897" s="479">
        <v>83</v>
      </c>
      <c r="C1897" s="491">
        <v>252.16</v>
      </c>
      <c r="D1897" s="491">
        <v>353.02</v>
      </c>
      <c r="E1897" s="482"/>
      <c r="F1897" s="482"/>
      <c r="G1897" s="483"/>
      <c r="H1897" s="483"/>
    </row>
    <row r="1898" spans="1:8">
      <c r="A1898" s="478">
        <v>240084</v>
      </c>
      <c r="B1898" s="479">
        <v>84</v>
      </c>
      <c r="C1898" s="491">
        <v>255.19</v>
      </c>
      <c r="D1898" s="491">
        <v>357.27</v>
      </c>
      <c r="E1898" s="482"/>
      <c r="F1898" s="482"/>
      <c r="G1898" s="483"/>
      <c r="H1898" s="483"/>
    </row>
    <row r="1899" spans="1:8">
      <c r="A1899" s="478">
        <v>240085</v>
      </c>
      <c r="B1899" s="479">
        <v>85</v>
      </c>
      <c r="C1899" s="491">
        <v>258.19</v>
      </c>
      <c r="D1899" s="491">
        <v>361.47</v>
      </c>
      <c r="E1899" s="482"/>
      <c r="F1899" s="482"/>
      <c r="G1899" s="483"/>
      <c r="H1899" s="483"/>
    </row>
    <row r="1900" spans="1:8">
      <c r="A1900" s="478">
        <v>240086</v>
      </c>
      <c r="B1900" s="479">
        <v>86</v>
      </c>
      <c r="C1900" s="491">
        <v>261.18</v>
      </c>
      <c r="D1900" s="491">
        <v>365.66</v>
      </c>
      <c r="E1900" s="482"/>
      <c r="F1900" s="482"/>
      <c r="G1900" s="483"/>
      <c r="H1900" s="483"/>
    </row>
    <row r="1901" spans="1:8">
      <c r="A1901" s="478">
        <v>240087</v>
      </c>
      <c r="B1901" s="479">
        <v>87</v>
      </c>
      <c r="C1901" s="491">
        <v>264.2</v>
      </c>
      <c r="D1901" s="491">
        <v>369.88</v>
      </c>
      <c r="E1901" s="482"/>
      <c r="F1901" s="482"/>
      <c r="G1901" s="483"/>
      <c r="H1901" s="483"/>
    </row>
    <row r="1902" spans="1:8">
      <c r="A1902" s="478">
        <v>240088</v>
      </c>
      <c r="B1902" s="479">
        <v>88</v>
      </c>
      <c r="C1902" s="491">
        <v>267.20999999999998</v>
      </c>
      <c r="D1902" s="491">
        <v>374.09</v>
      </c>
      <c r="E1902" s="482"/>
      <c r="F1902" s="482"/>
      <c r="G1902" s="483"/>
      <c r="H1902" s="483"/>
    </row>
    <row r="1903" spans="1:8">
      <c r="A1903" s="478">
        <v>240089</v>
      </c>
      <c r="B1903" s="479">
        <v>89</v>
      </c>
      <c r="C1903" s="491">
        <v>270.20999999999998</v>
      </c>
      <c r="D1903" s="491">
        <v>378.3</v>
      </c>
      <c r="E1903" s="482"/>
      <c r="F1903" s="482"/>
      <c r="G1903" s="483"/>
      <c r="H1903" s="483"/>
    </row>
    <row r="1904" spans="1:8">
      <c r="A1904" s="478">
        <v>240090</v>
      </c>
      <c r="B1904" s="479">
        <v>90</v>
      </c>
      <c r="C1904" s="491">
        <v>273.24</v>
      </c>
      <c r="D1904" s="491">
        <v>382.53</v>
      </c>
      <c r="E1904" s="482"/>
      <c r="F1904" s="482"/>
      <c r="G1904" s="483"/>
      <c r="H1904" s="483"/>
    </row>
    <row r="1905" spans="1:8">
      <c r="A1905" s="478">
        <v>240091</v>
      </c>
      <c r="B1905" s="479">
        <v>91</v>
      </c>
      <c r="C1905" s="491">
        <v>276.25</v>
      </c>
      <c r="D1905" s="491">
        <v>386.75</v>
      </c>
      <c r="E1905" s="482"/>
      <c r="F1905" s="482"/>
      <c r="G1905" s="483"/>
      <c r="H1905" s="483"/>
    </row>
    <row r="1906" spans="1:8">
      <c r="A1906" s="478">
        <v>240092</v>
      </c>
      <c r="B1906" s="479">
        <v>92</v>
      </c>
      <c r="C1906" s="491">
        <v>279.26</v>
      </c>
      <c r="D1906" s="491">
        <v>390.96</v>
      </c>
      <c r="E1906" s="482"/>
      <c r="F1906" s="482"/>
      <c r="G1906" s="483"/>
      <c r="H1906" s="483"/>
    </row>
    <row r="1907" spans="1:8">
      <c r="A1907" s="478">
        <v>240093</v>
      </c>
      <c r="B1907" s="479">
        <v>93</v>
      </c>
      <c r="C1907" s="491">
        <v>282.25</v>
      </c>
      <c r="D1907" s="491">
        <v>395.15</v>
      </c>
      <c r="E1907" s="482"/>
      <c r="F1907" s="482"/>
      <c r="G1907" s="483"/>
      <c r="H1907" s="483"/>
    </row>
    <row r="1908" spans="1:8">
      <c r="A1908" s="478">
        <v>240094</v>
      </c>
      <c r="B1908" s="479">
        <v>94</v>
      </c>
      <c r="C1908" s="491">
        <v>285.26</v>
      </c>
      <c r="D1908" s="491">
        <v>399.37</v>
      </c>
      <c r="E1908" s="482"/>
      <c r="F1908" s="482"/>
      <c r="G1908" s="483"/>
      <c r="H1908" s="483"/>
    </row>
    <row r="1909" spans="1:8">
      <c r="A1909" s="478">
        <v>240095</v>
      </c>
      <c r="B1909" s="479">
        <v>95</v>
      </c>
      <c r="C1909" s="491">
        <v>288.3</v>
      </c>
      <c r="D1909" s="491">
        <v>403.62</v>
      </c>
      <c r="E1909" s="482"/>
      <c r="F1909" s="482"/>
      <c r="G1909" s="483"/>
      <c r="H1909" s="483"/>
    </row>
    <row r="1910" spans="1:8">
      <c r="A1910" s="478">
        <v>240096</v>
      </c>
      <c r="B1910" s="479">
        <v>96</v>
      </c>
      <c r="C1910" s="491">
        <v>291.27999999999997</v>
      </c>
      <c r="D1910" s="491">
        <v>407.8</v>
      </c>
      <c r="E1910" s="482"/>
      <c r="F1910" s="482"/>
      <c r="G1910" s="483"/>
      <c r="H1910" s="483"/>
    </row>
    <row r="1911" spans="1:8">
      <c r="A1911" s="478">
        <v>240097</v>
      </c>
      <c r="B1911" s="479">
        <v>97</v>
      </c>
      <c r="C1911" s="491">
        <v>294.29000000000002</v>
      </c>
      <c r="D1911" s="491">
        <v>412.01</v>
      </c>
      <c r="E1911" s="482"/>
      <c r="F1911" s="482"/>
      <c r="G1911" s="483"/>
      <c r="H1911" s="483"/>
    </row>
    <row r="1912" spans="1:8">
      <c r="A1912" s="478">
        <v>240098</v>
      </c>
      <c r="B1912" s="479">
        <v>98</v>
      </c>
      <c r="C1912" s="491">
        <v>297.32</v>
      </c>
      <c r="D1912" s="491">
        <v>416.24</v>
      </c>
      <c r="E1912" s="482"/>
      <c r="F1912" s="482"/>
      <c r="G1912" s="483"/>
      <c r="H1912" s="483"/>
    </row>
    <row r="1913" spans="1:8">
      <c r="A1913" s="478">
        <v>240099</v>
      </c>
      <c r="B1913" s="479">
        <v>99</v>
      </c>
      <c r="C1913" s="491">
        <v>300.33</v>
      </c>
      <c r="D1913" s="491">
        <v>420.46</v>
      </c>
      <c r="E1913" s="482"/>
      <c r="F1913" s="482"/>
      <c r="G1913" s="483"/>
      <c r="H1913" s="483"/>
    </row>
    <row r="1914" spans="1:8">
      <c r="A1914" s="478">
        <v>240100</v>
      </c>
      <c r="B1914" s="479">
        <v>100</v>
      </c>
      <c r="C1914" s="491">
        <v>303.32</v>
      </c>
      <c r="D1914" s="491">
        <v>424.65</v>
      </c>
      <c r="E1914" s="482"/>
      <c r="F1914" s="482"/>
      <c r="G1914" s="483"/>
      <c r="H1914" s="483"/>
    </row>
    <row r="1915" spans="1:8">
      <c r="A1915" s="478">
        <v>240101</v>
      </c>
      <c r="B1915" s="479">
        <v>101</v>
      </c>
      <c r="C1915" s="491">
        <v>306.33</v>
      </c>
      <c r="D1915" s="491">
        <v>428.86</v>
      </c>
      <c r="E1915" s="482"/>
      <c r="F1915" s="482"/>
      <c r="G1915" s="483"/>
      <c r="H1915" s="483"/>
    </row>
    <row r="1916" spans="1:8">
      <c r="A1916" s="478">
        <v>240102</v>
      </c>
      <c r="B1916" s="479">
        <v>102</v>
      </c>
      <c r="C1916" s="491">
        <v>309.36</v>
      </c>
      <c r="D1916" s="491">
        <v>433.11</v>
      </c>
      <c r="E1916" s="482"/>
      <c r="F1916" s="482"/>
      <c r="G1916" s="483"/>
      <c r="H1916" s="483"/>
    </row>
    <row r="1917" spans="1:8">
      <c r="A1917" s="478">
        <v>240103</v>
      </c>
      <c r="B1917" s="479">
        <v>103</v>
      </c>
      <c r="C1917" s="491">
        <v>312.37</v>
      </c>
      <c r="D1917" s="491">
        <v>437.32</v>
      </c>
      <c r="E1917" s="482"/>
      <c r="F1917" s="482"/>
      <c r="G1917" s="483"/>
      <c r="H1917" s="483"/>
    </row>
    <row r="1918" spans="1:8">
      <c r="A1918" s="478">
        <v>240104</v>
      </c>
      <c r="B1918" s="479">
        <v>104</v>
      </c>
      <c r="C1918" s="491">
        <v>315.36</v>
      </c>
      <c r="D1918" s="491">
        <v>441.51</v>
      </c>
      <c r="E1918" s="482"/>
      <c r="F1918" s="482"/>
      <c r="G1918" s="483"/>
      <c r="H1918" s="483"/>
    </row>
    <row r="1919" spans="1:8">
      <c r="A1919" s="478">
        <v>240105</v>
      </c>
      <c r="B1919" s="479">
        <v>105</v>
      </c>
      <c r="C1919" s="491">
        <v>318.37</v>
      </c>
      <c r="D1919" s="491">
        <v>445.72</v>
      </c>
      <c r="E1919" s="482"/>
      <c r="F1919" s="482"/>
      <c r="G1919" s="483"/>
      <c r="H1919" s="483"/>
    </row>
    <row r="1920" spans="1:8">
      <c r="A1920" s="478">
        <v>240106</v>
      </c>
      <c r="B1920" s="479">
        <v>106</v>
      </c>
      <c r="C1920" s="491">
        <v>321.39999999999998</v>
      </c>
      <c r="D1920" s="491">
        <v>449.96</v>
      </c>
      <c r="E1920" s="482"/>
      <c r="F1920" s="482"/>
      <c r="G1920" s="483"/>
      <c r="H1920" s="483"/>
    </row>
    <row r="1921" spans="1:8">
      <c r="A1921" s="478">
        <v>240107</v>
      </c>
      <c r="B1921" s="479">
        <v>107</v>
      </c>
      <c r="C1921" s="491">
        <v>324.39999999999998</v>
      </c>
      <c r="D1921" s="491">
        <v>454.16</v>
      </c>
      <c r="E1921" s="482"/>
      <c r="F1921" s="482"/>
      <c r="G1921" s="483"/>
      <c r="H1921" s="483"/>
    </row>
    <row r="1922" spans="1:8">
      <c r="A1922" s="478">
        <v>240108</v>
      </c>
      <c r="B1922" s="479">
        <v>108</v>
      </c>
      <c r="C1922" s="491">
        <v>327.42</v>
      </c>
      <c r="D1922" s="491">
        <v>458.39</v>
      </c>
      <c r="E1922" s="482"/>
      <c r="F1922" s="482"/>
      <c r="G1922" s="483"/>
      <c r="H1922" s="483"/>
    </row>
    <row r="1923" spans="1:8">
      <c r="A1923" s="478">
        <v>240109</v>
      </c>
      <c r="B1923" s="479">
        <v>109</v>
      </c>
      <c r="C1923" s="491">
        <v>330.42</v>
      </c>
      <c r="D1923" s="491">
        <v>462.58</v>
      </c>
      <c r="E1923" s="482"/>
      <c r="F1923" s="482"/>
      <c r="G1923" s="483"/>
      <c r="H1923" s="483"/>
    </row>
    <row r="1924" spans="1:8">
      <c r="A1924" s="478">
        <v>240110</v>
      </c>
      <c r="B1924" s="479">
        <v>110</v>
      </c>
      <c r="C1924" s="491">
        <v>333.43</v>
      </c>
      <c r="D1924" s="491">
        <v>466.8</v>
      </c>
      <c r="E1924" s="482"/>
      <c r="F1924" s="482"/>
      <c r="G1924" s="483"/>
      <c r="H1924" s="483"/>
    </row>
    <row r="1925" spans="1:8">
      <c r="A1925" s="478">
        <v>240111</v>
      </c>
      <c r="B1925" s="479">
        <v>111</v>
      </c>
      <c r="C1925" s="491">
        <v>336.46</v>
      </c>
      <c r="D1925" s="491">
        <v>471.04</v>
      </c>
      <c r="E1925" s="482"/>
      <c r="F1925" s="482"/>
      <c r="G1925" s="483"/>
      <c r="H1925" s="483"/>
    </row>
    <row r="1926" spans="1:8">
      <c r="A1926" s="478">
        <v>240112</v>
      </c>
      <c r="B1926" s="479">
        <v>112</v>
      </c>
      <c r="C1926" s="491">
        <v>339.46</v>
      </c>
      <c r="D1926" s="491">
        <v>475.24</v>
      </c>
      <c r="E1926" s="482"/>
      <c r="F1926" s="482"/>
      <c r="G1926" s="483"/>
      <c r="H1926" s="483"/>
    </row>
    <row r="1927" spans="1:8">
      <c r="A1927" s="478">
        <v>240113</v>
      </c>
      <c r="B1927" s="479">
        <v>113</v>
      </c>
      <c r="C1927" s="491">
        <v>342.48</v>
      </c>
      <c r="D1927" s="491">
        <v>479.47</v>
      </c>
      <c r="E1927" s="482"/>
      <c r="F1927" s="482"/>
      <c r="G1927" s="483"/>
      <c r="H1927" s="483"/>
    </row>
    <row r="1928" spans="1:8">
      <c r="A1928" s="478">
        <v>240114</v>
      </c>
      <c r="B1928" s="479">
        <v>114</v>
      </c>
      <c r="C1928" s="491">
        <v>345.47</v>
      </c>
      <c r="D1928" s="491">
        <v>483.65</v>
      </c>
      <c r="E1928" s="482"/>
      <c r="F1928" s="482"/>
      <c r="G1928" s="483"/>
      <c r="H1928" s="483"/>
    </row>
    <row r="1929" spans="1:8">
      <c r="A1929" s="478">
        <v>240115</v>
      </c>
      <c r="B1929" s="479">
        <v>115</v>
      </c>
      <c r="C1929" s="491">
        <v>348.47</v>
      </c>
      <c r="D1929" s="491">
        <v>487.86</v>
      </c>
      <c r="E1929" s="482"/>
      <c r="F1929" s="482"/>
      <c r="G1929" s="483"/>
      <c r="H1929" s="483"/>
    </row>
    <row r="1930" spans="1:8">
      <c r="A1930" s="478">
        <v>240116</v>
      </c>
      <c r="B1930" s="479">
        <v>116</v>
      </c>
      <c r="C1930" s="491">
        <v>351.49</v>
      </c>
      <c r="D1930" s="491">
        <v>492.09</v>
      </c>
      <c r="E1930" s="482"/>
      <c r="F1930" s="482"/>
      <c r="G1930" s="483"/>
      <c r="H1930" s="483"/>
    </row>
    <row r="1931" spans="1:8">
      <c r="A1931" s="478">
        <v>240117</v>
      </c>
      <c r="B1931" s="479">
        <v>117</v>
      </c>
      <c r="C1931" s="491">
        <v>354.48</v>
      </c>
      <c r="D1931" s="491">
        <v>496.27</v>
      </c>
      <c r="E1931" s="482"/>
      <c r="F1931" s="482"/>
      <c r="G1931" s="483"/>
      <c r="H1931" s="483"/>
    </row>
    <row r="1932" spans="1:8">
      <c r="A1932" s="478">
        <v>240118</v>
      </c>
      <c r="B1932" s="479">
        <v>118</v>
      </c>
      <c r="C1932" s="491">
        <v>357.48</v>
      </c>
      <c r="D1932" s="491">
        <v>500.48</v>
      </c>
      <c r="E1932" s="482"/>
      <c r="F1932" s="482"/>
      <c r="G1932" s="483"/>
      <c r="H1932" s="483"/>
    </row>
    <row r="1933" spans="1:8">
      <c r="A1933" s="478">
        <v>240119</v>
      </c>
      <c r="B1933" s="479">
        <v>119</v>
      </c>
      <c r="C1933" s="491">
        <v>360.51</v>
      </c>
      <c r="D1933" s="491">
        <v>504.71</v>
      </c>
      <c r="E1933" s="482"/>
      <c r="F1933" s="482"/>
      <c r="G1933" s="483"/>
      <c r="H1933" s="483"/>
    </row>
    <row r="1934" spans="1:8">
      <c r="A1934" s="478">
        <v>240120</v>
      </c>
      <c r="B1934" s="479">
        <v>120</v>
      </c>
      <c r="C1934" s="491">
        <v>363.54</v>
      </c>
      <c r="D1934" s="491">
        <v>508.96</v>
      </c>
      <c r="E1934" s="482"/>
      <c r="F1934" s="482"/>
      <c r="G1934" s="483"/>
      <c r="H1934" s="483"/>
    </row>
    <row r="1935" spans="1:8">
      <c r="A1935" s="478">
        <v>240121</v>
      </c>
      <c r="B1935" s="479">
        <v>121</v>
      </c>
      <c r="C1935" s="491">
        <v>366.54</v>
      </c>
      <c r="D1935" s="491">
        <v>513.16</v>
      </c>
      <c r="E1935" s="482"/>
      <c r="F1935" s="482"/>
      <c r="G1935" s="483"/>
      <c r="H1935" s="483"/>
    </row>
    <row r="1936" spans="1:8">
      <c r="A1936" s="478">
        <v>240122</v>
      </c>
      <c r="B1936" s="479">
        <v>122</v>
      </c>
      <c r="C1936" s="491">
        <v>369.56</v>
      </c>
      <c r="D1936" s="491">
        <v>517.38</v>
      </c>
      <c r="E1936" s="482"/>
      <c r="F1936" s="482"/>
      <c r="G1936" s="483"/>
      <c r="H1936" s="483"/>
    </row>
    <row r="1937" spans="1:8">
      <c r="A1937" s="478">
        <v>240123</v>
      </c>
      <c r="B1937" s="479">
        <v>123</v>
      </c>
      <c r="C1937" s="491">
        <v>372.53</v>
      </c>
      <c r="D1937" s="491">
        <v>521.54</v>
      </c>
      <c r="E1937" s="482"/>
      <c r="F1937" s="482"/>
      <c r="G1937" s="483"/>
      <c r="H1937" s="483"/>
    </row>
    <row r="1938" spans="1:8">
      <c r="A1938" s="478">
        <v>240124</v>
      </c>
      <c r="B1938" s="479">
        <v>124</v>
      </c>
      <c r="C1938" s="491">
        <v>375.58</v>
      </c>
      <c r="D1938" s="491">
        <v>525.80999999999995</v>
      </c>
      <c r="E1938" s="482"/>
      <c r="F1938" s="482"/>
      <c r="G1938" s="483"/>
      <c r="H1938" s="483"/>
    </row>
    <row r="1939" spans="1:8">
      <c r="A1939" s="478">
        <v>240125</v>
      </c>
      <c r="B1939" s="479">
        <v>125</v>
      </c>
      <c r="C1939" s="491">
        <v>378.59</v>
      </c>
      <c r="D1939" s="491">
        <v>530.02</v>
      </c>
      <c r="E1939" s="482"/>
      <c r="F1939" s="482"/>
      <c r="G1939" s="483"/>
      <c r="H1939" s="483"/>
    </row>
    <row r="1940" spans="1:8">
      <c r="A1940" s="478">
        <v>240126</v>
      </c>
      <c r="B1940" s="479">
        <v>126</v>
      </c>
      <c r="C1940" s="491">
        <v>381.61</v>
      </c>
      <c r="D1940" s="491">
        <v>534.25</v>
      </c>
      <c r="E1940" s="482"/>
      <c r="F1940" s="482"/>
      <c r="G1940" s="483"/>
      <c r="H1940" s="483"/>
    </row>
    <row r="1941" spans="1:8">
      <c r="A1941" s="478">
        <v>240127</v>
      </c>
      <c r="B1941" s="479">
        <v>127</v>
      </c>
      <c r="C1941" s="491">
        <v>384.59</v>
      </c>
      <c r="D1941" s="491">
        <v>538.41999999999996</v>
      </c>
      <c r="E1941" s="482"/>
      <c r="F1941" s="482"/>
      <c r="G1941" s="483"/>
      <c r="H1941" s="483"/>
    </row>
    <row r="1942" spans="1:8">
      <c r="A1942" s="478">
        <v>240128</v>
      </c>
      <c r="B1942" s="479">
        <v>128</v>
      </c>
      <c r="C1942" s="491">
        <v>387.58</v>
      </c>
      <c r="D1942" s="491">
        <v>542.61</v>
      </c>
      <c r="E1942" s="482"/>
      <c r="F1942" s="482"/>
      <c r="G1942" s="483"/>
      <c r="H1942" s="483"/>
    </row>
    <row r="1943" spans="1:8">
      <c r="A1943" s="478">
        <v>240129</v>
      </c>
      <c r="B1943" s="479">
        <v>129</v>
      </c>
      <c r="C1943" s="491">
        <v>390.59</v>
      </c>
      <c r="D1943" s="491">
        <v>546.82000000000005</v>
      </c>
      <c r="E1943" s="482"/>
      <c r="F1943" s="482"/>
      <c r="G1943" s="483"/>
      <c r="H1943" s="483"/>
    </row>
    <row r="1944" spans="1:8">
      <c r="A1944" s="478">
        <v>240130</v>
      </c>
      <c r="B1944" s="479">
        <v>130</v>
      </c>
      <c r="C1944" s="491">
        <v>393.61</v>
      </c>
      <c r="D1944" s="491">
        <v>551.04999999999995</v>
      </c>
      <c r="E1944" s="482"/>
      <c r="F1944" s="482"/>
      <c r="G1944" s="483"/>
      <c r="H1944" s="483"/>
    </row>
    <row r="1945" spans="1:8">
      <c r="A1945" s="478">
        <v>240131</v>
      </c>
      <c r="B1945" s="479">
        <v>131</v>
      </c>
      <c r="C1945" s="491">
        <v>396.64</v>
      </c>
      <c r="D1945" s="491">
        <v>555.29999999999995</v>
      </c>
      <c r="E1945" s="482"/>
      <c r="F1945" s="482"/>
      <c r="G1945" s="483"/>
      <c r="H1945" s="483"/>
    </row>
    <row r="1946" spans="1:8">
      <c r="A1946" s="478">
        <v>240132</v>
      </c>
      <c r="B1946" s="479">
        <v>132</v>
      </c>
      <c r="C1946" s="491">
        <v>399.63</v>
      </c>
      <c r="D1946" s="491">
        <v>559.49</v>
      </c>
      <c r="E1946" s="482"/>
      <c r="F1946" s="482"/>
      <c r="G1946" s="483"/>
      <c r="H1946" s="483"/>
    </row>
    <row r="1947" spans="1:8">
      <c r="A1947" s="478">
        <v>240133</v>
      </c>
      <c r="B1947" s="479">
        <v>133</v>
      </c>
      <c r="C1947" s="491">
        <v>402.64</v>
      </c>
      <c r="D1947" s="491">
        <v>563.69000000000005</v>
      </c>
      <c r="E1947" s="482"/>
      <c r="F1947" s="482"/>
      <c r="G1947" s="483"/>
      <c r="H1947" s="483"/>
    </row>
    <row r="1948" spans="1:8">
      <c r="A1948" s="478">
        <v>240134</v>
      </c>
      <c r="B1948" s="479">
        <v>134</v>
      </c>
      <c r="C1948" s="491">
        <v>405.65</v>
      </c>
      <c r="D1948" s="491">
        <v>567.91999999999996</v>
      </c>
      <c r="E1948" s="482"/>
      <c r="F1948" s="482"/>
      <c r="G1948" s="483"/>
      <c r="H1948" s="483"/>
    </row>
    <row r="1949" spans="1:8">
      <c r="A1949" s="478">
        <v>240135</v>
      </c>
      <c r="B1949" s="479">
        <v>135</v>
      </c>
      <c r="C1949" s="491">
        <v>408.69</v>
      </c>
      <c r="D1949" s="491">
        <v>572.16</v>
      </c>
      <c r="E1949" s="482"/>
      <c r="F1949" s="482"/>
      <c r="G1949" s="483"/>
      <c r="H1949" s="483"/>
    </row>
    <row r="1950" spans="1:8">
      <c r="A1950" s="478">
        <v>240136</v>
      </c>
      <c r="B1950" s="479">
        <v>136</v>
      </c>
      <c r="C1950" s="491">
        <v>411.67</v>
      </c>
      <c r="D1950" s="491">
        <v>576.33000000000004</v>
      </c>
      <c r="E1950" s="482"/>
      <c r="F1950" s="482"/>
      <c r="G1950" s="483"/>
      <c r="H1950" s="483"/>
    </row>
    <row r="1951" spans="1:8">
      <c r="A1951" s="478">
        <v>240137</v>
      </c>
      <c r="B1951" s="479">
        <v>137</v>
      </c>
      <c r="C1951" s="491">
        <v>414.66</v>
      </c>
      <c r="D1951" s="491">
        <v>580.52</v>
      </c>
      <c r="E1951" s="482"/>
      <c r="F1951" s="482"/>
      <c r="G1951" s="483"/>
      <c r="H1951" s="483"/>
    </row>
    <row r="1952" spans="1:8">
      <c r="A1952" s="478">
        <v>240138</v>
      </c>
      <c r="B1952" s="479">
        <v>138</v>
      </c>
      <c r="C1952" s="491">
        <v>417.74</v>
      </c>
      <c r="D1952" s="491">
        <v>584.83000000000004</v>
      </c>
      <c r="E1952" s="482"/>
      <c r="F1952" s="482"/>
      <c r="G1952" s="483"/>
      <c r="H1952" s="483"/>
    </row>
    <row r="1953" spans="1:8">
      <c r="A1953" s="478">
        <v>240139</v>
      </c>
      <c r="B1953" s="479">
        <v>139</v>
      </c>
      <c r="C1953" s="491">
        <v>420.69</v>
      </c>
      <c r="D1953" s="491">
        <v>588.96</v>
      </c>
      <c r="E1953" s="482"/>
      <c r="F1953" s="482"/>
      <c r="G1953" s="483"/>
      <c r="H1953" s="483"/>
    </row>
    <row r="1954" spans="1:8">
      <c r="A1954" s="478">
        <v>240140</v>
      </c>
      <c r="B1954" s="479">
        <v>140</v>
      </c>
      <c r="C1954" s="491">
        <v>423.72</v>
      </c>
      <c r="D1954" s="491">
        <v>593.21</v>
      </c>
      <c r="E1954" s="482"/>
      <c r="F1954" s="482"/>
      <c r="G1954" s="483"/>
      <c r="H1954" s="483"/>
    </row>
    <row r="1955" spans="1:8">
      <c r="A1955" s="478">
        <v>240141</v>
      </c>
      <c r="B1955" s="479">
        <v>141</v>
      </c>
      <c r="C1955" s="491">
        <v>426.7</v>
      </c>
      <c r="D1955" s="491">
        <v>597.38</v>
      </c>
      <c r="E1955" s="482"/>
      <c r="F1955" s="482"/>
      <c r="G1955" s="483"/>
      <c r="H1955" s="483"/>
    </row>
    <row r="1956" spans="1:8">
      <c r="A1956" s="478">
        <v>240142</v>
      </c>
      <c r="B1956" s="479">
        <v>142</v>
      </c>
      <c r="C1956" s="491">
        <v>429.76</v>
      </c>
      <c r="D1956" s="491">
        <v>601.66</v>
      </c>
      <c r="E1956" s="482"/>
      <c r="F1956" s="482"/>
      <c r="G1956" s="483"/>
      <c r="H1956" s="483"/>
    </row>
    <row r="1957" spans="1:8">
      <c r="A1957" s="478">
        <v>240143</v>
      </c>
      <c r="B1957" s="479">
        <v>143</v>
      </c>
      <c r="C1957" s="491">
        <v>432.76</v>
      </c>
      <c r="D1957" s="491">
        <v>605.87</v>
      </c>
      <c r="E1957" s="482"/>
      <c r="F1957" s="482"/>
      <c r="G1957" s="483"/>
      <c r="H1957" s="483"/>
    </row>
    <row r="1958" spans="1:8">
      <c r="A1958" s="478">
        <v>240144</v>
      </c>
      <c r="B1958" s="479">
        <v>144</v>
      </c>
      <c r="C1958" s="491">
        <v>435.78</v>
      </c>
      <c r="D1958" s="491">
        <v>610.09</v>
      </c>
      <c r="E1958" s="482"/>
      <c r="F1958" s="482"/>
      <c r="G1958" s="483"/>
      <c r="H1958" s="483"/>
    </row>
    <row r="1959" spans="1:8">
      <c r="A1959" s="478">
        <v>240145</v>
      </c>
      <c r="B1959" s="479">
        <v>145</v>
      </c>
      <c r="C1959" s="491">
        <v>438.73</v>
      </c>
      <c r="D1959" s="491">
        <v>614.23</v>
      </c>
      <c r="E1959" s="482"/>
      <c r="F1959" s="482"/>
      <c r="G1959" s="483"/>
      <c r="H1959" s="483"/>
    </row>
    <row r="1960" spans="1:8">
      <c r="A1960" s="478">
        <v>240146</v>
      </c>
      <c r="B1960" s="479">
        <v>146</v>
      </c>
      <c r="C1960" s="491">
        <v>441.78</v>
      </c>
      <c r="D1960" s="491">
        <v>618.49</v>
      </c>
      <c r="E1960" s="482"/>
      <c r="F1960" s="482"/>
      <c r="G1960" s="483"/>
      <c r="H1960" s="483"/>
    </row>
    <row r="1961" spans="1:8">
      <c r="A1961" s="478">
        <v>240147</v>
      </c>
      <c r="B1961" s="479">
        <v>147</v>
      </c>
      <c r="C1961" s="491">
        <v>444.76</v>
      </c>
      <c r="D1961" s="491">
        <v>622.66</v>
      </c>
      <c r="E1961" s="482"/>
      <c r="F1961" s="482"/>
      <c r="G1961" s="483"/>
      <c r="H1961" s="483"/>
    </row>
    <row r="1962" spans="1:8">
      <c r="A1962" s="478">
        <v>240148</v>
      </c>
      <c r="B1962" s="479">
        <v>148</v>
      </c>
      <c r="C1962" s="491">
        <v>447.83</v>
      </c>
      <c r="D1962" s="491">
        <v>626.96</v>
      </c>
      <c r="E1962" s="482"/>
      <c r="F1962" s="482"/>
      <c r="G1962" s="483"/>
      <c r="H1962" s="483"/>
    </row>
    <row r="1963" spans="1:8">
      <c r="A1963" s="478">
        <v>240149</v>
      </c>
      <c r="B1963" s="479">
        <v>149</v>
      </c>
      <c r="C1963" s="491">
        <v>450.83</v>
      </c>
      <c r="D1963" s="491">
        <v>631.16</v>
      </c>
      <c r="E1963" s="482"/>
      <c r="F1963" s="482"/>
      <c r="G1963" s="483"/>
      <c r="H1963" s="483"/>
    </row>
    <row r="1964" spans="1:8">
      <c r="A1964" s="478">
        <v>240150</v>
      </c>
      <c r="B1964" s="479">
        <v>150</v>
      </c>
      <c r="C1964" s="491">
        <v>453.85</v>
      </c>
      <c r="D1964" s="491">
        <v>635.39</v>
      </c>
      <c r="E1964" s="482"/>
      <c r="F1964" s="482"/>
      <c r="G1964" s="483"/>
      <c r="H1964" s="483"/>
    </row>
    <row r="1965" spans="1:8">
      <c r="A1965" s="478">
        <v>240151</v>
      </c>
      <c r="B1965" s="479">
        <v>151</v>
      </c>
      <c r="C1965" s="491">
        <v>456.8</v>
      </c>
      <c r="D1965" s="491">
        <v>639.52</v>
      </c>
      <c r="E1965" s="482"/>
      <c r="F1965" s="482"/>
      <c r="G1965" s="483"/>
      <c r="H1965" s="483"/>
    </row>
    <row r="1966" spans="1:8">
      <c r="A1966" s="478">
        <v>240152</v>
      </c>
      <c r="B1966" s="479">
        <v>152</v>
      </c>
      <c r="C1966" s="491">
        <v>459.84</v>
      </c>
      <c r="D1966" s="491">
        <v>643.78</v>
      </c>
      <c r="E1966" s="482"/>
      <c r="F1966" s="482"/>
      <c r="G1966" s="483"/>
      <c r="H1966" s="483"/>
    </row>
    <row r="1967" spans="1:8">
      <c r="A1967" s="478">
        <v>240153</v>
      </c>
      <c r="B1967" s="479">
        <v>153</v>
      </c>
      <c r="C1967" s="491">
        <v>462.81</v>
      </c>
      <c r="D1967" s="491">
        <v>647.94000000000005</v>
      </c>
      <c r="E1967" s="482"/>
      <c r="F1967" s="482"/>
      <c r="G1967" s="483"/>
      <c r="H1967" s="483"/>
    </row>
    <row r="1968" spans="1:8">
      <c r="A1968" s="478">
        <v>240154</v>
      </c>
      <c r="B1968" s="479">
        <v>154</v>
      </c>
      <c r="C1968" s="491">
        <v>465.88</v>
      </c>
      <c r="D1968" s="491">
        <v>652.23</v>
      </c>
      <c r="E1968" s="482"/>
      <c r="F1968" s="482"/>
      <c r="G1968" s="483"/>
      <c r="H1968" s="483"/>
    </row>
    <row r="1969" spans="1:8">
      <c r="A1969" s="478">
        <v>240155</v>
      </c>
      <c r="B1969" s="479">
        <v>155</v>
      </c>
      <c r="C1969" s="491">
        <v>468.88</v>
      </c>
      <c r="D1969" s="491">
        <v>656.43</v>
      </c>
      <c r="E1969" s="482"/>
      <c r="F1969" s="482"/>
      <c r="G1969" s="483"/>
      <c r="H1969" s="483"/>
    </row>
    <row r="1970" spans="1:8">
      <c r="A1970" s="478">
        <v>240156</v>
      </c>
      <c r="B1970" s="479">
        <v>156</v>
      </c>
      <c r="C1970" s="491">
        <v>471.88</v>
      </c>
      <c r="D1970" s="491">
        <v>660.64</v>
      </c>
      <c r="E1970" s="482"/>
      <c r="F1970" s="482"/>
      <c r="G1970" s="483"/>
      <c r="H1970" s="483"/>
    </row>
    <row r="1971" spans="1:8">
      <c r="A1971" s="478">
        <v>240157</v>
      </c>
      <c r="B1971" s="479">
        <v>157</v>
      </c>
      <c r="C1971" s="491">
        <v>474.9</v>
      </c>
      <c r="D1971" s="491">
        <v>664.87</v>
      </c>
      <c r="E1971" s="482"/>
      <c r="F1971" s="482"/>
      <c r="G1971" s="483"/>
      <c r="H1971" s="483"/>
    </row>
    <row r="1972" spans="1:8">
      <c r="A1972" s="478">
        <v>240158</v>
      </c>
      <c r="B1972" s="479">
        <v>158</v>
      </c>
      <c r="C1972" s="491">
        <v>477.94</v>
      </c>
      <c r="D1972" s="491">
        <v>669.11</v>
      </c>
      <c r="E1972" s="482"/>
      <c r="F1972" s="482"/>
      <c r="G1972" s="483"/>
      <c r="H1972" s="483"/>
    </row>
    <row r="1973" spans="1:8">
      <c r="A1973" s="478">
        <v>240159</v>
      </c>
      <c r="B1973" s="479">
        <v>159</v>
      </c>
      <c r="C1973" s="491">
        <v>480.89</v>
      </c>
      <c r="D1973" s="491">
        <v>673.25</v>
      </c>
      <c r="E1973" s="482"/>
      <c r="F1973" s="482"/>
      <c r="G1973" s="483"/>
      <c r="H1973" s="483"/>
    </row>
    <row r="1974" spans="1:8">
      <c r="A1974" s="478">
        <v>240160</v>
      </c>
      <c r="B1974" s="479">
        <v>160</v>
      </c>
      <c r="C1974" s="491">
        <v>483.95</v>
      </c>
      <c r="D1974" s="491">
        <v>677.53</v>
      </c>
      <c r="E1974" s="482"/>
      <c r="F1974" s="482"/>
      <c r="G1974" s="483"/>
      <c r="H1974" s="483"/>
    </row>
    <row r="1975" spans="1:8">
      <c r="A1975" s="478">
        <v>240161</v>
      </c>
      <c r="B1975" s="479">
        <v>161</v>
      </c>
      <c r="C1975" s="491">
        <v>486.93</v>
      </c>
      <c r="D1975" s="491">
        <v>681.7</v>
      </c>
      <c r="E1975" s="482"/>
      <c r="F1975" s="482"/>
      <c r="G1975" s="483"/>
      <c r="H1975" s="483"/>
    </row>
    <row r="1976" spans="1:8">
      <c r="A1976" s="478">
        <v>240162</v>
      </c>
      <c r="B1976" s="479">
        <v>162</v>
      </c>
      <c r="C1976" s="491">
        <v>489.91</v>
      </c>
      <c r="D1976" s="491">
        <v>685.88</v>
      </c>
      <c r="E1976" s="482"/>
      <c r="F1976" s="482"/>
      <c r="G1976" s="483"/>
      <c r="H1976" s="483"/>
    </row>
    <row r="1977" spans="1:8">
      <c r="A1977" s="478">
        <v>240163</v>
      </c>
      <c r="B1977" s="479">
        <v>163</v>
      </c>
      <c r="C1977" s="491">
        <v>492.91</v>
      </c>
      <c r="D1977" s="491">
        <v>690.08</v>
      </c>
      <c r="E1977" s="482"/>
      <c r="F1977" s="482"/>
      <c r="G1977" s="483"/>
      <c r="H1977" s="483"/>
    </row>
    <row r="1978" spans="1:8">
      <c r="A1978" s="478">
        <v>240164</v>
      </c>
      <c r="B1978" s="479">
        <v>164</v>
      </c>
      <c r="C1978" s="491">
        <v>495.92</v>
      </c>
      <c r="D1978" s="491">
        <v>694.29</v>
      </c>
      <c r="E1978" s="482"/>
      <c r="F1978" s="482"/>
      <c r="G1978" s="483"/>
      <c r="H1978" s="483"/>
    </row>
    <row r="1979" spans="1:8">
      <c r="A1979" s="478">
        <v>240165</v>
      </c>
      <c r="B1979" s="479">
        <v>165</v>
      </c>
      <c r="C1979" s="491">
        <v>498.95</v>
      </c>
      <c r="D1979" s="491">
        <v>698.52</v>
      </c>
      <c r="E1979" s="482"/>
      <c r="F1979" s="482"/>
      <c r="G1979" s="483"/>
      <c r="H1979" s="483"/>
    </row>
    <row r="1980" spans="1:8">
      <c r="A1980" s="478">
        <v>240166</v>
      </c>
      <c r="B1980" s="479">
        <v>166</v>
      </c>
      <c r="C1980" s="491">
        <v>501.98</v>
      </c>
      <c r="D1980" s="491">
        <v>702.77</v>
      </c>
      <c r="E1980" s="482"/>
      <c r="F1980" s="482"/>
      <c r="G1980" s="483"/>
      <c r="H1980" s="483"/>
    </row>
    <row r="1981" spans="1:8">
      <c r="A1981" s="478">
        <v>240167</v>
      </c>
      <c r="B1981" s="479">
        <v>167</v>
      </c>
      <c r="C1981" s="491">
        <v>505.03</v>
      </c>
      <c r="D1981" s="491">
        <v>707.04</v>
      </c>
      <c r="E1981" s="482"/>
      <c r="F1981" s="482"/>
      <c r="G1981" s="483"/>
      <c r="H1981" s="483"/>
    </row>
    <row r="1982" spans="1:8">
      <c r="A1982" s="478">
        <v>240168</v>
      </c>
      <c r="B1982" s="479">
        <v>168</v>
      </c>
      <c r="C1982" s="491">
        <v>507.98</v>
      </c>
      <c r="D1982" s="491">
        <v>711.18</v>
      </c>
      <c r="E1982" s="482"/>
      <c r="F1982" s="482"/>
      <c r="G1982" s="483"/>
      <c r="H1982" s="483"/>
    </row>
    <row r="1983" spans="1:8">
      <c r="A1983" s="478">
        <v>240169</v>
      </c>
      <c r="B1983" s="479">
        <v>169</v>
      </c>
      <c r="C1983" s="491">
        <v>511.06</v>
      </c>
      <c r="D1983" s="491">
        <v>715.48</v>
      </c>
      <c r="E1983" s="482"/>
      <c r="F1983" s="482"/>
      <c r="G1983" s="483"/>
      <c r="H1983" s="483"/>
    </row>
    <row r="1984" spans="1:8">
      <c r="A1984" s="478">
        <v>240170</v>
      </c>
      <c r="B1984" s="479">
        <v>170</v>
      </c>
      <c r="C1984" s="491">
        <v>514.03</v>
      </c>
      <c r="D1984" s="491">
        <v>719.65</v>
      </c>
      <c r="E1984" s="482"/>
      <c r="F1984" s="482"/>
      <c r="G1984" s="483"/>
      <c r="H1984" s="483"/>
    </row>
    <row r="1985" spans="1:8">
      <c r="A1985" s="478">
        <v>240171</v>
      </c>
      <c r="B1985" s="479">
        <v>171</v>
      </c>
      <c r="C1985" s="491">
        <v>517.02</v>
      </c>
      <c r="D1985" s="491">
        <v>723.83</v>
      </c>
      <c r="E1985" s="482"/>
      <c r="F1985" s="482"/>
      <c r="G1985" s="483"/>
      <c r="H1985" s="483"/>
    </row>
    <row r="1986" spans="1:8">
      <c r="A1986" s="478">
        <v>240172</v>
      </c>
      <c r="B1986" s="479">
        <v>172</v>
      </c>
      <c r="C1986" s="491">
        <v>520.02</v>
      </c>
      <c r="D1986" s="491">
        <v>728.03</v>
      </c>
      <c r="E1986" s="482"/>
      <c r="F1986" s="482"/>
      <c r="G1986" s="483"/>
      <c r="H1986" s="483"/>
    </row>
    <row r="1987" spans="1:8">
      <c r="A1987" s="478">
        <v>240173</v>
      </c>
      <c r="B1987" s="479">
        <v>173</v>
      </c>
      <c r="C1987" s="491">
        <v>523.04</v>
      </c>
      <c r="D1987" s="491">
        <v>732.25</v>
      </c>
      <c r="E1987" s="482"/>
      <c r="F1987" s="482"/>
      <c r="G1987" s="483"/>
      <c r="H1987" s="483"/>
    </row>
    <row r="1988" spans="1:8">
      <c r="A1988" s="478">
        <v>240174</v>
      </c>
      <c r="B1988" s="479">
        <v>174</v>
      </c>
      <c r="C1988" s="491">
        <v>526.05999999999995</v>
      </c>
      <c r="D1988" s="491">
        <v>736.48</v>
      </c>
      <c r="E1988" s="482"/>
      <c r="F1988" s="482"/>
      <c r="G1988" s="483"/>
      <c r="H1988" s="483"/>
    </row>
    <row r="1989" spans="1:8">
      <c r="A1989" s="478">
        <v>240175</v>
      </c>
      <c r="B1989" s="479">
        <v>175</v>
      </c>
      <c r="C1989" s="491">
        <v>529.09</v>
      </c>
      <c r="D1989" s="491">
        <v>740.73</v>
      </c>
      <c r="E1989" s="482"/>
      <c r="F1989" s="482"/>
      <c r="G1989" s="483"/>
      <c r="H1989" s="483"/>
    </row>
    <row r="1990" spans="1:8">
      <c r="A1990" s="478">
        <v>240176</v>
      </c>
      <c r="B1990" s="479">
        <v>176</v>
      </c>
      <c r="C1990" s="491">
        <v>532.03</v>
      </c>
      <c r="D1990" s="491">
        <v>744.84</v>
      </c>
      <c r="E1990" s="482"/>
      <c r="F1990" s="482"/>
      <c r="G1990" s="483"/>
      <c r="H1990" s="483"/>
    </row>
    <row r="1991" spans="1:8">
      <c r="A1991" s="478">
        <v>240177</v>
      </c>
      <c r="B1991" s="479">
        <v>177</v>
      </c>
      <c r="C1991" s="491">
        <v>535.08000000000004</v>
      </c>
      <c r="D1991" s="491">
        <v>749.11</v>
      </c>
      <c r="E1991" s="482"/>
      <c r="F1991" s="482"/>
      <c r="G1991" s="483"/>
      <c r="H1991" s="483"/>
    </row>
    <row r="1992" spans="1:8">
      <c r="A1992" s="478">
        <v>240178</v>
      </c>
      <c r="B1992" s="479">
        <v>178</v>
      </c>
      <c r="C1992" s="491">
        <v>538.15</v>
      </c>
      <c r="D1992" s="491">
        <v>753.41</v>
      </c>
      <c r="E1992" s="482"/>
      <c r="F1992" s="482"/>
      <c r="G1992" s="483"/>
      <c r="H1992" s="483"/>
    </row>
    <row r="1993" spans="1:8">
      <c r="A1993" s="478">
        <v>240179</v>
      </c>
      <c r="B1993" s="479">
        <v>179</v>
      </c>
      <c r="C1993" s="491">
        <v>541.11</v>
      </c>
      <c r="D1993" s="491">
        <v>757.56</v>
      </c>
      <c r="E1993" s="482"/>
      <c r="F1993" s="482"/>
      <c r="G1993" s="483"/>
      <c r="H1993" s="483"/>
    </row>
    <row r="1994" spans="1:8">
      <c r="A1994" s="478">
        <v>240180</v>
      </c>
      <c r="B1994" s="479">
        <v>180</v>
      </c>
      <c r="C1994" s="491">
        <v>544.09</v>
      </c>
      <c r="D1994" s="491">
        <v>761.72</v>
      </c>
      <c r="E1994" s="482"/>
      <c r="F1994" s="482"/>
      <c r="G1994" s="483"/>
      <c r="H1994" s="483"/>
    </row>
    <row r="1995" spans="1:8">
      <c r="A1995" s="478">
        <v>240181</v>
      </c>
      <c r="B1995" s="479">
        <v>181</v>
      </c>
      <c r="C1995" s="491">
        <v>547.07000000000005</v>
      </c>
      <c r="D1995" s="491">
        <v>765.9</v>
      </c>
      <c r="E1995" s="482"/>
      <c r="F1995" s="482"/>
      <c r="G1995" s="483"/>
      <c r="H1995" s="483"/>
    </row>
    <row r="1996" spans="1:8">
      <c r="A1996" s="478">
        <v>240182</v>
      </c>
      <c r="B1996" s="479">
        <v>182</v>
      </c>
      <c r="C1996" s="491">
        <v>550.19000000000005</v>
      </c>
      <c r="D1996" s="491">
        <v>770.26</v>
      </c>
      <c r="E1996" s="482"/>
      <c r="F1996" s="482"/>
      <c r="G1996" s="483"/>
      <c r="H1996" s="483"/>
    </row>
    <row r="1997" spans="1:8">
      <c r="A1997" s="478">
        <v>240183</v>
      </c>
      <c r="B1997" s="479">
        <v>183</v>
      </c>
      <c r="C1997" s="491">
        <v>553.19000000000005</v>
      </c>
      <c r="D1997" s="491">
        <v>774.47</v>
      </c>
      <c r="E1997" s="482"/>
      <c r="F1997" s="482"/>
      <c r="G1997" s="483"/>
      <c r="H1997" s="483"/>
    </row>
    <row r="1998" spans="1:8">
      <c r="A1998" s="478">
        <v>240184</v>
      </c>
      <c r="B1998" s="479">
        <v>184</v>
      </c>
      <c r="C1998" s="491">
        <v>556.21</v>
      </c>
      <c r="D1998" s="491">
        <v>778.69</v>
      </c>
      <c r="E1998" s="482"/>
      <c r="F1998" s="482"/>
      <c r="G1998" s="483"/>
      <c r="H1998" s="483"/>
    </row>
    <row r="1999" spans="1:8">
      <c r="A1999" s="478">
        <v>240185</v>
      </c>
      <c r="B1999" s="479">
        <v>185</v>
      </c>
      <c r="C1999" s="491">
        <v>559.11</v>
      </c>
      <c r="D1999" s="491">
        <v>782.76</v>
      </c>
      <c r="E1999" s="482"/>
      <c r="F1999" s="482"/>
      <c r="G1999" s="483"/>
      <c r="H1999" s="483"/>
    </row>
    <row r="2000" spans="1:8">
      <c r="A2000" s="478">
        <v>240186</v>
      </c>
      <c r="B2000" s="479">
        <v>186</v>
      </c>
      <c r="C2000" s="491">
        <v>562.15</v>
      </c>
      <c r="D2000" s="491">
        <v>787.01</v>
      </c>
      <c r="E2000" s="482"/>
      <c r="F2000" s="482"/>
      <c r="G2000" s="483"/>
      <c r="H2000" s="483"/>
    </row>
    <row r="2001" spans="1:8">
      <c r="A2001" s="478">
        <v>240187</v>
      </c>
      <c r="B2001" s="479">
        <v>187</v>
      </c>
      <c r="C2001" s="491">
        <v>565.20000000000005</v>
      </c>
      <c r="D2001" s="491">
        <v>791.27</v>
      </c>
      <c r="E2001" s="482"/>
      <c r="F2001" s="482"/>
      <c r="G2001" s="483"/>
      <c r="H2001" s="483"/>
    </row>
    <row r="2002" spans="1:8">
      <c r="A2002" s="478">
        <v>240188</v>
      </c>
      <c r="B2002" s="479">
        <v>188</v>
      </c>
      <c r="C2002" s="491">
        <v>568.25</v>
      </c>
      <c r="D2002" s="491">
        <v>795.56</v>
      </c>
      <c r="E2002" s="482"/>
      <c r="F2002" s="482"/>
      <c r="G2002" s="483"/>
      <c r="H2002" s="483"/>
    </row>
    <row r="2003" spans="1:8">
      <c r="A2003" s="478">
        <v>240189</v>
      </c>
      <c r="B2003" s="479">
        <v>189</v>
      </c>
      <c r="C2003" s="491">
        <v>571.19000000000005</v>
      </c>
      <c r="D2003" s="491">
        <v>799.67</v>
      </c>
      <c r="E2003" s="482"/>
      <c r="F2003" s="482"/>
      <c r="G2003" s="483"/>
      <c r="H2003" s="483"/>
    </row>
    <row r="2004" spans="1:8">
      <c r="A2004" s="478">
        <v>240190</v>
      </c>
      <c r="B2004" s="479">
        <v>190</v>
      </c>
      <c r="C2004" s="491">
        <v>574.27</v>
      </c>
      <c r="D2004" s="491">
        <v>803.98</v>
      </c>
      <c r="E2004" s="482"/>
      <c r="F2004" s="482"/>
      <c r="G2004" s="483"/>
      <c r="H2004" s="483"/>
    </row>
    <row r="2005" spans="1:8">
      <c r="A2005" s="478">
        <v>240191</v>
      </c>
      <c r="B2005" s="479">
        <v>191</v>
      </c>
      <c r="C2005" s="491">
        <v>577.23</v>
      </c>
      <c r="D2005" s="491">
        <v>808.13</v>
      </c>
      <c r="E2005" s="482"/>
      <c r="F2005" s="482"/>
      <c r="G2005" s="483"/>
      <c r="H2005" s="483"/>
    </row>
    <row r="2006" spans="1:8">
      <c r="A2006" s="478">
        <v>240192</v>
      </c>
      <c r="B2006" s="479">
        <v>192</v>
      </c>
      <c r="C2006" s="491">
        <v>580.20000000000005</v>
      </c>
      <c r="D2006" s="491">
        <v>812.28</v>
      </c>
      <c r="E2006" s="482"/>
      <c r="F2006" s="482"/>
      <c r="G2006" s="483"/>
      <c r="H2006" s="483"/>
    </row>
    <row r="2007" spans="1:8">
      <c r="A2007" s="478">
        <v>240193</v>
      </c>
      <c r="B2007" s="479">
        <v>193</v>
      </c>
      <c r="C2007" s="491">
        <v>583.32000000000005</v>
      </c>
      <c r="D2007" s="491">
        <v>816.64</v>
      </c>
      <c r="E2007" s="482"/>
      <c r="F2007" s="482"/>
      <c r="G2007" s="483"/>
      <c r="H2007" s="483"/>
    </row>
    <row r="2008" spans="1:8">
      <c r="A2008" s="478">
        <v>240194</v>
      </c>
      <c r="B2008" s="479">
        <v>194</v>
      </c>
      <c r="C2008" s="491">
        <v>586.29999999999995</v>
      </c>
      <c r="D2008" s="491">
        <v>820.83</v>
      </c>
      <c r="E2008" s="482"/>
      <c r="F2008" s="482"/>
      <c r="G2008" s="483"/>
      <c r="H2008" s="483"/>
    </row>
    <row r="2009" spans="1:8">
      <c r="A2009" s="478">
        <v>240195</v>
      </c>
      <c r="B2009" s="479">
        <v>195</v>
      </c>
      <c r="C2009" s="491">
        <v>589.29999999999995</v>
      </c>
      <c r="D2009" s="491">
        <v>825.02</v>
      </c>
      <c r="E2009" s="482"/>
      <c r="F2009" s="482"/>
      <c r="G2009" s="483"/>
      <c r="H2009" s="483"/>
    </row>
    <row r="2010" spans="1:8">
      <c r="A2010" s="478">
        <v>240196</v>
      </c>
      <c r="B2010" s="479">
        <v>196</v>
      </c>
      <c r="C2010" s="491">
        <v>592.30999999999995</v>
      </c>
      <c r="D2010" s="491">
        <v>829.23</v>
      </c>
      <c r="E2010" s="482"/>
      <c r="F2010" s="482"/>
      <c r="G2010" s="483"/>
      <c r="H2010" s="483"/>
    </row>
    <row r="2011" spans="1:8">
      <c r="A2011" s="478">
        <v>240197</v>
      </c>
      <c r="B2011" s="479">
        <v>197</v>
      </c>
      <c r="C2011" s="491">
        <v>595.33000000000004</v>
      </c>
      <c r="D2011" s="491">
        <v>833.46</v>
      </c>
      <c r="E2011" s="482"/>
      <c r="F2011" s="482"/>
      <c r="G2011" s="483"/>
      <c r="H2011" s="483"/>
    </row>
    <row r="2012" spans="1:8">
      <c r="A2012" s="478">
        <v>240198</v>
      </c>
      <c r="B2012" s="479">
        <v>198</v>
      </c>
      <c r="C2012" s="491">
        <v>598.36</v>
      </c>
      <c r="D2012" s="491">
        <v>837.7</v>
      </c>
      <c r="E2012" s="482"/>
      <c r="F2012" s="482"/>
      <c r="G2012" s="483"/>
      <c r="H2012" s="483"/>
    </row>
    <row r="2013" spans="1:8">
      <c r="A2013" s="478">
        <v>240199</v>
      </c>
      <c r="B2013" s="479">
        <v>199</v>
      </c>
      <c r="C2013" s="491">
        <v>601.25</v>
      </c>
      <c r="D2013" s="491">
        <v>841.75</v>
      </c>
      <c r="E2013" s="482"/>
      <c r="F2013" s="482"/>
      <c r="G2013" s="483"/>
      <c r="H2013" s="483"/>
    </row>
    <row r="2014" spans="1:8">
      <c r="A2014" s="478">
        <v>240200</v>
      </c>
      <c r="B2014" s="479">
        <v>200</v>
      </c>
      <c r="C2014" s="491">
        <v>604.29999999999995</v>
      </c>
      <c r="D2014" s="491">
        <v>846.02</v>
      </c>
      <c r="E2014" s="482"/>
      <c r="F2014" s="482"/>
      <c r="G2014" s="483"/>
      <c r="H2014" s="483"/>
    </row>
    <row r="2015" spans="1:8">
      <c r="A2015" s="478">
        <v>240201</v>
      </c>
      <c r="B2015" s="484" t="s">
        <v>284</v>
      </c>
      <c r="C2015" s="492">
        <v>3.02</v>
      </c>
      <c r="D2015" s="492">
        <v>4.2300000000000004</v>
      </c>
      <c r="E2015" s="482"/>
      <c r="F2015" s="482"/>
      <c r="G2015" s="483"/>
      <c r="H2015" s="483"/>
    </row>
    <row r="2016" spans="1:8">
      <c r="A2016" s="478">
        <v>250001</v>
      </c>
      <c r="B2016" s="479">
        <v>1</v>
      </c>
      <c r="C2016" s="491">
        <v>13.5</v>
      </c>
      <c r="D2016" s="491">
        <v>18.89</v>
      </c>
      <c r="E2016" s="469"/>
      <c r="F2016" s="481" t="s">
        <v>300</v>
      </c>
      <c r="G2016" s="481"/>
      <c r="H2016" s="481"/>
    </row>
    <row r="2017" spans="1:8">
      <c r="A2017" s="478">
        <v>250002</v>
      </c>
      <c r="B2017" s="479">
        <v>2</v>
      </c>
      <c r="C2017" s="491">
        <v>15.09</v>
      </c>
      <c r="D2017" s="491">
        <v>21.12</v>
      </c>
      <c r="E2017" s="469"/>
      <c r="F2017" s="470"/>
      <c r="G2017" s="470"/>
      <c r="H2017" s="470"/>
    </row>
    <row r="2018" spans="1:8">
      <c r="A2018" s="478">
        <v>250003</v>
      </c>
      <c r="B2018" s="479">
        <v>3</v>
      </c>
      <c r="C2018" s="491">
        <v>16.68</v>
      </c>
      <c r="D2018" s="491">
        <v>23.35</v>
      </c>
      <c r="E2018" s="469"/>
      <c r="F2018" s="470"/>
      <c r="G2018" s="470"/>
      <c r="H2018" s="470"/>
    </row>
    <row r="2019" spans="1:8">
      <c r="A2019" s="478">
        <v>250004</v>
      </c>
      <c r="B2019" s="479">
        <v>4</v>
      </c>
      <c r="C2019" s="491">
        <v>18.27</v>
      </c>
      <c r="D2019" s="491">
        <v>25.57</v>
      </c>
      <c r="E2019" s="469"/>
      <c r="F2019" s="470"/>
      <c r="G2019" s="470"/>
      <c r="H2019" s="470"/>
    </row>
    <row r="2020" spans="1:8">
      <c r="A2020" s="478">
        <v>250005</v>
      </c>
      <c r="B2020" s="479">
        <v>5</v>
      </c>
      <c r="C2020" s="491">
        <v>19.86</v>
      </c>
      <c r="D2020" s="491">
        <v>27.8</v>
      </c>
      <c r="E2020" s="469"/>
      <c r="F2020" s="470"/>
      <c r="G2020" s="470"/>
      <c r="H2020" s="470"/>
    </row>
    <row r="2021" spans="1:8">
      <c r="A2021" s="478">
        <v>250006</v>
      </c>
      <c r="B2021" s="479">
        <v>6</v>
      </c>
      <c r="C2021" s="491">
        <v>21.45</v>
      </c>
      <c r="D2021" s="491">
        <v>30.03</v>
      </c>
      <c r="E2021" s="469"/>
      <c r="F2021" s="470"/>
      <c r="G2021" s="470"/>
      <c r="H2021" s="470"/>
    </row>
    <row r="2022" spans="1:8">
      <c r="A2022" s="478">
        <v>250007</v>
      </c>
      <c r="B2022" s="479">
        <v>7</v>
      </c>
      <c r="C2022" s="491">
        <v>23.71</v>
      </c>
      <c r="D2022" s="491">
        <v>33.19</v>
      </c>
      <c r="E2022" s="469"/>
      <c r="F2022" s="470"/>
      <c r="G2022" s="470"/>
      <c r="H2022" s="470"/>
    </row>
    <row r="2023" spans="1:8">
      <c r="A2023" s="478">
        <v>250008</v>
      </c>
      <c r="B2023" s="479">
        <v>8</v>
      </c>
      <c r="C2023" s="491">
        <v>26.76</v>
      </c>
      <c r="D2023" s="491">
        <v>37.46</v>
      </c>
      <c r="E2023" s="469"/>
      <c r="F2023" s="470"/>
      <c r="G2023" s="470"/>
      <c r="H2023" s="470"/>
    </row>
    <row r="2024" spans="1:8">
      <c r="A2024" s="478">
        <v>250009</v>
      </c>
      <c r="B2024" s="479">
        <v>9</v>
      </c>
      <c r="C2024" s="491">
        <v>29.8</v>
      </c>
      <c r="D2024" s="491">
        <v>41.73</v>
      </c>
      <c r="E2024" s="469"/>
      <c r="F2024" s="470"/>
      <c r="G2024" s="470"/>
      <c r="H2024" s="470"/>
    </row>
    <row r="2025" spans="1:8">
      <c r="A2025" s="478">
        <v>250010</v>
      </c>
      <c r="B2025" s="479">
        <v>10</v>
      </c>
      <c r="C2025" s="491">
        <v>32.85</v>
      </c>
      <c r="D2025" s="491">
        <v>45.99</v>
      </c>
      <c r="E2025" s="469"/>
      <c r="F2025" s="470"/>
      <c r="G2025" s="470"/>
      <c r="H2025" s="470"/>
    </row>
    <row r="2026" spans="1:8">
      <c r="A2026" s="478">
        <v>250011</v>
      </c>
      <c r="B2026" s="479">
        <v>11</v>
      </c>
      <c r="C2026" s="491">
        <v>35.9</v>
      </c>
      <c r="D2026" s="491">
        <v>50.26</v>
      </c>
      <c r="E2026" s="469"/>
      <c r="F2026" s="470"/>
      <c r="G2026" s="470"/>
      <c r="H2026" s="470"/>
    </row>
    <row r="2027" spans="1:8">
      <c r="A2027" s="478">
        <v>250012</v>
      </c>
      <c r="B2027" s="479">
        <v>12</v>
      </c>
      <c r="C2027" s="491">
        <v>38.950000000000003</v>
      </c>
      <c r="D2027" s="491">
        <v>54.52</v>
      </c>
      <c r="E2027" s="469"/>
      <c r="F2027" s="470"/>
      <c r="G2027" s="470"/>
      <c r="H2027" s="470"/>
    </row>
    <row r="2028" spans="1:8">
      <c r="A2028" s="478">
        <v>250013</v>
      </c>
      <c r="B2028" s="479">
        <v>13</v>
      </c>
      <c r="C2028" s="491">
        <v>41.99</v>
      </c>
      <c r="D2028" s="491">
        <v>58.79</v>
      </c>
      <c r="E2028" s="469"/>
      <c r="F2028" s="470"/>
      <c r="G2028" s="470"/>
      <c r="H2028" s="470"/>
    </row>
    <row r="2029" spans="1:8">
      <c r="A2029" s="478">
        <v>250014</v>
      </c>
      <c r="B2029" s="479">
        <v>14</v>
      </c>
      <c r="C2029" s="491">
        <v>45.04</v>
      </c>
      <c r="D2029" s="491">
        <v>63.06</v>
      </c>
      <c r="E2029" s="469"/>
      <c r="F2029" s="470"/>
      <c r="G2029" s="470"/>
      <c r="H2029" s="470"/>
    </row>
    <row r="2030" spans="1:8">
      <c r="A2030" s="478">
        <v>250015</v>
      </c>
      <c r="B2030" s="479">
        <v>15</v>
      </c>
      <c r="C2030" s="491">
        <v>48.09</v>
      </c>
      <c r="D2030" s="491">
        <v>67.319999999999993</v>
      </c>
      <c r="E2030" s="469"/>
      <c r="F2030" s="470"/>
      <c r="G2030" s="470"/>
      <c r="H2030" s="470"/>
    </row>
    <row r="2031" spans="1:8">
      <c r="A2031" s="478">
        <v>250016</v>
      </c>
      <c r="B2031" s="479">
        <v>16</v>
      </c>
      <c r="C2031" s="491">
        <v>51.14</v>
      </c>
      <c r="D2031" s="491">
        <v>71.59</v>
      </c>
      <c r="E2031" s="469"/>
      <c r="F2031" s="470"/>
      <c r="G2031" s="470"/>
      <c r="H2031" s="470"/>
    </row>
    <row r="2032" spans="1:8">
      <c r="A2032" s="478">
        <v>250017</v>
      </c>
      <c r="B2032" s="479">
        <v>17</v>
      </c>
      <c r="C2032" s="491">
        <v>54.18</v>
      </c>
      <c r="D2032" s="491">
        <v>75.849999999999994</v>
      </c>
      <c r="E2032" s="469"/>
      <c r="F2032" s="470"/>
      <c r="G2032" s="470"/>
      <c r="H2032" s="470"/>
    </row>
    <row r="2033" spans="1:8">
      <c r="A2033" s="478">
        <v>250018</v>
      </c>
      <c r="B2033" s="479">
        <v>18</v>
      </c>
      <c r="C2033" s="491">
        <v>57.23</v>
      </c>
      <c r="D2033" s="491">
        <v>80.12</v>
      </c>
      <c r="E2033" s="469"/>
      <c r="F2033" s="470"/>
      <c r="G2033" s="470"/>
      <c r="H2033" s="470"/>
    </row>
    <row r="2034" spans="1:8">
      <c r="A2034" s="478">
        <v>250019</v>
      </c>
      <c r="B2034" s="479">
        <v>19</v>
      </c>
      <c r="C2034" s="491">
        <v>60.28</v>
      </c>
      <c r="D2034" s="491">
        <v>84.39</v>
      </c>
      <c r="E2034" s="469"/>
      <c r="F2034" s="470"/>
      <c r="G2034" s="470"/>
      <c r="H2034" s="470"/>
    </row>
    <row r="2035" spans="1:8">
      <c r="A2035" s="478">
        <v>250020</v>
      </c>
      <c r="B2035" s="479">
        <v>20</v>
      </c>
      <c r="C2035" s="491">
        <v>63.32</v>
      </c>
      <c r="D2035" s="491">
        <v>88.65</v>
      </c>
      <c r="E2035" s="469"/>
      <c r="F2035" s="470"/>
      <c r="G2035" s="470"/>
      <c r="H2035" s="470"/>
    </row>
    <row r="2036" spans="1:8">
      <c r="A2036" s="478">
        <v>250021</v>
      </c>
      <c r="B2036" s="479">
        <v>21</v>
      </c>
      <c r="C2036" s="491">
        <v>66.37</v>
      </c>
      <c r="D2036" s="491">
        <v>92.92</v>
      </c>
      <c r="E2036" s="469"/>
      <c r="F2036" s="470"/>
      <c r="G2036" s="470"/>
      <c r="H2036" s="470"/>
    </row>
    <row r="2037" spans="1:8">
      <c r="A2037" s="478">
        <v>250022</v>
      </c>
      <c r="B2037" s="479">
        <v>22</v>
      </c>
      <c r="C2037" s="491">
        <v>69.42</v>
      </c>
      <c r="D2037" s="491">
        <v>97.19</v>
      </c>
      <c r="E2037" s="469"/>
      <c r="F2037" s="470"/>
      <c r="G2037" s="470"/>
      <c r="H2037" s="470"/>
    </row>
    <row r="2038" spans="1:8">
      <c r="A2038" s="478">
        <v>250023</v>
      </c>
      <c r="B2038" s="479">
        <v>23</v>
      </c>
      <c r="C2038" s="491">
        <v>72.47</v>
      </c>
      <c r="D2038" s="491">
        <v>101.45</v>
      </c>
      <c r="E2038" s="469"/>
      <c r="F2038" s="470"/>
      <c r="G2038" s="470"/>
      <c r="H2038" s="470"/>
    </row>
    <row r="2039" spans="1:8">
      <c r="A2039" s="478">
        <v>250024</v>
      </c>
      <c r="B2039" s="479">
        <v>24</v>
      </c>
      <c r="C2039" s="491">
        <v>75.510000000000005</v>
      </c>
      <c r="D2039" s="491">
        <v>105.72</v>
      </c>
      <c r="E2039" s="469"/>
      <c r="F2039" s="470"/>
      <c r="G2039" s="470"/>
      <c r="H2039" s="470"/>
    </row>
    <row r="2040" spans="1:8">
      <c r="A2040" s="478">
        <v>250025</v>
      </c>
      <c r="B2040" s="479">
        <v>25</v>
      </c>
      <c r="C2040" s="491">
        <v>78.56</v>
      </c>
      <c r="D2040" s="491">
        <v>109.98</v>
      </c>
      <c r="E2040" s="469"/>
      <c r="F2040" s="470"/>
      <c r="G2040" s="470"/>
      <c r="H2040" s="470"/>
    </row>
    <row r="2041" spans="1:8">
      <c r="A2041" s="478">
        <v>250026</v>
      </c>
      <c r="B2041" s="479">
        <v>26</v>
      </c>
      <c r="C2041" s="491">
        <v>81.61</v>
      </c>
      <c r="D2041" s="491">
        <v>114.25</v>
      </c>
      <c r="E2041" s="469"/>
      <c r="F2041" s="470"/>
      <c r="G2041" s="470"/>
      <c r="H2041" s="470"/>
    </row>
    <row r="2042" spans="1:8">
      <c r="A2042" s="478">
        <v>250027</v>
      </c>
      <c r="B2042" s="479">
        <v>27</v>
      </c>
      <c r="C2042" s="491">
        <v>84.65</v>
      </c>
      <c r="D2042" s="491">
        <v>118.51</v>
      </c>
      <c r="E2042" s="469"/>
      <c r="F2042" s="470"/>
      <c r="G2042" s="470"/>
      <c r="H2042" s="470"/>
    </row>
    <row r="2043" spans="1:8">
      <c r="A2043" s="478">
        <v>250028</v>
      </c>
      <c r="B2043" s="479">
        <v>28</v>
      </c>
      <c r="C2043" s="491">
        <v>87.7</v>
      </c>
      <c r="D2043" s="491">
        <v>122.78</v>
      </c>
      <c r="E2043" s="469"/>
      <c r="F2043" s="470"/>
      <c r="G2043" s="470"/>
      <c r="H2043" s="470"/>
    </row>
    <row r="2044" spans="1:8">
      <c r="A2044" s="478">
        <v>250029</v>
      </c>
      <c r="B2044" s="479">
        <v>29</v>
      </c>
      <c r="C2044" s="491">
        <v>90.75</v>
      </c>
      <c r="D2044" s="491">
        <v>127.05</v>
      </c>
      <c r="E2044" s="469"/>
      <c r="F2044" s="470"/>
      <c r="G2044" s="470"/>
      <c r="H2044" s="470"/>
    </row>
    <row r="2045" spans="1:8">
      <c r="A2045" s="478">
        <v>250030</v>
      </c>
      <c r="B2045" s="479">
        <v>30</v>
      </c>
      <c r="C2045" s="491">
        <v>93.79</v>
      </c>
      <c r="D2045" s="491">
        <v>131.31</v>
      </c>
      <c r="E2045" s="469"/>
      <c r="F2045" s="470"/>
      <c r="G2045" s="470"/>
      <c r="H2045" s="470"/>
    </row>
    <row r="2046" spans="1:8">
      <c r="A2046" s="478">
        <v>250031</v>
      </c>
      <c r="B2046" s="479">
        <v>31</v>
      </c>
      <c r="C2046" s="491">
        <v>96.84</v>
      </c>
      <c r="D2046" s="491">
        <v>135.58000000000001</v>
      </c>
      <c r="E2046" s="469"/>
      <c r="F2046" s="470"/>
      <c r="G2046" s="470"/>
      <c r="H2046" s="470"/>
    </row>
    <row r="2047" spans="1:8">
      <c r="A2047" s="478">
        <v>250032</v>
      </c>
      <c r="B2047" s="479">
        <v>32</v>
      </c>
      <c r="C2047" s="491">
        <v>99.89</v>
      </c>
      <c r="D2047" s="491">
        <v>139.84</v>
      </c>
      <c r="E2047" s="469"/>
      <c r="F2047" s="470"/>
      <c r="G2047" s="470"/>
      <c r="H2047" s="470"/>
    </row>
    <row r="2048" spans="1:8">
      <c r="A2048" s="478">
        <v>250033</v>
      </c>
      <c r="B2048" s="479">
        <v>33</v>
      </c>
      <c r="C2048" s="491">
        <v>102.94</v>
      </c>
      <c r="D2048" s="491">
        <v>144.12</v>
      </c>
      <c r="E2048" s="469"/>
      <c r="F2048" s="470"/>
      <c r="G2048" s="470"/>
      <c r="H2048" s="470"/>
    </row>
    <row r="2049" spans="1:8">
      <c r="A2049" s="478">
        <v>250034</v>
      </c>
      <c r="B2049" s="479">
        <v>34</v>
      </c>
      <c r="C2049" s="491">
        <v>105.98</v>
      </c>
      <c r="D2049" s="491">
        <v>148.38</v>
      </c>
      <c r="E2049" s="469"/>
      <c r="F2049" s="470"/>
      <c r="G2049" s="470"/>
      <c r="H2049" s="470"/>
    </row>
    <row r="2050" spans="1:8">
      <c r="A2050" s="478">
        <v>250035</v>
      </c>
      <c r="B2050" s="479">
        <v>35</v>
      </c>
      <c r="C2050" s="491">
        <v>109.03</v>
      </c>
      <c r="D2050" s="491">
        <v>152.65</v>
      </c>
      <c r="E2050" s="469"/>
      <c r="F2050" s="470"/>
      <c r="G2050" s="470"/>
      <c r="H2050" s="470"/>
    </row>
    <row r="2051" spans="1:8">
      <c r="A2051" s="478">
        <v>250036</v>
      </c>
      <c r="B2051" s="479">
        <v>36</v>
      </c>
      <c r="C2051" s="491">
        <v>112.08</v>
      </c>
      <c r="D2051" s="491">
        <v>156.91</v>
      </c>
      <c r="E2051" s="469"/>
      <c r="F2051" s="470"/>
      <c r="G2051" s="470"/>
      <c r="H2051" s="470"/>
    </row>
    <row r="2052" spans="1:8">
      <c r="A2052" s="478">
        <v>250037</v>
      </c>
      <c r="B2052" s="479">
        <v>37</v>
      </c>
      <c r="C2052" s="491">
        <v>115.13</v>
      </c>
      <c r="D2052" s="491">
        <v>161.18</v>
      </c>
      <c r="E2052" s="469"/>
      <c r="F2052" s="470"/>
      <c r="G2052" s="470"/>
      <c r="H2052" s="470"/>
    </row>
    <row r="2053" spans="1:8">
      <c r="A2053" s="478">
        <v>250038</v>
      </c>
      <c r="B2053" s="479">
        <v>38</v>
      </c>
      <c r="C2053" s="491">
        <v>118.17</v>
      </c>
      <c r="D2053" s="491">
        <v>165.44</v>
      </c>
      <c r="E2053" s="469"/>
      <c r="F2053" s="470"/>
      <c r="G2053" s="470"/>
      <c r="H2053" s="470"/>
    </row>
    <row r="2054" spans="1:8">
      <c r="A2054" s="478">
        <v>250039</v>
      </c>
      <c r="B2054" s="479">
        <v>39</v>
      </c>
      <c r="C2054" s="491">
        <v>121.22</v>
      </c>
      <c r="D2054" s="491">
        <v>169.71</v>
      </c>
      <c r="E2054" s="469"/>
      <c r="F2054" s="470"/>
      <c r="G2054" s="470"/>
      <c r="H2054" s="470"/>
    </row>
    <row r="2055" spans="1:8">
      <c r="A2055" s="478">
        <v>250040</v>
      </c>
      <c r="B2055" s="479">
        <v>40</v>
      </c>
      <c r="C2055" s="491">
        <v>124.27</v>
      </c>
      <c r="D2055" s="491">
        <v>173.98</v>
      </c>
      <c r="E2055" s="469"/>
      <c r="F2055" s="470"/>
      <c r="G2055" s="470"/>
      <c r="H2055" s="470"/>
    </row>
    <row r="2056" spans="1:8">
      <c r="A2056" s="478">
        <v>250041</v>
      </c>
      <c r="B2056" s="479">
        <v>41</v>
      </c>
      <c r="C2056" s="491">
        <v>127.32</v>
      </c>
      <c r="D2056" s="491">
        <v>178.24</v>
      </c>
      <c r="E2056" s="469"/>
      <c r="F2056" s="470"/>
      <c r="G2056" s="470"/>
      <c r="H2056" s="470"/>
    </row>
    <row r="2057" spans="1:8">
      <c r="A2057" s="478">
        <v>250042</v>
      </c>
      <c r="B2057" s="479">
        <v>42</v>
      </c>
      <c r="C2057" s="491">
        <v>130.36000000000001</v>
      </c>
      <c r="D2057" s="491">
        <v>182.51</v>
      </c>
      <c r="E2057" s="469"/>
      <c r="F2057" s="470"/>
      <c r="G2057" s="470"/>
      <c r="H2057" s="470"/>
    </row>
    <row r="2058" spans="1:8">
      <c r="A2058" s="478">
        <v>250043</v>
      </c>
      <c r="B2058" s="479">
        <v>43</v>
      </c>
      <c r="C2058" s="491">
        <v>133.41</v>
      </c>
      <c r="D2058" s="491">
        <v>186.77</v>
      </c>
      <c r="E2058" s="469"/>
      <c r="F2058" s="470"/>
      <c r="G2058" s="470"/>
      <c r="H2058" s="470"/>
    </row>
    <row r="2059" spans="1:8">
      <c r="A2059" s="478">
        <v>250044</v>
      </c>
      <c r="B2059" s="479">
        <v>44</v>
      </c>
      <c r="C2059" s="491">
        <v>136.44999999999999</v>
      </c>
      <c r="D2059" s="491">
        <v>191.04</v>
      </c>
      <c r="E2059" s="469"/>
      <c r="F2059" s="470"/>
      <c r="G2059" s="470"/>
      <c r="H2059" s="470"/>
    </row>
    <row r="2060" spans="1:8">
      <c r="A2060" s="478">
        <v>250045</v>
      </c>
      <c r="B2060" s="479">
        <v>45</v>
      </c>
      <c r="C2060" s="491">
        <v>139.5</v>
      </c>
      <c r="D2060" s="491">
        <v>195.3</v>
      </c>
      <c r="E2060" s="469"/>
      <c r="F2060" s="470"/>
      <c r="G2060" s="470"/>
      <c r="H2060" s="470"/>
    </row>
    <row r="2061" spans="1:8">
      <c r="A2061" s="478">
        <v>250046</v>
      </c>
      <c r="B2061" s="479">
        <v>46</v>
      </c>
      <c r="C2061" s="491">
        <v>142.55000000000001</v>
      </c>
      <c r="D2061" s="491">
        <v>199.57</v>
      </c>
      <c r="E2061" s="469"/>
      <c r="F2061" s="470"/>
      <c r="G2061" s="470"/>
      <c r="H2061" s="470"/>
    </row>
    <row r="2062" spans="1:8">
      <c r="A2062" s="478">
        <v>250047</v>
      </c>
      <c r="B2062" s="479">
        <v>47</v>
      </c>
      <c r="C2062" s="491">
        <v>145.6</v>
      </c>
      <c r="D2062" s="491">
        <v>203.84</v>
      </c>
      <c r="E2062" s="469"/>
      <c r="F2062" s="470"/>
      <c r="G2062" s="470"/>
      <c r="H2062" s="470"/>
    </row>
    <row r="2063" spans="1:8">
      <c r="A2063" s="478">
        <v>250048</v>
      </c>
      <c r="B2063" s="479">
        <v>48</v>
      </c>
      <c r="C2063" s="491">
        <v>148.65</v>
      </c>
      <c r="D2063" s="491">
        <v>208.11</v>
      </c>
      <c r="E2063" s="469"/>
      <c r="F2063" s="470"/>
      <c r="G2063" s="470"/>
      <c r="H2063" s="470"/>
    </row>
    <row r="2064" spans="1:8">
      <c r="A2064" s="478">
        <v>250049</v>
      </c>
      <c r="B2064" s="479">
        <v>49</v>
      </c>
      <c r="C2064" s="491">
        <v>151.69999999999999</v>
      </c>
      <c r="D2064" s="491">
        <v>212.37</v>
      </c>
      <c r="E2064" s="469"/>
      <c r="F2064" s="470"/>
      <c r="G2064" s="470"/>
      <c r="H2064" s="470"/>
    </row>
    <row r="2065" spans="1:8">
      <c r="A2065" s="478">
        <v>250050</v>
      </c>
      <c r="B2065" s="479">
        <v>50</v>
      </c>
      <c r="C2065" s="491">
        <v>154.74</v>
      </c>
      <c r="D2065" s="491">
        <v>216.64</v>
      </c>
      <c r="E2065" s="469"/>
      <c r="F2065" s="470"/>
      <c r="G2065" s="470"/>
      <c r="H2065" s="470"/>
    </row>
    <row r="2066" spans="1:8">
      <c r="A2066" s="478">
        <v>250051</v>
      </c>
      <c r="B2066" s="479">
        <v>51</v>
      </c>
      <c r="C2066" s="491">
        <v>157.79</v>
      </c>
      <c r="D2066" s="491">
        <v>220.91</v>
      </c>
      <c r="E2066" s="469"/>
      <c r="F2066" s="470"/>
      <c r="G2066" s="470"/>
      <c r="H2066" s="470"/>
    </row>
    <row r="2067" spans="1:8">
      <c r="A2067" s="478">
        <v>250052</v>
      </c>
      <c r="B2067" s="479">
        <v>52</v>
      </c>
      <c r="C2067" s="491">
        <v>160.83000000000001</v>
      </c>
      <c r="D2067" s="491">
        <v>225.17</v>
      </c>
      <c r="E2067" s="469"/>
      <c r="F2067" s="470"/>
      <c r="G2067" s="470"/>
      <c r="H2067" s="470"/>
    </row>
    <row r="2068" spans="1:8">
      <c r="A2068" s="478">
        <v>250053</v>
      </c>
      <c r="B2068" s="479">
        <v>53</v>
      </c>
      <c r="C2068" s="491">
        <v>163.88</v>
      </c>
      <c r="D2068" s="491">
        <v>229.43</v>
      </c>
      <c r="E2068" s="469"/>
      <c r="F2068" s="470"/>
      <c r="G2068" s="470"/>
      <c r="H2068" s="470"/>
    </row>
    <row r="2069" spans="1:8">
      <c r="A2069" s="478">
        <v>250054</v>
      </c>
      <c r="B2069" s="479">
        <v>54</v>
      </c>
      <c r="C2069" s="491">
        <v>166.93</v>
      </c>
      <c r="D2069" s="491">
        <v>233.7</v>
      </c>
      <c r="E2069" s="469"/>
      <c r="F2069" s="470"/>
      <c r="G2069" s="470"/>
      <c r="H2069" s="470"/>
    </row>
    <row r="2070" spans="1:8">
      <c r="A2070" s="478">
        <v>250055</v>
      </c>
      <c r="B2070" s="479">
        <v>55</v>
      </c>
      <c r="C2070" s="491">
        <v>169.98</v>
      </c>
      <c r="D2070" s="491">
        <v>237.97</v>
      </c>
      <c r="E2070" s="469"/>
      <c r="F2070" s="470"/>
      <c r="G2070" s="470"/>
      <c r="H2070" s="470"/>
    </row>
    <row r="2071" spans="1:8">
      <c r="A2071" s="478">
        <v>250056</v>
      </c>
      <c r="B2071" s="479">
        <v>56</v>
      </c>
      <c r="C2071" s="491">
        <v>173.03</v>
      </c>
      <c r="D2071" s="491">
        <v>242.24</v>
      </c>
      <c r="E2071" s="469"/>
      <c r="F2071" s="470"/>
      <c r="G2071" s="470"/>
      <c r="H2071" s="470"/>
    </row>
    <row r="2072" spans="1:8">
      <c r="A2072" s="478">
        <v>250057</v>
      </c>
      <c r="B2072" s="479">
        <v>57</v>
      </c>
      <c r="C2072" s="491">
        <v>176.07</v>
      </c>
      <c r="D2072" s="491">
        <v>246.5</v>
      </c>
      <c r="E2072" s="469"/>
      <c r="F2072" s="470"/>
      <c r="G2072" s="470"/>
      <c r="H2072" s="470"/>
    </row>
    <row r="2073" spans="1:8">
      <c r="A2073" s="478">
        <v>250058</v>
      </c>
      <c r="B2073" s="479">
        <v>58</v>
      </c>
      <c r="C2073" s="491">
        <v>179.11</v>
      </c>
      <c r="D2073" s="491">
        <v>250.76</v>
      </c>
      <c r="E2073" s="469"/>
      <c r="F2073" s="470"/>
      <c r="G2073" s="470"/>
      <c r="H2073" s="470"/>
    </row>
    <row r="2074" spans="1:8">
      <c r="A2074" s="478">
        <v>250059</v>
      </c>
      <c r="B2074" s="479">
        <v>59</v>
      </c>
      <c r="C2074" s="491">
        <v>182.16</v>
      </c>
      <c r="D2074" s="491">
        <v>255.02</v>
      </c>
      <c r="E2074" s="469"/>
      <c r="F2074" s="470"/>
      <c r="G2074" s="470"/>
      <c r="H2074" s="470"/>
    </row>
    <row r="2075" spans="1:8">
      <c r="A2075" s="478">
        <v>250060</v>
      </c>
      <c r="B2075" s="479">
        <v>60</v>
      </c>
      <c r="C2075" s="491">
        <v>185.21</v>
      </c>
      <c r="D2075" s="491">
        <v>259.3</v>
      </c>
      <c r="E2075" s="469"/>
      <c r="F2075" s="470"/>
      <c r="G2075" s="470"/>
      <c r="H2075" s="470"/>
    </row>
    <row r="2076" spans="1:8">
      <c r="A2076" s="478">
        <v>250061</v>
      </c>
      <c r="B2076" s="479">
        <v>61</v>
      </c>
      <c r="C2076" s="491">
        <v>188.27</v>
      </c>
      <c r="D2076" s="491">
        <v>263.58</v>
      </c>
      <c r="E2076" s="469"/>
      <c r="F2076" s="470"/>
      <c r="G2076" s="470"/>
      <c r="H2076" s="470"/>
    </row>
    <row r="2077" spans="1:8">
      <c r="A2077" s="478">
        <v>250062</v>
      </c>
      <c r="B2077" s="479">
        <v>62</v>
      </c>
      <c r="C2077" s="491">
        <v>191.31</v>
      </c>
      <c r="D2077" s="491">
        <v>267.83999999999997</v>
      </c>
      <c r="E2077" s="469"/>
      <c r="F2077" s="470"/>
      <c r="G2077" s="470"/>
      <c r="H2077" s="470"/>
    </row>
    <row r="2078" spans="1:8">
      <c r="A2078" s="478">
        <v>250063</v>
      </c>
      <c r="B2078" s="479">
        <v>63</v>
      </c>
      <c r="C2078" s="491">
        <v>194.36</v>
      </c>
      <c r="D2078" s="491">
        <v>272.10000000000002</v>
      </c>
      <c r="E2078" s="469"/>
      <c r="F2078" s="470"/>
      <c r="G2078" s="470"/>
      <c r="H2078" s="470"/>
    </row>
    <row r="2079" spans="1:8">
      <c r="A2079" s="478">
        <v>250064</v>
      </c>
      <c r="B2079" s="479">
        <v>64</v>
      </c>
      <c r="C2079" s="491">
        <v>197.4</v>
      </c>
      <c r="D2079" s="491">
        <v>276.36</v>
      </c>
      <c r="E2079" s="469"/>
      <c r="F2079" s="470"/>
      <c r="G2079" s="470"/>
      <c r="H2079" s="470"/>
    </row>
    <row r="2080" spans="1:8">
      <c r="A2080" s="478">
        <v>250065</v>
      </c>
      <c r="B2080" s="479">
        <v>65</v>
      </c>
      <c r="C2080" s="491">
        <v>200.46</v>
      </c>
      <c r="D2080" s="491">
        <v>280.64</v>
      </c>
      <c r="E2080" s="469"/>
      <c r="F2080" s="470"/>
      <c r="G2080" s="470"/>
      <c r="H2080" s="470"/>
    </row>
    <row r="2081" spans="1:8">
      <c r="A2081" s="478">
        <v>250066</v>
      </c>
      <c r="B2081" s="479">
        <v>66</v>
      </c>
      <c r="C2081" s="491">
        <v>203.5</v>
      </c>
      <c r="D2081" s="491">
        <v>284.89999999999998</v>
      </c>
      <c r="E2081" s="469"/>
      <c r="F2081" s="470"/>
      <c r="G2081" s="470"/>
      <c r="H2081" s="470"/>
    </row>
    <row r="2082" spans="1:8">
      <c r="A2082" s="478">
        <v>250067</v>
      </c>
      <c r="B2082" s="479">
        <v>67</v>
      </c>
      <c r="C2082" s="491">
        <v>206.55</v>
      </c>
      <c r="D2082" s="491">
        <v>289.17</v>
      </c>
      <c r="E2082" s="469"/>
      <c r="F2082" s="470"/>
      <c r="G2082" s="470"/>
      <c r="H2082" s="470"/>
    </row>
    <row r="2083" spans="1:8">
      <c r="A2083" s="478">
        <v>250068</v>
      </c>
      <c r="B2083" s="479">
        <v>68</v>
      </c>
      <c r="C2083" s="491">
        <v>209.59</v>
      </c>
      <c r="D2083" s="491">
        <v>293.43</v>
      </c>
      <c r="E2083" s="482"/>
      <c r="F2083" s="482"/>
      <c r="G2083" s="483"/>
      <c r="H2083" s="483"/>
    </row>
    <row r="2084" spans="1:8">
      <c r="A2084" s="478">
        <v>250069</v>
      </c>
      <c r="B2084" s="479">
        <v>69</v>
      </c>
      <c r="C2084" s="491">
        <v>212.64</v>
      </c>
      <c r="D2084" s="491">
        <v>297.7</v>
      </c>
      <c r="E2084" s="482"/>
      <c r="F2084" s="482"/>
      <c r="G2084" s="483"/>
      <c r="H2084" s="483"/>
    </row>
    <row r="2085" spans="1:8">
      <c r="A2085" s="478">
        <v>250070</v>
      </c>
      <c r="B2085" s="479">
        <v>70</v>
      </c>
      <c r="C2085" s="491">
        <v>215.69</v>
      </c>
      <c r="D2085" s="491">
        <v>301.97000000000003</v>
      </c>
      <c r="E2085" s="482"/>
      <c r="F2085" s="482"/>
      <c r="G2085" s="483"/>
      <c r="H2085" s="483"/>
    </row>
    <row r="2086" spans="1:8">
      <c r="A2086" s="478">
        <v>250071</v>
      </c>
      <c r="B2086" s="479">
        <v>71</v>
      </c>
      <c r="C2086" s="491">
        <v>218.74</v>
      </c>
      <c r="D2086" s="491">
        <v>306.24</v>
      </c>
      <c r="E2086" s="482"/>
      <c r="F2086" s="482"/>
      <c r="G2086" s="483"/>
      <c r="H2086" s="483"/>
    </row>
    <row r="2087" spans="1:8">
      <c r="A2087" s="478">
        <v>250072</v>
      </c>
      <c r="B2087" s="479">
        <v>72</v>
      </c>
      <c r="C2087" s="491">
        <v>221.79</v>
      </c>
      <c r="D2087" s="491">
        <v>310.5</v>
      </c>
      <c r="E2087" s="482"/>
      <c r="F2087" s="482"/>
      <c r="G2087" s="483"/>
      <c r="H2087" s="483"/>
    </row>
    <row r="2088" spans="1:8">
      <c r="A2088" s="478">
        <v>250073</v>
      </c>
      <c r="B2088" s="479">
        <v>73</v>
      </c>
      <c r="C2088" s="491">
        <v>224.83</v>
      </c>
      <c r="D2088" s="491">
        <v>314.77</v>
      </c>
      <c r="E2088" s="482"/>
      <c r="F2088" s="482"/>
      <c r="G2088" s="483"/>
      <c r="H2088" s="483"/>
    </row>
    <row r="2089" spans="1:8">
      <c r="A2089" s="478">
        <v>250074</v>
      </c>
      <c r="B2089" s="479">
        <v>74</v>
      </c>
      <c r="C2089" s="491">
        <v>227.87</v>
      </c>
      <c r="D2089" s="491">
        <v>319.01</v>
      </c>
      <c r="E2089" s="482"/>
      <c r="F2089" s="482"/>
      <c r="G2089" s="483"/>
      <c r="H2089" s="483"/>
    </row>
    <row r="2090" spans="1:8">
      <c r="A2090" s="478">
        <v>250075</v>
      </c>
      <c r="B2090" s="479">
        <v>75</v>
      </c>
      <c r="C2090" s="491">
        <v>230.93</v>
      </c>
      <c r="D2090" s="491">
        <v>323.3</v>
      </c>
      <c r="E2090" s="482"/>
      <c r="F2090" s="482"/>
      <c r="G2090" s="483"/>
      <c r="H2090" s="483"/>
    </row>
    <row r="2091" spans="1:8">
      <c r="A2091" s="478">
        <v>250076</v>
      </c>
      <c r="B2091" s="479">
        <v>76</v>
      </c>
      <c r="C2091" s="491">
        <v>233.97</v>
      </c>
      <c r="D2091" s="491">
        <v>327.56</v>
      </c>
      <c r="E2091" s="482"/>
      <c r="F2091" s="482"/>
      <c r="G2091" s="483"/>
      <c r="H2091" s="483"/>
    </row>
    <row r="2092" spans="1:8">
      <c r="A2092" s="478">
        <v>250077</v>
      </c>
      <c r="B2092" s="479">
        <v>77</v>
      </c>
      <c r="C2092" s="491">
        <v>237.01</v>
      </c>
      <c r="D2092" s="491">
        <v>331.82</v>
      </c>
      <c r="E2092" s="482"/>
      <c r="F2092" s="482"/>
      <c r="G2092" s="483"/>
      <c r="H2092" s="483"/>
    </row>
    <row r="2093" spans="1:8">
      <c r="A2093" s="478">
        <v>250078</v>
      </c>
      <c r="B2093" s="479">
        <v>78</v>
      </c>
      <c r="C2093" s="491">
        <v>240.06</v>
      </c>
      <c r="D2093" s="491">
        <v>336.08</v>
      </c>
      <c r="E2093" s="482"/>
      <c r="F2093" s="482"/>
      <c r="G2093" s="483"/>
      <c r="H2093" s="483"/>
    </row>
    <row r="2094" spans="1:8">
      <c r="A2094" s="478">
        <v>250079</v>
      </c>
      <c r="B2094" s="479">
        <v>79</v>
      </c>
      <c r="C2094" s="491">
        <v>243.11</v>
      </c>
      <c r="D2094" s="491">
        <v>340.35</v>
      </c>
      <c r="E2094" s="482"/>
      <c r="F2094" s="482"/>
      <c r="G2094" s="483"/>
      <c r="H2094" s="483"/>
    </row>
    <row r="2095" spans="1:8">
      <c r="A2095" s="478">
        <v>250080</v>
      </c>
      <c r="B2095" s="479">
        <v>80</v>
      </c>
      <c r="C2095" s="491">
        <v>246.16</v>
      </c>
      <c r="D2095" s="491">
        <v>344.62</v>
      </c>
      <c r="E2095" s="482"/>
      <c r="F2095" s="482"/>
      <c r="G2095" s="483"/>
      <c r="H2095" s="483"/>
    </row>
    <row r="2096" spans="1:8">
      <c r="A2096" s="478">
        <v>250081</v>
      </c>
      <c r="B2096" s="479">
        <v>81</v>
      </c>
      <c r="C2096" s="491">
        <v>249.2</v>
      </c>
      <c r="D2096" s="491">
        <v>348.89</v>
      </c>
      <c r="E2096" s="482"/>
      <c r="F2096" s="482"/>
      <c r="G2096" s="483"/>
      <c r="H2096" s="483"/>
    </row>
    <row r="2097" spans="1:8">
      <c r="A2097" s="478">
        <v>250082</v>
      </c>
      <c r="B2097" s="479">
        <v>82</v>
      </c>
      <c r="C2097" s="491">
        <v>252.25</v>
      </c>
      <c r="D2097" s="491">
        <v>353.15</v>
      </c>
      <c r="E2097" s="482"/>
      <c r="F2097" s="482"/>
      <c r="G2097" s="483"/>
      <c r="H2097" s="483"/>
    </row>
    <row r="2098" spans="1:8">
      <c r="A2098" s="478">
        <v>250083</v>
      </c>
      <c r="B2098" s="479">
        <v>83</v>
      </c>
      <c r="C2098" s="491">
        <v>255.3</v>
      </c>
      <c r="D2098" s="491">
        <v>357.41</v>
      </c>
      <c r="E2098" s="482"/>
      <c r="F2098" s="482"/>
      <c r="G2098" s="483"/>
      <c r="H2098" s="483"/>
    </row>
    <row r="2099" spans="1:8">
      <c r="A2099" s="478">
        <v>250084</v>
      </c>
      <c r="B2099" s="479">
        <v>84</v>
      </c>
      <c r="C2099" s="491">
        <v>258.36</v>
      </c>
      <c r="D2099" s="491">
        <v>361.71</v>
      </c>
      <c r="E2099" s="482"/>
      <c r="F2099" s="482"/>
      <c r="G2099" s="483"/>
      <c r="H2099" s="483"/>
    </row>
    <row r="2100" spans="1:8">
      <c r="A2100" s="478">
        <v>250085</v>
      </c>
      <c r="B2100" s="479">
        <v>85</v>
      </c>
      <c r="C2100" s="491">
        <v>261.39999999999998</v>
      </c>
      <c r="D2100" s="491">
        <v>365.96</v>
      </c>
      <c r="E2100" s="482"/>
      <c r="F2100" s="482"/>
      <c r="G2100" s="483"/>
      <c r="H2100" s="483"/>
    </row>
    <row r="2101" spans="1:8">
      <c r="A2101" s="478">
        <v>250086</v>
      </c>
      <c r="B2101" s="479">
        <v>86</v>
      </c>
      <c r="C2101" s="491">
        <v>264.43</v>
      </c>
      <c r="D2101" s="491">
        <v>370.21</v>
      </c>
      <c r="E2101" s="482"/>
      <c r="F2101" s="482"/>
      <c r="G2101" s="483"/>
      <c r="H2101" s="483"/>
    </row>
    <row r="2102" spans="1:8">
      <c r="A2102" s="478">
        <v>250087</v>
      </c>
      <c r="B2102" s="479">
        <v>87</v>
      </c>
      <c r="C2102" s="491">
        <v>267.49</v>
      </c>
      <c r="D2102" s="491">
        <v>374.48</v>
      </c>
      <c r="E2102" s="482"/>
      <c r="F2102" s="482"/>
      <c r="G2102" s="483"/>
      <c r="H2102" s="483"/>
    </row>
    <row r="2103" spans="1:8">
      <c r="A2103" s="478">
        <v>250088</v>
      </c>
      <c r="B2103" s="479">
        <v>88</v>
      </c>
      <c r="C2103" s="491">
        <v>270.52999999999997</v>
      </c>
      <c r="D2103" s="491">
        <v>378.75</v>
      </c>
      <c r="E2103" s="482"/>
      <c r="F2103" s="482"/>
      <c r="G2103" s="483"/>
      <c r="H2103" s="483"/>
    </row>
    <row r="2104" spans="1:8">
      <c r="A2104" s="478">
        <v>250089</v>
      </c>
      <c r="B2104" s="479">
        <v>89</v>
      </c>
      <c r="C2104" s="491">
        <v>273.57</v>
      </c>
      <c r="D2104" s="491">
        <v>383</v>
      </c>
      <c r="E2104" s="482"/>
      <c r="F2104" s="482"/>
      <c r="G2104" s="483"/>
      <c r="H2104" s="483"/>
    </row>
    <row r="2105" spans="1:8">
      <c r="A2105" s="478">
        <v>250090</v>
      </c>
      <c r="B2105" s="479">
        <v>90</v>
      </c>
      <c r="C2105" s="491">
        <v>276.64</v>
      </c>
      <c r="D2105" s="491">
        <v>387.29</v>
      </c>
      <c r="E2105" s="482"/>
      <c r="F2105" s="482"/>
      <c r="G2105" s="483"/>
      <c r="H2105" s="483"/>
    </row>
    <row r="2106" spans="1:8">
      <c r="A2106" s="478">
        <v>250091</v>
      </c>
      <c r="B2106" s="479">
        <v>91</v>
      </c>
      <c r="C2106" s="491">
        <v>279.69</v>
      </c>
      <c r="D2106" s="491">
        <v>391.56</v>
      </c>
      <c r="E2106" s="482"/>
      <c r="F2106" s="482"/>
      <c r="G2106" s="483"/>
      <c r="H2106" s="483"/>
    </row>
    <row r="2107" spans="1:8">
      <c r="A2107" s="478">
        <v>250092</v>
      </c>
      <c r="B2107" s="479">
        <v>92</v>
      </c>
      <c r="C2107" s="491">
        <v>282.73</v>
      </c>
      <c r="D2107" s="491">
        <v>395.82</v>
      </c>
      <c r="E2107" s="482"/>
      <c r="F2107" s="482"/>
      <c r="G2107" s="483"/>
      <c r="H2107" s="483"/>
    </row>
    <row r="2108" spans="1:8">
      <c r="A2108" s="478">
        <v>250093</v>
      </c>
      <c r="B2108" s="479">
        <v>93</v>
      </c>
      <c r="C2108" s="491">
        <v>285.76</v>
      </c>
      <c r="D2108" s="491">
        <v>400.07</v>
      </c>
      <c r="E2108" s="482"/>
      <c r="F2108" s="482"/>
      <c r="G2108" s="483"/>
      <c r="H2108" s="483"/>
    </row>
    <row r="2109" spans="1:8">
      <c r="A2109" s="478">
        <v>250094</v>
      </c>
      <c r="B2109" s="479">
        <v>94</v>
      </c>
      <c r="C2109" s="491">
        <v>288.81</v>
      </c>
      <c r="D2109" s="491">
        <v>404.34</v>
      </c>
      <c r="E2109" s="482"/>
      <c r="F2109" s="482"/>
      <c r="G2109" s="483"/>
      <c r="H2109" s="483"/>
    </row>
    <row r="2110" spans="1:8">
      <c r="A2110" s="478">
        <v>250095</v>
      </c>
      <c r="B2110" s="479">
        <v>95</v>
      </c>
      <c r="C2110" s="491">
        <v>291.89</v>
      </c>
      <c r="D2110" s="491">
        <v>408.64</v>
      </c>
      <c r="E2110" s="482"/>
      <c r="F2110" s="482"/>
      <c r="G2110" s="483"/>
      <c r="H2110" s="483"/>
    </row>
    <row r="2111" spans="1:8">
      <c r="A2111" s="478">
        <v>250096</v>
      </c>
      <c r="B2111" s="479">
        <v>96</v>
      </c>
      <c r="C2111" s="491">
        <v>294.91000000000003</v>
      </c>
      <c r="D2111" s="491">
        <v>412.88</v>
      </c>
      <c r="E2111" s="482"/>
      <c r="F2111" s="482"/>
      <c r="G2111" s="483"/>
      <c r="H2111" s="483"/>
    </row>
    <row r="2112" spans="1:8">
      <c r="A2112" s="478">
        <v>250097</v>
      </c>
      <c r="B2112" s="479">
        <v>97</v>
      </c>
      <c r="C2112" s="491">
        <v>297.95999999999998</v>
      </c>
      <c r="D2112" s="491">
        <v>417.14</v>
      </c>
      <c r="E2112" s="482"/>
      <c r="F2112" s="482"/>
      <c r="G2112" s="483"/>
      <c r="H2112" s="483"/>
    </row>
    <row r="2113" spans="1:8">
      <c r="A2113" s="478">
        <v>250098</v>
      </c>
      <c r="B2113" s="479">
        <v>98</v>
      </c>
      <c r="C2113" s="491">
        <v>301.02</v>
      </c>
      <c r="D2113" s="491">
        <v>421.43</v>
      </c>
      <c r="E2113" s="482"/>
      <c r="F2113" s="482"/>
      <c r="G2113" s="483"/>
      <c r="H2113" s="483"/>
    </row>
    <row r="2114" spans="1:8">
      <c r="A2114" s="478">
        <v>250099</v>
      </c>
      <c r="B2114" s="479">
        <v>99</v>
      </c>
      <c r="C2114" s="491">
        <v>304.07</v>
      </c>
      <c r="D2114" s="491">
        <v>425.69</v>
      </c>
      <c r="E2114" s="482"/>
      <c r="F2114" s="482"/>
      <c r="G2114" s="483"/>
      <c r="H2114" s="483"/>
    </row>
    <row r="2115" spans="1:8">
      <c r="A2115" s="478">
        <v>250100</v>
      </c>
      <c r="B2115" s="479">
        <v>100</v>
      </c>
      <c r="C2115" s="491">
        <v>307.10000000000002</v>
      </c>
      <c r="D2115" s="491">
        <v>429.94</v>
      </c>
      <c r="E2115" s="482"/>
      <c r="F2115" s="482"/>
      <c r="G2115" s="483"/>
      <c r="H2115" s="483"/>
    </row>
    <row r="2116" spans="1:8">
      <c r="A2116" s="478">
        <v>250101</v>
      </c>
      <c r="B2116" s="479">
        <v>101</v>
      </c>
      <c r="C2116" s="491">
        <v>310.14999999999998</v>
      </c>
      <c r="D2116" s="491">
        <v>434.21</v>
      </c>
      <c r="E2116" s="482"/>
      <c r="F2116" s="482"/>
      <c r="G2116" s="483"/>
      <c r="H2116" s="483"/>
    </row>
    <row r="2117" spans="1:8">
      <c r="A2117" s="478">
        <v>250102</v>
      </c>
      <c r="B2117" s="479">
        <v>102</v>
      </c>
      <c r="C2117" s="491">
        <v>313.22000000000003</v>
      </c>
      <c r="D2117" s="491">
        <v>438.5</v>
      </c>
      <c r="E2117" s="482"/>
      <c r="F2117" s="482"/>
      <c r="G2117" s="483"/>
      <c r="H2117" s="483"/>
    </row>
    <row r="2118" spans="1:8">
      <c r="A2118" s="478">
        <v>250103</v>
      </c>
      <c r="B2118" s="479">
        <v>103</v>
      </c>
      <c r="C2118" s="491">
        <v>316.26</v>
      </c>
      <c r="D2118" s="491">
        <v>442.77</v>
      </c>
      <c r="E2118" s="482"/>
      <c r="F2118" s="482"/>
      <c r="G2118" s="483"/>
      <c r="H2118" s="483"/>
    </row>
    <row r="2119" spans="1:8">
      <c r="A2119" s="478">
        <v>250104</v>
      </c>
      <c r="B2119" s="479">
        <v>104</v>
      </c>
      <c r="C2119" s="491">
        <v>319.29000000000002</v>
      </c>
      <c r="D2119" s="491">
        <v>447.01</v>
      </c>
      <c r="E2119" s="482"/>
      <c r="F2119" s="482"/>
      <c r="G2119" s="483"/>
      <c r="H2119" s="483"/>
    </row>
    <row r="2120" spans="1:8">
      <c r="A2120" s="478">
        <v>250105</v>
      </c>
      <c r="B2120" s="479">
        <v>105</v>
      </c>
      <c r="C2120" s="491">
        <v>322.33999999999997</v>
      </c>
      <c r="D2120" s="491">
        <v>451.27</v>
      </c>
      <c r="E2120" s="482"/>
      <c r="F2120" s="482"/>
      <c r="G2120" s="483"/>
      <c r="H2120" s="483"/>
    </row>
    <row r="2121" spans="1:8">
      <c r="A2121" s="478">
        <v>250106</v>
      </c>
      <c r="B2121" s="479">
        <v>106</v>
      </c>
      <c r="C2121" s="491">
        <v>325.39999999999998</v>
      </c>
      <c r="D2121" s="491">
        <v>455.56</v>
      </c>
      <c r="E2121" s="482"/>
      <c r="F2121" s="482"/>
      <c r="G2121" s="483"/>
      <c r="H2121" s="483"/>
    </row>
    <row r="2122" spans="1:8">
      <c r="A2122" s="478">
        <v>250107</v>
      </c>
      <c r="B2122" s="479">
        <v>107</v>
      </c>
      <c r="C2122" s="491">
        <v>328.44</v>
      </c>
      <c r="D2122" s="491">
        <v>459.82</v>
      </c>
      <c r="E2122" s="482"/>
      <c r="F2122" s="482"/>
      <c r="G2122" s="483"/>
      <c r="H2122" s="483"/>
    </row>
    <row r="2123" spans="1:8">
      <c r="A2123" s="478">
        <v>250108</v>
      </c>
      <c r="B2123" s="479">
        <v>108</v>
      </c>
      <c r="C2123" s="491">
        <v>331.5</v>
      </c>
      <c r="D2123" s="491">
        <v>464.1</v>
      </c>
      <c r="E2123" s="482"/>
      <c r="F2123" s="482"/>
      <c r="G2123" s="483"/>
      <c r="H2123" s="483"/>
    </row>
    <row r="2124" spans="1:8">
      <c r="A2124" s="478">
        <v>250109</v>
      </c>
      <c r="B2124" s="479">
        <v>109</v>
      </c>
      <c r="C2124" s="491">
        <v>334.53</v>
      </c>
      <c r="D2124" s="491">
        <v>468.35</v>
      </c>
      <c r="E2124" s="482"/>
      <c r="F2124" s="482"/>
      <c r="G2124" s="483"/>
      <c r="H2124" s="483"/>
    </row>
    <row r="2125" spans="1:8">
      <c r="A2125" s="478">
        <v>250110</v>
      </c>
      <c r="B2125" s="479">
        <v>110</v>
      </c>
      <c r="C2125" s="491">
        <v>337.58</v>
      </c>
      <c r="D2125" s="491">
        <v>472.62</v>
      </c>
      <c r="E2125" s="482"/>
      <c r="F2125" s="482"/>
      <c r="G2125" s="483"/>
      <c r="H2125" s="483"/>
    </row>
    <row r="2126" spans="1:8">
      <c r="A2126" s="478">
        <v>250111</v>
      </c>
      <c r="B2126" s="479">
        <v>111</v>
      </c>
      <c r="C2126" s="491">
        <v>340.65</v>
      </c>
      <c r="D2126" s="491">
        <v>476.91</v>
      </c>
      <c r="E2126" s="482"/>
      <c r="F2126" s="482"/>
      <c r="G2126" s="483"/>
      <c r="H2126" s="483"/>
    </row>
    <row r="2127" spans="1:8">
      <c r="A2127" s="478">
        <v>250112</v>
      </c>
      <c r="B2127" s="479">
        <v>112</v>
      </c>
      <c r="C2127" s="491">
        <v>343.69</v>
      </c>
      <c r="D2127" s="491">
        <v>481.17</v>
      </c>
      <c r="E2127" s="482"/>
      <c r="F2127" s="482"/>
      <c r="G2127" s="483"/>
      <c r="H2127" s="483"/>
    </row>
    <row r="2128" spans="1:8">
      <c r="A2128" s="478">
        <v>250113</v>
      </c>
      <c r="B2128" s="479">
        <v>113</v>
      </c>
      <c r="C2128" s="491">
        <v>346.75</v>
      </c>
      <c r="D2128" s="491">
        <v>485.45</v>
      </c>
      <c r="E2128" s="482"/>
      <c r="F2128" s="482"/>
      <c r="G2128" s="483"/>
      <c r="H2128" s="483"/>
    </row>
    <row r="2129" spans="1:8">
      <c r="A2129" s="478">
        <v>250114</v>
      </c>
      <c r="B2129" s="479">
        <v>114</v>
      </c>
      <c r="C2129" s="491">
        <v>349.77</v>
      </c>
      <c r="D2129" s="491">
        <v>489.68</v>
      </c>
      <c r="E2129" s="482"/>
      <c r="F2129" s="482"/>
      <c r="G2129" s="483"/>
      <c r="H2129" s="483"/>
    </row>
    <row r="2130" spans="1:8">
      <c r="A2130" s="478">
        <v>250115</v>
      </c>
      <c r="B2130" s="479">
        <v>115</v>
      </c>
      <c r="C2130" s="491">
        <v>352.82</v>
      </c>
      <c r="D2130" s="491">
        <v>493.94</v>
      </c>
      <c r="E2130" s="482"/>
      <c r="F2130" s="482"/>
      <c r="G2130" s="483"/>
      <c r="H2130" s="483"/>
    </row>
    <row r="2131" spans="1:8">
      <c r="A2131" s="478">
        <v>250116</v>
      </c>
      <c r="B2131" s="479">
        <v>116</v>
      </c>
      <c r="C2131" s="491">
        <v>355.88</v>
      </c>
      <c r="D2131" s="491">
        <v>498.23</v>
      </c>
      <c r="E2131" s="482"/>
      <c r="F2131" s="482"/>
      <c r="G2131" s="483"/>
      <c r="H2131" s="483"/>
    </row>
    <row r="2132" spans="1:8">
      <c r="A2132" s="478">
        <v>250117</v>
      </c>
      <c r="B2132" s="479">
        <v>117</v>
      </c>
      <c r="C2132" s="491">
        <v>358.9</v>
      </c>
      <c r="D2132" s="491">
        <v>502.46</v>
      </c>
      <c r="E2132" s="482"/>
      <c r="F2132" s="482"/>
      <c r="G2132" s="483"/>
      <c r="H2132" s="483"/>
    </row>
    <row r="2133" spans="1:8">
      <c r="A2133" s="478">
        <v>250118</v>
      </c>
      <c r="B2133" s="479">
        <v>118</v>
      </c>
      <c r="C2133" s="491">
        <v>361.94</v>
      </c>
      <c r="D2133" s="491">
        <v>506.72</v>
      </c>
      <c r="E2133" s="482"/>
      <c r="F2133" s="482"/>
      <c r="G2133" s="483"/>
      <c r="H2133" s="483"/>
    </row>
    <row r="2134" spans="1:8">
      <c r="A2134" s="478">
        <v>250119</v>
      </c>
      <c r="B2134" s="479">
        <v>119</v>
      </c>
      <c r="C2134" s="491">
        <v>365</v>
      </c>
      <c r="D2134" s="491">
        <v>511</v>
      </c>
      <c r="E2134" s="482"/>
      <c r="F2134" s="482"/>
      <c r="G2134" s="483"/>
      <c r="H2134" s="483"/>
    </row>
    <row r="2135" spans="1:8">
      <c r="A2135" s="478">
        <v>250120</v>
      </c>
      <c r="B2135" s="479">
        <v>120</v>
      </c>
      <c r="C2135" s="491">
        <v>368.07</v>
      </c>
      <c r="D2135" s="491">
        <v>515.29999999999995</v>
      </c>
      <c r="E2135" s="482"/>
      <c r="F2135" s="482"/>
      <c r="G2135" s="483"/>
      <c r="H2135" s="483"/>
    </row>
    <row r="2136" spans="1:8">
      <c r="A2136" s="478">
        <v>250121</v>
      </c>
      <c r="B2136" s="479">
        <v>121</v>
      </c>
      <c r="C2136" s="491">
        <v>371.11</v>
      </c>
      <c r="D2136" s="491">
        <v>519.55999999999995</v>
      </c>
      <c r="E2136" s="482"/>
      <c r="F2136" s="482"/>
      <c r="G2136" s="483"/>
      <c r="H2136" s="483"/>
    </row>
    <row r="2137" spans="1:8">
      <c r="A2137" s="478">
        <v>250122</v>
      </c>
      <c r="B2137" s="479">
        <v>122</v>
      </c>
      <c r="C2137" s="491">
        <v>374.17</v>
      </c>
      <c r="D2137" s="491">
        <v>523.83000000000004</v>
      </c>
      <c r="E2137" s="482"/>
      <c r="F2137" s="482"/>
      <c r="G2137" s="483"/>
      <c r="H2137" s="483"/>
    </row>
    <row r="2138" spans="1:8">
      <c r="A2138" s="478">
        <v>250123</v>
      </c>
      <c r="B2138" s="479">
        <v>123</v>
      </c>
      <c r="C2138" s="491">
        <v>377.18</v>
      </c>
      <c r="D2138" s="491">
        <v>528.04999999999995</v>
      </c>
      <c r="E2138" s="482"/>
      <c r="F2138" s="482"/>
      <c r="G2138" s="483"/>
      <c r="H2138" s="483"/>
    </row>
    <row r="2139" spans="1:8">
      <c r="A2139" s="478">
        <v>250124</v>
      </c>
      <c r="B2139" s="479">
        <v>124</v>
      </c>
      <c r="C2139" s="491">
        <v>380.26</v>
      </c>
      <c r="D2139" s="491">
        <v>532.37</v>
      </c>
      <c r="E2139" s="482"/>
      <c r="F2139" s="482"/>
      <c r="G2139" s="483"/>
      <c r="H2139" s="483"/>
    </row>
    <row r="2140" spans="1:8">
      <c r="A2140" s="478">
        <v>250125</v>
      </c>
      <c r="B2140" s="479">
        <v>125</v>
      </c>
      <c r="C2140" s="491">
        <v>383.31</v>
      </c>
      <c r="D2140" s="491">
        <v>536.63</v>
      </c>
      <c r="E2140" s="482"/>
      <c r="F2140" s="482"/>
      <c r="G2140" s="483"/>
      <c r="H2140" s="483"/>
    </row>
    <row r="2141" spans="1:8">
      <c r="A2141" s="478">
        <v>250126</v>
      </c>
      <c r="B2141" s="479">
        <v>126</v>
      </c>
      <c r="C2141" s="491">
        <v>386.37</v>
      </c>
      <c r="D2141" s="491">
        <v>540.91</v>
      </c>
      <c r="E2141" s="482"/>
      <c r="F2141" s="482"/>
      <c r="G2141" s="483"/>
      <c r="H2141" s="483"/>
    </row>
    <row r="2142" spans="1:8">
      <c r="A2142" s="478">
        <v>250127</v>
      </c>
      <c r="B2142" s="479">
        <v>127</v>
      </c>
      <c r="C2142" s="491">
        <v>389.38</v>
      </c>
      <c r="D2142" s="491">
        <v>545.14</v>
      </c>
      <c r="E2142" s="482"/>
      <c r="F2142" s="482"/>
      <c r="G2142" s="483"/>
      <c r="H2142" s="483"/>
    </row>
    <row r="2143" spans="1:8">
      <c r="A2143" s="478">
        <v>250128</v>
      </c>
      <c r="B2143" s="479">
        <v>128</v>
      </c>
      <c r="C2143" s="491">
        <v>392.41</v>
      </c>
      <c r="D2143" s="491">
        <v>549.38</v>
      </c>
      <c r="E2143" s="482"/>
      <c r="F2143" s="482"/>
      <c r="G2143" s="483"/>
      <c r="H2143" s="483"/>
    </row>
    <row r="2144" spans="1:8">
      <c r="A2144" s="478">
        <v>250129</v>
      </c>
      <c r="B2144" s="479">
        <v>129</v>
      </c>
      <c r="C2144" s="491">
        <v>395.46</v>
      </c>
      <c r="D2144" s="491">
        <v>553.64</v>
      </c>
      <c r="E2144" s="482"/>
      <c r="F2144" s="482"/>
      <c r="G2144" s="483"/>
      <c r="H2144" s="483"/>
    </row>
    <row r="2145" spans="1:8">
      <c r="A2145" s="478">
        <v>250130</v>
      </c>
      <c r="B2145" s="479">
        <v>130</v>
      </c>
      <c r="C2145" s="491">
        <v>398.52</v>
      </c>
      <c r="D2145" s="491">
        <v>557.92999999999995</v>
      </c>
      <c r="E2145" s="482"/>
      <c r="F2145" s="482"/>
      <c r="G2145" s="483"/>
      <c r="H2145" s="483"/>
    </row>
    <row r="2146" spans="1:8">
      <c r="A2146" s="478">
        <v>250131</v>
      </c>
      <c r="B2146" s="479">
        <v>131</v>
      </c>
      <c r="C2146" s="491">
        <v>401.59</v>
      </c>
      <c r="D2146" s="491">
        <v>562.23</v>
      </c>
      <c r="E2146" s="482"/>
      <c r="F2146" s="482"/>
      <c r="G2146" s="483"/>
      <c r="H2146" s="483"/>
    </row>
    <row r="2147" spans="1:8">
      <c r="A2147" s="478">
        <v>250132</v>
      </c>
      <c r="B2147" s="479">
        <v>132</v>
      </c>
      <c r="C2147" s="491">
        <v>404.62</v>
      </c>
      <c r="D2147" s="491">
        <v>566.47</v>
      </c>
      <c r="E2147" s="482"/>
      <c r="F2147" s="482"/>
      <c r="G2147" s="483"/>
      <c r="H2147" s="483"/>
    </row>
    <row r="2148" spans="1:8">
      <c r="A2148" s="478">
        <v>250133</v>
      </c>
      <c r="B2148" s="479">
        <v>133</v>
      </c>
      <c r="C2148" s="491">
        <v>407.66</v>
      </c>
      <c r="D2148" s="491">
        <v>570.73</v>
      </c>
      <c r="E2148" s="482"/>
      <c r="F2148" s="482"/>
      <c r="G2148" s="483"/>
      <c r="H2148" s="483"/>
    </row>
    <row r="2149" spans="1:8">
      <c r="A2149" s="478">
        <v>250134</v>
      </c>
      <c r="B2149" s="479">
        <v>134</v>
      </c>
      <c r="C2149" s="491">
        <v>410.72</v>
      </c>
      <c r="D2149" s="491">
        <v>575</v>
      </c>
      <c r="E2149" s="482"/>
      <c r="F2149" s="482"/>
      <c r="G2149" s="483"/>
      <c r="H2149" s="483"/>
    </row>
    <row r="2150" spans="1:8">
      <c r="A2150" s="478">
        <v>250135</v>
      </c>
      <c r="B2150" s="479">
        <v>135</v>
      </c>
      <c r="C2150" s="491">
        <v>413.79</v>
      </c>
      <c r="D2150" s="491">
        <v>579.29999999999995</v>
      </c>
      <c r="E2150" s="482"/>
      <c r="F2150" s="482"/>
      <c r="G2150" s="483"/>
      <c r="H2150" s="483"/>
    </row>
    <row r="2151" spans="1:8">
      <c r="A2151" s="478">
        <v>250136</v>
      </c>
      <c r="B2151" s="479">
        <v>136</v>
      </c>
      <c r="C2151" s="491">
        <v>416.8</v>
      </c>
      <c r="D2151" s="491">
        <v>583.53</v>
      </c>
      <c r="E2151" s="482"/>
      <c r="F2151" s="482"/>
      <c r="G2151" s="483"/>
      <c r="H2151" s="483"/>
    </row>
    <row r="2152" spans="1:8">
      <c r="A2152" s="478">
        <v>250137</v>
      </c>
      <c r="B2152" s="479">
        <v>137</v>
      </c>
      <c r="C2152" s="491">
        <v>419.83</v>
      </c>
      <c r="D2152" s="491">
        <v>587.77</v>
      </c>
      <c r="E2152" s="482"/>
      <c r="F2152" s="482"/>
      <c r="G2152" s="483"/>
      <c r="H2152" s="483"/>
    </row>
    <row r="2153" spans="1:8">
      <c r="A2153" s="478">
        <v>250138</v>
      </c>
      <c r="B2153" s="479">
        <v>138</v>
      </c>
      <c r="C2153" s="491">
        <v>422.95</v>
      </c>
      <c r="D2153" s="491">
        <v>592.13</v>
      </c>
      <c r="E2153" s="482"/>
      <c r="F2153" s="482"/>
      <c r="G2153" s="483"/>
      <c r="H2153" s="483"/>
    </row>
    <row r="2154" spans="1:8">
      <c r="A2154" s="478">
        <v>250139</v>
      </c>
      <c r="B2154" s="479">
        <v>139</v>
      </c>
      <c r="C2154" s="491">
        <v>425.94</v>
      </c>
      <c r="D2154" s="491">
        <v>596.30999999999995</v>
      </c>
      <c r="E2154" s="482"/>
      <c r="F2154" s="482"/>
      <c r="G2154" s="483"/>
      <c r="H2154" s="483"/>
    </row>
    <row r="2155" spans="1:8">
      <c r="A2155" s="478">
        <v>250140</v>
      </c>
      <c r="B2155" s="479">
        <v>140</v>
      </c>
      <c r="C2155" s="491">
        <v>429.01</v>
      </c>
      <c r="D2155" s="491">
        <v>600.61</v>
      </c>
      <c r="E2155" s="482"/>
      <c r="F2155" s="482"/>
      <c r="G2155" s="483"/>
      <c r="H2155" s="483"/>
    </row>
    <row r="2156" spans="1:8">
      <c r="A2156" s="478">
        <v>250141</v>
      </c>
      <c r="B2156" s="479">
        <v>141</v>
      </c>
      <c r="C2156" s="491">
        <v>432.02</v>
      </c>
      <c r="D2156" s="491">
        <v>604.83000000000004</v>
      </c>
      <c r="E2156" s="482"/>
      <c r="F2156" s="482"/>
      <c r="G2156" s="483"/>
      <c r="H2156" s="483"/>
    </row>
    <row r="2157" spans="1:8">
      <c r="A2157" s="478">
        <v>250142</v>
      </c>
      <c r="B2157" s="479">
        <v>142</v>
      </c>
      <c r="C2157" s="491">
        <v>435.12</v>
      </c>
      <c r="D2157" s="491">
        <v>609.16999999999996</v>
      </c>
      <c r="E2157" s="482"/>
      <c r="F2157" s="482"/>
      <c r="G2157" s="483"/>
      <c r="H2157" s="483"/>
    </row>
    <row r="2158" spans="1:8">
      <c r="A2158" s="478">
        <v>250143</v>
      </c>
      <c r="B2158" s="479">
        <v>143</v>
      </c>
      <c r="C2158" s="491">
        <v>438.17</v>
      </c>
      <c r="D2158" s="491">
        <v>613.42999999999995</v>
      </c>
      <c r="E2158" s="482"/>
      <c r="F2158" s="482"/>
      <c r="G2158" s="483"/>
      <c r="H2158" s="483"/>
    </row>
    <row r="2159" spans="1:8">
      <c r="A2159" s="478">
        <v>250144</v>
      </c>
      <c r="B2159" s="479">
        <v>144</v>
      </c>
      <c r="C2159" s="491">
        <v>441.22</v>
      </c>
      <c r="D2159" s="491">
        <v>617.71</v>
      </c>
      <c r="E2159" s="482"/>
      <c r="F2159" s="482"/>
      <c r="G2159" s="483"/>
      <c r="H2159" s="483"/>
    </row>
    <row r="2160" spans="1:8">
      <c r="A2160" s="478">
        <v>250145</v>
      </c>
      <c r="B2160" s="479">
        <v>145</v>
      </c>
      <c r="C2160" s="491">
        <v>444.21</v>
      </c>
      <c r="D2160" s="491">
        <v>621.9</v>
      </c>
      <c r="E2160" s="482"/>
      <c r="F2160" s="482"/>
      <c r="G2160" s="483"/>
      <c r="H2160" s="483"/>
    </row>
    <row r="2161" spans="1:8">
      <c r="A2161" s="478">
        <v>250146</v>
      </c>
      <c r="B2161" s="479">
        <v>146</v>
      </c>
      <c r="C2161" s="491">
        <v>447.29</v>
      </c>
      <c r="D2161" s="491">
        <v>626.21</v>
      </c>
      <c r="E2161" s="482"/>
      <c r="F2161" s="482"/>
      <c r="G2161" s="483"/>
      <c r="H2161" s="483"/>
    </row>
    <row r="2162" spans="1:8">
      <c r="A2162" s="478">
        <v>250147</v>
      </c>
      <c r="B2162" s="479">
        <v>147</v>
      </c>
      <c r="C2162" s="491">
        <v>450.31</v>
      </c>
      <c r="D2162" s="491">
        <v>630.42999999999995</v>
      </c>
      <c r="E2162" s="482"/>
      <c r="F2162" s="482"/>
      <c r="G2162" s="483"/>
      <c r="H2162" s="483"/>
    </row>
    <row r="2163" spans="1:8">
      <c r="A2163" s="478">
        <v>250148</v>
      </c>
      <c r="B2163" s="479">
        <v>148</v>
      </c>
      <c r="C2163" s="491">
        <v>453.42</v>
      </c>
      <c r="D2163" s="491">
        <v>634.79</v>
      </c>
      <c r="E2163" s="482"/>
      <c r="F2163" s="482"/>
      <c r="G2163" s="483"/>
      <c r="H2163" s="483"/>
    </row>
    <row r="2164" spans="1:8">
      <c r="A2164" s="478">
        <v>250149</v>
      </c>
      <c r="B2164" s="479">
        <v>149</v>
      </c>
      <c r="C2164" s="491">
        <v>456.46</v>
      </c>
      <c r="D2164" s="491">
        <v>639.04999999999995</v>
      </c>
      <c r="E2164" s="482"/>
      <c r="F2164" s="482"/>
      <c r="G2164" s="483"/>
      <c r="H2164" s="483"/>
    </row>
    <row r="2165" spans="1:8">
      <c r="A2165" s="478">
        <v>250150</v>
      </c>
      <c r="B2165" s="479">
        <v>150</v>
      </c>
      <c r="C2165" s="491">
        <v>459.52</v>
      </c>
      <c r="D2165" s="491">
        <v>643.32000000000005</v>
      </c>
      <c r="E2165" s="482"/>
      <c r="F2165" s="482"/>
      <c r="G2165" s="483"/>
      <c r="H2165" s="483"/>
    </row>
    <row r="2166" spans="1:8">
      <c r="A2166" s="478">
        <v>250151</v>
      </c>
      <c r="B2166" s="479">
        <v>151</v>
      </c>
      <c r="C2166" s="491">
        <v>462.5</v>
      </c>
      <c r="D2166" s="491">
        <v>647.5</v>
      </c>
      <c r="E2166" s="482"/>
      <c r="F2166" s="482"/>
      <c r="G2166" s="483"/>
      <c r="H2166" s="483"/>
    </row>
    <row r="2167" spans="1:8">
      <c r="A2167" s="478">
        <v>250152</v>
      </c>
      <c r="B2167" s="479">
        <v>152</v>
      </c>
      <c r="C2167" s="491">
        <v>465.58</v>
      </c>
      <c r="D2167" s="491">
        <v>651.80999999999995</v>
      </c>
      <c r="E2167" s="482"/>
      <c r="F2167" s="482"/>
      <c r="G2167" s="483"/>
      <c r="H2167" s="483"/>
    </row>
    <row r="2168" spans="1:8">
      <c r="A2168" s="478">
        <v>250153</v>
      </c>
      <c r="B2168" s="479">
        <v>153</v>
      </c>
      <c r="C2168" s="491">
        <v>468.59</v>
      </c>
      <c r="D2168" s="491">
        <v>656.03</v>
      </c>
      <c r="E2168" s="482"/>
      <c r="F2168" s="482"/>
      <c r="G2168" s="483"/>
      <c r="H2168" s="483"/>
    </row>
    <row r="2169" spans="1:8">
      <c r="A2169" s="478">
        <v>250154</v>
      </c>
      <c r="B2169" s="479">
        <v>154</v>
      </c>
      <c r="C2169" s="491">
        <v>471.7</v>
      </c>
      <c r="D2169" s="491">
        <v>660.38</v>
      </c>
      <c r="E2169" s="482"/>
      <c r="F2169" s="482"/>
      <c r="G2169" s="483"/>
      <c r="H2169" s="483"/>
    </row>
    <row r="2170" spans="1:8">
      <c r="A2170" s="478">
        <v>250155</v>
      </c>
      <c r="B2170" s="479">
        <v>155</v>
      </c>
      <c r="C2170" s="491">
        <v>474.73</v>
      </c>
      <c r="D2170" s="491">
        <v>664.62</v>
      </c>
      <c r="E2170" s="482"/>
      <c r="F2170" s="482"/>
      <c r="G2170" s="483"/>
      <c r="H2170" s="483"/>
    </row>
    <row r="2171" spans="1:8">
      <c r="A2171" s="478">
        <v>250156</v>
      </c>
      <c r="B2171" s="479">
        <v>156</v>
      </c>
      <c r="C2171" s="491">
        <v>477.78</v>
      </c>
      <c r="D2171" s="491">
        <v>668.89</v>
      </c>
      <c r="E2171" s="482"/>
      <c r="F2171" s="482"/>
      <c r="G2171" s="483"/>
      <c r="H2171" s="483"/>
    </row>
    <row r="2172" spans="1:8">
      <c r="A2172" s="478">
        <v>250157</v>
      </c>
      <c r="B2172" s="479">
        <v>157</v>
      </c>
      <c r="C2172" s="491">
        <v>480.84</v>
      </c>
      <c r="D2172" s="491">
        <v>673.17</v>
      </c>
      <c r="E2172" s="482"/>
      <c r="F2172" s="482"/>
      <c r="G2172" s="483"/>
      <c r="H2172" s="483"/>
    </row>
    <row r="2173" spans="1:8">
      <c r="A2173" s="478">
        <v>250158</v>
      </c>
      <c r="B2173" s="479">
        <v>158</v>
      </c>
      <c r="C2173" s="491">
        <v>483.91</v>
      </c>
      <c r="D2173" s="491">
        <v>677.47</v>
      </c>
      <c r="E2173" s="482"/>
      <c r="F2173" s="482"/>
      <c r="G2173" s="483"/>
      <c r="H2173" s="483"/>
    </row>
    <row r="2174" spans="1:8">
      <c r="A2174" s="478">
        <v>250159</v>
      </c>
      <c r="B2174" s="479">
        <v>159</v>
      </c>
      <c r="C2174" s="491">
        <v>486.9</v>
      </c>
      <c r="D2174" s="491">
        <v>681.66</v>
      </c>
      <c r="E2174" s="482"/>
      <c r="F2174" s="482"/>
      <c r="G2174" s="483"/>
      <c r="H2174" s="483"/>
    </row>
    <row r="2175" spans="1:8">
      <c r="A2175" s="478">
        <v>250160</v>
      </c>
      <c r="B2175" s="479">
        <v>160</v>
      </c>
      <c r="C2175" s="491">
        <v>489.99</v>
      </c>
      <c r="D2175" s="491">
        <v>685.99</v>
      </c>
      <c r="E2175" s="482"/>
      <c r="F2175" s="482"/>
      <c r="G2175" s="483"/>
      <c r="H2175" s="483"/>
    </row>
    <row r="2176" spans="1:8">
      <c r="A2176" s="478">
        <v>250161</v>
      </c>
      <c r="B2176" s="479">
        <v>161</v>
      </c>
      <c r="C2176" s="491">
        <v>493.01</v>
      </c>
      <c r="D2176" s="491">
        <v>690.21</v>
      </c>
      <c r="E2176" s="482"/>
      <c r="F2176" s="482"/>
      <c r="G2176" s="483"/>
      <c r="H2176" s="483"/>
    </row>
    <row r="2177" spans="1:8">
      <c r="A2177" s="478">
        <v>250162</v>
      </c>
      <c r="B2177" s="479">
        <v>162</v>
      </c>
      <c r="C2177" s="491">
        <v>496.03</v>
      </c>
      <c r="D2177" s="491">
        <v>694.45</v>
      </c>
      <c r="E2177" s="482"/>
      <c r="F2177" s="482"/>
      <c r="G2177" s="483"/>
      <c r="H2177" s="483"/>
    </row>
    <row r="2178" spans="1:8">
      <c r="A2178" s="478">
        <v>250163</v>
      </c>
      <c r="B2178" s="479">
        <v>163</v>
      </c>
      <c r="C2178" s="491">
        <v>499.07</v>
      </c>
      <c r="D2178" s="491">
        <v>698.7</v>
      </c>
      <c r="E2178" s="482"/>
      <c r="F2178" s="482"/>
      <c r="G2178" s="483"/>
      <c r="H2178" s="483"/>
    </row>
    <row r="2179" spans="1:8">
      <c r="A2179" s="478">
        <v>250164</v>
      </c>
      <c r="B2179" s="479">
        <v>164</v>
      </c>
      <c r="C2179" s="491">
        <v>502.12</v>
      </c>
      <c r="D2179" s="491">
        <v>702.97</v>
      </c>
      <c r="E2179" s="482"/>
      <c r="F2179" s="482"/>
      <c r="G2179" s="483"/>
      <c r="H2179" s="483"/>
    </row>
    <row r="2180" spans="1:8">
      <c r="A2180" s="478">
        <v>250165</v>
      </c>
      <c r="B2180" s="479">
        <v>165</v>
      </c>
      <c r="C2180" s="491">
        <v>505.18</v>
      </c>
      <c r="D2180" s="491">
        <v>707.25</v>
      </c>
      <c r="E2180" s="482"/>
      <c r="F2180" s="482"/>
      <c r="G2180" s="483"/>
      <c r="H2180" s="483"/>
    </row>
    <row r="2181" spans="1:8">
      <c r="A2181" s="478">
        <v>250166</v>
      </c>
      <c r="B2181" s="479">
        <v>166</v>
      </c>
      <c r="C2181" s="491">
        <v>508.25</v>
      </c>
      <c r="D2181" s="491">
        <v>711.55</v>
      </c>
      <c r="E2181" s="482"/>
      <c r="F2181" s="482"/>
      <c r="G2181" s="483"/>
      <c r="H2181" s="483"/>
    </row>
    <row r="2182" spans="1:8">
      <c r="A2182" s="478">
        <v>250167</v>
      </c>
      <c r="B2182" s="479">
        <v>167</v>
      </c>
      <c r="C2182" s="491">
        <v>511.34</v>
      </c>
      <c r="D2182" s="491">
        <v>715.87</v>
      </c>
      <c r="E2182" s="482"/>
      <c r="F2182" s="482"/>
      <c r="G2182" s="483"/>
      <c r="H2182" s="483"/>
    </row>
    <row r="2183" spans="1:8">
      <c r="A2183" s="478">
        <v>250168</v>
      </c>
      <c r="B2183" s="479">
        <v>168</v>
      </c>
      <c r="C2183" s="491">
        <v>514.33000000000004</v>
      </c>
      <c r="D2183" s="491">
        <v>720.06</v>
      </c>
      <c r="E2183" s="482"/>
      <c r="F2183" s="482"/>
      <c r="G2183" s="483"/>
      <c r="H2183" s="483"/>
    </row>
    <row r="2184" spans="1:8">
      <c r="A2184" s="478">
        <v>250169</v>
      </c>
      <c r="B2184" s="479">
        <v>169</v>
      </c>
      <c r="C2184" s="491">
        <v>517.44000000000005</v>
      </c>
      <c r="D2184" s="491">
        <v>724.42</v>
      </c>
      <c r="E2184" s="482"/>
      <c r="F2184" s="482"/>
      <c r="G2184" s="483"/>
      <c r="H2184" s="483"/>
    </row>
    <row r="2185" spans="1:8">
      <c r="A2185" s="478">
        <v>250170</v>
      </c>
      <c r="B2185" s="479">
        <v>170</v>
      </c>
      <c r="C2185" s="491">
        <v>520.46</v>
      </c>
      <c r="D2185" s="491">
        <v>728.64</v>
      </c>
      <c r="E2185" s="482"/>
      <c r="F2185" s="482"/>
      <c r="G2185" s="483"/>
      <c r="H2185" s="483"/>
    </row>
    <row r="2186" spans="1:8">
      <c r="A2186" s="478">
        <v>250171</v>
      </c>
      <c r="B2186" s="479">
        <v>171</v>
      </c>
      <c r="C2186" s="491">
        <v>523.48</v>
      </c>
      <c r="D2186" s="491">
        <v>732.88</v>
      </c>
      <c r="E2186" s="482"/>
      <c r="F2186" s="482"/>
      <c r="G2186" s="483"/>
      <c r="H2186" s="483"/>
    </row>
    <row r="2187" spans="1:8">
      <c r="A2187" s="478">
        <v>250172</v>
      </c>
      <c r="B2187" s="479">
        <v>172</v>
      </c>
      <c r="C2187" s="491">
        <v>526.52</v>
      </c>
      <c r="D2187" s="491">
        <v>737.13</v>
      </c>
      <c r="E2187" s="482"/>
      <c r="F2187" s="482"/>
      <c r="G2187" s="483"/>
      <c r="H2187" s="483"/>
    </row>
    <row r="2188" spans="1:8">
      <c r="A2188" s="478">
        <v>250173</v>
      </c>
      <c r="B2188" s="479">
        <v>173</v>
      </c>
      <c r="C2188" s="491">
        <v>529.57000000000005</v>
      </c>
      <c r="D2188" s="491">
        <v>741.4</v>
      </c>
      <c r="E2188" s="482"/>
      <c r="F2188" s="482"/>
      <c r="G2188" s="483"/>
      <c r="H2188" s="483"/>
    </row>
    <row r="2189" spans="1:8">
      <c r="A2189" s="478">
        <v>250174</v>
      </c>
      <c r="B2189" s="479">
        <v>174</v>
      </c>
      <c r="C2189" s="491">
        <v>532.63</v>
      </c>
      <c r="D2189" s="491">
        <v>745.68</v>
      </c>
      <c r="E2189" s="482"/>
      <c r="F2189" s="482"/>
      <c r="G2189" s="483"/>
      <c r="H2189" s="483"/>
    </row>
    <row r="2190" spans="1:8">
      <c r="A2190" s="478">
        <v>250175</v>
      </c>
      <c r="B2190" s="479">
        <v>175</v>
      </c>
      <c r="C2190" s="491">
        <v>535.70000000000005</v>
      </c>
      <c r="D2190" s="491">
        <v>749.99</v>
      </c>
      <c r="E2190" s="482"/>
      <c r="F2190" s="482"/>
      <c r="G2190" s="483"/>
      <c r="H2190" s="483"/>
    </row>
    <row r="2191" spans="1:8">
      <c r="A2191" s="478">
        <v>250176</v>
      </c>
      <c r="B2191" s="479">
        <v>176</v>
      </c>
      <c r="C2191" s="491">
        <v>538.66999999999996</v>
      </c>
      <c r="D2191" s="491">
        <v>754.14</v>
      </c>
      <c r="E2191" s="482"/>
      <c r="F2191" s="482"/>
      <c r="G2191" s="483"/>
      <c r="H2191" s="483"/>
    </row>
    <row r="2192" spans="1:8">
      <c r="A2192" s="478">
        <v>250177</v>
      </c>
      <c r="B2192" s="479">
        <v>177</v>
      </c>
      <c r="C2192" s="491">
        <v>541.77</v>
      </c>
      <c r="D2192" s="491">
        <v>758.48</v>
      </c>
      <c r="E2192" s="482"/>
      <c r="F2192" s="482"/>
      <c r="G2192" s="483"/>
      <c r="H2192" s="483"/>
    </row>
    <row r="2193" spans="1:8">
      <c r="A2193" s="478">
        <v>250178</v>
      </c>
      <c r="B2193" s="479">
        <v>178</v>
      </c>
      <c r="C2193" s="491">
        <v>544.87</v>
      </c>
      <c r="D2193" s="491">
        <v>762.82</v>
      </c>
      <c r="E2193" s="482"/>
      <c r="F2193" s="482"/>
      <c r="G2193" s="483"/>
      <c r="H2193" s="483"/>
    </row>
    <row r="2194" spans="1:8">
      <c r="A2194" s="478">
        <v>250179</v>
      </c>
      <c r="B2194" s="479">
        <v>179</v>
      </c>
      <c r="C2194" s="491">
        <v>547.88</v>
      </c>
      <c r="D2194" s="491">
        <v>767.03</v>
      </c>
      <c r="E2194" s="482"/>
      <c r="F2194" s="482"/>
      <c r="G2194" s="483"/>
      <c r="H2194" s="483"/>
    </row>
    <row r="2195" spans="1:8">
      <c r="A2195" s="478">
        <v>250180</v>
      </c>
      <c r="B2195" s="479">
        <v>180</v>
      </c>
      <c r="C2195" s="491">
        <v>550.89</v>
      </c>
      <c r="D2195" s="491">
        <v>771.24</v>
      </c>
      <c r="E2195" s="482"/>
      <c r="F2195" s="482"/>
      <c r="G2195" s="483"/>
      <c r="H2195" s="483"/>
    </row>
    <row r="2196" spans="1:8">
      <c r="A2196" s="478">
        <v>250181</v>
      </c>
      <c r="B2196" s="479">
        <v>181</v>
      </c>
      <c r="C2196" s="491">
        <v>553.91</v>
      </c>
      <c r="D2196" s="491">
        <v>775.47</v>
      </c>
      <c r="E2196" s="482"/>
      <c r="F2196" s="482"/>
      <c r="G2196" s="483"/>
      <c r="H2196" s="483"/>
    </row>
    <row r="2197" spans="1:8">
      <c r="A2197" s="478">
        <v>250182</v>
      </c>
      <c r="B2197" s="479">
        <v>182</v>
      </c>
      <c r="C2197" s="491">
        <v>557.05999999999995</v>
      </c>
      <c r="D2197" s="491">
        <v>779.89</v>
      </c>
      <c r="E2197" s="482"/>
      <c r="F2197" s="482"/>
      <c r="G2197" s="483"/>
      <c r="H2197" s="483"/>
    </row>
    <row r="2198" spans="1:8">
      <c r="A2198" s="478">
        <v>250183</v>
      </c>
      <c r="B2198" s="479">
        <v>183</v>
      </c>
      <c r="C2198" s="491">
        <v>560.11</v>
      </c>
      <c r="D2198" s="491">
        <v>784.15</v>
      </c>
      <c r="E2198" s="482"/>
      <c r="F2198" s="482"/>
      <c r="G2198" s="483"/>
      <c r="H2198" s="483"/>
    </row>
    <row r="2199" spans="1:8">
      <c r="A2199" s="478">
        <v>250184</v>
      </c>
      <c r="B2199" s="479">
        <v>184</v>
      </c>
      <c r="C2199" s="491">
        <v>563.16</v>
      </c>
      <c r="D2199" s="491">
        <v>788.42</v>
      </c>
      <c r="E2199" s="482"/>
      <c r="F2199" s="482"/>
      <c r="G2199" s="483"/>
      <c r="H2199" s="483"/>
    </row>
    <row r="2200" spans="1:8">
      <c r="A2200" s="478">
        <v>250185</v>
      </c>
      <c r="B2200" s="479">
        <v>185</v>
      </c>
      <c r="C2200" s="491">
        <v>566.1</v>
      </c>
      <c r="D2200" s="491">
        <v>792.54</v>
      </c>
      <c r="E2200" s="482"/>
      <c r="F2200" s="482"/>
      <c r="G2200" s="483"/>
      <c r="H2200" s="483"/>
    </row>
    <row r="2201" spans="1:8">
      <c r="A2201" s="478">
        <v>250186</v>
      </c>
      <c r="B2201" s="479">
        <v>186</v>
      </c>
      <c r="C2201" s="491">
        <v>569.16999999999996</v>
      </c>
      <c r="D2201" s="491">
        <v>796.84</v>
      </c>
      <c r="E2201" s="482"/>
      <c r="F2201" s="482"/>
      <c r="G2201" s="483"/>
      <c r="H2201" s="483"/>
    </row>
    <row r="2202" spans="1:8">
      <c r="A2202" s="478">
        <v>250187</v>
      </c>
      <c r="B2202" s="479">
        <v>187</v>
      </c>
      <c r="C2202" s="491">
        <v>572.26</v>
      </c>
      <c r="D2202" s="491">
        <v>801.16</v>
      </c>
      <c r="E2202" s="482"/>
      <c r="F2202" s="482"/>
      <c r="G2202" s="483"/>
      <c r="H2202" s="483"/>
    </row>
    <row r="2203" spans="1:8">
      <c r="A2203" s="478">
        <v>250188</v>
      </c>
      <c r="B2203" s="479">
        <v>188</v>
      </c>
      <c r="C2203" s="491">
        <v>575.36</v>
      </c>
      <c r="D2203" s="491">
        <v>805.5</v>
      </c>
      <c r="E2203" s="482"/>
      <c r="F2203" s="482"/>
      <c r="G2203" s="483"/>
      <c r="H2203" s="483"/>
    </row>
    <row r="2204" spans="1:8">
      <c r="A2204" s="478">
        <v>250189</v>
      </c>
      <c r="B2204" s="479">
        <v>189</v>
      </c>
      <c r="C2204" s="491">
        <v>578.33000000000004</v>
      </c>
      <c r="D2204" s="491">
        <v>809.67</v>
      </c>
      <c r="E2204" s="482"/>
      <c r="F2204" s="482"/>
      <c r="G2204" s="483"/>
      <c r="H2204" s="483"/>
    </row>
    <row r="2205" spans="1:8">
      <c r="A2205" s="478">
        <v>250190</v>
      </c>
      <c r="B2205" s="479">
        <v>190</v>
      </c>
      <c r="C2205" s="491">
        <v>581.45000000000005</v>
      </c>
      <c r="D2205" s="491">
        <v>814.03</v>
      </c>
      <c r="E2205" s="482"/>
      <c r="F2205" s="482"/>
      <c r="G2205" s="483"/>
      <c r="H2205" s="483"/>
    </row>
    <row r="2206" spans="1:8">
      <c r="A2206" s="478">
        <v>250191</v>
      </c>
      <c r="B2206" s="479">
        <v>191</v>
      </c>
      <c r="C2206" s="491">
        <v>584.45000000000005</v>
      </c>
      <c r="D2206" s="491">
        <v>818.23</v>
      </c>
      <c r="E2206" s="482"/>
      <c r="F2206" s="482"/>
      <c r="G2206" s="483"/>
      <c r="H2206" s="483"/>
    </row>
    <row r="2207" spans="1:8">
      <c r="A2207" s="478">
        <v>250192</v>
      </c>
      <c r="B2207" s="479">
        <v>192</v>
      </c>
      <c r="C2207" s="491">
        <v>587.46</v>
      </c>
      <c r="D2207" s="491">
        <v>822.44</v>
      </c>
      <c r="E2207" s="482"/>
      <c r="F2207" s="482"/>
      <c r="G2207" s="483"/>
      <c r="H2207" s="483"/>
    </row>
    <row r="2208" spans="1:8">
      <c r="A2208" s="478">
        <v>250193</v>
      </c>
      <c r="B2208" s="479">
        <v>193</v>
      </c>
      <c r="C2208" s="491">
        <v>590.61</v>
      </c>
      <c r="D2208" s="491">
        <v>826.85</v>
      </c>
      <c r="E2208" s="482"/>
      <c r="F2208" s="482"/>
      <c r="G2208" s="483"/>
      <c r="H2208" s="483"/>
    </row>
    <row r="2209" spans="1:8">
      <c r="A2209" s="478">
        <v>250194</v>
      </c>
      <c r="B2209" s="479">
        <v>194</v>
      </c>
      <c r="C2209" s="491">
        <v>593.63</v>
      </c>
      <c r="D2209" s="491">
        <v>831.09</v>
      </c>
      <c r="E2209" s="482"/>
      <c r="F2209" s="482"/>
      <c r="G2209" s="483"/>
      <c r="H2209" s="483"/>
    </row>
    <row r="2210" spans="1:8">
      <c r="A2210" s="478">
        <v>250195</v>
      </c>
      <c r="B2210" s="479">
        <v>195</v>
      </c>
      <c r="C2210" s="491">
        <v>596.66999999999996</v>
      </c>
      <c r="D2210" s="491">
        <v>835.34</v>
      </c>
      <c r="E2210" s="482"/>
      <c r="F2210" s="482"/>
      <c r="G2210" s="483"/>
      <c r="H2210" s="483"/>
    </row>
    <row r="2211" spans="1:8">
      <c r="A2211" s="478">
        <v>250196</v>
      </c>
      <c r="B2211" s="479">
        <v>196</v>
      </c>
      <c r="C2211" s="491">
        <v>599.71</v>
      </c>
      <c r="D2211" s="491">
        <v>839.6</v>
      </c>
      <c r="E2211" s="482"/>
      <c r="F2211" s="482"/>
      <c r="G2211" s="483"/>
      <c r="H2211" s="483"/>
    </row>
    <row r="2212" spans="1:8">
      <c r="A2212" s="478">
        <v>250197</v>
      </c>
      <c r="B2212" s="479">
        <v>197</v>
      </c>
      <c r="C2212" s="491">
        <v>602.77</v>
      </c>
      <c r="D2212" s="491">
        <v>843.88</v>
      </c>
      <c r="E2212" s="482"/>
      <c r="F2212" s="482"/>
      <c r="G2212" s="483"/>
      <c r="H2212" s="483"/>
    </row>
    <row r="2213" spans="1:8">
      <c r="A2213" s="478">
        <v>250198</v>
      </c>
      <c r="B2213" s="479">
        <v>198</v>
      </c>
      <c r="C2213" s="491">
        <v>605.84</v>
      </c>
      <c r="D2213" s="491">
        <v>848.17</v>
      </c>
      <c r="E2213" s="482"/>
      <c r="F2213" s="482"/>
      <c r="G2213" s="483"/>
      <c r="H2213" s="483"/>
    </row>
    <row r="2214" spans="1:8">
      <c r="A2214" s="478">
        <v>250199</v>
      </c>
      <c r="B2214" s="479">
        <v>199</v>
      </c>
      <c r="C2214" s="491">
        <v>608.77</v>
      </c>
      <c r="D2214" s="491">
        <v>852.27</v>
      </c>
      <c r="E2214" s="482"/>
      <c r="F2214" s="482"/>
      <c r="G2214" s="483"/>
      <c r="H2214" s="483"/>
    </row>
    <row r="2215" spans="1:8">
      <c r="A2215" s="478">
        <v>250200</v>
      </c>
      <c r="B2215" s="479">
        <v>200</v>
      </c>
      <c r="C2215" s="491">
        <v>611.85</v>
      </c>
      <c r="D2215" s="491">
        <v>856.59</v>
      </c>
      <c r="E2215" s="482"/>
      <c r="F2215" s="482"/>
      <c r="G2215" s="483"/>
      <c r="H2215" s="483"/>
    </row>
    <row r="2216" spans="1:8">
      <c r="A2216" s="478">
        <v>250201</v>
      </c>
      <c r="B2216" s="484" t="s">
        <v>284</v>
      </c>
      <c r="C2216" s="492">
        <v>3.06</v>
      </c>
      <c r="D2216" s="492">
        <v>4.28</v>
      </c>
      <c r="E2216" s="482"/>
      <c r="F2216" s="482"/>
      <c r="G2216" s="483"/>
      <c r="H2216" s="483"/>
    </row>
    <row r="2217" spans="1:8">
      <c r="A2217" s="478">
        <v>260001</v>
      </c>
      <c r="B2217" s="479">
        <v>1</v>
      </c>
      <c r="C2217" s="491">
        <v>13.53</v>
      </c>
      <c r="D2217" s="491">
        <v>18.95</v>
      </c>
      <c r="E2217" s="469"/>
      <c r="F2217" s="481" t="s">
        <v>301</v>
      </c>
      <c r="G2217" s="481"/>
      <c r="H2217" s="481"/>
    </row>
    <row r="2218" spans="1:8">
      <c r="A2218" s="478">
        <v>260002</v>
      </c>
      <c r="B2218" s="479">
        <v>2</v>
      </c>
      <c r="C2218" s="491">
        <v>15.16</v>
      </c>
      <c r="D2218" s="491">
        <v>21.23</v>
      </c>
      <c r="E2218" s="469"/>
      <c r="F2218" s="470"/>
      <c r="G2218" s="470"/>
      <c r="H2218" s="470"/>
    </row>
    <row r="2219" spans="1:8">
      <c r="A2219" s="478">
        <v>260003</v>
      </c>
      <c r="B2219" s="479">
        <v>3</v>
      </c>
      <c r="C2219" s="491">
        <v>16.79</v>
      </c>
      <c r="D2219" s="491">
        <v>23.51</v>
      </c>
      <c r="E2219" s="469"/>
      <c r="F2219" s="470"/>
      <c r="G2219" s="470"/>
      <c r="H2219" s="470"/>
    </row>
    <row r="2220" spans="1:8">
      <c r="A2220" s="478">
        <v>260004</v>
      </c>
      <c r="B2220" s="479">
        <v>4</v>
      </c>
      <c r="C2220" s="491">
        <v>18.420000000000002</v>
      </c>
      <c r="D2220" s="491">
        <v>25.79</v>
      </c>
      <c r="E2220" s="469"/>
      <c r="F2220" s="470"/>
      <c r="G2220" s="470"/>
      <c r="H2220" s="470"/>
    </row>
    <row r="2221" spans="1:8">
      <c r="A2221" s="478">
        <v>260005</v>
      </c>
      <c r="B2221" s="479">
        <v>5</v>
      </c>
      <c r="C2221" s="491">
        <v>20.05</v>
      </c>
      <c r="D2221" s="491">
        <v>28.07</v>
      </c>
      <c r="E2221" s="469"/>
      <c r="F2221" s="470"/>
      <c r="G2221" s="470"/>
      <c r="H2221" s="470"/>
    </row>
    <row r="2222" spans="1:8">
      <c r="A2222" s="478">
        <v>260006</v>
      </c>
      <c r="B2222" s="479">
        <v>6</v>
      </c>
      <c r="C2222" s="491">
        <v>21.68</v>
      </c>
      <c r="D2222" s="491">
        <v>30.35</v>
      </c>
      <c r="E2222" s="469"/>
      <c r="F2222" s="470"/>
      <c r="G2222" s="470"/>
      <c r="H2222" s="470"/>
    </row>
    <row r="2223" spans="1:8">
      <c r="A2223" s="478">
        <v>260007</v>
      </c>
      <c r="B2223" s="479">
        <v>7</v>
      </c>
      <c r="C2223" s="491">
        <v>23.98</v>
      </c>
      <c r="D2223" s="491">
        <v>33.57</v>
      </c>
      <c r="E2223" s="469"/>
      <c r="F2223" s="470"/>
      <c r="G2223" s="470"/>
      <c r="H2223" s="470"/>
    </row>
    <row r="2224" spans="1:8">
      <c r="A2224" s="478">
        <v>260008</v>
      </c>
      <c r="B2224" s="479">
        <v>8</v>
      </c>
      <c r="C2224" s="491">
        <v>27.06</v>
      </c>
      <c r="D2224" s="491">
        <v>37.880000000000003</v>
      </c>
      <c r="E2224" s="469"/>
      <c r="F2224" s="470"/>
      <c r="G2224" s="470"/>
      <c r="H2224" s="470"/>
    </row>
    <row r="2225" spans="1:8">
      <c r="A2225" s="478">
        <v>260009</v>
      </c>
      <c r="B2225" s="479">
        <v>9</v>
      </c>
      <c r="C2225" s="491">
        <v>30.14</v>
      </c>
      <c r="D2225" s="491">
        <v>42.2</v>
      </c>
      <c r="E2225" s="469"/>
      <c r="F2225" s="470"/>
      <c r="G2225" s="470"/>
      <c r="H2225" s="470"/>
    </row>
    <row r="2226" spans="1:8">
      <c r="A2226" s="478">
        <v>260010</v>
      </c>
      <c r="B2226" s="479">
        <v>10</v>
      </c>
      <c r="C2226" s="491">
        <v>33.229999999999997</v>
      </c>
      <c r="D2226" s="491">
        <v>46.52</v>
      </c>
      <c r="E2226" s="469"/>
      <c r="F2226" s="470"/>
      <c r="G2226" s="470"/>
      <c r="H2226" s="470"/>
    </row>
    <row r="2227" spans="1:8">
      <c r="A2227" s="478">
        <v>260011</v>
      </c>
      <c r="B2227" s="479">
        <v>11</v>
      </c>
      <c r="C2227" s="491">
        <v>36.32</v>
      </c>
      <c r="D2227" s="491">
        <v>50.84</v>
      </c>
      <c r="E2227" s="469"/>
      <c r="F2227" s="470"/>
      <c r="G2227" s="470"/>
      <c r="H2227" s="470"/>
    </row>
    <row r="2228" spans="1:8">
      <c r="A2228" s="478">
        <v>260012</v>
      </c>
      <c r="B2228" s="479">
        <v>12</v>
      </c>
      <c r="C2228" s="491">
        <v>39.4</v>
      </c>
      <c r="D2228" s="491">
        <v>55.16</v>
      </c>
      <c r="E2228" s="469"/>
      <c r="F2228" s="470"/>
      <c r="G2228" s="470"/>
      <c r="H2228" s="470"/>
    </row>
    <row r="2229" spans="1:8">
      <c r="A2229" s="478">
        <v>260013</v>
      </c>
      <c r="B2229" s="479">
        <v>13</v>
      </c>
      <c r="C2229" s="491">
        <v>42.49</v>
      </c>
      <c r="D2229" s="491">
        <v>59.48</v>
      </c>
      <c r="E2229" s="469"/>
      <c r="F2229" s="470"/>
      <c r="G2229" s="470"/>
      <c r="H2229" s="470"/>
    </row>
    <row r="2230" spans="1:8">
      <c r="A2230" s="478">
        <v>260014</v>
      </c>
      <c r="B2230" s="479">
        <v>14</v>
      </c>
      <c r="C2230" s="491">
        <v>45.57</v>
      </c>
      <c r="D2230" s="491">
        <v>63.8</v>
      </c>
      <c r="E2230" s="469"/>
      <c r="F2230" s="470"/>
      <c r="G2230" s="470"/>
      <c r="H2230" s="470"/>
    </row>
    <row r="2231" spans="1:8">
      <c r="A2231" s="478">
        <v>260015</v>
      </c>
      <c r="B2231" s="479">
        <v>15</v>
      </c>
      <c r="C2231" s="491">
        <v>48.65</v>
      </c>
      <c r="D2231" s="491">
        <v>68.12</v>
      </c>
      <c r="E2231" s="469"/>
      <c r="F2231" s="470"/>
      <c r="G2231" s="470"/>
      <c r="H2231" s="470"/>
    </row>
    <row r="2232" spans="1:8">
      <c r="A2232" s="478">
        <v>260016</v>
      </c>
      <c r="B2232" s="479">
        <v>16</v>
      </c>
      <c r="C2232" s="491">
        <v>51.74</v>
      </c>
      <c r="D2232" s="491">
        <v>72.44</v>
      </c>
      <c r="E2232" s="469"/>
      <c r="F2232" s="470"/>
      <c r="G2232" s="470"/>
      <c r="H2232" s="470"/>
    </row>
    <row r="2233" spans="1:8">
      <c r="A2233" s="478">
        <v>260017</v>
      </c>
      <c r="B2233" s="479">
        <v>17</v>
      </c>
      <c r="C2233" s="491">
        <v>54.82</v>
      </c>
      <c r="D2233" s="491">
        <v>76.75</v>
      </c>
      <c r="E2233" s="469"/>
      <c r="F2233" s="470"/>
      <c r="G2233" s="470"/>
      <c r="H2233" s="470"/>
    </row>
    <row r="2234" spans="1:8">
      <c r="A2234" s="478">
        <v>260018</v>
      </c>
      <c r="B2234" s="479">
        <v>18</v>
      </c>
      <c r="C2234" s="491">
        <v>57.91</v>
      </c>
      <c r="D2234" s="491">
        <v>81.069999999999993</v>
      </c>
      <c r="E2234" s="469"/>
      <c r="F2234" s="470"/>
      <c r="G2234" s="470"/>
      <c r="H2234" s="470"/>
    </row>
    <row r="2235" spans="1:8">
      <c r="A2235" s="478">
        <v>260019</v>
      </c>
      <c r="B2235" s="479">
        <v>19</v>
      </c>
      <c r="C2235" s="491">
        <v>60.99</v>
      </c>
      <c r="D2235" s="491">
        <v>85.39</v>
      </c>
      <c r="E2235" s="469"/>
      <c r="F2235" s="470"/>
      <c r="G2235" s="470"/>
      <c r="H2235" s="470"/>
    </row>
    <row r="2236" spans="1:8">
      <c r="A2236" s="478">
        <v>260020</v>
      </c>
      <c r="B2236" s="479">
        <v>20</v>
      </c>
      <c r="C2236" s="491">
        <v>64.08</v>
      </c>
      <c r="D2236" s="491">
        <v>89.71</v>
      </c>
      <c r="E2236" s="469"/>
      <c r="F2236" s="470"/>
      <c r="G2236" s="470"/>
      <c r="H2236" s="470"/>
    </row>
    <row r="2237" spans="1:8">
      <c r="A2237" s="478">
        <v>260021</v>
      </c>
      <c r="B2237" s="479">
        <v>21</v>
      </c>
      <c r="C2237" s="491">
        <v>67.16</v>
      </c>
      <c r="D2237" s="491">
        <v>94.03</v>
      </c>
      <c r="E2237" s="469"/>
      <c r="F2237" s="470"/>
      <c r="G2237" s="470"/>
      <c r="H2237" s="470"/>
    </row>
    <row r="2238" spans="1:8">
      <c r="A2238" s="478">
        <v>260022</v>
      </c>
      <c r="B2238" s="479">
        <v>22</v>
      </c>
      <c r="C2238" s="491">
        <v>70.25</v>
      </c>
      <c r="D2238" s="491">
        <v>98.35</v>
      </c>
      <c r="E2238" s="469"/>
      <c r="F2238" s="470"/>
      <c r="G2238" s="470"/>
      <c r="H2238" s="470"/>
    </row>
    <row r="2239" spans="1:8">
      <c r="A2239" s="478">
        <v>260023</v>
      </c>
      <c r="B2239" s="479">
        <v>23</v>
      </c>
      <c r="C2239" s="491">
        <v>73.33</v>
      </c>
      <c r="D2239" s="491">
        <v>102.67</v>
      </c>
      <c r="E2239" s="469"/>
      <c r="F2239" s="470"/>
      <c r="G2239" s="470"/>
      <c r="H2239" s="470"/>
    </row>
    <row r="2240" spans="1:8">
      <c r="A2240" s="478">
        <v>260024</v>
      </c>
      <c r="B2240" s="479">
        <v>24</v>
      </c>
      <c r="C2240" s="491">
        <v>76.42</v>
      </c>
      <c r="D2240" s="491">
        <v>106.99</v>
      </c>
      <c r="E2240" s="469"/>
      <c r="F2240" s="470"/>
      <c r="G2240" s="470"/>
      <c r="H2240" s="470"/>
    </row>
    <row r="2241" spans="1:8">
      <c r="A2241" s="478">
        <v>260025</v>
      </c>
      <c r="B2241" s="479">
        <v>25</v>
      </c>
      <c r="C2241" s="491">
        <v>79.5</v>
      </c>
      <c r="D2241" s="491">
        <v>111.31</v>
      </c>
      <c r="E2241" s="469"/>
      <c r="F2241" s="470"/>
      <c r="G2241" s="470"/>
      <c r="H2241" s="470"/>
    </row>
    <row r="2242" spans="1:8">
      <c r="A2242" s="478">
        <v>260026</v>
      </c>
      <c r="B2242" s="479">
        <v>26</v>
      </c>
      <c r="C2242" s="491">
        <v>82.59</v>
      </c>
      <c r="D2242" s="491">
        <v>115.62</v>
      </c>
      <c r="E2242" s="469"/>
      <c r="F2242" s="470"/>
      <c r="G2242" s="470"/>
      <c r="H2242" s="470"/>
    </row>
    <row r="2243" spans="1:8">
      <c r="A2243" s="478">
        <v>260027</v>
      </c>
      <c r="B2243" s="479">
        <v>27</v>
      </c>
      <c r="C2243" s="491">
        <v>85.67</v>
      </c>
      <c r="D2243" s="491">
        <v>119.94</v>
      </c>
      <c r="E2243" s="469"/>
      <c r="F2243" s="470"/>
      <c r="G2243" s="470"/>
      <c r="H2243" s="470"/>
    </row>
    <row r="2244" spans="1:8">
      <c r="A2244" s="478">
        <v>260028</v>
      </c>
      <c r="B2244" s="479">
        <v>28</v>
      </c>
      <c r="C2244" s="491">
        <v>88.76</v>
      </c>
      <c r="D2244" s="491">
        <v>124.26</v>
      </c>
      <c r="E2244" s="469"/>
      <c r="F2244" s="470"/>
      <c r="G2244" s="470"/>
      <c r="H2244" s="470"/>
    </row>
    <row r="2245" spans="1:8">
      <c r="A2245" s="478">
        <v>260029</v>
      </c>
      <c r="B2245" s="479">
        <v>29</v>
      </c>
      <c r="C2245" s="491">
        <v>91.84</v>
      </c>
      <c r="D2245" s="491">
        <v>128.58000000000001</v>
      </c>
      <c r="E2245" s="469"/>
      <c r="F2245" s="470"/>
      <c r="G2245" s="470"/>
      <c r="H2245" s="470"/>
    </row>
    <row r="2246" spans="1:8">
      <c r="A2246" s="478">
        <v>260030</v>
      </c>
      <c r="B2246" s="479">
        <v>30</v>
      </c>
      <c r="C2246" s="491">
        <v>94.93</v>
      </c>
      <c r="D2246" s="491">
        <v>132.9</v>
      </c>
      <c r="E2246" s="469"/>
      <c r="F2246" s="470"/>
      <c r="G2246" s="470"/>
      <c r="H2246" s="470"/>
    </row>
    <row r="2247" spans="1:8">
      <c r="A2247" s="478">
        <v>260031</v>
      </c>
      <c r="B2247" s="479">
        <v>31</v>
      </c>
      <c r="C2247" s="491">
        <v>98.02</v>
      </c>
      <c r="D2247" s="491">
        <v>137.22</v>
      </c>
      <c r="E2247" s="469"/>
      <c r="F2247" s="470"/>
      <c r="G2247" s="470"/>
      <c r="H2247" s="470"/>
    </row>
    <row r="2248" spans="1:8">
      <c r="A2248" s="478">
        <v>260032</v>
      </c>
      <c r="B2248" s="479">
        <v>32</v>
      </c>
      <c r="C2248" s="491">
        <v>101.1</v>
      </c>
      <c r="D2248" s="491">
        <v>141.54</v>
      </c>
      <c r="E2248" s="469"/>
      <c r="F2248" s="470"/>
      <c r="G2248" s="470"/>
      <c r="H2248" s="470"/>
    </row>
    <row r="2249" spans="1:8">
      <c r="A2249" s="478">
        <v>260033</v>
      </c>
      <c r="B2249" s="479">
        <v>33</v>
      </c>
      <c r="C2249" s="491">
        <v>104.19</v>
      </c>
      <c r="D2249" s="491">
        <v>145.86000000000001</v>
      </c>
      <c r="E2249" s="469"/>
      <c r="F2249" s="470"/>
      <c r="G2249" s="470"/>
      <c r="H2249" s="470"/>
    </row>
    <row r="2250" spans="1:8">
      <c r="A2250" s="478">
        <v>260034</v>
      </c>
      <c r="B2250" s="479">
        <v>34</v>
      </c>
      <c r="C2250" s="491">
        <v>107.27</v>
      </c>
      <c r="D2250" s="491">
        <v>150.16999999999999</v>
      </c>
      <c r="E2250" s="469"/>
      <c r="F2250" s="470"/>
      <c r="G2250" s="470"/>
      <c r="H2250" s="470"/>
    </row>
    <row r="2251" spans="1:8">
      <c r="A2251" s="478">
        <v>260035</v>
      </c>
      <c r="B2251" s="479">
        <v>35</v>
      </c>
      <c r="C2251" s="491">
        <v>110.36</v>
      </c>
      <c r="D2251" s="491">
        <v>154.5</v>
      </c>
      <c r="E2251" s="469"/>
      <c r="F2251" s="470"/>
      <c r="G2251" s="470"/>
      <c r="H2251" s="470"/>
    </row>
    <row r="2252" spans="1:8">
      <c r="A2252" s="478">
        <v>260036</v>
      </c>
      <c r="B2252" s="479">
        <v>36</v>
      </c>
      <c r="C2252" s="491">
        <v>113.44</v>
      </c>
      <c r="D2252" s="491">
        <v>158.82</v>
      </c>
      <c r="E2252" s="469"/>
      <c r="F2252" s="470"/>
      <c r="G2252" s="470"/>
      <c r="H2252" s="470"/>
    </row>
    <row r="2253" spans="1:8">
      <c r="A2253" s="478">
        <v>260037</v>
      </c>
      <c r="B2253" s="479">
        <v>37</v>
      </c>
      <c r="C2253" s="491">
        <v>116.52</v>
      </c>
      <c r="D2253" s="491">
        <v>163.13</v>
      </c>
      <c r="E2253" s="469"/>
      <c r="F2253" s="470"/>
      <c r="G2253" s="470"/>
      <c r="H2253" s="470"/>
    </row>
    <row r="2254" spans="1:8">
      <c r="A2254" s="478">
        <v>260038</v>
      </c>
      <c r="B2254" s="479">
        <v>38</v>
      </c>
      <c r="C2254" s="491">
        <v>119.61</v>
      </c>
      <c r="D2254" s="491">
        <v>167.45</v>
      </c>
      <c r="E2254" s="469"/>
      <c r="F2254" s="470"/>
      <c r="G2254" s="470"/>
      <c r="H2254" s="470"/>
    </row>
    <row r="2255" spans="1:8">
      <c r="A2255" s="478">
        <v>260039</v>
      </c>
      <c r="B2255" s="479">
        <v>39</v>
      </c>
      <c r="C2255" s="491">
        <v>122.69</v>
      </c>
      <c r="D2255" s="491">
        <v>171.77</v>
      </c>
      <c r="E2255" s="469"/>
      <c r="F2255" s="470"/>
      <c r="G2255" s="470"/>
      <c r="H2255" s="470"/>
    </row>
    <row r="2256" spans="1:8">
      <c r="A2256" s="478">
        <v>260040</v>
      </c>
      <c r="B2256" s="479">
        <v>40</v>
      </c>
      <c r="C2256" s="491">
        <v>125.78</v>
      </c>
      <c r="D2256" s="491">
        <v>176.09</v>
      </c>
      <c r="E2256" s="469"/>
      <c r="F2256" s="470"/>
      <c r="G2256" s="470"/>
      <c r="H2256" s="470"/>
    </row>
    <row r="2257" spans="1:8">
      <c r="A2257" s="478">
        <v>260041</v>
      </c>
      <c r="B2257" s="479">
        <v>41</v>
      </c>
      <c r="C2257" s="491">
        <v>128.87</v>
      </c>
      <c r="D2257" s="491">
        <v>180.41</v>
      </c>
      <c r="E2257" s="469"/>
      <c r="F2257" s="470"/>
      <c r="G2257" s="470"/>
      <c r="H2257" s="470"/>
    </row>
    <row r="2258" spans="1:8">
      <c r="A2258" s="478">
        <v>260042</v>
      </c>
      <c r="B2258" s="479">
        <v>42</v>
      </c>
      <c r="C2258" s="491">
        <v>131.94999999999999</v>
      </c>
      <c r="D2258" s="491">
        <v>184.73</v>
      </c>
      <c r="E2258" s="469"/>
      <c r="F2258" s="470"/>
      <c r="G2258" s="470"/>
      <c r="H2258" s="470"/>
    </row>
    <row r="2259" spans="1:8">
      <c r="A2259" s="478">
        <v>260043</v>
      </c>
      <c r="B2259" s="479">
        <v>43</v>
      </c>
      <c r="C2259" s="491">
        <v>135.03</v>
      </c>
      <c r="D2259" s="491">
        <v>189.05</v>
      </c>
      <c r="E2259" s="469"/>
      <c r="F2259" s="470"/>
      <c r="G2259" s="470"/>
      <c r="H2259" s="470"/>
    </row>
    <row r="2260" spans="1:8">
      <c r="A2260" s="478">
        <v>260044</v>
      </c>
      <c r="B2260" s="479">
        <v>44</v>
      </c>
      <c r="C2260" s="491">
        <v>138.12</v>
      </c>
      <c r="D2260" s="491">
        <v>193.36</v>
      </c>
      <c r="E2260" s="469"/>
      <c r="F2260" s="470"/>
      <c r="G2260" s="470"/>
      <c r="H2260" s="470"/>
    </row>
    <row r="2261" spans="1:8">
      <c r="A2261" s="478">
        <v>260045</v>
      </c>
      <c r="B2261" s="479">
        <v>45</v>
      </c>
      <c r="C2261" s="491">
        <v>141.19999999999999</v>
      </c>
      <c r="D2261" s="491">
        <v>197.68</v>
      </c>
      <c r="E2261" s="469"/>
      <c r="F2261" s="470"/>
      <c r="G2261" s="470"/>
      <c r="H2261" s="470"/>
    </row>
    <row r="2262" spans="1:8">
      <c r="A2262" s="478">
        <v>260046</v>
      </c>
      <c r="B2262" s="479">
        <v>46</v>
      </c>
      <c r="C2262" s="491">
        <v>144.29</v>
      </c>
      <c r="D2262" s="491">
        <v>202.01</v>
      </c>
      <c r="E2262" s="469"/>
      <c r="F2262" s="470"/>
      <c r="G2262" s="470"/>
      <c r="H2262" s="470"/>
    </row>
    <row r="2263" spans="1:8">
      <c r="A2263" s="478">
        <v>260047</v>
      </c>
      <c r="B2263" s="479">
        <v>47</v>
      </c>
      <c r="C2263" s="491">
        <v>147.38</v>
      </c>
      <c r="D2263" s="491">
        <v>206.33</v>
      </c>
      <c r="E2263" s="469"/>
      <c r="F2263" s="470"/>
      <c r="G2263" s="470"/>
      <c r="H2263" s="470"/>
    </row>
    <row r="2264" spans="1:8">
      <c r="A2264" s="478">
        <v>260048</v>
      </c>
      <c r="B2264" s="479">
        <v>48</v>
      </c>
      <c r="C2264" s="491">
        <v>150.46</v>
      </c>
      <c r="D2264" s="491">
        <v>210.65</v>
      </c>
      <c r="E2264" s="469"/>
      <c r="F2264" s="470"/>
      <c r="G2264" s="470"/>
      <c r="H2264" s="470"/>
    </row>
    <row r="2265" spans="1:8">
      <c r="A2265" s="478">
        <v>260049</v>
      </c>
      <c r="B2265" s="479">
        <v>49</v>
      </c>
      <c r="C2265" s="491">
        <v>153.55000000000001</v>
      </c>
      <c r="D2265" s="491">
        <v>214.97</v>
      </c>
      <c r="E2265" s="469"/>
      <c r="F2265" s="470"/>
      <c r="G2265" s="470"/>
      <c r="H2265" s="470"/>
    </row>
    <row r="2266" spans="1:8">
      <c r="A2266" s="478">
        <v>260050</v>
      </c>
      <c r="B2266" s="479">
        <v>50</v>
      </c>
      <c r="C2266" s="491">
        <v>156.63</v>
      </c>
      <c r="D2266" s="491">
        <v>219.29</v>
      </c>
      <c r="E2266" s="469"/>
      <c r="F2266" s="470"/>
      <c r="G2266" s="470"/>
      <c r="H2266" s="470"/>
    </row>
    <row r="2267" spans="1:8">
      <c r="A2267" s="478">
        <v>260051</v>
      </c>
      <c r="B2267" s="479">
        <v>51</v>
      </c>
      <c r="C2267" s="491">
        <v>159.72</v>
      </c>
      <c r="D2267" s="491">
        <v>223.61</v>
      </c>
      <c r="E2267" s="469"/>
      <c r="F2267" s="470"/>
      <c r="G2267" s="470"/>
      <c r="H2267" s="470"/>
    </row>
    <row r="2268" spans="1:8">
      <c r="A2268" s="478">
        <v>260052</v>
      </c>
      <c r="B2268" s="479">
        <v>52</v>
      </c>
      <c r="C2268" s="491">
        <v>162.80000000000001</v>
      </c>
      <c r="D2268" s="491">
        <v>227.92</v>
      </c>
      <c r="E2268" s="469"/>
      <c r="F2268" s="470"/>
      <c r="G2268" s="470"/>
      <c r="H2268" s="470"/>
    </row>
    <row r="2269" spans="1:8">
      <c r="A2269" s="478">
        <v>260053</v>
      </c>
      <c r="B2269" s="479">
        <v>53</v>
      </c>
      <c r="C2269" s="491">
        <v>165.88</v>
      </c>
      <c r="D2269" s="491">
        <v>232.24</v>
      </c>
      <c r="E2269" s="469"/>
      <c r="F2269" s="470"/>
      <c r="G2269" s="470"/>
      <c r="H2269" s="470"/>
    </row>
    <row r="2270" spans="1:8">
      <c r="A2270" s="478">
        <v>260054</v>
      </c>
      <c r="B2270" s="479">
        <v>54</v>
      </c>
      <c r="C2270" s="491">
        <v>168.97</v>
      </c>
      <c r="D2270" s="491">
        <v>236.56</v>
      </c>
      <c r="E2270" s="469"/>
      <c r="F2270" s="470"/>
      <c r="G2270" s="470"/>
      <c r="H2270" s="470"/>
    </row>
    <row r="2271" spans="1:8">
      <c r="A2271" s="478">
        <v>260055</v>
      </c>
      <c r="B2271" s="479">
        <v>55</v>
      </c>
      <c r="C2271" s="491">
        <v>172.06</v>
      </c>
      <c r="D2271" s="491">
        <v>240.88</v>
      </c>
      <c r="E2271" s="469"/>
      <c r="F2271" s="470"/>
      <c r="G2271" s="470"/>
      <c r="H2271" s="470"/>
    </row>
    <row r="2272" spans="1:8">
      <c r="A2272" s="478">
        <v>260056</v>
      </c>
      <c r="B2272" s="479">
        <v>56</v>
      </c>
      <c r="C2272" s="491">
        <v>175.14</v>
      </c>
      <c r="D2272" s="491">
        <v>245.2</v>
      </c>
      <c r="E2272" s="469"/>
      <c r="F2272" s="470"/>
      <c r="G2272" s="470"/>
      <c r="H2272" s="470"/>
    </row>
    <row r="2273" spans="1:8">
      <c r="A2273" s="478">
        <v>260057</v>
      </c>
      <c r="B2273" s="479">
        <v>57</v>
      </c>
      <c r="C2273" s="491">
        <v>178.23</v>
      </c>
      <c r="D2273" s="491">
        <v>249.52</v>
      </c>
      <c r="E2273" s="469"/>
      <c r="F2273" s="470"/>
      <c r="G2273" s="470"/>
      <c r="H2273" s="470"/>
    </row>
    <row r="2274" spans="1:8">
      <c r="A2274" s="478">
        <v>260058</v>
      </c>
      <c r="B2274" s="479">
        <v>58</v>
      </c>
      <c r="C2274" s="491">
        <v>181.3</v>
      </c>
      <c r="D2274" s="491">
        <v>253.83</v>
      </c>
      <c r="E2274" s="469"/>
      <c r="F2274" s="470"/>
      <c r="G2274" s="470"/>
      <c r="H2274" s="470"/>
    </row>
    <row r="2275" spans="1:8">
      <c r="A2275" s="478">
        <v>260059</v>
      </c>
      <c r="B2275" s="479">
        <v>59</v>
      </c>
      <c r="C2275" s="491">
        <v>184.39</v>
      </c>
      <c r="D2275" s="491">
        <v>258.14999999999998</v>
      </c>
      <c r="E2275" s="469"/>
      <c r="F2275" s="470"/>
      <c r="G2275" s="470"/>
      <c r="H2275" s="470"/>
    </row>
    <row r="2276" spans="1:8">
      <c r="A2276" s="478">
        <v>260060</v>
      </c>
      <c r="B2276" s="479">
        <v>60</v>
      </c>
      <c r="C2276" s="491">
        <v>187.48</v>
      </c>
      <c r="D2276" s="491">
        <v>262.47000000000003</v>
      </c>
      <c r="E2276" s="469"/>
      <c r="F2276" s="470"/>
      <c r="G2276" s="470"/>
      <c r="H2276" s="470"/>
    </row>
    <row r="2277" spans="1:8">
      <c r="A2277" s="478">
        <v>260061</v>
      </c>
      <c r="B2277" s="479">
        <v>61</v>
      </c>
      <c r="C2277" s="491">
        <v>190.57</v>
      </c>
      <c r="D2277" s="491">
        <v>266.8</v>
      </c>
      <c r="E2277" s="469"/>
      <c r="F2277" s="470"/>
      <c r="G2277" s="470"/>
      <c r="H2277" s="470"/>
    </row>
    <row r="2278" spans="1:8">
      <c r="A2278" s="478">
        <v>260062</v>
      </c>
      <c r="B2278" s="479">
        <v>62</v>
      </c>
      <c r="C2278" s="491">
        <v>193.65</v>
      </c>
      <c r="D2278" s="491">
        <v>271.12</v>
      </c>
      <c r="E2278" s="469"/>
      <c r="F2278" s="470"/>
      <c r="G2278" s="470"/>
      <c r="H2278" s="470"/>
    </row>
    <row r="2279" spans="1:8">
      <c r="A2279" s="478">
        <v>260063</v>
      </c>
      <c r="B2279" s="479">
        <v>63</v>
      </c>
      <c r="C2279" s="491">
        <v>196.74</v>
      </c>
      <c r="D2279" s="491">
        <v>275.43</v>
      </c>
      <c r="E2279" s="469"/>
      <c r="F2279" s="470"/>
      <c r="G2279" s="470"/>
      <c r="H2279" s="470"/>
    </row>
    <row r="2280" spans="1:8">
      <c r="A2280" s="478">
        <v>260064</v>
      </c>
      <c r="B2280" s="479">
        <v>64</v>
      </c>
      <c r="C2280" s="491">
        <v>199.82</v>
      </c>
      <c r="D2280" s="491">
        <v>279.75</v>
      </c>
      <c r="E2280" s="469"/>
      <c r="F2280" s="470"/>
      <c r="G2280" s="470"/>
      <c r="H2280" s="470"/>
    </row>
    <row r="2281" spans="1:8">
      <c r="A2281" s="478">
        <v>260065</v>
      </c>
      <c r="B2281" s="479">
        <v>65</v>
      </c>
      <c r="C2281" s="491">
        <v>202.91</v>
      </c>
      <c r="D2281" s="491">
        <v>284.08</v>
      </c>
      <c r="E2281" s="469"/>
      <c r="F2281" s="470"/>
      <c r="G2281" s="470"/>
      <c r="H2281" s="470"/>
    </row>
    <row r="2282" spans="1:8">
      <c r="A2282" s="478">
        <v>260066</v>
      </c>
      <c r="B2282" s="479">
        <v>66</v>
      </c>
      <c r="C2282" s="491">
        <v>205.99</v>
      </c>
      <c r="D2282" s="491">
        <v>288.39</v>
      </c>
      <c r="E2282" s="469"/>
      <c r="F2282" s="470"/>
      <c r="G2282" s="470"/>
      <c r="H2282" s="470"/>
    </row>
    <row r="2283" spans="1:8">
      <c r="A2283" s="478">
        <v>260067</v>
      </c>
      <c r="B2283" s="479">
        <v>67</v>
      </c>
      <c r="C2283" s="491">
        <v>209.08</v>
      </c>
      <c r="D2283" s="491">
        <v>292.70999999999998</v>
      </c>
      <c r="E2283" s="469"/>
      <c r="F2283" s="470"/>
      <c r="G2283" s="470"/>
      <c r="H2283" s="470"/>
    </row>
    <row r="2284" spans="1:8">
      <c r="A2284" s="478">
        <v>260068</v>
      </c>
      <c r="B2284" s="479">
        <v>68</v>
      </c>
      <c r="C2284" s="491">
        <v>212.16</v>
      </c>
      <c r="D2284" s="491">
        <v>297.02</v>
      </c>
      <c r="E2284" s="482"/>
      <c r="F2284" s="482"/>
      <c r="G2284" s="483"/>
      <c r="H2284" s="483"/>
    </row>
    <row r="2285" spans="1:8">
      <c r="A2285" s="478">
        <v>260069</v>
      </c>
      <c r="B2285" s="479">
        <v>69</v>
      </c>
      <c r="C2285" s="491">
        <v>215.25</v>
      </c>
      <c r="D2285" s="491">
        <v>301.35000000000002</v>
      </c>
      <c r="E2285" s="482"/>
      <c r="F2285" s="482"/>
      <c r="G2285" s="483"/>
      <c r="H2285" s="483"/>
    </row>
    <row r="2286" spans="1:8">
      <c r="A2286" s="478">
        <v>260070</v>
      </c>
      <c r="B2286" s="479">
        <v>70</v>
      </c>
      <c r="C2286" s="491">
        <v>218.33</v>
      </c>
      <c r="D2286" s="491">
        <v>305.67</v>
      </c>
      <c r="E2286" s="482"/>
      <c r="F2286" s="482"/>
      <c r="G2286" s="483"/>
      <c r="H2286" s="483"/>
    </row>
    <row r="2287" spans="1:8">
      <c r="A2287" s="478">
        <v>260071</v>
      </c>
      <c r="B2287" s="479">
        <v>71</v>
      </c>
      <c r="C2287" s="491">
        <v>221.43</v>
      </c>
      <c r="D2287" s="491">
        <v>310</v>
      </c>
      <c r="E2287" s="482"/>
      <c r="F2287" s="482"/>
      <c r="G2287" s="483"/>
      <c r="H2287" s="483"/>
    </row>
    <row r="2288" spans="1:8">
      <c r="A2288" s="478">
        <v>260072</v>
      </c>
      <c r="B2288" s="479">
        <v>72</v>
      </c>
      <c r="C2288" s="491">
        <v>224.51</v>
      </c>
      <c r="D2288" s="491">
        <v>314.31</v>
      </c>
      <c r="E2288" s="482"/>
      <c r="F2288" s="482"/>
      <c r="G2288" s="483"/>
      <c r="H2288" s="483"/>
    </row>
    <row r="2289" spans="1:8">
      <c r="A2289" s="478">
        <v>260073</v>
      </c>
      <c r="B2289" s="479">
        <v>73</v>
      </c>
      <c r="C2289" s="491">
        <v>227.59</v>
      </c>
      <c r="D2289" s="491">
        <v>318.63</v>
      </c>
      <c r="E2289" s="482"/>
      <c r="F2289" s="482"/>
      <c r="G2289" s="483"/>
      <c r="H2289" s="483"/>
    </row>
    <row r="2290" spans="1:8">
      <c r="A2290" s="478">
        <v>260074</v>
      </c>
      <c r="B2290" s="479">
        <v>74</v>
      </c>
      <c r="C2290" s="491">
        <v>230.66</v>
      </c>
      <c r="D2290" s="491">
        <v>322.93</v>
      </c>
      <c r="E2290" s="482"/>
      <c r="F2290" s="482"/>
      <c r="G2290" s="483"/>
      <c r="H2290" s="483"/>
    </row>
    <row r="2291" spans="1:8">
      <c r="A2291" s="478">
        <v>260075</v>
      </c>
      <c r="B2291" s="479">
        <v>75</v>
      </c>
      <c r="C2291" s="491">
        <v>233.76</v>
      </c>
      <c r="D2291" s="491">
        <v>327.26</v>
      </c>
      <c r="E2291" s="482"/>
      <c r="F2291" s="482"/>
      <c r="G2291" s="483"/>
      <c r="H2291" s="483"/>
    </row>
    <row r="2292" spans="1:8">
      <c r="A2292" s="478">
        <v>260076</v>
      </c>
      <c r="B2292" s="479">
        <v>76</v>
      </c>
      <c r="C2292" s="491">
        <v>236.84</v>
      </c>
      <c r="D2292" s="491">
        <v>331.57</v>
      </c>
      <c r="E2292" s="482"/>
      <c r="F2292" s="482"/>
      <c r="G2292" s="483"/>
      <c r="H2292" s="483"/>
    </row>
    <row r="2293" spans="1:8">
      <c r="A2293" s="478">
        <v>260077</v>
      </c>
      <c r="B2293" s="479">
        <v>77</v>
      </c>
      <c r="C2293" s="491">
        <v>239.92</v>
      </c>
      <c r="D2293" s="491">
        <v>335.89</v>
      </c>
      <c r="E2293" s="482"/>
      <c r="F2293" s="482"/>
      <c r="G2293" s="483"/>
      <c r="H2293" s="483"/>
    </row>
    <row r="2294" spans="1:8">
      <c r="A2294" s="478">
        <v>260078</v>
      </c>
      <c r="B2294" s="479">
        <v>78</v>
      </c>
      <c r="C2294" s="491">
        <v>243.01</v>
      </c>
      <c r="D2294" s="491">
        <v>340.21</v>
      </c>
      <c r="E2294" s="482"/>
      <c r="F2294" s="482"/>
      <c r="G2294" s="483"/>
      <c r="H2294" s="483"/>
    </row>
    <row r="2295" spans="1:8">
      <c r="A2295" s="478">
        <v>260079</v>
      </c>
      <c r="B2295" s="479">
        <v>79</v>
      </c>
      <c r="C2295" s="491">
        <v>246.09</v>
      </c>
      <c r="D2295" s="491">
        <v>344.53</v>
      </c>
      <c r="E2295" s="482"/>
      <c r="F2295" s="482"/>
      <c r="G2295" s="483"/>
      <c r="H2295" s="483"/>
    </row>
    <row r="2296" spans="1:8">
      <c r="A2296" s="478">
        <v>260080</v>
      </c>
      <c r="B2296" s="479">
        <v>80</v>
      </c>
      <c r="C2296" s="491">
        <v>249.18</v>
      </c>
      <c r="D2296" s="491">
        <v>348.85</v>
      </c>
      <c r="E2296" s="482"/>
      <c r="F2296" s="482"/>
      <c r="G2296" s="483"/>
      <c r="H2296" s="483"/>
    </row>
    <row r="2297" spans="1:8">
      <c r="A2297" s="478">
        <v>260081</v>
      </c>
      <c r="B2297" s="479">
        <v>81</v>
      </c>
      <c r="C2297" s="491">
        <v>252.26</v>
      </c>
      <c r="D2297" s="491">
        <v>353.17</v>
      </c>
      <c r="E2297" s="482"/>
      <c r="F2297" s="482"/>
      <c r="G2297" s="483"/>
      <c r="H2297" s="483"/>
    </row>
    <row r="2298" spans="1:8">
      <c r="A2298" s="478">
        <v>260082</v>
      </c>
      <c r="B2298" s="479">
        <v>82</v>
      </c>
      <c r="C2298" s="491">
        <v>255.35</v>
      </c>
      <c r="D2298" s="491">
        <v>357.49</v>
      </c>
      <c r="E2298" s="482"/>
      <c r="F2298" s="482"/>
      <c r="G2298" s="483"/>
      <c r="H2298" s="483"/>
    </row>
    <row r="2299" spans="1:8">
      <c r="A2299" s="478">
        <v>260083</v>
      </c>
      <c r="B2299" s="479">
        <v>83</v>
      </c>
      <c r="C2299" s="491">
        <v>258.43</v>
      </c>
      <c r="D2299" s="491">
        <v>361.8</v>
      </c>
      <c r="E2299" s="482"/>
      <c r="F2299" s="482"/>
      <c r="G2299" s="483"/>
      <c r="H2299" s="483"/>
    </row>
    <row r="2300" spans="1:8">
      <c r="A2300" s="478">
        <v>260084</v>
      </c>
      <c r="B2300" s="479">
        <v>84</v>
      </c>
      <c r="C2300" s="491">
        <v>261.54000000000002</v>
      </c>
      <c r="D2300" s="491">
        <v>366.15</v>
      </c>
      <c r="E2300" s="482"/>
      <c r="F2300" s="482"/>
      <c r="G2300" s="483"/>
      <c r="H2300" s="483"/>
    </row>
    <row r="2301" spans="1:8">
      <c r="A2301" s="478">
        <v>260085</v>
      </c>
      <c r="B2301" s="479">
        <v>85</v>
      </c>
      <c r="C2301" s="491">
        <v>264.61</v>
      </c>
      <c r="D2301" s="491">
        <v>370.46</v>
      </c>
      <c r="E2301" s="482"/>
      <c r="F2301" s="482"/>
      <c r="G2301" s="483"/>
      <c r="H2301" s="483"/>
    </row>
    <row r="2302" spans="1:8">
      <c r="A2302" s="478">
        <v>260086</v>
      </c>
      <c r="B2302" s="479">
        <v>86</v>
      </c>
      <c r="C2302" s="491">
        <v>267.68</v>
      </c>
      <c r="D2302" s="491">
        <v>374.75</v>
      </c>
      <c r="E2302" s="482"/>
      <c r="F2302" s="482"/>
      <c r="G2302" s="483"/>
      <c r="H2302" s="483"/>
    </row>
    <row r="2303" spans="1:8">
      <c r="A2303" s="478">
        <v>260087</v>
      </c>
      <c r="B2303" s="479">
        <v>87</v>
      </c>
      <c r="C2303" s="491">
        <v>270.77</v>
      </c>
      <c r="D2303" s="491">
        <v>379.08</v>
      </c>
      <c r="E2303" s="482"/>
      <c r="F2303" s="482"/>
      <c r="G2303" s="483"/>
      <c r="H2303" s="483"/>
    </row>
    <row r="2304" spans="1:8">
      <c r="A2304" s="478">
        <v>260088</v>
      </c>
      <c r="B2304" s="479">
        <v>88</v>
      </c>
      <c r="C2304" s="491">
        <v>273.86</v>
      </c>
      <c r="D2304" s="491">
        <v>383.4</v>
      </c>
      <c r="E2304" s="482"/>
      <c r="F2304" s="482"/>
      <c r="G2304" s="483"/>
      <c r="H2304" s="483"/>
    </row>
    <row r="2305" spans="1:8">
      <c r="A2305" s="478">
        <v>260089</v>
      </c>
      <c r="B2305" s="479">
        <v>89</v>
      </c>
      <c r="C2305" s="491">
        <v>276.94</v>
      </c>
      <c r="D2305" s="491">
        <v>387.71</v>
      </c>
      <c r="E2305" s="482"/>
      <c r="F2305" s="482"/>
      <c r="G2305" s="483"/>
      <c r="H2305" s="483"/>
    </row>
    <row r="2306" spans="1:8">
      <c r="A2306" s="478">
        <v>260090</v>
      </c>
      <c r="B2306" s="479">
        <v>90</v>
      </c>
      <c r="C2306" s="491">
        <v>280.04000000000002</v>
      </c>
      <c r="D2306" s="491">
        <v>392.05</v>
      </c>
      <c r="E2306" s="482"/>
      <c r="F2306" s="482"/>
      <c r="G2306" s="483"/>
      <c r="H2306" s="483"/>
    </row>
    <row r="2307" spans="1:8">
      <c r="A2307" s="478">
        <v>260091</v>
      </c>
      <c r="B2307" s="479">
        <v>91</v>
      </c>
      <c r="C2307" s="491">
        <v>283.13</v>
      </c>
      <c r="D2307" s="491">
        <v>396.38</v>
      </c>
      <c r="E2307" s="482"/>
      <c r="F2307" s="482"/>
      <c r="G2307" s="483"/>
      <c r="H2307" s="483"/>
    </row>
    <row r="2308" spans="1:8">
      <c r="A2308" s="478">
        <v>260092</v>
      </c>
      <c r="B2308" s="479">
        <v>92</v>
      </c>
      <c r="C2308" s="491">
        <v>286.20999999999998</v>
      </c>
      <c r="D2308" s="491">
        <v>400.69</v>
      </c>
      <c r="E2308" s="482"/>
      <c r="F2308" s="482"/>
      <c r="G2308" s="483"/>
      <c r="H2308" s="483"/>
    </row>
    <row r="2309" spans="1:8">
      <c r="A2309" s="478">
        <v>260093</v>
      </c>
      <c r="B2309" s="479">
        <v>93</v>
      </c>
      <c r="C2309" s="491">
        <v>289.27999999999997</v>
      </c>
      <c r="D2309" s="491">
        <v>404.99</v>
      </c>
      <c r="E2309" s="482"/>
      <c r="F2309" s="482"/>
      <c r="G2309" s="483"/>
      <c r="H2309" s="483"/>
    </row>
    <row r="2310" spans="1:8">
      <c r="A2310" s="478">
        <v>260094</v>
      </c>
      <c r="B2310" s="479">
        <v>94</v>
      </c>
      <c r="C2310" s="491">
        <v>292.36</v>
      </c>
      <c r="D2310" s="491">
        <v>409.31</v>
      </c>
      <c r="E2310" s="482"/>
      <c r="F2310" s="482"/>
      <c r="G2310" s="483"/>
      <c r="H2310" s="483"/>
    </row>
    <row r="2311" spans="1:8">
      <c r="A2311" s="478">
        <v>260095</v>
      </c>
      <c r="B2311" s="479">
        <v>95</v>
      </c>
      <c r="C2311" s="491">
        <v>295.47000000000003</v>
      </c>
      <c r="D2311" s="491">
        <v>413.66</v>
      </c>
      <c r="E2311" s="482"/>
      <c r="F2311" s="482"/>
      <c r="G2311" s="483"/>
      <c r="H2311" s="483"/>
    </row>
    <row r="2312" spans="1:8">
      <c r="A2312" s="478">
        <v>260096</v>
      </c>
      <c r="B2312" s="479">
        <v>96</v>
      </c>
      <c r="C2312" s="491">
        <v>298.54000000000002</v>
      </c>
      <c r="D2312" s="491">
        <v>417.95</v>
      </c>
      <c r="E2312" s="482"/>
      <c r="F2312" s="482"/>
      <c r="G2312" s="483"/>
      <c r="H2312" s="483"/>
    </row>
    <row r="2313" spans="1:8">
      <c r="A2313" s="478">
        <v>260097</v>
      </c>
      <c r="B2313" s="479">
        <v>97</v>
      </c>
      <c r="C2313" s="491">
        <v>301.62</v>
      </c>
      <c r="D2313" s="491">
        <v>422.27</v>
      </c>
      <c r="E2313" s="482"/>
      <c r="F2313" s="482"/>
      <c r="G2313" s="483"/>
      <c r="H2313" s="483"/>
    </row>
    <row r="2314" spans="1:8">
      <c r="A2314" s="478">
        <v>260098</v>
      </c>
      <c r="B2314" s="479">
        <v>98</v>
      </c>
      <c r="C2314" s="491">
        <v>304.72000000000003</v>
      </c>
      <c r="D2314" s="491">
        <v>426.61</v>
      </c>
      <c r="E2314" s="482"/>
      <c r="F2314" s="482"/>
      <c r="G2314" s="483"/>
      <c r="H2314" s="483"/>
    </row>
    <row r="2315" spans="1:8">
      <c r="A2315" s="478">
        <v>260099</v>
      </c>
      <c r="B2315" s="479">
        <v>99</v>
      </c>
      <c r="C2315" s="491">
        <v>307.81</v>
      </c>
      <c r="D2315" s="491">
        <v>430.93</v>
      </c>
      <c r="E2315" s="482"/>
      <c r="F2315" s="482"/>
      <c r="G2315" s="483"/>
      <c r="H2315" s="483"/>
    </row>
    <row r="2316" spans="1:8">
      <c r="A2316" s="478">
        <v>260100</v>
      </c>
      <c r="B2316" s="479">
        <v>100</v>
      </c>
      <c r="C2316" s="491">
        <v>310.88</v>
      </c>
      <c r="D2316" s="491">
        <v>435.23</v>
      </c>
      <c r="E2316" s="482"/>
      <c r="F2316" s="482"/>
      <c r="G2316" s="483"/>
      <c r="H2316" s="483"/>
    </row>
    <row r="2317" spans="1:8">
      <c r="A2317" s="478">
        <v>260101</v>
      </c>
      <c r="B2317" s="479">
        <v>101</v>
      </c>
      <c r="C2317" s="491">
        <v>313.95999999999998</v>
      </c>
      <c r="D2317" s="491">
        <v>439.55</v>
      </c>
      <c r="E2317" s="482"/>
      <c r="F2317" s="482"/>
      <c r="G2317" s="483"/>
      <c r="H2317" s="483"/>
    </row>
    <row r="2318" spans="1:8">
      <c r="A2318" s="478">
        <v>260102</v>
      </c>
      <c r="B2318" s="479">
        <v>102</v>
      </c>
      <c r="C2318" s="491">
        <v>317.07</v>
      </c>
      <c r="D2318" s="491">
        <v>443.9</v>
      </c>
      <c r="E2318" s="482"/>
      <c r="F2318" s="482"/>
      <c r="G2318" s="483"/>
      <c r="H2318" s="483"/>
    </row>
    <row r="2319" spans="1:8">
      <c r="A2319" s="478">
        <v>260103</v>
      </c>
      <c r="B2319" s="479">
        <v>103</v>
      </c>
      <c r="C2319" s="491">
        <v>320.16000000000003</v>
      </c>
      <c r="D2319" s="491">
        <v>448.22</v>
      </c>
      <c r="E2319" s="482"/>
      <c r="F2319" s="482"/>
      <c r="G2319" s="483"/>
      <c r="H2319" s="483"/>
    </row>
    <row r="2320" spans="1:8">
      <c r="A2320" s="478">
        <v>260104</v>
      </c>
      <c r="B2320" s="479">
        <v>104</v>
      </c>
      <c r="C2320" s="491">
        <v>323.22000000000003</v>
      </c>
      <c r="D2320" s="491">
        <v>452.51</v>
      </c>
      <c r="E2320" s="482"/>
      <c r="F2320" s="482"/>
      <c r="G2320" s="483"/>
      <c r="H2320" s="483"/>
    </row>
    <row r="2321" spans="1:8">
      <c r="A2321" s="478">
        <v>260105</v>
      </c>
      <c r="B2321" s="479">
        <v>105</v>
      </c>
      <c r="C2321" s="491">
        <v>326.3</v>
      </c>
      <c r="D2321" s="491">
        <v>456.83</v>
      </c>
      <c r="E2321" s="482"/>
      <c r="F2321" s="482"/>
      <c r="G2321" s="483"/>
      <c r="H2321" s="483"/>
    </row>
    <row r="2322" spans="1:8">
      <c r="A2322" s="478">
        <v>260106</v>
      </c>
      <c r="B2322" s="479">
        <v>106</v>
      </c>
      <c r="C2322" s="491">
        <v>329.41</v>
      </c>
      <c r="D2322" s="491">
        <v>461.17</v>
      </c>
      <c r="E2322" s="482"/>
      <c r="F2322" s="482"/>
      <c r="G2322" s="483"/>
      <c r="H2322" s="483"/>
    </row>
    <row r="2323" spans="1:8">
      <c r="A2323" s="478">
        <v>260107</v>
      </c>
      <c r="B2323" s="479">
        <v>107</v>
      </c>
      <c r="C2323" s="491">
        <v>332.49</v>
      </c>
      <c r="D2323" s="491">
        <v>465.48</v>
      </c>
      <c r="E2323" s="482"/>
      <c r="F2323" s="482"/>
      <c r="G2323" s="483"/>
      <c r="H2323" s="483"/>
    </row>
    <row r="2324" spans="1:8">
      <c r="A2324" s="478">
        <v>260108</v>
      </c>
      <c r="B2324" s="479">
        <v>108</v>
      </c>
      <c r="C2324" s="491">
        <v>335.58</v>
      </c>
      <c r="D2324" s="491">
        <v>469.81</v>
      </c>
      <c r="E2324" s="482"/>
      <c r="F2324" s="482"/>
      <c r="G2324" s="483"/>
      <c r="H2324" s="483"/>
    </row>
    <row r="2325" spans="1:8">
      <c r="A2325" s="478">
        <v>260109</v>
      </c>
      <c r="B2325" s="479">
        <v>109</v>
      </c>
      <c r="C2325" s="491">
        <v>338.65</v>
      </c>
      <c r="D2325" s="491">
        <v>474.11</v>
      </c>
      <c r="E2325" s="482"/>
      <c r="F2325" s="482"/>
      <c r="G2325" s="483"/>
      <c r="H2325" s="483"/>
    </row>
    <row r="2326" spans="1:8">
      <c r="A2326" s="478">
        <v>260110</v>
      </c>
      <c r="B2326" s="479">
        <v>110</v>
      </c>
      <c r="C2326" s="491">
        <v>341.74</v>
      </c>
      <c r="D2326" s="491">
        <v>478.44</v>
      </c>
      <c r="E2326" s="482"/>
      <c r="F2326" s="482"/>
      <c r="G2326" s="483"/>
      <c r="H2326" s="483"/>
    </row>
    <row r="2327" spans="1:8">
      <c r="A2327" s="478">
        <v>260111</v>
      </c>
      <c r="B2327" s="479">
        <v>111</v>
      </c>
      <c r="C2327" s="491">
        <v>344.85</v>
      </c>
      <c r="D2327" s="491">
        <v>482.78</v>
      </c>
      <c r="E2327" s="482"/>
      <c r="F2327" s="482"/>
      <c r="G2327" s="483"/>
      <c r="H2327" s="483"/>
    </row>
    <row r="2328" spans="1:8">
      <c r="A2328" s="478">
        <v>260112</v>
      </c>
      <c r="B2328" s="479">
        <v>112</v>
      </c>
      <c r="C2328" s="491">
        <v>347.92</v>
      </c>
      <c r="D2328" s="491">
        <v>487.09</v>
      </c>
      <c r="E2328" s="482"/>
      <c r="F2328" s="482"/>
      <c r="G2328" s="483"/>
      <c r="H2328" s="483"/>
    </row>
    <row r="2329" spans="1:8">
      <c r="A2329" s="478">
        <v>260113</v>
      </c>
      <c r="B2329" s="479">
        <v>113</v>
      </c>
      <c r="C2329" s="491">
        <v>351.02</v>
      </c>
      <c r="D2329" s="491">
        <v>491.42</v>
      </c>
      <c r="E2329" s="482"/>
      <c r="F2329" s="482"/>
      <c r="G2329" s="483"/>
      <c r="H2329" s="483"/>
    </row>
    <row r="2330" spans="1:8">
      <c r="A2330" s="478">
        <v>260114</v>
      </c>
      <c r="B2330" s="479">
        <v>114</v>
      </c>
      <c r="C2330" s="491">
        <v>354.08</v>
      </c>
      <c r="D2330" s="491">
        <v>495.71</v>
      </c>
      <c r="E2330" s="482"/>
      <c r="F2330" s="482"/>
      <c r="G2330" s="483"/>
      <c r="H2330" s="483"/>
    </row>
    <row r="2331" spans="1:8">
      <c r="A2331" s="478">
        <v>260115</v>
      </c>
      <c r="B2331" s="479">
        <v>115</v>
      </c>
      <c r="C2331" s="491">
        <v>357.16</v>
      </c>
      <c r="D2331" s="491">
        <v>500.03</v>
      </c>
      <c r="E2331" s="482"/>
      <c r="F2331" s="482"/>
      <c r="G2331" s="483"/>
      <c r="H2331" s="483"/>
    </row>
    <row r="2332" spans="1:8">
      <c r="A2332" s="478">
        <v>260116</v>
      </c>
      <c r="B2332" s="479">
        <v>116</v>
      </c>
      <c r="C2332" s="491">
        <v>360.26</v>
      </c>
      <c r="D2332" s="491">
        <v>504.36</v>
      </c>
      <c r="E2332" s="482"/>
      <c r="F2332" s="482"/>
      <c r="G2332" s="483"/>
      <c r="H2332" s="483"/>
    </row>
    <row r="2333" spans="1:8">
      <c r="A2333" s="478">
        <v>260117</v>
      </c>
      <c r="B2333" s="479">
        <v>117</v>
      </c>
      <c r="C2333" s="491">
        <v>363.32</v>
      </c>
      <c r="D2333" s="491">
        <v>508.65</v>
      </c>
      <c r="E2333" s="482"/>
      <c r="F2333" s="482"/>
      <c r="G2333" s="483"/>
      <c r="H2333" s="483"/>
    </row>
    <row r="2334" spans="1:8">
      <c r="A2334" s="478">
        <v>260118</v>
      </c>
      <c r="B2334" s="479">
        <v>118</v>
      </c>
      <c r="C2334" s="491">
        <v>366.4</v>
      </c>
      <c r="D2334" s="491">
        <v>512.96</v>
      </c>
      <c r="E2334" s="482"/>
      <c r="F2334" s="482"/>
      <c r="G2334" s="483"/>
      <c r="H2334" s="483"/>
    </row>
    <row r="2335" spans="1:8">
      <c r="A2335" s="478">
        <v>260119</v>
      </c>
      <c r="B2335" s="479">
        <v>119</v>
      </c>
      <c r="C2335" s="491">
        <v>369.5</v>
      </c>
      <c r="D2335" s="491">
        <v>517.29</v>
      </c>
      <c r="E2335" s="482"/>
      <c r="F2335" s="482"/>
      <c r="G2335" s="483"/>
      <c r="H2335" s="483"/>
    </row>
    <row r="2336" spans="1:8">
      <c r="A2336" s="478">
        <v>260120</v>
      </c>
      <c r="B2336" s="479">
        <v>120</v>
      </c>
      <c r="C2336" s="491">
        <v>372.61</v>
      </c>
      <c r="D2336" s="491">
        <v>521.65</v>
      </c>
      <c r="E2336" s="482"/>
      <c r="F2336" s="482"/>
      <c r="G2336" s="483"/>
      <c r="H2336" s="483"/>
    </row>
    <row r="2337" spans="1:8">
      <c r="A2337" s="478">
        <v>260121</v>
      </c>
      <c r="B2337" s="479">
        <v>121</v>
      </c>
      <c r="C2337" s="491">
        <v>375.68</v>
      </c>
      <c r="D2337" s="491">
        <v>525.96</v>
      </c>
      <c r="E2337" s="482"/>
      <c r="F2337" s="482"/>
      <c r="G2337" s="483"/>
      <c r="H2337" s="483"/>
    </row>
    <row r="2338" spans="1:8">
      <c r="A2338" s="478">
        <v>260122</v>
      </c>
      <c r="B2338" s="479">
        <v>122</v>
      </c>
      <c r="C2338" s="491">
        <v>378.77</v>
      </c>
      <c r="D2338" s="491">
        <v>530.28</v>
      </c>
      <c r="E2338" s="482"/>
      <c r="F2338" s="482"/>
      <c r="G2338" s="483"/>
      <c r="H2338" s="483"/>
    </row>
    <row r="2339" spans="1:8">
      <c r="A2339" s="478">
        <v>260123</v>
      </c>
      <c r="B2339" s="479">
        <v>123</v>
      </c>
      <c r="C2339" s="491">
        <v>381.83</v>
      </c>
      <c r="D2339" s="491">
        <v>534.55999999999995</v>
      </c>
      <c r="E2339" s="482"/>
      <c r="F2339" s="482"/>
      <c r="G2339" s="483"/>
      <c r="H2339" s="483"/>
    </row>
    <row r="2340" spans="1:8">
      <c r="A2340" s="478">
        <v>260124</v>
      </c>
      <c r="B2340" s="479">
        <v>124</v>
      </c>
      <c r="C2340" s="491">
        <v>384.95</v>
      </c>
      <c r="D2340" s="491">
        <v>538.92999999999995</v>
      </c>
      <c r="E2340" s="482"/>
      <c r="F2340" s="482"/>
      <c r="G2340" s="483"/>
      <c r="H2340" s="483"/>
    </row>
    <row r="2341" spans="1:8">
      <c r="A2341" s="478">
        <v>260125</v>
      </c>
      <c r="B2341" s="479">
        <v>125</v>
      </c>
      <c r="C2341" s="491">
        <v>388.03</v>
      </c>
      <c r="D2341" s="491">
        <v>543.24</v>
      </c>
      <c r="E2341" s="482"/>
      <c r="F2341" s="482"/>
      <c r="G2341" s="483"/>
      <c r="H2341" s="483"/>
    </row>
    <row r="2342" spans="1:8">
      <c r="A2342" s="478">
        <v>260126</v>
      </c>
      <c r="B2342" s="479">
        <v>126</v>
      </c>
      <c r="C2342" s="491">
        <v>391.13</v>
      </c>
      <c r="D2342" s="491">
        <v>547.58000000000004</v>
      </c>
      <c r="E2342" s="482"/>
      <c r="F2342" s="482"/>
      <c r="G2342" s="483"/>
      <c r="H2342" s="483"/>
    </row>
    <row r="2343" spans="1:8">
      <c r="A2343" s="478">
        <v>260127</v>
      </c>
      <c r="B2343" s="479">
        <v>127</v>
      </c>
      <c r="C2343" s="491">
        <v>394.18</v>
      </c>
      <c r="D2343" s="491">
        <v>551.85</v>
      </c>
      <c r="E2343" s="482"/>
      <c r="F2343" s="482"/>
      <c r="G2343" s="483"/>
      <c r="H2343" s="483"/>
    </row>
    <row r="2344" spans="1:8">
      <c r="A2344" s="478">
        <v>260128</v>
      </c>
      <c r="B2344" s="479">
        <v>128</v>
      </c>
      <c r="C2344" s="491">
        <v>397.25</v>
      </c>
      <c r="D2344" s="491">
        <v>556.15</v>
      </c>
      <c r="E2344" s="482"/>
      <c r="F2344" s="482"/>
      <c r="G2344" s="483"/>
      <c r="H2344" s="483"/>
    </row>
    <row r="2345" spans="1:8">
      <c r="A2345" s="478">
        <v>260129</v>
      </c>
      <c r="B2345" s="479">
        <v>129</v>
      </c>
      <c r="C2345" s="491">
        <v>400.33</v>
      </c>
      <c r="D2345" s="491">
        <v>560.46</v>
      </c>
      <c r="E2345" s="482"/>
      <c r="F2345" s="482"/>
      <c r="G2345" s="483"/>
      <c r="H2345" s="483"/>
    </row>
    <row r="2346" spans="1:8">
      <c r="A2346" s="478">
        <v>260130</v>
      </c>
      <c r="B2346" s="479">
        <v>130</v>
      </c>
      <c r="C2346" s="491">
        <v>403.43</v>
      </c>
      <c r="D2346" s="491">
        <v>564.79999999999995</v>
      </c>
      <c r="E2346" s="482"/>
      <c r="F2346" s="482"/>
      <c r="G2346" s="483"/>
      <c r="H2346" s="483"/>
    </row>
    <row r="2347" spans="1:8">
      <c r="A2347" s="478">
        <v>260131</v>
      </c>
      <c r="B2347" s="479">
        <v>131</v>
      </c>
      <c r="C2347" s="491">
        <v>406.54</v>
      </c>
      <c r="D2347" s="491">
        <v>569.16</v>
      </c>
      <c r="E2347" s="482"/>
      <c r="F2347" s="482"/>
      <c r="G2347" s="483"/>
      <c r="H2347" s="483"/>
    </row>
    <row r="2348" spans="1:8">
      <c r="A2348" s="478">
        <v>260132</v>
      </c>
      <c r="B2348" s="479">
        <v>132</v>
      </c>
      <c r="C2348" s="491">
        <v>409.61</v>
      </c>
      <c r="D2348" s="491">
        <v>573.45000000000005</v>
      </c>
      <c r="E2348" s="482"/>
      <c r="F2348" s="482"/>
      <c r="G2348" s="483"/>
      <c r="H2348" s="483"/>
    </row>
    <row r="2349" spans="1:8">
      <c r="A2349" s="478">
        <v>260133</v>
      </c>
      <c r="B2349" s="479">
        <v>133</v>
      </c>
      <c r="C2349" s="491">
        <v>412.69</v>
      </c>
      <c r="D2349" s="491">
        <v>577.76</v>
      </c>
      <c r="E2349" s="482"/>
      <c r="F2349" s="482"/>
      <c r="G2349" s="483"/>
      <c r="H2349" s="483"/>
    </row>
    <row r="2350" spans="1:8">
      <c r="A2350" s="478">
        <v>260134</v>
      </c>
      <c r="B2350" s="479">
        <v>134</v>
      </c>
      <c r="C2350" s="491">
        <v>415.78</v>
      </c>
      <c r="D2350" s="491">
        <v>582.09</v>
      </c>
      <c r="E2350" s="482"/>
      <c r="F2350" s="482"/>
      <c r="G2350" s="483"/>
      <c r="H2350" s="483"/>
    </row>
    <row r="2351" spans="1:8">
      <c r="A2351" s="478">
        <v>260135</v>
      </c>
      <c r="B2351" s="479">
        <v>135</v>
      </c>
      <c r="C2351" s="491">
        <v>418.89</v>
      </c>
      <c r="D2351" s="491">
        <v>586.44000000000005</v>
      </c>
      <c r="E2351" s="482"/>
      <c r="F2351" s="482"/>
      <c r="G2351" s="483"/>
      <c r="H2351" s="483"/>
    </row>
    <row r="2352" spans="1:8">
      <c r="A2352" s="478">
        <v>260136</v>
      </c>
      <c r="B2352" s="479">
        <v>136</v>
      </c>
      <c r="C2352" s="491">
        <v>421.94</v>
      </c>
      <c r="D2352" s="491">
        <v>590.72</v>
      </c>
      <c r="E2352" s="482"/>
      <c r="F2352" s="482"/>
      <c r="G2352" s="483"/>
      <c r="H2352" s="483"/>
    </row>
    <row r="2353" spans="1:8">
      <c r="A2353" s="478">
        <v>260137</v>
      </c>
      <c r="B2353" s="479">
        <v>137</v>
      </c>
      <c r="C2353" s="491">
        <v>425.01</v>
      </c>
      <c r="D2353" s="491">
        <v>595.01</v>
      </c>
      <c r="E2353" s="482"/>
      <c r="F2353" s="482"/>
      <c r="G2353" s="483"/>
      <c r="H2353" s="483"/>
    </row>
    <row r="2354" spans="1:8">
      <c r="A2354" s="478">
        <v>260138</v>
      </c>
      <c r="B2354" s="479">
        <v>138</v>
      </c>
      <c r="C2354" s="491">
        <v>428.16</v>
      </c>
      <c r="D2354" s="491">
        <v>599.42999999999995</v>
      </c>
      <c r="E2354" s="482"/>
      <c r="F2354" s="482"/>
      <c r="G2354" s="483"/>
      <c r="H2354" s="483"/>
    </row>
    <row r="2355" spans="1:8">
      <c r="A2355" s="478">
        <v>260139</v>
      </c>
      <c r="B2355" s="479">
        <v>139</v>
      </c>
      <c r="C2355" s="491">
        <v>431.19</v>
      </c>
      <c r="D2355" s="491">
        <v>603.66</v>
      </c>
      <c r="E2355" s="482"/>
      <c r="F2355" s="482"/>
      <c r="G2355" s="483"/>
      <c r="H2355" s="483"/>
    </row>
    <row r="2356" spans="1:8">
      <c r="A2356" s="478">
        <v>260140</v>
      </c>
      <c r="B2356" s="479">
        <v>140</v>
      </c>
      <c r="C2356" s="491">
        <v>434.3</v>
      </c>
      <c r="D2356" s="491">
        <v>608.02</v>
      </c>
      <c r="E2356" s="482"/>
      <c r="F2356" s="482"/>
      <c r="G2356" s="483"/>
      <c r="H2356" s="483"/>
    </row>
    <row r="2357" spans="1:8">
      <c r="A2357" s="478">
        <v>260141</v>
      </c>
      <c r="B2357" s="479">
        <v>141</v>
      </c>
      <c r="C2357" s="491">
        <v>437.35</v>
      </c>
      <c r="D2357" s="491">
        <v>612.29</v>
      </c>
      <c r="E2357" s="482"/>
      <c r="F2357" s="482"/>
      <c r="G2357" s="483"/>
      <c r="H2357" s="483"/>
    </row>
    <row r="2358" spans="1:8">
      <c r="A2358" s="478">
        <v>260142</v>
      </c>
      <c r="B2358" s="479">
        <v>142</v>
      </c>
      <c r="C2358" s="491">
        <v>440.49</v>
      </c>
      <c r="D2358" s="491">
        <v>616.67999999999995</v>
      </c>
      <c r="E2358" s="482"/>
      <c r="F2358" s="482"/>
      <c r="G2358" s="483"/>
      <c r="H2358" s="483"/>
    </row>
    <row r="2359" spans="1:8">
      <c r="A2359" s="478">
        <v>260143</v>
      </c>
      <c r="B2359" s="479">
        <v>143</v>
      </c>
      <c r="C2359" s="491">
        <v>443.57</v>
      </c>
      <c r="D2359" s="491">
        <v>621</v>
      </c>
      <c r="E2359" s="482"/>
      <c r="F2359" s="482"/>
      <c r="G2359" s="483"/>
      <c r="H2359" s="483"/>
    </row>
    <row r="2360" spans="1:8">
      <c r="A2360" s="478">
        <v>260144</v>
      </c>
      <c r="B2360" s="479">
        <v>144</v>
      </c>
      <c r="C2360" s="491">
        <v>446.66</v>
      </c>
      <c r="D2360" s="491">
        <v>625.32000000000005</v>
      </c>
      <c r="E2360" s="482"/>
      <c r="F2360" s="482"/>
      <c r="G2360" s="483"/>
      <c r="H2360" s="483"/>
    </row>
    <row r="2361" spans="1:8">
      <c r="A2361" s="478">
        <v>260145</v>
      </c>
      <c r="B2361" s="479">
        <v>145</v>
      </c>
      <c r="C2361" s="491">
        <v>449.69</v>
      </c>
      <c r="D2361" s="491">
        <v>629.57000000000005</v>
      </c>
      <c r="E2361" s="482"/>
      <c r="F2361" s="482"/>
      <c r="G2361" s="483"/>
      <c r="H2361" s="483"/>
    </row>
    <row r="2362" spans="1:8">
      <c r="A2362" s="478">
        <v>260146</v>
      </c>
      <c r="B2362" s="479">
        <v>146</v>
      </c>
      <c r="C2362" s="491">
        <v>452.81</v>
      </c>
      <c r="D2362" s="491">
        <v>633.92999999999995</v>
      </c>
      <c r="E2362" s="482"/>
      <c r="F2362" s="482"/>
      <c r="G2362" s="483"/>
      <c r="H2362" s="483"/>
    </row>
    <row r="2363" spans="1:8">
      <c r="A2363" s="478">
        <v>260147</v>
      </c>
      <c r="B2363" s="479">
        <v>147</v>
      </c>
      <c r="C2363" s="491">
        <v>455.86</v>
      </c>
      <c r="D2363" s="491">
        <v>638.21</v>
      </c>
      <c r="E2363" s="482"/>
      <c r="F2363" s="482"/>
      <c r="G2363" s="483"/>
      <c r="H2363" s="483"/>
    </row>
    <row r="2364" spans="1:8">
      <c r="A2364" s="478">
        <v>260148</v>
      </c>
      <c r="B2364" s="479">
        <v>148</v>
      </c>
      <c r="C2364" s="491">
        <v>459.01</v>
      </c>
      <c r="D2364" s="491">
        <v>642.61</v>
      </c>
      <c r="E2364" s="482"/>
      <c r="F2364" s="482"/>
      <c r="G2364" s="483"/>
      <c r="H2364" s="483"/>
    </row>
    <row r="2365" spans="1:8">
      <c r="A2365" s="478">
        <v>260149</v>
      </c>
      <c r="B2365" s="479">
        <v>149</v>
      </c>
      <c r="C2365" s="491">
        <v>462.09</v>
      </c>
      <c r="D2365" s="491">
        <v>646.92999999999995</v>
      </c>
      <c r="E2365" s="482"/>
      <c r="F2365" s="482"/>
      <c r="G2365" s="483"/>
      <c r="H2365" s="483"/>
    </row>
    <row r="2366" spans="1:8">
      <c r="A2366" s="478">
        <v>260150</v>
      </c>
      <c r="B2366" s="479">
        <v>150</v>
      </c>
      <c r="C2366" s="491">
        <v>465.18</v>
      </c>
      <c r="D2366" s="491">
        <v>651.26</v>
      </c>
      <c r="E2366" s="482"/>
      <c r="F2366" s="482"/>
      <c r="G2366" s="483"/>
      <c r="H2366" s="483"/>
    </row>
    <row r="2367" spans="1:8">
      <c r="A2367" s="478">
        <v>260151</v>
      </c>
      <c r="B2367" s="479">
        <v>151</v>
      </c>
      <c r="C2367" s="491">
        <v>468.21</v>
      </c>
      <c r="D2367" s="491">
        <v>655.49</v>
      </c>
      <c r="E2367" s="482"/>
      <c r="F2367" s="482"/>
      <c r="G2367" s="483"/>
      <c r="H2367" s="483"/>
    </row>
    <row r="2368" spans="1:8">
      <c r="A2368" s="478">
        <v>260152</v>
      </c>
      <c r="B2368" s="479">
        <v>152</v>
      </c>
      <c r="C2368" s="491">
        <v>471.32</v>
      </c>
      <c r="D2368" s="491">
        <v>659.85</v>
      </c>
      <c r="E2368" s="482"/>
      <c r="F2368" s="482"/>
      <c r="G2368" s="483"/>
      <c r="H2368" s="483"/>
    </row>
    <row r="2369" spans="1:8">
      <c r="A2369" s="478">
        <v>260153</v>
      </c>
      <c r="B2369" s="479">
        <v>153</v>
      </c>
      <c r="C2369" s="491">
        <v>474.37</v>
      </c>
      <c r="D2369" s="491">
        <v>664.12</v>
      </c>
      <c r="E2369" s="482"/>
      <c r="F2369" s="482"/>
      <c r="G2369" s="483"/>
      <c r="H2369" s="483"/>
    </row>
    <row r="2370" spans="1:8">
      <c r="A2370" s="478">
        <v>260154</v>
      </c>
      <c r="B2370" s="479">
        <v>154</v>
      </c>
      <c r="C2370" s="491">
        <v>477.52</v>
      </c>
      <c r="D2370" s="491">
        <v>668.52</v>
      </c>
      <c r="E2370" s="482"/>
      <c r="F2370" s="482"/>
      <c r="G2370" s="483"/>
      <c r="H2370" s="483"/>
    </row>
    <row r="2371" spans="1:8">
      <c r="A2371" s="478">
        <v>260155</v>
      </c>
      <c r="B2371" s="479">
        <v>155</v>
      </c>
      <c r="C2371" s="491">
        <v>480.59</v>
      </c>
      <c r="D2371" s="491">
        <v>672.82</v>
      </c>
      <c r="E2371" s="482"/>
      <c r="F2371" s="482"/>
      <c r="G2371" s="483"/>
      <c r="H2371" s="483"/>
    </row>
    <row r="2372" spans="1:8">
      <c r="A2372" s="478">
        <v>260156</v>
      </c>
      <c r="B2372" s="479">
        <v>156</v>
      </c>
      <c r="C2372" s="491">
        <v>483.67</v>
      </c>
      <c r="D2372" s="491">
        <v>677.14</v>
      </c>
      <c r="E2372" s="482"/>
      <c r="F2372" s="482"/>
      <c r="G2372" s="483"/>
      <c r="H2372" s="483"/>
    </row>
    <row r="2373" spans="1:8">
      <c r="A2373" s="478">
        <v>260157</v>
      </c>
      <c r="B2373" s="479">
        <v>157</v>
      </c>
      <c r="C2373" s="491">
        <v>486.77</v>
      </c>
      <c r="D2373" s="491">
        <v>681.47</v>
      </c>
      <c r="E2373" s="482"/>
      <c r="F2373" s="482"/>
      <c r="G2373" s="483"/>
      <c r="H2373" s="483"/>
    </row>
    <row r="2374" spans="1:8">
      <c r="A2374" s="478">
        <v>260158</v>
      </c>
      <c r="B2374" s="479">
        <v>158</v>
      </c>
      <c r="C2374" s="491">
        <v>489.87</v>
      </c>
      <c r="D2374" s="491">
        <v>685.82</v>
      </c>
      <c r="E2374" s="482"/>
      <c r="F2374" s="482"/>
      <c r="G2374" s="483"/>
      <c r="H2374" s="483"/>
    </row>
    <row r="2375" spans="1:8">
      <c r="A2375" s="478">
        <v>260159</v>
      </c>
      <c r="B2375" s="479">
        <v>159</v>
      </c>
      <c r="C2375" s="491">
        <v>492.9</v>
      </c>
      <c r="D2375" s="491">
        <v>690.07</v>
      </c>
      <c r="E2375" s="482"/>
      <c r="F2375" s="482"/>
      <c r="G2375" s="483"/>
      <c r="H2375" s="483"/>
    </row>
    <row r="2376" spans="1:8">
      <c r="A2376" s="478">
        <v>260160</v>
      </c>
      <c r="B2376" s="479">
        <v>160</v>
      </c>
      <c r="C2376" s="491">
        <v>496.04</v>
      </c>
      <c r="D2376" s="491">
        <v>694.45</v>
      </c>
      <c r="E2376" s="482"/>
      <c r="F2376" s="482"/>
      <c r="G2376" s="483"/>
      <c r="H2376" s="483"/>
    </row>
    <row r="2377" spans="1:8">
      <c r="A2377" s="478">
        <v>260161</v>
      </c>
      <c r="B2377" s="479">
        <v>161</v>
      </c>
      <c r="C2377" s="491">
        <v>499.09</v>
      </c>
      <c r="D2377" s="491">
        <v>698.73</v>
      </c>
      <c r="E2377" s="482"/>
      <c r="F2377" s="482"/>
      <c r="G2377" s="483"/>
      <c r="H2377" s="483"/>
    </row>
    <row r="2378" spans="1:8">
      <c r="A2378" s="478">
        <v>260162</v>
      </c>
      <c r="B2378" s="479">
        <v>162</v>
      </c>
      <c r="C2378" s="491">
        <v>502.15</v>
      </c>
      <c r="D2378" s="491">
        <v>703.01</v>
      </c>
      <c r="E2378" s="482"/>
      <c r="F2378" s="482"/>
      <c r="G2378" s="483"/>
      <c r="H2378" s="483"/>
    </row>
    <row r="2379" spans="1:8">
      <c r="A2379" s="478">
        <v>260163</v>
      </c>
      <c r="B2379" s="479">
        <v>163</v>
      </c>
      <c r="C2379" s="491">
        <v>505.23</v>
      </c>
      <c r="D2379" s="491">
        <v>707.32</v>
      </c>
      <c r="E2379" s="482"/>
      <c r="F2379" s="482"/>
      <c r="G2379" s="483"/>
      <c r="H2379" s="483"/>
    </row>
    <row r="2380" spans="1:8">
      <c r="A2380" s="478">
        <v>260164</v>
      </c>
      <c r="B2380" s="479">
        <v>164</v>
      </c>
      <c r="C2380" s="491">
        <v>508.31</v>
      </c>
      <c r="D2380" s="491">
        <v>711.64</v>
      </c>
      <c r="E2380" s="482"/>
      <c r="F2380" s="482"/>
      <c r="G2380" s="483"/>
      <c r="H2380" s="483"/>
    </row>
    <row r="2381" spans="1:8">
      <c r="A2381" s="478">
        <v>260165</v>
      </c>
      <c r="B2381" s="479">
        <v>165</v>
      </c>
      <c r="C2381" s="491">
        <v>511.41</v>
      </c>
      <c r="D2381" s="491">
        <v>715.98</v>
      </c>
      <c r="E2381" s="482"/>
      <c r="F2381" s="482"/>
      <c r="G2381" s="483"/>
      <c r="H2381" s="483"/>
    </row>
    <row r="2382" spans="1:8">
      <c r="A2382" s="478">
        <v>260166</v>
      </c>
      <c r="B2382" s="479">
        <v>166</v>
      </c>
      <c r="C2382" s="491">
        <v>514.52</v>
      </c>
      <c r="D2382" s="491">
        <v>720.33</v>
      </c>
      <c r="E2382" s="482"/>
      <c r="F2382" s="482"/>
      <c r="G2382" s="483"/>
      <c r="H2382" s="483"/>
    </row>
    <row r="2383" spans="1:8">
      <c r="A2383" s="478">
        <v>260167</v>
      </c>
      <c r="B2383" s="479">
        <v>167</v>
      </c>
      <c r="C2383" s="491">
        <v>517.65</v>
      </c>
      <c r="D2383" s="491">
        <v>724.7</v>
      </c>
      <c r="E2383" s="482"/>
      <c r="F2383" s="482"/>
      <c r="G2383" s="483"/>
      <c r="H2383" s="483"/>
    </row>
    <row r="2384" spans="1:8">
      <c r="A2384" s="478">
        <v>260168</v>
      </c>
      <c r="B2384" s="479">
        <v>168</v>
      </c>
      <c r="C2384" s="491">
        <v>520.67999999999995</v>
      </c>
      <c r="D2384" s="491">
        <v>728.95</v>
      </c>
      <c r="E2384" s="482"/>
      <c r="F2384" s="482"/>
      <c r="G2384" s="483"/>
      <c r="H2384" s="483"/>
    </row>
    <row r="2385" spans="1:8">
      <c r="A2385" s="478">
        <v>260169</v>
      </c>
      <c r="B2385" s="479">
        <v>169</v>
      </c>
      <c r="C2385" s="491">
        <v>523.82000000000005</v>
      </c>
      <c r="D2385" s="491">
        <v>733.35</v>
      </c>
      <c r="E2385" s="482"/>
      <c r="F2385" s="482"/>
      <c r="G2385" s="483"/>
      <c r="H2385" s="483"/>
    </row>
    <row r="2386" spans="1:8">
      <c r="A2386" s="478">
        <v>260170</v>
      </c>
      <c r="B2386" s="479">
        <v>170</v>
      </c>
      <c r="C2386" s="491">
        <v>526.88</v>
      </c>
      <c r="D2386" s="491">
        <v>737.63</v>
      </c>
      <c r="E2386" s="482"/>
      <c r="F2386" s="482"/>
      <c r="G2386" s="483"/>
      <c r="H2386" s="483"/>
    </row>
    <row r="2387" spans="1:8">
      <c r="A2387" s="478">
        <v>260171</v>
      </c>
      <c r="B2387" s="479">
        <v>171</v>
      </c>
      <c r="C2387" s="491">
        <v>529.94000000000005</v>
      </c>
      <c r="D2387" s="491">
        <v>741.92</v>
      </c>
      <c r="E2387" s="482"/>
      <c r="F2387" s="482"/>
      <c r="G2387" s="483"/>
      <c r="H2387" s="483"/>
    </row>
    <row r="2388" spans="1:8">
      <c r="A2388" s="478">
        <v>260172</v>
      </c>
      <c r="B2388" s="479">
        <v>172</v>
      </c>
      <c r="C2388" s="491">
        <v>533.02</v>
      </c>
      <c r="D2388" s="491">
        <v>746.23</v>
      </c>
      <c r="E2388" s="482"/>
      <c r="F2388" s="482"/>
      <c r="G2388" s="483"/>
      <c r="H2388" s="483"/>
    </row>
    <row r="2389" spans="1:8">
      <c r="A2389" s="478">
        <v>260173</v>
      </c>
      <c r="B2389" s="479">
        <v>173</v>
      </c>
      <c r="C2389" s="491">
        <v>536.11</v>
      </c>
      <c r="D2389" s="491">
        <v>750.55</v>
      </c>
      <c r="E2389" s="482"/>
      <c r="F2389" s="482"/>
      <c r="G2389" s="483"/>
      <c r="H2389" s="483"/>
    </row>
    <row r="2390" spans="1:8">
      <c r="A2390" s="478">
        <v>260174</v>
      </c>
      <c r="B2390" s="479">
        <v>174</v>
      </c>
      <c r="C2390" s="491">
        <v>539.21</v>
      </c>
      <c r="D2390" s="491">
        <v>754.89</v>
      </c>
      <c r="E2390" s="482"/>
      <c r="F2390" s="482"/>
      <c r="G2390" s="483"/>
      <c r="H2390" s="483"/>
    </row>
    <row r="2391" spans="1:8">
      <c r="A2391" s="478">
        <v>260175</v>
      </c>
      <c r="B2391" s="479">
        <v>175</v>
      </c>
      <c r="C2391" s="491">
        <v>542.30999999999995</v>
      </c>
      <c r="D2391" s="491">
        <v>759.24</v>
      </c>
      <c r="E2391" s="482"/>
      <c r="F2391" s="482"/>
      <c r="G2391" s="483"/>
      <c r="H2391" s="483"/>
    </row>
    <row r="2392" spans="1:8">
      <c r="A2392" s="478">
        <v>260176</v>
      </c>
      <c r="B2392" s="479">
        <v>176</v>
      </c>
      <c r="C2392" s="491">
        <v>545.32000000000005</v>
      </c>
      <c r="D2392" s="491">
        <v>763.45</v>
      </c>
      <c r="E2392" s="482"/>
      <c r="F2392" s="482"/>
      <c r="G2392" s="483"/>
      <c r="H2392" s="483"/>
    </row>
    <row r="2393" spans="1:8">
      <c r="A2393" s="478">
        <v>260177</v>
      </c>
      <c r="B2393" s="479">
        <v>177</v>
      </c>
      <c r="C2393" s="491">
        <v>548.46</v>
      </c>
      <c r="D2393" s="491">
        <v>767.84</v>
      </c>
      <c r="E2393" s="482"/>
      <c r="F2393" s="482"/>
      <c r="G2393" s="483"/>
      <c r="H2393" s="483"/>
    </row>
    <row r="2394" spans="1:8">
      <c r="A2394" s="478">
        <v>260178</v>
      </c>
      <c r="B2394" s="479">
        <v>178</v>
      </c>
      <c r="C2394" s="491">
        <v>551.6</v>
      </c>
      <c r="D2394" s="491">
        <v>772.24</v>
      </c>
      <c r="E2394" s="482"/>
      <c r="F2394" s="482"/>
      <c r="G2394" s="483"/>
      <c r="H2394" s="483"/>
    </row>
    <row r="2395" spans="1:8">
      <c r="A2395" s="478">
        <v>260179</v>
      </c>
      <c r="B2395" s="479">
        <v>179</v>
      </c>
      <c r="C2395" s="491">
        <v>554.64</v>
      </c>
      <c r="D2395" s="491">
        <v>776.49</v>
      </c>
      <c r="E2395" s="482"/>
      <c r="F2395" s="482"/>
      <c r="G2395" s="483"/>
      <c r="H2395" s="483"/>
    </row>
    <row r="2396" spans="1:8">
      <c r="A2396" s="478">
        <v>260180</v>
      </c>
      <c r="B2396" s="479">
        <v>180</v>
      </c>
      <c r="C2396" s="491">
        <v>557.69000000000005</v>
      </c>
      <c r="D2396" s="491">
        <v>780.76</v>
      </c>
      <c r="E2396" s="482"/>
      <c r="F2396" s="482"/>
      <c r="G2396" s="483"/>
      <c r="H2396" s="483"/>
    </row>
    <row r="2397" spans="1:8">
      <c r="A2397" s="478">
        <v>260181</v>
      </c>
      <c r="B2397" s="479">
        <v>181</v>
      </c>
      <c r="C2397" s="491">
        <v>560.75</v>
      </c>
      <c r="D2397" s="491">
        <v>785.05</v>
      </c>
      <c r="E2397" s="482"/>
      <c r="F2397" s="482"/>
      <c r="G2397" s="483"/>
      <c r="H2397" s="483"/>
    </row>
    <row r="2398" spans="1:8">
      <c r="A2398" s="478">
        <v>260182</v>
      </c>
      <c r="B2398" s="479">
        <v>182</v>
      </c>
      <c r="C2398" s="491">
        <v>563.94000000000005</v>
      </c>
      <c r="D2398" s="491">
        <v>789.51</v>
      </c>
      <c r="E2398" s="482"/>
      <c r="F2398" s="482"/>
      <c r="G2398" s="483"/>
      <c r="H2398" s="483"/>
    </row>
    <row r="2399" spans="1:8">
      <c r="A2399" s="478">
        <v>260183</v>
      </c>
      <c r="B2399" s="479">
        <v>183</v>
      </c>
      <c r="C2399" s="491">
        <v>567.02</v>
      </c>
      <c r="D2399" s="491">
        <v>793.83</v>
      </c>
      <c r="E2399" s="482"/>
      <c r="F2399" s="482"/>
      <c r="G2399" s="483"/>
      <c r="H2399" s="483"/>
    </row>
    <row r="2400" spans="1:8">
      <c r="A2400" s="478">
        <v>260184</v>
      </c>
      <c r="B2400" s="479">
        <v>184</v>
      </c>
      <c r="C2400" s="491">
        <v>570.11</v>
      </c>
      <c r="D2400" s="491">
        <v>798.16</v>
      </c>
      <c r="E2400" s="482"/>
      <c r="F2400" s="482"/>
      <c r="G2400" s="483"/>
      <c r="H2400" s="483"/>
    </row>
    <row r="2401" spans="1:8">
      <c r="A2401" s="478">
        <v>260185</v>
      </c>
      <c r="B2401" s="479">
        <v>185</v>
      </c>
      <c r="C2401" s="491">
        <v>573.09</v>
      </c>
      <c r="D2401" s="491">
        <v>802.33</v>
      </c>
      <c r="E2401" s="482"/>
      <c r="F2401" s="482"/>
      <c r="G2401" s="483"/>
      <c r="H2401" s="483"/>
    </row>
    <row r="2402" spans="1:8">
      <c r="A2402" s="478">
        <v>260186</v>
      </c>
      <c r="B2402" s="479">
        <v>186</v>
      </c>
      <c r="C2402" s="491">
        <v>576.20000000000005</v>
      </c>
      <c r="D2402" s="491">
        <v>806.68</v>
      </c>
      <c r="E2402" s="482"/>
      <c r="F2402" s="482"/>
      <c r="G2402" s="483"/>
      <c r="H2402" s="483"/>
    </row>
    <row r="2403" spans="1:8">
      <c r="A2403" s="478">
        <v>260187</v>
      </c>
      <c r="B2403" s="479">
        <v>187</v>
      </c>
      <c r="C2403" s="491">
        <v>579.32000000000005</v>
      </c>
      <c r="D2403" s="491">
        <v>811.05</v>
      </c>
      <c r="E2403" s="482"/>
      <c r="F2403" s="482"/>
      <c r="G2403" s="483"/>
      <c r="H2403" s="483"/>
    </row>
    <row r="2404" spans="1:8">
      <c r="A2404" s="478">
        <v>260188</v>
      </c>
      <c r="B2404" s="479">
        <v>188</v>
      </c>
      <c r="C2404" s="491">
        <v>582.46</v>
      </c>
      <c r="D2404" s="491">
        <v>815.44</v>
      </c>
      <c r="E2404" s="482"/>
      <c r="F2404" s="482"/>
      <c r="G2404" s="483"/>
      <c r="H2404" s="483"/>
    </row>
    <row r="2405" spans="1:8">
      <c r="A2405" s="478">
        <v>260189</v>
      </c>
      <c r="B2405" s="479">
        <v>189</v>
      </c>
      <c r="C2405" s="491">
        <v>585.47</v>
      </c>
      <c r="D2405" s="491">
        <v>819.66</v>
      </c>
      <c r="E2405" s="482"/>
      <c r="F2405" s="482"/>
      <c r="G2405" s="483"/>
      <c r="H2405" s="483"/>
    </row>
    <row r="2406" spans="1:8">
      <c r="A2406" s="478">
        <v>260190</v>
      </c>
      <c r="B2406" s="479">
        <v>190</v>
      </c>
      <c r="C2406" s="491">
        <v>588.63</v>
      </c>
      <c r="D2406" s="491">
        <v>824.08</v>
      </c>
      <c r="E2406" s="482"/>
      <c r="F2406" s="482"/>
      <c r="G2406" s="483"/>
      <c r="H2406" s="483"/>
    </row>
    <row r="2407" spans="1:8">
      <c r="A2407" s="478">
        <v>260191</v>
      </c>
      <c r="B2407" s="479">
        <v>191</v>
      </c>
      <c r="C2407" s="491">
        <v>591.66</v>
      </c>
      <c r="D2407" s="491">
        <v>828.33</v>
      </c>
      <c r="E2407" s="482"/>
      <c r="F2407" s="482"/>
      <c r="G2407" s="483"/>
      <c r="H2407" s="483"/>
    </row>
    <row r="2408" spans="1:8">
      <c r="A2408" s="478">
        <v>260192</v>
      </c>
      <c r="B2408" s="479">
        <v>192</v>
      </c>
      <c r="C2408" s="491">
        <v>594.71</v>
      </c>
      <c r="D2408" s="491">
        <v>832.59</v>
      </c>
      <c r="E2408" s="482"/>
      <c r="F2408" s="482"/>
      <c r="G2408" s="483"/>
      <c r="H2408" s="483"/>
    </row>
    <row r="2409" spans="1:8">
      <c r="A2409" s="478">
        <v>260193</v>
      </c>
      <c r="B2409" s="479">
        <v>193</v>
      </c>
      <c r="C2409" s="491">
        <v>597.9</v>
      </c>
      <c r="D2409" s="491">
        <v>837.06</v>
      </c>
      <c r="E2409" s="482"/>
      <c r="F2409" s="482"/>
      <c r="G2409" s="483"/>
      <c r="H2409" s="483"/>
    </row>
    <row r="2410" spans="1:8">
      <c r="A2410" s="478">
        <v>260194</v>
      </c>
      <c r="B2410" s="479">
        <v>194</v>
      </c>
      <c r="C2410" s="491">
        <v>600.96</v>
      </c>
      <c r="D2410" s="491">
        <v>841.35</v>
      </c>
      <c r="E2410" s="482"/>
      <c r="F2410" s="482"/>
      <c r="G2410" s="483"/>
      <c r="H2410" s="483"/>
    </row>
    <row r="2411" spans="1:8">
      <c r="A2411" s="478">
        <v>260195</v>
      </c>
      <c r="B2411" s="479">
        <v>195</v>
      </c>
      <c r="C2411" s="491">
        <v>604.04</v>
      </c>
      <c r="D2411" s="491">
        <v>845.65</v>
      </c>
      <c r="E2411" s="482"/>
      <c r="F2411" s="482"/>
      <c r="G2411" s="483"/>
      <c r="H2411" s="483"/>
    </row>
    <row r="2412" spans="1:8">
      <c r="A2412" s="478">
        <v>260196</v>
      </c>
      <c r="B2412" s="479">
        <v>196</v>
      </c>
      <c r="C2412" s="491">
        <v>607.12</v>
      </c>
      <c r="D2412" s="491">
        <v>849.97</v>
      </c>
      <c r="E2412" s="482"/>
      <c r="F2412" s="482"/>
      <c r="G2412" s="483"/>
      <c r="H2412" s="483"/>
    </row>
    <row r="2413" spans="1:8">
      <c r="A2413" s="478">
        <v>260197</v>
      </c>
      <c r="B2413" s="479">
        <v>197</v>
      </c>
      <c r="C2413" s="491">
        <v>610.21</v>
      </c>
      <c r="D2413" s="491">
        <v>854.3</v>
      </c>
      <c r="E2413" s="482"/>
      <c r="F2413" s="482"/>
      <c r="G2413" s="483"/>
      <c r="H2413" s="483"/>
    </row>
    <row r="2414" spans="1:8">
      <c r="A2414" s="478">
        <v>260198</v>
      </c>
      <c r="B2414" s="479">
        <v>198</v>
      </c>
      <c r="C2414" s="491">
        <v>613.32000000000005</v>
      </c>
      <c r="D2414" s="491">
        <v>858.64</v>
      </c>
      <c r="E2414" s="482"/>
      <c r="F2414" s="482"/>
      <c r="G2414" s="483"/>
      <c r="H2414" s="483"/>
    </row>
    <row r="2415" spans="1:8">
      <c r="A2415" s="478">
        <v>260199</v>
      </c>
      <c r="B2415" s="479">
        <v>199</v>
      </c>
      <c r="C2415" s="491">
        <v>616.29</v>
      </c>
      <c r="D2415" s="491">
        <v>862.8</v>
      </c>
      <c r="E2415" s="482"/>
      <c r="F2415" s="482"/>
      <c r="G2415" s="483"/>
      <c r="H2415" s="483"/>
    </row>
    <row r="2416" spans="1:8">
      <c r="A2416" s="478">
        <v>260200</v>
      </c>
      <c r="B2416" s="479">
        <v>200</v>
      </c>
      <c r="C2416" s="491">
        <v>619.41</v>
      </c>
      <c r="D2416" s="491">
        <v>867.17</v>
      </c>
      <c r="E2416" s="482"/>
      <c r="F2416" s="482"/>
      <c r="G2416" s="483"/>
      <c r="H2416" s="483"/>
    </row>
    <row r="2417" spans="1:8">
      <c r="A2417" s="478">
        <v>260201</v>
      </c>
      <c r="B2417" s="484" t="s">
        <v>284</v>
      </c>
      <c r="C2417" s="492">
        <v>3.1</v>
      </c>
      <c r="D2417" s="492">
        <v>4.34</v>
      </c>
      <c r="E2417" s="482"/>
      <c r="F2417" s="482"/>
      <c r="G2417" s="483"/>
      <c r="H2417" s="483"/>
    </row>
    <row r="2418" spans="1:8">
      <c r="A2418" s="478">
        <v>270001</v>
      </c>
      <c r="B2418" s="479">
        <v>1</v>
      </c>
      <c r="C2418" s="491">
        <v>13.57</v>
      </c>
      <c r="D2418" s="491">
        <v>19</v>
      </c>
      <c r="E2418" s="469"/>
      <c r="F2418" s="481" t="s">
        <v>302</v>
      </c>
      <c r="G2418" s="481"/>
      <c r="H2418" s="481"/>
    </row>
    <row r="2419" spans="1:8">
      <c r="A2419" s="478">
        <v>270002</v>
      </c>
      <c r="B2419" s="479">
        <v>2</v>
      </c>
      <c r="C2419" s="491">
        <v>15.24</v>
      </c>
      <c r="D2419" s="491">
        <v>21.33</v>
      </c>
      <c r="E2419" s="469"/>
      <c r="F2419" s="470"/>
      <c r="G2419" s="470"/>
      <c r="H2419" s="470"/>
    </row>
    <row r="2420" spans="1:8">
      <c r="A2420" s="478">
        <v>270003</v>
      </c>
      <c r="B2420" s="479">
        <v>3</v>
      </c>
      <c r="C2420" s="491">
        <v>16.899999999999999</v>
      </c>
      <c r="D2420" s="491">
        <v>23.66</v>
      </c>
      <c r="E2420" s="469"/>
      <c r="F2420" s="470"/>
      <c r="G2420" s="470"/>
      <c r="H2420" s="470"/>
    </row>
    <row r="2421" spans="1:8">
      <c r="A2421" s="478">
        <v>270004</v>
      </c>
      <c r="B2421" s="479">
        <v>4</v>
      </c>
      <c r="C2421" s="491">
        <v>18.57</v>
      </c>
      <c r="D2421" s="491">
        <v>26</v>
      </c>
      <c r="E2421" s="469"/>
      <c r="F2421" s="470"/>
      <c r="G2421" s="470"/>
      <c r="H2421" s="470"/>
    </row>
    <row r="2422" spans="1:8">
      <c r="A2422" s="478">
        <v>270005</v>
      </c>
      <c r="B2422" s="479">
        <v>5</v>
      </c>
      <c r="C2422" s="491">
        <v>20.239999999999998</v>
      </c>
      <c r="D2422" s="491">
        <v>28.33</v>
      </c>
      <c r="E2422" s="469"/>
      <c r="F2422" s="470"/>
      <c r="G2422" s="470"/>
      <c r="H2422" s="470"/>
    </row>
    <row r="2423" spans="1:8">
      <c r="A2423" s="478">
        <v>270006</v>
      </c>
      <c r="B2423" s="479">
        <v>6</v>
      </c>
      <c r="C2423" s="491">
        <v>21.9</v>
      </c>
      <c r="D2423" s="491">
        <v>30.66</v>
      </c>
      <c r="E2423" s="469"/>
      <c r="F2423" s="470"/>
      <c r="G2423" s="470"/>
      <c r="H2423" s="470"/>
    </row>
    <row r="2424" spans="1:8">
      <c r="A2424" s="478">
        <v>270007</v>
      </c>
      <c r="B2424" s="479">
        <v>7</v>
      </c>
      <c r="C2424" s="491">
        <v>24.24</v>
      </c>
      <c r="D2424" s="491">
        <v>33.94</v>
      </c>
      <c r="E2424" s="469"/>
      <c r="F2424" s="470"/>
      <c r="G2424" s="470"/>
      <c r="H2424" s="470"/>
    </row>
    <row r="2425" spans="1:8">
      <c r="A2425" s="478">
        <v>270008</v>
      </c>
      <c r="B2425" s="479">
        <v>8</v>
      </c>
      <c r="C2425" s="491">
        <v>27.36</v>
      </c>
      <c r="D2425" s="491">
        <v>38.31</v>
      </c>
      <c r="E2425" s="469"/>
      <c r="F2425" s="470"/>
      <c r="G2425" s="470"/>
      <c r="H2425" s="470"/>
    </row>
    <row r="2426" spans="1:8">
      <c r="A2426" s="478">
        <v>270009</v>
      </c>
      <c r="B2426" s="479">
        <v>9</v>
      </c>
      <c r="C2426" s="491">
        <v>30.48</v>
      </c>
      <c r="D2426" s="491">
        <v>42.68</v>
      </c>
      <c r="E2426" s="469"/>
      <c r="F2426" s="470"/>
      <c r="G2426" s="470"/>
      <c r="H2426" s="470"/>
    </row>
    <row r="2427" spans="1:8">
      <c r="A2427" s="478">
        <v>270010</v>
      </c>
      <c r="B2427" s="479">
        <v>10</v>
      </c>
      <c r="C2427" s="491">
        <v>33.61</v>
      </c>
      <c r="D2427" s="491">
        <v>47.05</v>
      </c>
      <c r="E2427" s="469"/>
      <c r="F2427" s="470"/>
      <c r="G2427" s="470"/>
      <c r="H2427" s="470"/>
    </row>
    <row r="2428" spans="1:8">
      <c r="A2428" s="478">
        <v>270011</v>
      </c>
      <c r="B2428" s="479">
        <v>11</v>
      </c>
      <c r="C2428" s="491">
        <v>36.729999999999997</v>
      </c>
      <c r="D2428" s="491">
        <v>51.42</v>
      </c>
      <c r="E2428" s="469"/>
      <c r="F2428" s="470"/>
      <c r="G2428" s="470"/>
      <c r="H2428" s="470"/>
    </row>
    <row r="2429" spans="1:8">
      <c r="A2429" s="478">
        <v>270012</v>
      </c>
      <c r="B2429" s="479">
        <v>12</v>
      </c>
      <c r="C2429" s="491">
        <v>39.85</v>
      </c>
      <c r="D2429" s="491">
        <v>55.79</v>
      </c>
      <c r="E2429" s="469"/>
      <c r="F2429" s="470"/>
      <c r="G2429" s="470"/>
      <c r="H2429" s="470"/>
    </row>
    <row r="2430" spans="1:8">
      <c r="A2430" s="478">
        <v>270013</v>
      </c>
      <c r="B2430" s="479">
        <v>13</v>
      </c>
      <c r="C2430" s="491">
        <v>42.98</v>
      </c>
      <c r="D2430" s="491">
        <v>60.17</v>
      </c>
      <c r="E2430" s="469"/>
      <c r="F2430" s="470"/>
      <c r="G2430" s="470"/>
      <c r="H2430" s="470"/>
    </row>
    <row r="2431" spans="1:8">
      <c r="A2431" s="478">
        <v>270014</v>
      </c>
      <c r="B2431" s="479">
        <v>14</v>
      </c>
      <c r="C2431" s="491">
        <v>46.1</v>
      </c>
      <c r="D2431" s="491">
        <v>64.540000000000006</v>
      </c>
      <c r="E2431" s="469"/>
      <c r="F2431" s="470"/>
      <c r="G2431" s="470"/>
      <c r="H2431" s="470"/>
    </row>
    <row r="2432" spans="1:8">
      <c r="A2432" s="478">
        <v>270015</v>
      </c>
      <c r="B2432" s="479">
        <v>15</v>
      </c>
      <c r="C2432" s="491">
        <v>49.22</v>
      </c>
      <c r="D2432" s="491">
        <v>68.91</v>
      </c>
      <c r="E2432" s="469"/>
      <c r="F2432" s="470"/>
      <c r="G2432" s="470"/>
      <c r="H2432" s="470"/>
    </row>
    <row r="2433" spans="1:8">
      <c r="A2433" s="478">
        <v>270016</v>
      </c>
      <c r="B2433" s="479">
        <v>16</v>
      </c>
      <c r="C2433" s="491">
        <v>52.34</v>
      </c>
      <c r="D2433" s="491">
        <v>73.28</v>
      </c>
      <c r="E2433" s="469"/>
      <c r="F2433" s="470"/>
      <c r="G2433" s="470"/>
      <c r="H2433" s="470"/>
    </row>
    <row r="2434" spans="1:8">
      <c r="A2434" s="478">
        <v>270017</v>
      </c>
      <c r="B2434" s="479">
        <v>17</v>
      </c>
      <c r="C2434" s="491">
        <v>55.47</v>
      </c>
      <c r="D2434" s="491">
        <v>77.650000000000006</v>
      </c>
      <c r="E2434" s="469"/>
      <c r="F2434" s="470"/>
      <c r="G2434" s="470"/>
      <c r="H2434" s="470"/>
    </row>
    <row r="2435" spans="1:8">
      <c r="A2435" s="478">
        <v>270018</v>
      </c>
      <c r="B2435" s="479">
        <v>18</v>
      </c>
      <c r="C2435" s="491">
        <v>58.59</v>
      </c>
      <c r="D2435" s="491">
        <v>82.02</v>
      </c>
      <c r="E2435" s="469"/>
      <c r="F2435" s="470"/>
      <c r="G2435" s="470"/>
      <c r="H2435" s="470"/>
    </row>
    <row r="2436" spans="1:8">
      <c r="A2436" s="478">
        <v>270019</v>
      </c>
      <c r="B2436" s="479">
        <v>19</v>
      </c>
      <c r="C2436" s="491">
        <v>61.71</v>
      </c>
      <c r="D2436" s="491">
        <v>86.4</v>
      </c>
      <c r="E2436" s="469"/>
      <c r="F2436" s="470"/>
      <c r="G2436" s="470"/>
      <c r="H2436" s="470"/>
    </row>
    <row r="2437" spans="1:8">
      <c r="A2437" s="478">
        <v>270020</v>
      </c>
      <c r="B2437" s="479">
        <v>20</v>
      </c>
      <c r="C2437" s="491">
        <v>64.83</v>
      </c>
      <c r="D2437" s="491">
        <v>90.77</v>
      </c>
      <c r="E2437" s="469"/>
      <c r="F2437" s="470"/>
      <c r="G2437" s="470"/>
      <c r="H2437" s="470"/>
    </row>
    <row r="2438" spans="1:8">
      <c r="A2438" s="478">
        <v>270021</v>
      </c>
      <c r="B2438" s="479">
        <v>21</v>
      </c>
      <c r="C2438" s="491">
        <v>67.959999999999994</v>
      </c>
      <c r="D2438" s="491">
        <v>95.14</v>
      </c>
      <c r="E2438" s="469"/>
      <c r="F2438" s="470"/>
      <c r="G2438" s="470"/>
      <c r="H2438" s="470"/>
    </row>
    <row r="2439" spans="1:8">
      <c r="A2439" s="478">
        <v>270022</v>
      </c>
      <c r="B2439" s="479">
        <v>22</v>
      </c>
      <c r="C2439" s="491">
        <v>71.08</v>
      </c>
      <c r="D2439" s="491">
        <v>99.51</v>
      </c>
      <c r="E2439" s="469"/>
      <c r="F2439" s="470"/>
      <c r="G2439" s="470"/>
      <c r="H2439" s="470"/>
    </row>
    <row r="2440" spans="1:8">
      <c r="A2440" s="478">
        <v>270023</v>
      </c>
      <c r="B2440" s="479">
        <v>23</v>
      </c>
      <c r="C2440" s="491">
        <v>74.2</v>
      </c>
      <c r="D2440" s="491">
        <v>103.88</v>
      </c>
      <c r="E2440" s="469"/>
      <c r="F2440" s="470"/>
      <c r="G2440" s="470"/>
      <c r="H2440" s="470"/>
    </row>
    <row r="2441" spans="1:8">
      <c r="A2441" s="478">
        <v>270024</v>
      </c>
      <c r="B2441" s="479">
        <v>24</v>
      </c>
      <c r="C2441" s="491">
        <v>77.33</v>
      </c>
      <c r="D2441" s="491">
        <v>108.26</v>
      </c>
      <c r="E2441" s="469"/>
      <c r="F2441" s="470"/>
      <c r="G2441" s="470"/>
      <c r="H2441" s="470"/>
    </row>
    <row r="2442" spans="1:8">
      <c r="A2442" s="478">
        <v>270025</v>
      </c>
      <c r="B2442" s="479">
        <v>25</v>
      </c>
      <c r="C2442" s="491">
        <v>80.45</v>
      </c>
      <c r="D2442" s="491">
        <v>112.63</v>
      </c>
      <c r="E2442" s="469"/>
      <c r="F2442" s="470"/>
      <c r="G2442" s="470"/>
      <c r="H2442" s="470"/>
    </row>
    <row r="2443" spans="1:8">
      <c r="A2443" s="478">
        <v>270026</v>
      </c>
      <c r="B2443" s="479">
        <v>26</v>
      </c>
      <c r="C2443" s="491">
        <v>83.57</v>
      </c>
      <c r="D2443" s="491">
        <v>117</v>
      </c>
      <c r="E2443" s="469"/>
      <c r="F2443" s="470"/>
      <c r="G2443" s="470"/>
      <c r="H2443" s="470"/>
    </row>
    <row r="2444" spans="1:8">
      <c r="A2444" s="478">
        <v>270027</v>
      </c>
      <c r="B2444" s="479">
        <v>27</v>
      </c>
      <c r="C2444" s="491">
        <v>86.69</v>
      </c>
      <c r="D2444" s="491">
        <v>121.37</v>
      </c>
      <c r="E2444" s="469"/>
      <c r="F2444" s="470"/>
      <c r="G2444" s="470"/>
      <c r="H2444" s="470"/>
    </row>
    <row r="2445" spans="1:8">
      <c r="A2445" s="478">
        <v>270028</v>
      </c>
      <c r="B2445" s="479">
        <v>28</v>
      </c>
      <c r="C2445" s="491">
        <v>89.82</v>
      </c>
      <c r="D2445" s="491">
        <v>125.74</v>
      </c>
      <c r="E2445" s="469"/>
      <c r="F2445" s="470"/>
      <c r="G2445" s="470"/>
      <c r="H2445" s="470"/>
    </row>
    <row r="2446" spans="1:8">
      <c r="A2446" s="478">
        <v>270029</v>
      </c>
      <c r="B2446" s="479">
        <v>29</v>
      </c>
      <c r="C2446" s="491">
        <v>92.94</v>
      </c>
      <c r="D2446" s="491">
        <v>130.12</v>
      </c>
      <c r="E2446" s="469"/>
      <c r="F2446" s="470"/>
      <c r="G2446" s="470"/>
      <c r="H2446" s="470"/>
    </row>
    <row r="2447" spans="1:8">
      <c r="A2447" s="478">
        <v>270030</v>
      </c>
      <c r="B2447" s="479">
        <v>30</v>
      </c>
      <c r="C2447" s="491">
        <v>96.06</v>
      </c>
      <c r="D2447" s="491">
        <v>134.49</v>
      </c>
      <c r="E2447" s="469"/>
      <c r="F2447" s="470"/>
      <c r="G2447" s="470"/>
      <c r="H2447" s="470"/>
    </row>
    <row r="2448" spans="1:8">
      <c r="A2448" s="478">
        <v>270031</v>
      </c>
      <c r="B2448" s="479">
        <v>31</v>
      </c>
      <c r="C2448" s="491">
        <v>99.19</v>
      </c>
      <c r="D2448" s="491">
        <v>138.86000000000001</v>
      </c>
      <c r="E2448" s="469"/>
      <c r="F2448" s="470"/>
      <c r="G2448" s="470"/>
      <c r="H2448" s="470"/>
    </row>
    <row r="2449" spans="1:8">
      <c r="A2449" s="478">
        <v>270032</v>
      </c>
      <c r="B2449" s="479">
        <v>32</v>
      </c>
      <c r="C2449" s="491">
        <v>102.31</v>
      </c>
      <c r="D2449" s="491">
        <v>143.22999999999999</v>
      </c>
      <c r="E2449" s="469"/>
      <c r="F2449" s="470"/>
      <c r="G2449" s="470"/>
      <c r="H2449" s="470"/>
    </row>
    <row r="2450" spans="1:8">
      <c r="A2450" s="478">
        <v>270033</v>
      </c>
      <c r="B2450" s="479">
        <v>33</v>
      </c>
      <c r="C2450" s="491">
        <v>105.43</v>
      </c>
      <c r="D2450" s="491">
        <v>147.61000000000001</v>
      </c>
      <c r="E2450" s="469"/>
      <c r="F2450" s="470"/>
      <c r="G2450" s="470"/>
      <c r="H2450" s="470"/>
    </row>
    <row r="2451" spans="1:8">
      <c r="A2451" s="478">
        <v>270034</v>
      </c>
      <c r="B2451" s="479">
        <v>34</v>
      </c>
      <c r="C2451" s="491">
        <v>108.55</v>
      </c>
      <c r="D2451" s="491">
        <v>151.97</v>
      </c>
      <c r="E2451" s="469"/>
      <c r="F2451" s="470"/>
      <c r="G2451" s="470"/>
      <c r="H2451" s="470"/>
    </row>
    <row r="2452" spans="1:8">
      <c r="A2452" s="478">
        <v>270035</v>
      </c>
      <c r="B2452" s="479">
        <v>35</v>
      </c>
      <c r="C2452" s="491">
        <v>111.68</v>
      </c>
      <c r="D2452" s="491">
        <v>156.35</v>
      </c>
      <c r="E2452" s="469"/>
      <c r="F2452" s="470"/>
      <c r="G2452" s="470"/>
      <c r="H2452" s="470"/>
    </row>
    <row r="2453" spans="1:8">
      <c r="A2453" s="478">
        <v>270036</v>
      </c>
      <c r="B2453" s="479">
        <v>36</v>
      </c>
      <c r="C2453" s="491">
        <v>114.8</v>
      </c>
      <c r="D2453" s="491">
        <v>160.72</v>
      </c>
      <c r="E2453" s="469"/>
      <c r="F2453" s="470"/>
      <c r="G2453" s="470"/>
      <c r="H2453" s="470"/>
    </row>
    <row r="2454" spans="1:8">
      <c r="A2454" s="478">
        <v>270037</v>
      </c>
      <c r="B2454" s="479">
        <v>37</v>
      </c>
      <c r="C2454" s="491">
        <v>117.92</v>
      </c>
      <c r="D2454" s="491">
        <v>165.09</v>
      </c>
      <c r="E2454" s="469"/>
      <c r="F2454" s="470"/>
      <c r="G2454" s="470"/>
      <c r="H2454" s="470"/>
    </row>
    <row r="2455" spans="1:8">
      <c r="A2455" s="478">
        <v>270038</v>
      </c>
      <c r="B2455" s="479">
        <v>38</v>
      </c>
      <c r="C2455" s="491">
        <v>121.04</v>
      </c>
      <c r="D2455" s="491">
        <v>169.46</v>
      </c>
      <c r="E2455" s="469"/>
      <c r="F2455" s="470"/>
      <c r="G2455" s="470"/>
      <c r="H2455" s="470"/>
    </row>
    <row r="2456" spans="1:8">
      <c r="A2456" s="478">
        <v>270039</v>
      </c>
      <c r="B2456" s="479">
        <v>39</v>
      </c>
      <c r="C2456" s="491">
        <v>124.17</v>
      </c>
      <c r="D2456" s="491">
        <v>173.83</v>
      </c>
      <c r="E2456" s="469"/>
      <c r="F2456" s="470"/>
      <c r="G2456" s="470"/>
      <c r="H2456" s="470"/>
    </row>
    <row r="2457" spans="1:8">
      <c r="A2457" s="478">
        <v>270040</v>
      </c>
      <c r="B2457" s="479">
        <v>40</v>
      </c>
      <c r="C2457" s="491">
        <v>127.29</v>
      </c>
      <c r="D2457" s="491">
        <v>178.21</v>
      </c>
      <c r="E2457" s="469"/>
      <c r="F2457" s="470"/>
      <c r="G2457" s="470"/>
      <c r="H2457" s="470"/>
    </row>
    <row r="2458" spans="1:8">
      <c r="A2458" s="478">
        <v>270041</v>
      </c>
      <c r="B2458" s="479">
        <v>41</v>
      </c>
      <c r="C2458" s="491">
        <v>130.41999999999999</v>
      </c>
      <c r="D2458" s="491">
        <v>182.58</v>
      </c>
      <c r="E2458" s="469"/>
      <c r="F2458" s="470"/>
      <c r="G2458" s="470"/>
      <c r="H2458" s="470"/>
    </row>
    <row r="2459" spans="1:8">
      <c r="A2459" s="478">
        <v>270042</v>
      </c>
      <c r="B2459" s="479">
        <v>42</v>
      </c>
      <c r="C2459" s="491">
        <v>133.54</v>
      </c>
      <c r="D2459" s="491">
        <v>186.95</v>
      </c>
      <c r="E2459" s="469"/>
      <c r="F2459" s="470"/>
      <c r="G2459" s="470"/>
      <c r="H2459" s="470"/>
    </row>
    <row r="2460" spans="1:8">
      <c r="A2460" s="478">
        <v>270043</v>
      </c>
      <c r="B2460" s="479">
        <v>43</v>
      </c>
      <c r="C2460" s="491">
        <v>136.66</v>
      </c>
      <c r="D2460" s="491">
        <v>191.32</v>
      </c>
      <c r="E2460" s="469"/>
      <c r="F2460" s="470"/>
      <c r="G2460" s="470"/>
      <c r="H2460" s="470"/>
    </row>
    <row r="2461" spans="1:8">
      <c r="A2461" s="478">
        <v>270044</v>
      </c>
      <c r="B2461" s="479">
        <v>44</v>
      </c>
      <c r="C2461" s="491">
        <v>139.78</v>
      </c>
      <c r="D2461" s="491">
        <v>195.69</v>
      </c>
      <c r="E2461" s="469"/>
      <c r="F2461" s="470"/>
      <c r="G2461" s="470"/>
      <c r="H2461" s="470"/>
    </row>
    <row r="2462" spans="1:8">
      <c r="A2462" s="478">
        <v>270045</v>
      </c>
      <c r="B2462" s="479">
        <v>45</v>
      </c>
      <c r="C2462" s="491">
        <v>142.9</v>
      </c>
      <c r="D2462" s="491">
        <v>200.06</v>
      </c>
      <c r="E2462" s="469"/>
      <c r="F2462" s="470"/>
      <c r="G2462" s="470"/>
      <c r="H2462" s="470"/>
    </row>
    <row r="2463" spans="1:8">
      <c r="A2463" s="478">
        <v>270046</v>
      </c>
      <c r="B2463" s="479">
        <v>46</v>
      </c>
      <c r="C2463" s="491">
        <v>146.03</v>
      </c>
      <c r="D2463" s="491">
        <v>204.44</v>
      </c>
      <c r="E2463" s="469"/>
      <c r="F2463" s="470"/>
      <c r="G2463" s="470"/>
      <c r="H2463" s="470"/>
    </row>
    <row r="2464" spans="1:8">
      <c r="A2464" s="478">
        <v>270047</v>
      </c>
      <c r="B2464" s="479">
        <v>47</v>
      </c>
      <c r="C2464" s="491">
        <v>149.15</v>
      </c>
      <c r="D2464" s="491">
        <v>208.82</v>
      </c>
      <c r="E2464" s="469"/>
      <c r="F2464" s="470"/>
      <c r="G2464" s="470"/>
      <c r="H2464" s="470"/>
    </row>
    <row r="2465" spans="1:8">
      <c r="A2465" s="478">
        <v>270048</v>
      </c>
      <c r="B2465" s="479">
        <v>48</v>
      </c>
      <c r="C2465" s="491">
        <v>152.27000000000001</v>
      </c>
      <c r="D2465" s="491">
        <v>213.18</v>
      </c>
      <c r="E2465" s="469"/>
      <c r="F2465" s="470"/>
      <c r="G2465" s="470"/>
      <c r="H2465" s="470"/>
    </row>
    <row r="2466" spans="1:8">
      <c r="A2466" s="478">
        <v>270049</v>
      </c>
      <c r="B2466" s="479">
        <v>49</v>
      </c>
      <c r="C2466" s="491">
        <v>155.4</v>
      </c>
      <c r="D2466" s="491">
        <v>217.56</v>
      </c>
      <c r="E2466" s="469"/>
      <c r="F2466" s="470"/>
      <c r="G2466" s="470"/>
      <c r="H2466" s="470"/>
    </row>
    <row r="2467" spans="1:8">
      <c r="A2467" s="478">
        <v>270050</v>
      </c>
      <c r="B2467" s="479">
        <v>50</v>
      </c>
      <c r="C2467" s="491">
        <v>158.52000000000001</v>
      </c>
      <c r="D2467" s="491">
        <v>221.93</v>
      </c>
      <c r="E2467" s="469"/>
      <c r="F2467" s="470"/>
      <c r="G2467" s="470"/>
      <c r="H2467" s="470"/>
    </row>
    <row r="2468" spans="1:8">
      <c r="A2468" s="478">
        <v>270051</v>
      </c>
      <c r="B2468" s="479">
        <v>51</v>
      </c>
      <c r="C2468" s="491">
        <v>161.63999999999999</v>
      </c>
      <c r="D2468" s="491">
        <v>226.3</v>
      </c>
      <c r="E2468" s="469"/>
      <c r="F2468" s="470"/>
      <c r="G2468" s="470"/>
      <c r="H2468" s="470"/>
    </row>
    <row r="2469" spans="1:8">
      <c r="A2469" s="478">
        <v>270052</v>
      </c>
      <c r="B2469" s="479">
        <v>52</v>
      </c>
      <c r="C2469" s="491">
        <v>164.76</v>
      </c>
      <c r="D2469" s="491">
        <v>230.67</v>
      </c>
      <c r="E2469" s="469"/>
      <c r="F2469" s="470"/>
      <c r="G2469" s="470"/>
      <c r="H2469" s="470"/>
    </row>
    <row r="2470" spans="1:8">
      <c r="A2470" s="478">
        <v>270053</v>
      </c>
      <c r="B2470" s="479">
        <v>53</v>
      </c>
      <c r="C2470" s="491">
        <v>167.88</v>
      </c>
      <c r="D2470" s="491">
        <v>235.04</v>
      </c>
      <c r="E2470" s="469"/>
      <c r="F2470" s="470"/>
      <c r="G2470" s="470"/>
      <c r="H2470" s="470"/>
    </row>
    <row r="2471" spans="1:8">
      <c r="A2471" s="478">
        <v>270054</v>
      </c>
      <c r="B2471" s="479">
        <v>54</v>
      </c>
      <c r="C2471" s="491">
        <v>171.01</v>
      </c>
      <c r="D2471" s="491">
        <v>239.41</v>
      </c>
      <c r="E2471" s="469"/>
      <c r="F2471" s="470"/>
      <c r="G2471" s="470"/>
      <c r="H2471" s="470"/>
    </row>
    <row r="2472" spans="1:8">
      <c r="A2472" s="478">
        <v>270055</v>
      </c>
      <c r="B2472" s="479">
        <v>55</v>
      </c>
      <c r="C2472" s="491">
        <v>174.13</v>
      </c>
      <c r="D2472" s="491">
        <v>243.79</v>
      </c>
      <c r="E2472" s="469"/>
      <c r="F2472" s="470"/>
      <c r="G2472" s="470"/>
      <c r="H2472" s="470"/>
    </row>
    <row r="2473" spans="1:8">
      <c r="A2473" s="478">
        <v>270056</v>
      </c>
      <c r="B2473" s="479">
        <v>56</v>
      </c>
      <c r="C2473" s="491">
        <v>177.26</v>
      </c>
      <c r="D2473" s="491">
        <v>248.16</v>
      </c>
      <c r="E2473" s="469"/>
      <c r="F2473" s="470"/>
      <c r="G2473" s="470"/>
      <c r="H2473" s="470"/>
    </row>
    <row r="2474" spans="1:8">
      <c r="A2474" s="478">
        <v>270057</v>
      </c>
      <c r="B2474" s="479">
        <v>57</v>
      </c>
      <c r="C2474" s="491">
        <v>180.38</v>
      </c>
      <c r="D2474" s="491">
        <v>252.53</v>
      </c>
      <c r="E2474" s="469"/>
      <c r="F2474" s="470"/>
      <c r="G2474" s="470"/>
      <c r="H2474" s="470"/>
    </row>
    <row r="2475" spans="1:8">
      <c r="A2475" s="478">
        <v>270058</v>
      </c>
      <c r="B2475" s="479">
        <v>58</v>
      </c>
      <c r="C2475" s="491">
        <v>183.5</v>
      </c>
      <c r="D2475" s="491">
        <v>256.89</v>
      </c>
      <c r="E2475" s="469"/>
      <c r="F2475" s="470"/>
      <c r="G2475" s="470"/>
      <c r="H2475" s="470"/>
    </row>
    <row r="2476" spans="1:8">
      <c r="A2476" s="478">
        <v>270059</v>
      </c>
      <c r="B2476" s="479">
        <v>59</v>
      </c>
      <c r="C2476" s="491">
        <v>186.62</v>
      </c>
      <c r="D2476" s="491">
        <v>261.27</v>
      </c>
      <c r="E2476" s="469"/>
      <c r="F2476" s="470"/>
      <c r="G2476" s="470"/>
      <c r="H2476" s="470"/>
    </row>
    <row r="2477" spans="1:8">
      <c r="A2477" s="478">
        <v>270060</v>
      </c>
      <c r="B2477" s="479">
        <v>60</v>
      </c>
      <c r="C2477" s="491">
        <v>189.75</v>
      </c>
      <c r="D2477" s="491">
        <v>265.64</v>
      </c>
      <c r="E2477" s="469"/>
      <c r="F2477" s="470"/>
      <c r="G2477" s="470"/>
      <c r="H2477" s="470"/>
    </row>
    <row r="2478" spans="1:8">
      <c r="A2478" s="478">
        <v>270061</v>
      </c>
      <c r="B2478" s="479">
        <v>61</v>
      </c>
      <c r="C2478" s="491">
        <v>192.88</v>
      </c>
      <c r="D2478" s="491">
        <v>270.02999999999997</v>
      </c>
      <c r="E2478" s="469"/>
      <c r="F2478" s="470"/>
      <c r="G2478" s="470"/>
      <c r="H2478" s="470"/>
    </row>
    <row r="2479" spans="1:8">
      <c r="A2479" s="478">
        <v>270062</v>
      </c>
      <c r="B2479" s="479">
        <v>62</v>
      </c>
      <c r="C2479" s="491">
        <v>196</v>
      </c>
      <c r="D2479" s="491">
        <v>274.39999999999998</v>
      </c>
      <c r="E2479" s="469"/>
      <c r="F2479" s="470"/>
      <c r="G2479" s="470"/>
      <c r="H2479" s="470"/>
    </row>
    <row r="2480" spans="1:8">
      <c r="A2480" s="478">
        <v>270063</v>
      </c>
      <c r="B2480" s="479">
        <v>63</v>
      </c>
      <c r="C2480" s="491">
        <v>199.12</v>
      </c>
      <c r="D2480" s="491">
        <v>278.76</v>
      </c>
      <c r="E2480" s="469"/>
      <c r="F2480" s="470"/>
      <c r="G2480" s="470"/>
      <c r="H2480" s="470"/>
    </row>
    <row r="2481" spans="1:8">
      <c r="A2481" s="478">
        <v>270064</v>
      </c>
      <c r="B2481" s="479">
        <v>64</v>
      </c>
      <c r="C2481" s="491">
        <v>202.24</v>
      </c>
      <c r="D2481" s="491">
        <v>283.13</v>
      </c>
      <c r="E2481" s="469"/>
      <c r="F2481" s="470"/>
      <c r="G2481" s="470"/>
      <c r="H2481" s="470"/>
    </row>
    <row r="2482" spans="1:8">
      <c r="A2482" s="478">
        <v>270065</v>
      </c>
      <c r="B2482" s="479">
        <v>65</v>
      </c>
      <c r="C2482" s="491">
        <v>205.37</v>
      </c>
      <c r="D2482" s="491">
        <v>287.52</v>
      </c>
      <c r="E2482" s="469"/>
      <c r="F2482" s="470"/>
      <c r="G2482" s="470"/>
      <c r="H2482" s="470"/>
    </row>
    <row r="2483" spans="1:8">
      <c r="A2483" s="478">
        <v>270066</v>
      </c>
      <c r="B2483" s="479">
        <v>66</v>
      </c>
      <c r="C2483" s="491">
        <v>208.48</v>
      </c>
      <c r="D2483" s="491">
        <v>291.88</v>
      </c>
      <c r="E2483" s="469"/>
      <c r="F2483" s="470"/>
      <c r="G2483" s="470"/>
      <c r="H2483" s="470"/>
    </row>
    <row r="2484" spans="1:8">
      <c r="A2484" s="478">
        <v>270067</v>
      </c>
      <c r="B2484" s="479">
        <v>67</v>
      </c>
      <c r="C2484" s="491">
        <v>211.61</v>
      </c>
      <c r="D2484" s="491">
        <v>296.25</v>
      </c>
      <c r="E2484" s="469"/>
      <c r="F2484" s="470"/>
      <c r="G2484" s="470"/>
      <c r="H2484" s="470"/>
    </row>
    <row r="2485" spans="1:8">
      <c r="A2485" s="478">
        <v>270068</v>
      </c>
      <c r="B2485" s="479">
        <v>68</v>
      </c>
      <c r="C2485" s="491">
        <v>214.73</v>
      </c>
      <c r="D2485" s="491">
        <v>300.62</v>
      </c>
      <c r="E2485" s="482"/>
      <c r="F2485" s="482"/>
      <c r="G2485" s="483"/>
      <c r="H2485" s="483"/>
    </row>
    <row r="2486" spans="1:8">
      <c r="A2486" s="478">
        <v>270069</v>
      </c>
      <c r="B2486" s="479">
        <v>69</v>
      </c>
      <c r="C2486" s="491">
        <v>217.86</v>
      </c>
      <c r="D2486" s="491">
        <v>305</v>
      </c>
      <c r="E2486" s="482"/>
      <c r="F2486" s="482"/>
      <c r="G2486" s="483"/>
      <c r="H2486" s="483"/>
    </row>
    <row r="2487" spans="1:8">
      <c r="A2487" s="478">
        <v>270070</v>
      </c>
      <c r="B2487" s="479">
        <v>70</v>
      </c>
      <c r="C2487" s="491">
        <v>220.98</v>
      </c>
      <c r="D2487" s="491">
        <v>309.37</v>
      </c>
      <c r="E2487" s="482"/>
      <c r="F2487" s="482"/>
      <c r="G2487" s="483"/>
      <c r="H2487" s="483"/>
    </row>
    <row r="2488" spans="1:8">
      <c r="A2488" s="478">
        <v>270071</v>
      </c>
      <c r="B2488" s="479">
        <v>71</v>
      </c>
      <c r="C2488" s="491">
        <v>224.11</v>
      </c>
      <c r="D2488" s="491">
        <v>313.75</v>
      </c>
      <c r="E2488" s="482"/>
      <c r="F2488" s="482"/>
      <c r="G2488" s="483"/>
      <c r="H2488" s="483"/>
    </row>
    <row r="2489" spans="1:8">
      <c r="A2489" s="478">
        <v>270072</v>
      </c>
      <c r="B2489" s="479">
        <v>72</v>
      </c>
      <c r="C2489" s="491">
        <v>227.23</v>
      </c>
      <c r="D2489" s="491">
        <v>318.12</v>
      </c>
      <c r="E2489" s="482"/>
      <c r="F2489" s="482"/>
      <c r="G2489" s="483"/>
      <c r="H2489" s="483"/>
    </row>
    <row r="2490" spans="1:8">
      <c r="A2490" s="478">
        <v>270073</v>
      </c>
      <c r="B2490" s="479">
        <v>73</v>
      </c>
      <c r="C2490" s="491">
        <v>230.35</v>
      </c>
      <c r="D2490" s="491">
        <v>322.49</v>
      </c>
      <c r="E2490" s="482"/>
      <c r="F2490" s="482"/>
      <c r="G2490" s="483"/>
      <c r="H2490" s="483"/>
    </row>
    <row r="2491" spans="1:8">
      <c r="A2491" s="478">
        <v>270074</v>
      </c>
      <c r="B2491" s="479">
        <v>74</v>
      </c>
      <c r="C2491" s="491">
        <v>233.46</v>
      </c>
      <c r="D2491" s="491">
        <v>326.83999999999997</v>
      </c>
      <c r="E2491" s="482"/>
      <c r="F2491" s="482"/>
      <c r="G2491" s="483"/>
      <c r="H2491" s="483"/>
    </row>
    <row r="2492" spans="1:8">
      <c r="A2492" s="478">
        <v>270075</v>
      </c>
      <c r="B2492" s="479">
        <v>75</v>
      </c>
      <c r="C2492" s="491">
        <v>236.59</v>
      </c>
      <c r="D2492" s="491">
        <v>331.23</v>
      </c>
      <c r="E2492" s="482"/>
      <c r="F2492" s="482"/>
      <c r="G2492" s="483"/>
      <c r="H2492" s="483"/>
    </row>
    <row r="2493" spans="1:8">
      <c r="A2493" s="478">
        <v>270076</v>
      </c>
      <c r="B2493" s="479">
        <v>76</v>
      </c>
      <c r="C2493" s="491">
        <v>239.71</v>
      </c>
      <c r="D2493" s="491">
        <v>335.59</v>
      </c>
      <c r="E2493" s="482"/>
      <c r="F2493" s="482"/>
      <c r="G2493" s="483"/>
      <c r="H2493" s="483"/>
    </row>
    <row r="2494" spans="1:8">
      <c r="A2494" s="478">
        <v>270077</v>
      </c>
      <c r="B2494" s="479">
        <v>77</v>
      </c>
      <c r="C2494" s="491">
        <v>242.83</v>
      </c>
      <c r="D2494" s="491">
        <v>339.96</v>
      </c>
      <c r="E2494" s="482"/>
      <c r="F2494" s="482"/>
      <c r="G2494" s="483"/>
      <c r="H2494" s="483"/>
    </row>
    <row r="2495" spans="1:8">
      <c r="A2495" s="478">
        <v>270078</v>
      </c>
      <c r="B2495" s="479">
        <v>78</v>
      </c>
      <c r="C2495" s="491">
        <v>245.95</v>
      </c>
      <c r="D2495" s="491">
        <v>344.33</v>
      </c>
      <c r="E2495" s="482"/>
      <c r="F2495" s="482"/>
      <c r="G2495" s="483"/>
      <c r="H2495" s="483"/>
    </row>
    <row r="2496" spans="1:8">
      <c r="A2496" s="478">
        <v>270079</v>
      </c>
      <c r="B2496" s="479">
        <v>79</v>
      </c>
      <c r="C2496" s="491">
        <v>249.08</v>
      </c>
      <c r="D2496" s="491">
        <v>348.71</v>
      </c>
      <c r="E2496" s="482"/>
      <c r="F2496" s="482"/>
      <c r="G2496" s="483"/>
      <c r="H2496" s="483"/>
    </row>
    <row r="2497" spans="1:8">
      <c r="A2497" s="478">
        <v>270080</v>
      </c>
      <c r="B2497" s="479">
        <v>80</v>
      </c>
      <c r="C2497" s="491">
        <v>252.2</v>
      </c>
      <c r="D2497" s="491">
        <v>353.08</v>
      </c>
      <c r="E2497" s="482"/>
      <c r="F2497" s="482"/>
      <c r="G2497" s="483"/>
      <c r="H2497" s="483"/>
    </row>
    <row r="2498" spans="1:8">
      <c r="A2498" s="478">
        <v>270081</v>
      </c>
      <c r="B2498" s="479">
        <v>81</v>
      </c>
      <c r="C2498" s="491">
        <v>255.32</v>
      </c>
      <c r="D2498" s="491">
        <v>357.45</v>
      </c>
      <c r="E2498" s="482"/>
      <c r="F2498" s="482"/>
      <c r="G2498" s="483"/>
      <c r="H2498" s="483"/>
    </row>
    <row r="2499" spans="1:8">
      <c r="A2499" s="478">
        <v>270082</v>
      </c>
      <c r="B2499" s="479">
        <v>82</v>
      </c>
      <c r="C2499" s="491">
        <v>258.45</v>
      </c>
      <c r="D2499" s="491">
        <v>361.82</v>
      </c>
      <c r="E2499" s="482"/>
      <c r="F2499" s="482"/>
      <c r="G2499" s="483"/>
      <c r="H2499" s="483"/>
    </row>
    <row r="2500" spans="1:8">
      <c r="A2500" s="478">
        <v>270083</v>
      </c>
      <c r="B2500" s="479">
        <v>83</v>
      </c>
      <c r="C2500" s="491">
        <v>261.57</v>
      </c>
      <c r="D2500" s="491">
        <v>366.19</v>
      </c>
      <c r="E2500" s="482"/>
      <c r="F2500" s="482"/>
      <c r="G2500" s="483"/>
      <c r="H2500" s="483"/>
    </row>
    <row r="2501" spans="1:8">
      <c r="A2501" s="478">
        <v>270084</v>
      </c>
      <c r="B2501" s="479">
        <v>84</v>
      </c>
      <c r="C2501" s="491">
        <v>264.70999999999998</v>
      </c>
      <c r="D2501" s="491">
        <v>370.59</v>
      </c>
      <c r="E2501" s="482"/>
      <c r="F2501" s="482"/>
      <c r="G2501" s="483"/>
      <c r="H2501" s="483"/>
    </row>
    <row r="2502" spans="1:8">
      <c r="A2502" s="478">
        <v>270085</v>
      </c>
      <c r="B2502" s="479">
        <v>85</v>
      </c>
      <c r="C2502" s="491">
        <v>267.82</v>
      </c>
      <c r="D2502" s="491">
        <v>374.95</v>
      </c>
      <c r="E2502" s="482"/>
      <c r="F2502" s="482"/>
      <c r="G2502" s="483"/>
      <c r="H2502" s="483"/>
    </row>
    <row r="2503" spans="1:8">
      <c r="A2503" s="478">
        <v>270086</v>
      </c>
      <c r="B2503" s="479">
        <v>86</v>
      </c>
      <c r="C2503" s="491">
        <v>270.93</v>
      </c>
      <c r="D2503" s="491">
        <v>379.3</v>
      </c>
      <c r="E2503" s="482"/>
      <c r="F2503" s="482"/>
      <c r="G2503" s="483"/>
      <c r="H2503" s="483"/>
    </row>
    <row r="2504" spans="1:8">
      <c r="A2504" s="478">
        <v>270087</v>
      </c>
      <c r="B2504" s="479">
        <v>87</v>
      </c>
      <c r="C2504" s="491">
        <v>274.06</v>
      </c>
      <c r="D2504" s="491">
        <v>383.68</v>
      </c>
      <c r="E2504" s="482"/>
      <c r="F2504" s="482"/>
      <c r="G2504" s="483"/>
      <c r="H2504" s="483"/>
    </row>
    <row r="2505" spans="1:8">
      <c r="A2505" s="478">
        <v>270088</v>
      </c>
      <c r="B2505" s="479">
        <v>88</v>
      </c>
      <c r="C2505" s="491">
        <v>277.18</v>
      </c>
      <c r="D2505" s="491">
        <v>388.06</v>
      </c>
      <c r="E2505" s="482"/>
      <c r="F2505" s="482"/>
      <c r="G2505" s="483"/>
      <c r="H2505" s="483"/>
    </row>
    <row r="2506" spans="1:8">
      <c r="A2506" s="478">
        <v>270089</v>
      </c>
      <c r="B2506" s="479">
        <v>89</v>
      </c>
      <c r="C2506" s="491">
        <v>280.3</v>
      </c>
      <c r="D2506" s="491">
        <v>392.42</v>
      </c>
      <c r="E2506" s="482"/>
      <c r="F2506" s="482"/>
      <c r="G2506" s="483"/>
      <c r="H2506" s="483"/>
    </row>
    <row r="2507" spans="1:8">
      <c r="A2507" s="478">
        <v>270090</v>
      </c>
      <c r="B2507" s="479">
        <v>90</v>
      </c>
      <c r="C2507" s="491">
        <v>283.44</v>
      </c>
      <c r="D2507" s="491">
        <v>396.81</v>
      </c>
      <c r="E2507" s="482"/>
      <c r="F2507" s="482"/>
      <c r="G2507" s="483"/>
      <c r="H2507" s="483"/>
    </row>
    <row r="2508" spans="1:8">
      <c r="A2508" s="478">
        <v>270091</v>
      </c>
      <c r="B2508" s="479">
        <v>91</v>
      </c>
      <c r="C2508" s="491">
        <v>286.56</v>
      </c>
      <c r="D2508" s="491">
        <v>401.19</v>
      </c>
      <c r="E2508" s="482"/>
      <c r="F2508" s="482"/>
      <c r="G2508" s="483"/>
      <c r="H2508" s="483"/>
    </row>
    <row r="2509" spans="1:8">
      <c r="A2509" s="478">
        <v>270092</v>
      </c>
      <c r="B2509" s="479">
        <v>92</v>
      </c>
      <c r="C2509" s="491">
        <v>289.68</v>
      </c>
      <c r="D2509" s="491">
        <v>405.56</v>
      </c>
      <c r="E2509" s="482"/>
      <c r="F2509" s="482"/>
      <c r="G2509" s="483"/>
      <c r="H2509" s="483"/>
    </row>
    <row r="2510" spans="1:8">
      <c r="A2510" s="478">
        <v>270093</v>
      </c>
      <c r="B2510" s="479">
        <v>93</v>
      </c>
      <c r="C2510" s="491">
        <v>292.79000000000002</v>
      </c>
      <c r="D2510" s="491">
        <v>409.9</v>
      </c>
      <c r="E2510" s="482"/>
      <c r="F2510" s="482"/>
      <c r="G2510" s="483"/>
      <c r="H2510" s="483"/>
    </row>
    <row r="2511" spans="1:8">
      <c r="A2511" s="478">
        <v>270094</v>
      </c>
      <c r="B2511" s="479">
        <v>94</v>
      </c>
      <c r="C2511" s="491">
        <v>295.92</v>
      </c>
      <c r="D2511" s="491">
        <v>414.28</v>
      </c>
      <c r="E2511" s="482"/>
      <c r="F2511" s="482"/>
      <c r="G2511" s="483"/>
      <c r="H2511" s="483"/>
    </row>
    <row r="2512" spans="1:8">
      <c r="A2512" s="478">
        <v>270095</v>
      </c>
      <c r="B2512" s="479">
        <v>95</v>
      </c>
      <c r="C2512" s="491">
        <v>299.06</v>
      </c>
      <c r="D2512" s="491">
        <v>418.69</v>
      </c>
      <c r="E2512" s="482"/>
      <c r="F2512" s="482"/>
      <c r="G2512" s="483"/>
      <c r="H2512" s="483"/>
    </row>
    <row r="2513" spans="1:8">
      <c r="A2513" s="478">
        <v>270096</v>
      </c>
      <c r="B2513" s="479">
        <v>96</v>
      </c>
      <c r="C2513" s="491">
        <v>302.16000000000003</v>
      </c>
      <c r="D2513" s="491">
        <v>423.03</v>
      </c>
      <c r="E2513" s="482"/>
      <c r="F2513" s="482"/>
      <c r="G2513" s="483"/>
      <c r="H2513" s="483"/>
    </row>
    <row r="2514" spans="1:8">
      <c r="A2514" s="478">
        <v>270097</v>
      </c>
      <c r="B2514" s="479">
        <v>97</v>
      </c>
      <c r="C2514" s="491">
        <v>305.27999999999997</v>
      </c>
      <c r="D2514" s="491">
        <v>427.4</v>
      </c>
      <c r="E2514" s="482"/>
      <c r="F2514" s="482"/>
      <c r="G2514" s="483"/>
      <c r="H2514" s="483"/>
    </row>
    <row r="2515" spans="1:8">
      <c r="A2515" s="478">
        <v>270098</v>
      </c>
      <c r="B2515" s="479">
        <v>98</v>
      </c>
      <c r="C2515" s="491">
        <v>308.42</v>
      </c>
      <c r="D2515" s="491">
        <v>431.79</v>
      </c>
      <c r="E2515" s="482"/>
      <c r="F2515" s="482"/>
      <c r="G2515" s="483"/>
      <c r="H2515" s="483"/>
    </row>
    <row r="2516" spans="1:8">
      <c r="A2516" s="478">
        <v>270099</v>
      </c>
      <c r="B2516" s="479">
        <v>99</v>
      </c>
      <c r="C2516" s="491">
        <v>311.55</v>
      </c>
      <c r="D2516" s="491">
        <v>436.17</v>
      </c>
      <c r="E2516" s="482"/>
      <c r="F2516" s="482"/>
      <c r="G2516" s="483"/>
      <c r="H2516" s="483"/>
    </row>
    <row r="2517" spans="1:8">
      <c r="A2517" s="478">
        <v>270100</v>
      </c>
      <c r="B2517" s="479">
        <v>100</v>
      </c>
      <c r="C2517" s="491">
        <v>314.64999999999998</v>
      </c>
      <c r="D2517" s="491">
        <v>440.52</v>
      </c>
      <c r="E2517" s="482"/>
      <c r="F2517" s="482"/>
      <c r="G2517" s="483"/>
      <c r="H2517" s="483"/>
    </row>
    <row r="2518" spans="1:8">
      <c r="A2518" s="478">
        <v>270101</v>
      </c>
      <c r="B2518" s="479">
        <v>101</v>
      </c>
      <c r="C2518" s="491">
        <v>317.77999999999997</v>
      </c>
      <c r="D2518" s="491">
        <v>444.89</v>
      </c>
      <c r="E2518" s="482"/>
      <c r="F2518" s="482"/>
      <c r="G2518" s="483"/>
      <c r="H2518" s="483"/>
    </row>
    <row r="2519" spans="1:8">
      <c r="A2519" s="478">
        <v>270102</v>
      </c>
      <c r="B2519" s="479">
        <v>102</v>
      </c>
      <c r="C2519" s="491">
        <v>320.92</v>
      </c>
      <c r="D2519" s="491">
        <v>449.29</v>
      </c>
      <c r="E2519" s="482"/>
      <c r="F2519" s="482"/>
      <c r="G2519" s="483"/>
      <c r="H2519" s="483"/>
    </row>
    <row r="2520" spans="1:8">
      <c r="A2520" s="478">
        <v>270103</v>
      </c>
      <c r="B2520" s="479">
        <v>103</v>
      </c>
      <c r="C2520" s="491">
        <v>324.05</v>
      </c>
      <c r="D2520" s="491">
        <v>453.67</v>
      </c>
      <c r="E2520" s="482"/>
      <c r="F2520" s="482"/>
      <c r="G2520" s="483"/>
      <c r="H2520" s="483"/>
    </row>
    <row r="2521" spans="1:8">
      <c r="A2521" s="478">
        <v>270104</v>
      </c>
      <c r="B2521" s="479">
        <v>104</v>
      </c>
      <c r="C2521" s="491">
        <v>327.14999999999998</v>
      </c>
      <c r="D2521" s="491">
        <v>458.01</v>
      </c>
      <c r="E2521" s="482"/>
      <c r="F2521" s="482"/>
      <c r="G2521" s="483"/>
      <c r="H2521" s="483"/>
    </row>
    <row r="2522" spans="1:8">
      <c r="A2522" s="478">
        <v>270105</v>
      </c>
      <c r="B2522" s="479">
        <v>105</v>
      </c>
      <c r="C2522" s="491">
        <v>330.27</v>
      </c>
      <c r="D2522" s="491">
        <v>462.38</v>
      </c>
      <c r="E2522" s="482"/>
      <c r="F2522" s="482"/>
      <c r="G2522" s="483"/>
      <c r="H2522" s="483"/>
    </row>
    <row r="2523" spans="1:8">
      <c r="A2523" s="478">
        <v>270106</v>
      </c>
      <c r="B2523" s="479">
        <v>106</v>
      </c>
      <c r="C2523" s="491">
        <v>333.41</v>
      </c>
      <c r="D2523" s="491">
        <v>466.78</v>
      </c>
      <c r="E2523" s="482"/>
      <c r="F2523" s="482"/>
      <c r="G2523" s="483"/>
      <c r="H2523" s="483"/>
    </row>
    <row r="2524" spans="1:8">
      <c r="A2524" s="478">
        <v>270107</v>
      </c>
      <c r="B2524" s="479">
        <v>107</v>
      </c>
      <c r="C2524" s="491">
        <v>336.53</v>
      </c>
      <c r="D2524" s="491">
        <v>471.14</v>
      </c>
      <c r="E2524" s="482"/>
      <c r="F2524" s="482"/>
      <c r="G2524" s="483"/>
      <c r="H2524" s="483"/>
    </row>
    <row r="2525" spans="1:8">
      <c r="A2525" s="478">
        <v>270108</v>
      </c>
      <c r="B2525" s="479">
        <v>108</v>
      </c>
      <c r="C2525" s="491">
        <v>339.66</v>
      </c>
      <c r="D2525" s="491">
        <v>475.53</v>
      </c>
      <c r="E2525" s="482"/>
      <c r="F2525" s="482"/>
      <c r="G2525" s="483"/>
      <c r="H2525" s="483"/>
    </row>
    <row r="2526" spans="1:8">
      <c r="A2526" s="478">
        <v>270109</v>
      </c>
      <c r="B2526" s="479">
        <v>109</v>
      </c>
      <c r="C2526" s="491">
        <v>342.77</v>
      </c>
      <c r="D2526" s="491">
        <v>479.88</v>
      </c>
      <c r="E2526" s="482"/>
      <c r="F2526" s="482"/>
      <c r="G2526" s="483"/>
      <c r="H2526" s="483"/>
    </row>
    <row r="2527" spans="1:8">
      <c r="A2527" s="478">
        <v>270110</v>
      </c>
      <c r="B2527" s="479">
        <v>110</v>
      </c>
      <c r="C2527" s="491">
        <v>345.9</v>
      </c>
      <c r="D2527" s="491">
        <v>484.25</v>
      </c>
      <c r="E2527" s="482"/>
      <c r="F2527" s="482"/>
      <c r="G2527" s="483"/>
      <c r="H2527" s="483"/>
    </row>
    <row r="2528" spans="1:8">
      <c r="A2528" s="478">
        <v>270111</v>
      </c>
      <c r="B2528" s="479">
        <v>111</v>
      </c>
      <c r="C2528" s="491">
        <v>349.04</v>
      </c>
      <c r="D2528" s="491">
        <v>488.65</v>
      </c>
      <c r="E2528" s="482"/>
      <c r="F2528" s="482"/>
      <c r="G2528" s="483"/>
      <c r="H2528" s="483"/>
    </row>
    <row r="2529" spans="1:8">
      <c r="A2529" s="478">
        <v>270112</v>
      </c>
      <c r="B2529" s="479">
        <v>112</v>
      </c>
      <c r="C2529" s="491">
        <v>352.15</v>
      </c>
      <c r="D2529" s="491">
        <v>493.02</v>
      </c>
      <c r="E2529" s="482"/>
      <c r="F2529" s="482"/>
      <c r="G2529" s="483"/>
      <c r="H2529" s="483"/>
    </row>
    <row r="2530" spans="1:8">
      <c r="A2530" s="478">
        <v>270113</v>
      </c>
      <c r="B2530" s="479">
        <v>113</v>
      </c>
      <c r="C2530" s="491">
        <v>355.29</v>
      </c>
      <c r="D2530" s="491">
        <v>497.4</v>
      </c>
      <c r="E2530" s="482"/>
      <c r="F2530" s="482"/>
      <c r="G2530" s="483"/>
      <c r="H2530" s="483"/>
    </row>
    <row r="2531" spans="1:8">
      <c r="A2531" s="478">
        <v>270114</v>
      </c>
      <c r="B2531" s="479">
        <v>114</v>
      </c>
      <c r="C2531" s="491">
        <v>358.39</v>
      </c>
      <c r="D2531" s="491">
        <v>501.74</v>
      </c>
      <c r="E2531" s="482"/>
      <c r="F2531" s="482"/>
      <c r="G2531" s="483"/>
      <c r="H2531" s="483"/>
    </row>
    <row r="2532" spans="1:8">
      <c r="A2532" s="478">
        <v>270115</v>
      </c>
      <c r="B2532" s="479">
        <v>115</v>
      </c>
      <c r="C2532" s="491">
        <v>361.51</v>
      </c>
      <c r="D2532" s="491">
        <v>506.11</v>
      </c>
      <c r="E2532" s="482"/>
      <c r="F2532" s="482"/>
      <c r="G2532" s="483"/>
      <c r="H2532" s="483"/>
    </row>
    <row r="2533" spans="1:8">
      <c r="A2533" s="478">
        <v>270116</v>
      </c>
      <c r="B2533" s="479">
        <v>116</v>
      </c>
      <c r="C2533" s="491">
        <v>364.64</v>
      </c>
      <c r="D2533" s="491">
        <v>510.5</v>
      </c>
      <c r="E2533" s="482"/>
      <c r="F2533" s="482"/>
      <c r="G2533" s="483"/>
      <c r="H2533" s="483"/>
    </row>
    <row r="2534" spans="1:8">
      <c r="A2534" s="478">
        <v>270117</v>
      </c>
      <c r="B2534" s="479">
        <v>117</v>
      </c>
      <c r="C2534" s="491">
        <v>367.74</v>
      </c>
      <c r="D2534" s="491">
        <v>514.84</v>
      </c>
      <c r="E2534" s="482"/>
      <c r="F2534" s="482"/>
      <c r="G2534" s="483"/>
      <c r="H2534" s="483"/>
    </row>
    <row r="2535" spans="1:8">
      <c r="A2535" s="478">
        <v>270118</v>
      </c>
      <c r="B2535" s="479">
        <v>118</v>
      </c>
      <c r="C2535" s="491">
        <v>370.86</v>
      </c>
      <c r="D2535" s="491">
        <v>519.20000000000005</v>
      </c>
      <c r="E2535" s="482"/>
      <c r="F2535" s="482"/>
      <c r="G2535" s="483"/>
      <c r="H2535" s="483"/>
    </row>
    <row r="2536" spans="1:8">
      <c r="A2536" s="478">
        <v>270119</v>
      </c>
      <c r="B2536" s="479">
        <v>119</v>
      </c>
      <c r="C2536" s="491">
        <v>373.99</v>
      </c>
      <c r="D2536" s="491">
        <v>523.59</v>
      </c>
      <c r="E2536" s="482"/>
      <c r="F2536" s="482"/>
      <c r="G2536" s="483"/>
      <c r="H2536" s="483"/>
    </row>
    <row r="2537" spans="1:8">
      <c r="A2537" s="478">
        <v>270120</v>
      </c>
      <c r="B2537" s="479">
        <v>120</v>
      </c>
      <c r="C2537" s="491">
        <v>377.14</v>
      </c>
      <c r="D2537" s="491">
        <v>528</v>
      </c>
      <c r="E2537" s="482"/>
      <c r="F2537" s="482"/>
      <c r="G2537" s="483"/>
      <c r="H2537" s="483"/>
    </row>
    <row r="2538" spans="1:8">
      <c r="A2538" s="478">
        <v>270121</v>
      </c>
      <c r="B2538" s="479">
        <v>121</v>
      </c>
      <c r="C2538" s="491">
        <v>380.25</v>
      </c>
      <c r="D2538" s="491">
        <v>532.36</v>
      </c>
      <c r="E2538" s="482"/>
      <c r="F2538" s="482"/>
      <c r="G2538" s="483"/>
      <c r="H2538" s="483"/>
    </row>
    <row r="2539" spans="1:8">
      <c r="A2539" s="478">
        <v>270122</v>
      </c>
      <c r="B2539" s="479">
        <v>122</v>
      </c>
      <c r="C2539" s="491">
        <v>383.38</v>
      </c>
      <c r="D2539" s="491">
        <v>536.74</v>
      </c>
      <c r="E2539" s="482"/>
      <c r="F2539" s="482"/>
      <c r="G2539" s="483"/>
      <c r="H2539" s="483"/>
    </row>
    <row r="2540" spans="1:8">
      <c r="A2540" s="478">
        <v>270123</v>
      </c>
      <c r="B2540" s="479">
        <v>123</v>
      </c>
      <c r="C2540" s="491">
        <v>386.47</v>
      </c>
      <c r="D2540" s="491">
        <v>541.05999999999995</v>
      </c>
      <c r="E2540" s="482"/>
      <c r="F2540" s="482"/>
      <c r="G2540" s="483"/>
      <c r="H2540" s="483"/>
    </row>
    <row r="2541" spans="1:8">
      <c r="A2541" s="478">
        <v>270124</v>
      </c>
      <c r="B2541" s="479">
        <v>124</v>
      </c>
      <c r="C2541" s="491">
        <v>389.63</v>
      </c>
      <c r="D2541" s="491">
        <v>545.49</v>
      </c>
      <c r="E2541" s="482"/>
      <c r="F2541" s="482"/>
      <c r="G2541" s="483"/>
      <c r="H2541" s="483"/>
    </row>
    <row r="2542" spans="1:8">
      <c r="A2542" s="478">
        <v>270125</v>
      </c>
      <c r="B2542" s="479">
        <v>125</v>
      </c>
      <c r="C2542" s="491">
        <v>392.75</v>
      </c>
      <c r="D2542" s="491">
        <v>549.85</v>
      </c>
      <c r="E2542" s="482"/>
      <c r="F2542" s="482"/>
      <c r="G2542" s="483"/>
      <c r="H2542" s="483"/>
    </row>
    <row r="2543" spans="1:8">
      <c r="A2543" s="478">
        <v>270126</v>
      </c>
      <c r="B2543" s="479">
        <v>126</v>
      </c>
      <c r="C2543" s="491">
        <v>395.89</v>
      </c>
      <c r="D2543" s="491">
        <v>554.24</v>
      </c>
      <c r="E2543" s="482"/>
      <c r="F2543" s="482"/>
      <c r="G2543" s="483"/>
      <c r="H2543" s="483"/>
    </row>
    <row r="2544" spans="1:8">
      <c r="A2544" s="478">
        <v>270127</v>
      </c>
      <c r="B2544" s="479">
        <v>127</v>
      </c>
      <c r="C2544" s="491">
        <v>398.98</v>
      </c>
      <c r="D2544" s="491">
        <v>558.57000000000005</v>
      </c>
      <c r="E2544" s="482"/>
      <c r="F2544" s="482"/>
      <c r="G2544" s="483"/>
      <c r="H2544" s="483"/>
    </row>
    <row r="2545" spans="1:8">
      <c r="A2545" s="478">
        <v>270128</v>
      </c>
      <c r="B2545" s="479">
        <v>128</v>
      </c>
      <c r="C2545" s="491">
        <v>402.08</v>
      </c>
      <c r="D2545" s="491">
        <v>562.91999999999996</v>
      </c>
      <c r="E2545" s="482"/>
      <c r="F2545" s="482"/>
      <c r="G2545" s="483"/>
      <c r="H2545" s="483"/>
    </row>
    <row r="2546" spans="1:8">
      <c r="A2546" s="478">
        <v>270129</v>
      </c>
      <c r="B2546" s="479">
        <v>129</v>
      </c>
      <c r="C2546" s="491">
        <v>405.21</v>
      </c>
      <c r="D2546" s="491">
        <v>567.29</v>
      </c>
      <c r="E2546" s="482"/>
      <c r="F2546" s="482"/>
      <c r="G2546" s="483"/>
      <c r="H2546" s="483"/>
    </row>
    <row r="2547" spans="1:8">
      <c r="A2547" s="478">
        <v>270130</v>
      </c>
      <c r="B2547" s="479">
        <v>130</v>
      </c>
      <c r="C2547" s="491">
        <v>408.34</v>
      </c>
      <c r="D2547" s="491">
        <v>571.67999999999995</v>
      </c>
      <c r="E2547" s="482"/>
      <c r="F2547" s="482"/>
      <c r="G2547" s="483"/>
      <c r="H2547" s="483"/>
    </row>
    <row r="2548" spans="1:8">
      <c r="A2548" s="478">
        <v>270131</v>
      </c>
      <c r="B2548" s="479">
        <v>131</v>
      </c>
      <c r="C2548" s="491">
        <v>411.49</v>
      </c>
      <c r="D2548" s="491">
        <v>576.09</v>
      </c>
      <c r="E2548" s="482"/>
      <c r="F2548" s="482"/>
      <c r="G2548" s="483"/>
      <c r="H2548" s="483"/>
    </row>
    <row r="2549" spans="1:8">
      <c r="A2549" s="478">
        <v>270132</v>
      </c>
      <c r="B2549" s="479">
        <v>132</v>
      </c>
      <c r="C2549" s="491">
        <v>414.59</v>
      </c>
      <c r="D2549" s="491">
        <v>580.42999999999995</v>
      </c>
      <c r="E2549" s="482"/>
      <c r="F2549" s="482"/>
      <c r="G2549" s="483"/>
      <c r="H2549" s="483"/>
    </row>
    <row r="2550" spans="1:8">
      <c r="A2550" s="478">
        <v>270133</v>
      </c>
      <c r="B2550" s="479">
        <v>133</v>
      </c>
      <c r="C2550" s="491">
        <v>417.71</v>
      </c>
      <c r="D2550" s="491">
        <v>584.79</v>
      </c>
      <c r="E2550" s="482"/>
      <c r="F2550" s="482"/>
      <c r="G2550" s="483"/>
      <c r="H2550" s="483"/>
    </row>
    <row r="2551" spans="1:8">
      <c r="A2551" s="478">
        <v>270134</v>
      </c>
      <c r="B2551" s="479">
        <v>134</v>
      </c>
      <c r="C2551" s="491">
        <v>420.84</v>
      </c>
      <c r="D2551" s="491">
        <v>589.17999999999995</v>
      </c>
      <c r="E2551" s="482"/>
      <c r="F2551" s="482"/>
      <c r="G2551" s="483"/>
      <c r="H2551" s="483"/>
    </row>
    <row r="2552" spans="1:8">
      <c r="A2552" s="478">
        <v>270135</v>
      </c>
      <c r="B2552" s="479">
        <v>135</v>
      </c>
      <c r="C2552" s="491">
        <v>423.99</v>
      </c>
      <c r="D2552" s="491">
        <v>593.58000000000004</v>
      </c>
      <c r="E2552" s="482"/>
      <c r="F2552" s="482"/>
      <c r="G2552" s="483"/>
      <c r="H2552" s="483"/>
    </row>
    <row r="2553" spans="1:8">
      <c r="A2553" s="478">
        <v>270136</v>
      </c>
      <c r="B2553" s="479">
        <v>136</v>
      </c>
      <c r="C2553" s="491">
        <v>427.08</v>
      </c>
      <c r="D2553" s="491">
        <v>597.91</v>
      </c>
      <c r="E2553" s="482"/>
      <c r="F2553" s="482"/>
      <c r="G2553" s="483"/>
      <c r="H2553" s="483"/>
    </row>
    <row r="2554" spans="1:8">
      <c r="A2554" s="478">
        <v>270137</v>
      </c>
      <c r="B2554" s="479">
        <v>137</v>
      </c>
      <c r="C2554" s="491">
        <v>430.19</v>
      </c>
      <c r="D2554" s="491">
        <v>602.26</v>
      </c>
      <c r="E2554" s="482"/>
      <c r="F2554" s="482"/>
      <c r="G2554" s="483"/>
      <c r="H2554" s="483"/>
    </row>
    <row r="2555" spans="1:8">
      <c r="A2555" s="478">
        <v>270138</v>
      </c>
      <c r="B2555" s="479">
        <v>138</v>
      </c>
      <c r="C2555" s="491">
        <v>433.38</v>
      </c>
      <c r="D2555" s="491">
        <v>606.73</v>
      </c>
      <c r="E2555" s="482"/>
      <c r="F2555" s="482"/>
      <c r="G2555" s="483"/>
      <c r="H2555" s="483"/>
    </row>
    <row r="2556" spans="1:8">
      <c r="A2556" s="478">
        <v>270139</v>
      </c>
      <c r="B2556" s="479">
        <v>139</v>
      </c>
      <c r="C2556" s="491">
        <v>436.44</v>
      </c>
      <c r="D2556" s="491">
        <v>611.01</v>
      </c>
      <c r="E2556" s="482"/>
      <c r="F2556" s="482"/>
      <c r="G2556" s="483"/>
      <c r="H2556" s="483"/>
    </row>
    <row r="2557" spans="1:8">
      <c r="A2557" s="478">
        <v>270140</v>
      </c>
      <c r="B2557" s="479">
        <v>140</v>
      </c>
      <c r="C2557" s="491">
        <v>439.59</v>
      </c>
      <c r="D2557" s="491">
        <v>615.41999999999996</v>
      </c>
      <c r="E2557" s="482"/>
      <c r="F2557" s="482"/>
      <c r="G2557" s="483"/>
      <c r="H2557" s="483"/>
    </row>
    <row r="2558" spans="1:8">
      <c r="A2558" s="478">
        <v>270141</v>
      </c>
      <c r="B2558" s="479">
        <v>141</v>
      </c>
      <c r="C2558" s="491">
        <v>442.68</v>
      </c>
      <c r="D2558" s="491">
        <v>619.75</v>
      </c>
      <c r="E2558" s="482"/>
      <c r="F2558" s="482"/>
      <c r="G2558" s="483"/>
      <c r="H2558" s="483"/>
    </row>
    <row r="2559" spans="1:8">
      <c r="A2559" s="478">
        <v>270142</v>
      </c>
      <c r="B2559" s="479">
        <v>142</v>
      </c>
      <c r="C2559" s="491">
        <v>445.85</v>
      </c>
      <c r="D2559" s="491">
        <v>624.20000000000005</v>
      </c>
      <c r="E2559" s="482"/>
      <c r="F2559" s="482"/>
      <c r="G2559" s="483"/>
      <c r="H2559" s="483"/>
    </row>
    <row r="2560" spans="1:8">
      <c r="A2560" s="478">
        <v>270143</v>
      </c>
      <c r="B2560" s="479">
        <v>143</v>
      </c>
      <c r="C2560" s="491">
        <v>448.97</v>
      </c>
      <c r="D2560" s="491">
        <v>628.55999999999995</v>
      </c>
      <c r="E2560" s="482"/>
      <c r="F2560" s="482"/>
      <c r="G2560" s="483"/>
      <c r="H2560" s="483"/>
    </row>
    <row r="2561" spans="1:8">
      <c r="A2561" s="478">
        <v>270144</v>
      </c>
      <c r="B2561" s="479">
        <v>144</v>
      </c>
      <c r="C2561" s="491">
        <v>452.1</v>
      </c>
      <c r="D2561" s="491">
        <v>632.94000000000005</v>
      </c>
      <c r="E2561" s="482"/>
      <c r="F2561" s="482"/>
      <c r="G2561" s="483"/>
      <c r="H2561" s="483"/>
    </row>
    <row r="2562" spans="1:8">
      <c r="A2562" s="478">
        <v>270145</v>
      </c>
      <c r="B2562" s="479">
        <v>145</v>
      </c>
      <c r="C2562" s="491">
        <v>455.17</v>
      </c>
      <c r="D2562" s="491">
        <v>637.23</v>
      </c>
      <c r="E2562" s="482"/>
      <c r="F2562" s="482"/>
      <c r="G2562" s="483"/>
      <c r="H2562" s="483"/>
    </row>
    <row r="2563" spans="1:8">
      <c r="A2563" s="478">
        <v>270146</v>
      </c>
      <c r="B2563" s="479">
        <v>146</v>
      </c>
      <c r="C2563" s="491">
        <v>458.32</v>
      </c>
      <c r="D2563" s="491">
        <v>641.65</v>
      </c>
      <c r="E2563" s="482"/>
      <c r="F2563" s="482"/>
      <c r="G2563" s="483"/>
      <c r="H2563" s="483"/>
    </row>
    <row r="2564" spans="1:8">
      <c r="A2564" s="478">
        <v>270147</v>
      </c>
      <c r="B2564" s="479">
        <v>147</v>
      </c>
      <c r="C2564" s="491">
        <v>461.42</v>
      </c>
      <c r="D2564" s="491">
        <v>645.98</v>
      </c>
      <c r="E2564" s="482"/>
      <c r="F2564" s="482"/>
      <c r="G2564" s="483"/>
      <c r="H2564" s="483"/>
    </row>
    <row r="2565" spans="1:8">
      <c r="A2565" s="478">
        <v>270148</v>
      </c>
      <c r="B2565" s="479">
        <v>148</v>
      </c>
      <c r="C2565" s="491">
        <v>464.6</v>
      </c>
      <c r="D2565" s="491">
        <v>650.44000000000005</v>
      </c>
      <c r="E2565" s="482"/>
      <c r="F2565" s="482"/>
      <c r="G2565" s="483"/>
      <c r="H2565" s="483"/>
    </row>
    <row r="2566" spans="1:8">
      <c r="A2566" s="478">
        <v>270149</v>
      </c>
      <c r="B2566" s="479">
        <v>149</v>
      </c>
      <c r="C2566" s="491">
        <v>467.72</v>
      </c>
      <c r="D2566" s="491">
        <v>654.80999999999995</v>
      </c>
      <c r="E2566" s="482"/>
      <c r="F2566" s="482"/>
      <c r="G2566" s="483"/>
      <c r="H2566" s="483"/>
    </row>
    <row r="2567" spans="1:8">
      <c r="A2567" s="478">
        <v>270150</v>
      </c>
      <c r="B2567" s="479">
        <v>150</v>
      </c>
      <c r="C2567" s="491">
        <v>470.85</v>
      </c>
      <c r="D2567" s="491">
        <v>659.19</v>
      </c>
      <c r="E2567" s="482"/>
      <c r="F2567" s="482"/>
      <c r="G2567" s="483"/>
      <c r="H2567" s="483"/>
    </row>
    <row r="2568" spans="1:8">
      <c r="A2568" s="478">
        <v>270151</v>
      </c>
      <c r="B2568" s="479">
        <v>151</v>
      </c>
      <c r="C2568" s="491">
        <v>473.91</v>
      </c>
      <c r="D2568" s="491">
        <v>663.47</v>
      </c>
      <c r="E2568" s="482"/>
      <c r="F2568" s="482"/>
      <c r="G2568" s="483"/>
      <c r="H2568" s="483"/>
    </row>
    <row r="2569" spans="1:8">
      <c r="A2569" s="478">
        <v>270152</v>
      </c>
      <c r="B2569" s="479">
        <v>152</v>
      </c>
      <c r="C2569" s="491">
        <v>477.07</v>
      </c>
      <c r="D2569" s="491">
        <v>667.89</v>
      </c>
      <c r="E2569" s="482"/>
      <c r="F2569" s="482"/>
      <c r="G2569" s="483"/>
      <c r="H2569" s="483"/>
    </row>
    <row r="2570" spans="1:8">
      <c r="A2570" s="478">
        <v>270153</v>
      </c>
      <c r="B2570" s="479">
        <v>153</v>
      </c>
      <c r="C2570" s="491">
        <v>480.15</v>
      </c>
      <c r="D2570" s="491">
        <v>672.21</v>
      </c>
      <c r="E2570" s="482"/>
      <c r="F2570" s="482"/>
      <c r="G2570" s="483"/>
      <c r="H2570" s="483"/>
    </row>
    <row r="2571" spans="1:8">
      <c r="A2571" s="478">
        <v>270154</v>
      </c>
      <c r="B2571" s="479">
        <v>154</v>
      </c>
      <c r="C2571" s="491">
        <v>483.33</v>
      </c>
      <c r="D2571" s="491">
        <v>676.67</v>
      </c>
      <c r="E2571" s="482"/>
      <c r="F2571" s="482"/>
      <c r="G2571" s="483"/>
      <c r="H2571" s="483"/>
    </row>
    <row r="2572" spans="1:8">
      <c r="A2572" s="478">
        <v>270155</v>
      </c>
      <c r="B2572" s="479">
        <v>155</v>
      </c>
      <c r="C2572" s="491">
        <v>486.44</v>
      </c>
      <c r="D2572" s="491">
        <v>681.02</v>
      </c>
      <c r="E2572" s="482"/>
      <c r="F2572" s="482"/>
      <c r="G2572" s="483"/>
      <c r="H2572" s="483"/>
    </row>
    <row r="2573" spans="1:8">
      <c r="A2573" s="478">
        <v>270156</v>
      </c>
      <c r="B2573" s="479">
        <v>156</v>
      </c>
      <c r="C2573" s="491">
        <v>489.56</v>
      </c>
      <c r="D2573" s="491">
        <v>685.39</v>
      </c>
      <c r="E2573" s="482"/>
      <c r="F2573" s="482"/>
      <c r="G2573" s="483"/>
      <c r="H2573" s="483"/>
    </row>
    <row r="2574" spans="1:8">
      <c r="A2574" s="478">
        <v>270157</v>
      </c>
      <c r="B2574" s="479">
        <v>157</v>
      </c>
      <c r="C2574" s="491">
        <v>492.7</v>
      </c>
      <c r="D2574" s="491">
        <v>689.78</v>
      </c>
      <c r="E2574" s="482"/>
      <c r="F2574" s="482"/>
      <c r="G2574" s="483"/>
      <c r="H2574" s="483"/>
    </row>
    <row r="2575" spans="1:8">
      <c r="A2575" s="478">
        <v>270158</v>
      </c>
      <c r="B2575" s="479">
        <v>158</v>
      </c>
      <c r="C2575" s="491">
        <v>495.84</v>
      </c>
      <c r="D2575" s="491">
        <v>694.18</v>
      </c>
      <c r="E2575" s="482"/>
      <c r="F2575" s="482"/>
      <c r="G2575" s="483"/>
      <c r="H2575" s="483"/>
    </row>
    <row r="2576" spans="1:8">
      <c r="A2576" s="478">
        <v>270159</v>
      </c>
      <c r="B2576" s="479">
        <v>159</v>
      </c>
      <c r="C2576" s="491">
        <v>498.91</v>
      </c>
      <c r="D2576" s="491">
        <v>698.48</v>
      </c>
      <c r="E2576" s="482"/>
      <c r="F2576" s="482"/>
      <c r="G2576" s="483"/>
      <c r="H2576" s="483"/>
    </row>
    <row r="2577" spans="1:8">
      <c r="A2577" s="478">
        <v>270160</v>
      </c>
      <c r="B2577" s="479">
        <v>160</v>
      </c>
      <c r="C2577" s="491">
        <v>502.08</v>
      </c>
      <c r="D2577" s="491">
        <v>702.91</v>
      </c>
      <c r="E2577" s="482"/>
      <c r="F2577" s="482"/>
      <c r="G2577" s="483"/>
      <c r="H2577" s="483"/>
    </row>
    <row r="2578" spans="1:8">
      <c r="A2578" s="478">
        <v>270161</v>
      </c>
      <c r="B2578" s="479">
        <v>161</v>
      </c>
      <c r="C2578" s="491">
        <v>505.17</v>
      </c>
      <c r="D2578" s="491">
        <v>707.24</v>
      </c>
      <c r="E2578" s="482"/>
      <c r="F2578" s="482"/>
      <c r="G2578" s="483"/>
      <c r="H2578" s="483"/>
    </row>
    <row r="2579" spans="1:8">
      <c r="A2579" s="478">
        <v>270162</v>
      </c>
      <c r="B2579" s="479">
        <v>162</v>
      </c>
      <c r="C2579" s="491">
        <v>508.27</v>
      </c>
      <c r="D2579" s="491">
        <v>711.58</v>
      </c>
      <c r="E2579" s="482"/>
      <c r="F2579" s="482"/>
      <c r="G2579" s="483"/>
      <c r="H2579" s="483"/>
    </row>
    <row r="2580" spans="1:8">
      <c r="A2580" s="478">
        <v>270163</v>
      </c>
      <c r="B2580" s="479">
        <v>163</v>
      </c>
      <c r="C2580" s="491">
        <v>511.39</v>
      </c>
      <c r="D2580" s="491">
        <v>715.94</v>
      </c>
      <c r="E2580" s="482"/>
      <c r="F2580" s="482"/>
      <c r="G2580" s="483"/>
      <c r="H2580" s="483"/>
    </row>
    <row r="2581" spans="1:8">
      <c r="A2581" s="478">
        <v>270164</v>
      </c>
      <c r="B2581" s="479">
        <v>164</v>
      </c>
      <c r="C2581" s="491">
        <v>514.51</v>
      </c>
      <c r="D2581" s="491">
        <v>720.31</v>
      </c>
      <c r="E2581" s="482"/>
      <c r="F2581" s="482"/>
      <c r="G2581" s="483"/>
      <c r="H2581" s="483"/>
    </row>
    <row r="2582" spans="1:8">
      <c r="A2582" s="478">
        <v>270165</v>
      </c>
      <c r="B2582" s="479">
        <v>165</v>
      </c>
      <c r="C2582" s="491">
        <v>517.65</v>
      </c>
      <c r="D2582" s="491">
        <v>724.7</v>
      </c>
      <c r="E2582" s="482"/>
      <c r="F2582" s="482"/>
      <c r="G2582" s="483"/>
      <c r="H2582" s="483"/>
    </row>
    <row r="2583" spans="1:8">
      <c r="A2583" s="478">
        <v>270166</v>
      </c>
      <c r="B2583" s="479">
        <v>166</v>
      </c>
      <c r="C2583" s="491">
        <v>520.79</v>
      </c>
      <c r="D2583" s="491">
        <v>729.11</v>
      </c>
      <c r="E2583" s="482"/>
      <c r="F2583" s="482"/>
      <c r="G2583" s="483"/>
      <c r="H2583" s="483"/>
    </row>
    <row r="2584" spans="1:8">
      <c r="A2584" s="478">
        <v>270167</v>
      </c>
      <c r="B2584" s="479">
        <v>167</v>
      </c>
      <c r="C2584" s="491">
        <v>523.95000000000005</v>
      </c>
      <c r="D2584" s="491">
        <v>733.54</v>
      </c>
      <c r="E2584" s="482"/>
      <c r="F2584" s="482"/>
      <c r="G2584" s="483"/>
      <c r="H2584" s="483"/>
    </row>
    <row r="2585" spans="1:8">
      <c r="A2585" s="478">
        <v>270168</v>
      </c>
      <c r="B2585" s="479">
        <v>168</v>
      </c>
      <c r="C2585" s="491">
        <v>527.02</v>
      </c>
      <c r="D2585" s="491">
        <v>737.83</v>
      </c>
      <c r="E2585" s="482"/>
      <c r="F2585" s="482"/>
      <c r="G2585" s="483"/>
      <c r="H2585" s="483"/>
    </row>
    <row r="2586" spans="1:8">
      <c r="A2586" s="478">
        <v>270169</v>
      </c>
      <c r="B2586" s="479">
        <v>169</v>
      </c>
      <c r="C2586" s="491">
        <v>530.21</v>
      </c>
      <c r="D2586" s="491">
        <v>742.29</v>
      </c>
      <c r="E2586" s="482"/>
      <c r="F2586" s="482"/>
      <c r="G2586" s="483"/>
      <c r="H2586" s="483"/>
    </row>
    <row r="2587" spans="1:8">
      <c r="A2587" s="478">
        <v>270170</v>
      </c>
      <c r="B2587" s="479">
        <v>170</v>
      </c>
      <c r="C2587" s="491">
        <v>533.29999999999995</v>
      </c>
      <c r="D2587" s="491">
        <v>746.62</v>
      </c>
      <c r="E2587" s="482"/>
      <c r="F2587" s="482"/>
      <c r="G2587" s="483"/>
      <c r="H2587" s="483"/>
    </row>
    <row r="2588" spans="1:8">
      <c r="A2588" s="478">
        <v>270171</v>
      </c>
      <c r="B2588" s="479">
        <v>171</v>
      </c>
      <c r="C2588" s="491">
        <v>536.4</v>
      </c>
      <c r="D2588" s="491">
        <v>750.97</v>
      </c>
      <c r="E2588" s="482"/>
      <c r="F2588" s="482"/>
      <c r="G2588" s="483"/>
      <c r="H2588" s="483"/>
    </row>
    <row r="2589" spans="1:8">
      <c r="A2589" s="478">
        <v>270172</v>
      </c>
      <c r="B2589" s="479">
        <v>172</v>
      </c>
      <c r="C2589" s="491">
        <v>539.52</v>
      </c>
      <c r="D2589" s="491">
        <v>755.32</v>
      </c>
      <c r="E2589" s="482"/>
      <c r="F2589" s="482"/>
      <c r="G2589" s="483"/>
      <c r="H2589" s="483"/>
    </row>
    <row r="2590" spans="1:8">
      <c r="A2590" s="478">
        <v>270173</v>
      </c>
      <c r="B2590" s="479">
        <v>173</v>
      </c>
      <c r="C2590" s="491">
        <v>542.64</v>
      </c>
      <c r="D2590" s="491">
        <v>759.7</v>
      </c>
      <c r="E2590" s="482"/>
      <c r="F2590" s="482"/>
      <c r="G2590" s="483"/>
      <c r="H2590" s="483"/>
    </row>
    <row r="2591" spans="1:8">
      <c r="A2591" s="478">
        <v>270174</v>
      </c>
      <c r="B2591" s="479">
        <v>174</v>
      </c>
      <c r="C2591" s="491">
        <v>545.78</v>
      </c>
      <c r="D2591" s="491">
        <v>764.09</v>
      </c>
      <c r="E2591" s="482"/>
      <c r="F2591" s="482"/>
      <c r="G2591" s="483"/>
      <c r="H2591" s="483"/>
    </row>
    <row r="2592" spans="1:8">
      <c r="A2592" s="478">
        <v>270175</v>
      </c>
      <c r="B2592" s="479">
        <v>175</v>
      </c>
      <c r="C2592" s="491">
        <v>548.92999999999995</v>
      </c>
      <c r="D2592" s="491">
        <v>768.5</v>
      </c>
      <c r="E2592" s="482"/>
      <c r="F2592" s="482"/>
      <c r="G2592" s="483"/>
      <c r="H2592" s="483"/>
    </row>
    <row r="2593" spans="1:8">
      <c r="A2593" s="478">
        <v>270176</v>
      </c>
      <c r="B2593" s="479">
        <v>176</v>
      </c>
      <c r="C2593" s="491">
        <v>551.97</v>
      </c>
      <c r="D2593" s="491">
        <v>772.76</v>
      </c>
      <c r="E2593" s="482"/>
      <c r="F2593" s="482"/>
      <c r="G2593" s="483"/>
      <c r="H2593" s="483"/>
    </row>
    <row r="2594" spans="1:8">
      <c r="A2594" s="478">
        <v>270177</v>
      </c>
      <c r="B2594" s="479">
        <v>177</v>
      </c>
      <c r="C2594" s="491">
        <v>555.14</v>
      </c>
      <c r="D2594" s="491">
        <v>777.2</v>
      </c>
      <c r="E2594" s="482"/>
      <c r="F2594" s="482"/>
      <c r="G2594" s="483"/>
      <c r="H2594" s="483"/>
    </row>
    <row r="2595" spans="1:8">
      <c r="A2595" s="478">
        <v>270178</v>
      </c>
      <c r="B2595" s="479">
        <v>178</v>
      </c>
      <c r="C2595" s="491">
        <v>558.32000000000005</v>
      </c>
      <c r="D2595" s="491">
        <v>781.65</v>
      </c>
      <c r="E2595" s="482"/>
      <c r="F2595" s="482"/>
      <c r="G2595" s="483"/>
      <c r="H2595" s="483"/>
    </row>
    <row r="2596" spans="1:8">
      <c r="A2596" s="478">
        <v>270179</v>
      </c>
      <c r="B2596" s="479">
        <v>179</v>
      </c>
      <c r="C2596" s="491">
        <v>561.4</v>
      </c>
      <c r="D2596" s="491">
        <v>785.96</v>
      </c>
      <c r="E2596" s="482"/>
      <c r="F2596" s="482"/>
      <c r="G2596" s="483"/>
      <c r="H2596" s="483"/>
    </row>
    <row r="2597" spans="1:8">
      <c r="A2597" s="478">
        <v>270180</v>
      </c>
      <c r="B2597" s="479">
        <v>180</v>
      </c>
      <c r="C2597" s="491">
        <v>564.49</v>
      </c>
      <c r="D2597" s="491">
        <v>790.28</v>
      </c>
      <c r="E2597" s="482"/>
      <c r="F2597" s="482"/>
      <c r="G2597" s="483"/>
      <c r="H2597" s="483"/>
    </row>
    <row r="2598" spans="1:8">
      <c r="A2598" s="478">
        <v>270181</v>
      </c>
      <c r="B2598" s="479">
        <v>181</v>
      </c>
      <c r="C2598" s="491">
        <v>567.59</v>
      </c>
      <c r="D2598" s="491">
        <v>794.62</v>
      </c>
      <c r="E2598" s="482"/>
      <c r="F2598" s="482"/>
      <c r="G2598" s="483"/>
      <c r="H2598" s="483"/>
    </row>
    <row r="2599" spans="1:8">
      <c r="A2599" s="478">
        <v>270182</v>
      </c>
      <c r="B2599" s="479">
        <v>182</v>
      </c>
      <c r="C2599" s="491">
        <v>570.80999999999995</v>
      </c>
      <c r="D2599" s="491">
        <v>799.14</v>
      </c>
      <c r="E2599" s="482"/>
      <c r="F2599" s="482"/>
      <c r="G2599" s="483"/>
      <c r="H2599" s="483"/>
    </row>
    <row r="2600" spans="1:8">
      <c r="A2600" s="478">
        <v>270183</v>
      </c>
      <c r="B2600" s="479">
        <v>183</v>
      </c>
      <c r="C2600" s="491">
        <v>573.92999999999995</v>
      </c>
      <c r="D2600" s="491">
        <v>803.51</v>
      </c>
      <c r="E2600" s="482"/>
      <c r="F2600" s="482"/>
      <c r="G2600" s="483"/>
      <c r="H2600" s="483"/>
    </row>
    <row r="2601" spans="1:8">
      <c r="A2601" s="478">
        <v>270184</v>
      </c>
      <c r="B2601" s="479">
        <v>184</v>
      </c>
      <c r="C2601" s="491">
        <v>577.05999999999995</v>
      </c>
      <c r="D2601" s="491">
        <v>807.89</v>
      </c>
      <c r="E2601" s="482"/>
      <c r="F2601" s="482"/>
      <c r="G2601" s="483"/>
      <c r="H2601" s="483"/>
    </row>
    <row r="2602" spans="1:8">
      <c r="A2602" s="478">
        <v>270185</v>
      </c>
      <c r="B2602" s="479">
        <v>185</v>
      </c>
      <c r="C2602" s="491">
        <v>580.08000000000004</v>
      </c>
      <c r="D2602" s="491">
        <v>812.11</v>
      </c>
      <c r="E2602" s="482"/>
      <c r="F2602" s="482"/>
      <c r="G2602" s="483"/>
      <c r="H2602" s="483"/>
    </row>
    <row r="2603" spans="1:8">
      <c r="A2603" s="478">
        <v>270186</v>
      </c>
      <c r="B2603" s="479">
        <v>186</v>
      </c>
      <c r="C2603" s="491">
        <v>583.23</v>
      </c>
      <c r="D2603" s="491">
        <v>816.52</v>
      </c>
      <c r="E2603" s="482"/>
      <c r="F2603" s="482"/>
      <c r="G2603" s="483"/>
      <c r="H2603" s="483"/>
    </row>
    <row r="2604" spans="1:8">
      <c r="A2604" s="478">
        <v>270187</v>
      </c>
      <c r="B2604" s="479">
        <v>187</v>
      </c>
      <c r="C2604" s="491">
        <v>586.39</v>
      </c>
      <c r="D2604" s="491">
        <v>820.94</v>
      </c>
      <c r="E2604" s="482"/>
      <c r="F2604" s="482"/>
      <c r="G2604" s="483"/>
      <c r="H2604" s="483"/>
    </row>
    <row r="2605" spans="1:8">
      <c r="A2605" s="478">
        <v>270188</v>
      </c>
      <c r="B2605" s="479">
        <v>188</v>
      </c>
      <c r="C2605" s="491">
        <v>589.55999999999995</v>
      </c>
      <c r="D2605" s="491">
        <v>825.38</v>
      </c>
      <c r="E2605" s="482"/>
      <c r="F2605" s="482"/>
      <c r="G2605" s="483"/>
      <c r="H2605" s="483"/>
    </row>
    <row r="2606" spans="1:8">
      <c r="A2606" s="478">
        <v>270189</v>
      </c>
      <c r="B2606" s="479">
        <v>189</v>
      </c>
      <c r="C2606" s="491">
        <v>592.61</v>
      </c>
      <c r="D2606" s="491">
        <v>829.66</v>
      </c>
      <c r="E2606" s="482"/>
      <c r="F2606" s="482"/>
      <c r="G2606" s="483"/>
      <c r="H2606" s="483"/>
    </row>
    <row r="2607" spans="1:8">
      <c r="A2607" s="478">
        <v>270190</v>
      </c>
      <c r="B2607" s="479">
        <v>190</v>
      </c>
      <c r="C2607" s="491">
        <v>595.80999999999995</v>
      </c>
      <c r="D2607" s="491">
        <v>834.13</v>
      </c>
      <c r="E2607" s="482"/>
      <c r="F2607" s="482"/>
      <c r="G2607" s="483"/>
      <c r="H2607" s="483"/>
    </row>
    <row r="2608" spans="1:8">
      <c r="A2608" s="478">
        <v>270191</v>
      </c>
      <c r="B2608" s="479">
        <v>191</v>
      </c>
      <c r="C2608" s="491">
        <v>598.88</v>
      </c>
      <c r="D2608" s="491">
        <v>838.43</v>
      </c>
      <c r="E2608" s="482"/>
      <c r="F2608" s="482"/>
      <c r="G2608" s="483"/>
      <c r="H2608" s="483"/>
    </row>
    <row r="2609" spans="1:8">
      <c r="A2609" s="478">
        <v>270192</v>
      </c>
      <c r="B2609" s="479">
        <v>192</v>
      </c>
      <c r="C2609" s="491">
        <v>601.96</v>
      </c>
      <c r="D2609" s="491">
        <v>842.75</v>
      </c>
      <c r="E2609" s="482"/>
      <c r="F2609" s="482"/>
      <c r="G2609" s="483"/>
      <c r="H2609" s="483"/>
    </row>
    <row r="2610" spans="1:8">
      <c r="A2610" s="478">
        <v>270193</v>
      </c>
      <c r="B2610" s="479">
        <v>193</v>
      </c>
      <c r="C2610" s="491">
        <v>605.19000000000005</v>
      </c>
      <c r="D2610" s="491">
        <v>847.26</v>
      </c>
      <c r="E2610" s="482"/>
      <c r="F2610" s="482"/>
      <c r="G2610" s="483"/>
      <c r="H2610" s="483"/>
    </row>
    <row r="2611" spans="1:8">
      <c r="A2611" s="478">
        <v>270194</v>
      </c>
      <c r="B2611" s="479">
        <v>194</v>
      </c>
      <c r="C2611" s="491">
        <v>608.29</v>
      </c>
      <c r="D2611" s="491">
        <v>815.61</v>
      </c>
      <c r="E2611" s="482"/>
      <c r="F2611" s="482"/>
      <c r="G2611" s="483"/>
      <c r="H2611" s="483"/>
    </row>
    <row r="2612" spans="1:8">
      <c r="A2612" s="478">
        <v>270195</v>
      </c>
      <c r="B2612" s="479">
        <v>195</v>
      </c>
      <c r="C2612" s="491">
        <v>611.4</v>
      </c>
      <c r="D2612" s="491">
        <v>855.96</v>
      </c>
      <c r="E2612" s="482"/>
      <c r="F2612" s="482"/>
      <c r="G2612" s="483"/>
      <c r="H2612" s="483"/>
    </row>
    <row r="2613" spans="1:8">
      <c r="A2613" s="478">
        <v>270196</v>
      </c>
      <c r="B2613" s="479">
        <v>196</v>
      </c>
      <c r="C2613" s="491">
        <v>614.52</v>
      </c>
      <c r="D2613" s="491">
        <v>860.33</v>
      </c>
      <c r="E2613" s="482"/>
      <c r="F2613" s="482"/>
      <c r="G2613" s="483"/>
      <c r="H2613" s="483"/>
    </row>
    <row r="2614" spans="1:8">
      <c r="A2614" s="478">
        <v>270197</v>
      </c>
      <c r="B2614" s="479">
        <v>197</v>
      </c>
      <c r="C2614" s="491">
        <v>617.65</v>
      </c>
      <c r="D2614" s="491">
        <v>864.72</v>
      </c>
      <c r="E2614" s="482"/>
      <c r="F2614" s="482"/>
      <c r="G2614" s="483"/>
      <c r="H2614" s="483"/>
    </row>
    <row r="2615" spans="1:8">
      <c r="A2615" s="478">
        <v>270198</v>
      </c>
      <c r="B2615" s="479">
        <v>198</v>
      </c>
      <c r="C2615" s="491">
        <v>620.79999999999995</v>
      </c>
      <c r="D2615" s="491">
        <v>869.11</v>
      </c>
      <c r="E2615" s="482"/>
      <c r="F2615" s="482"/>
      <c r="G2615" s="483"/>
      <c r="H2615" s="483"/>
    </row>
    <row r="2616" spans="1:8">
      <c r="A2616" s="478">
        <v>270199</v>
      </c>
      <c r="B2616" s="479">
        <v>199</v>
      </c>
      <c r="C2616" s="491">
        <v>623.79999999999995</v>
      </c>
      <c r="D2616" s="491">
        <v>873.32</v>
      </c>
      <c r="E2616" s="482"/>
      <c r="F2616" s="482"/>
      <c r="G2616" s="483"/>
      <c r="H2616" s="483"/>
    </row>
    <row r="2617" spans="1:8">
      <c r="A2617" s="478">
        <v>270200</v>
      </c>
      <c r="B2617" s="479">
        <v>200</v>
      </c>
      <c r="C2617" s="491">
        <v>626.96</v>
      </c>
      <c r="D2617" s="491">
        <v>877.75</v>
      </c>
      <c r="E2617" s="482"/>
      <c r="F2617" s="482"/>
      <c r="G2617" s="483"/>
      <c r="H2617" s="483"/>
    </row>
    <row r="2618" spans="1:8">
      <c r="A2618" s="478">
        <v>270201</v>
      </c>
      <c r="B2618" s="484" t="s">
        <v>284</v>
      </c>
      <c r="C2618" s="492">
        <v>3.14</v>
      </c>
      <c r="D2618" s="492">
        <v>4.3899999999999997</v>
      </c>
      <c r="E2618" s="482"/>
      <c r="F2618" s="482"/>
      <c r="G2618" s="483"/>
      <c r="H2618" s="483"/>
    </row>
    <row r="2619" spans="1:8">
      <c r="A2619" s="478">
        <v>280001</v>
      </c>
      <c r="B2619" s="479">
        <v>1</v>
      </c>
      <c r="C2619" s="491">
        <v>13.61</v>
      </c>
      <c r="D2619" s="491">
        <v>19.05</v>
      </c>
      <c r="E2619" s="469"/>
      <c r="F2619" s="481" t="s">
        <v>303</v>
      </c>
      <c r="G2619" s="481"/>
      <c r="H2619" s="481"/>
    </row>
    <row r="2620" spans="1:8">
      <c r="A2620" s="478">
        <v>280002</v>
      </c>
      <c r="B2620" s="479">
        <v>2</v>
      </c>
      <c r="C2620" s="491">
        <v>15.31</v>
      </c>
      <c r="D2620" s="491">
        <v>21.44</v>
      </c>
      <c r="E2620" s="469"/>
      <c r="F2620" s="470"/>
      <c r="G2620" s="470"/>
      <c r="H2620" s="470"/>
    </row>
    <row r="2621" spans="1:8">
      <c r="A2621" s="478">
        <v>280003</v>
      </c>
      <c r="B2621" s="479">
        <v>3</v>
      </c>
      <c r="C2621" s="491">
        <v>17.02</v>
      </c>
      <c r="D2621" s="491">
        <v>23.82</v>
      </c>
      <c r="E2621" s="469"/>
      <c r="F2621" s="470"/>
      <c r="G2621" s="470"/>
      <c r="H2621" s="470"/>
    </row>
    <row r="2622" spans="1:8">
      <c r="A2622" s="478">
        <v>280004</v>
      </c>
      <c r="B2622" s="479">
        <v>4</v>
      </c>
      <c r="C2622" s="491">
        <v>18.72</v>
      </c>
      <c r="D2622" s="491">
        <v>26.21</v>
      </c>
      <c r="E2622" s="469"/>
      <c r="F2622" s="470"/>
      <c r="G2622" s="470"/>
      <c r="H2622" s="470"/>
    </row>
    <row r="2623" spans="1:8">
      <c r="A2623" s="478">
        <v>280005</v>
      </c>
      <c r="B2623" s="479">
        <v>5</v>
      </c>
      <c r="C2623" s="491">
        <v>20.420000000000002</v>
      </c>
      <c r="D2623" s="491">
        <v>28.59</v>
      </c>
      <c r="E2623" s="469"/>
      <c r="F2623" s="470"/>
      <c r="G2623" s="470"/>
      <c r="H2623" s="470"/>
    </row>
    <row r="2624" spans="1:8">
      <c r="A2624" s="478">
        <v>280006</v>
      </c>
      <c r="B2624" s="479">
        <v>6</v>
      </c>
      <c r="C2624" s="491">
        <v>22.13</v>
      </c>
      <c r="D2624" s="491">
        <v>30.98</v>
      </c>
      <c r="E2624" s="469"/>
      <c r="F2624" s="470"/>
      <c r="G2624" s="470"/>
      <c r="H2624" s="470"/>
    </row>
    <row r="2625" spans="1:8">
      <c r="A2625" s="478">
        <v>280007</v>
      </c>
      <c r="B2625" s="479">
        <v>7</v>
      </c>
      <c r="C2625" s="491">
        <v>24.5</v>
      </c>
      <c r="D2625" s="491">
        <v>34.31</v>
      </c>
      <c r="E2625" s="469"/>
      <c r="F2625" s="470"/>
      <c r="G2625" s="470"/>
      <c r="H2625" s="470"/>
    </row>
    <row r="2626" spans="1:8">
      <c r="A2626" s="478">
        <v>280008</v>
      </c>
      <c r="B2626" s="479">
        <v>8</v>
      </c>
      <c r="C2626" s="491">
        <v>27.66</v>
      </c>
      <c r="D2626" s="491">
        <v>38.729999999999997</v>
      </c>
      <c r="E2626" s="469"/>
      <c r="F2626" s="470"/>
      <c r="G2626" s="470"/>
      <c r="H2626" s="470"/>
    </row>
    <row r="2627" spans="1:8">
      <c r="A2627" s="478">
        <v>280009</v>
      </c>
      <c r="B2627" s="479">
        <v>9</v>
      </c>
      <c r="C2627" s="491">
        <v>30.82</v>
      </c>
      <c r="D2627" s="491">
        <v>43.15</v>
      </c>
      <c r="E2627" s="469"/>
      <c r="F2627" s="470"/>
      <c r="G2627" s="470"/>
      <c r="H2627" s="470"/>
    </row>
    <row r="2628" spans="1:8">
      <c r="A2628" s="478">
        <v>280010</v>
      </c>
      <c r="B2628" s="479">
        <v>10</v>
      </c>
      <c r="C2628" s="491">
        <v>33.99</v>
      </c>
      <c r="D2628" s="491">
        <v>47.58</v>
      </c>
      <c r="E2628" s="469"/>
      <c r="F2628" s="470"/>
      <c r="G2628" s="470"/>
      <c r="H2628" s="470"/>
    </row>
    <row r="2629" spans="1:8">
      <c r="A2629" s="478">
        <v>280011</v>
      </c>
      <c r="B2629" s="479">
        <v>11</v>
      </c>
      <c r="C2629" s="491">
        <v>37.15</v>
      </c>
      <c r="D2629" s="491">
        <v>52</v>
      </c>
      <c r="E2629" s="469"/>
      <c r="F2629" s="470"/>
      <c r="G2629" s="470"/>
      <c r="H2629" s="470"/>
    </row>
    <row r="2630" spans="1:8">
      <c r="A2630" s="478">
        <v>280012</v>
      </c>
      <c r="B2630" s="479">
        <v>12</v>
      </c>
      <c r="C2630" s="491">
        <v>40.31</v>
      </c>
      <c r="D2630" s="491">
        <v>56.43</v>
      </c>
      <c r="E2630" s="469"/>
      <c r="F2630" s="470"/>
      <c r="G2630" s="470"/>
      <c r="H2630" s="470"/>
    </row>
    <row r="2631" spans="1:8">
      <c r="A2631" s="478">
        <v>280013</v>
      </c>
      <c r="B2631" s="479">
        <v>13</v>
      </c>
      <c r="C2631" s="491">
        <v>43.47</v>
      </c>
      <c r="D2631" s="491">
        <v>60.85</v>
      </c>
      <c r="E2631" s="469"/>
      <c r="F2631" s="470"/>
      <c r="G2631" s="470"/>
      <c r="H2631" s="470"/>
    </row>
    <row r="2632" spans="1:8">
      <c r="A2632" s="478">
        <v>280014</v>
      </c>
      <c r="B2632" s="479">
        <v>14</v>
      </c>
      <c r="C2632" s="491">
        <v>46.63</v>
      </c>
      <c r="D2632" s="491">
        <v>65.28</v>
      </c>
      <c r="E2632" s="469"/>
      <c r="F2632" s="470"/>
      <c r="G2632" s="470"/>
      <c r="H2632" s="470"/>
    </row>
    <row r="2633" spans="1:8">
      <c r="A2633" s="478">
        <v>280015</v>
      </c>
      <c r="B2633" s="479">
        <v>15</v>
      </c>
      <c r="C2633" s="491">
        <v>49.79</v>
      </c>
      <c r="D2633" s="491">
        <v>69.7</v>
      </c>
      <c r="E2633" s="469"/>
      <c r="F2633" s="470"/>
      <c r="G2633" s="470"/>
      <c r="H2633" s="470"/>
    </row>
    <row r="2634" spans="1:8">
      <c r="A2634" s="478">
        <v>280016</v>
      </c>
      <c r="B2634" s="479">
        <v>16</v>
      </c>
      <c r="C2634" s="491">
        <v>52.95</v>
      </c>
      <c r="D2634" s="491">
        <v>74.13</v>
      </c>
      <c r="E2634" s="469"/>
      <c r="F2634" s="470"/>
      <c r="G2634" s="470"/>
      <c r="H2634" s="470"/>
    </row>
    <row r="2635" spans="1:8">
      <c r="A2635" s="478">
        <v>280017</v>
      </c>
      <c r="B2635" s="479">
        <v>17</v>
      </c>
      <c r="C2635" s="491">
        <v>56.11</v>
      </c>
      <c r="D2635" s="491">
        <v>78.55</v>
      </c>
      <c r="E2635" s="469"/>
      <c r="F2635" s="470"/>
      <c r="G2635" s="470"/>
      <c r="H2635" s="470"/>
    </row>
    <row r="2636" spans="1:8">
      <c r="A2636" s="478">
        <v>280018</v>
      </c>
      <c r="B2636" s="479">
        <v>18</v>
      </c>
      <c r="C2636" s="491">
        <v>59.27</v>
      </c>
      <c r="D2636" s="491">
        <v>82.98</v>
      </c>
      <c r="E2636" s="469"/>
      <c r="F2636" s="470"/>
      <c r="G2636" s="470"/>
      <c r="H2636" s="470"/>
    </row>
    <row r="2637" spans="1:8">
      <c r="A2637" s="478">
        <v>280019</v>
      </c>
      <c r="B2637" s="479">
        <v>19</v>
      </c>
      <c r="C2637" s="491">
        <v>62.43</v>
      </c>
      <c r="D2637" s="491">
        <v>87.4</v>
      </c>
      <c r="E2637" s="469"/>
      <c r="F2637" s="470"/>
      <c r="G2637" s="470"/>
      <c r="H2637" s="470"/>
    </row>
    <row r="2638" spans="1:8">
      <c r="A2638" s="478">
        <v>280020</v>
      </c>
      <c r="B2638" s="479">
        <v>20</v>
      </c>
      <c r="C2638" s="491">
        <v>65.59</v>
      </c>
      <c r="D2638" s="491">
        <v>91.83</v>
      </c>
      <c r="E2638" s="469"/>
      <c r="F2638" s="470"/>
      <c r="G2638" s="470"/>
      <c r="H2638" s="470"/>
    </row>
    <row r="2639" spans="1:8">
      <c r="A2639" s="478">
        <v>280021</v>
      </c>
      <c r="B2639" s="479">
        <v>21</v>
      </c>
      <c r="C2639" s="491">
        <v>68.75</v>
      </c>
      <c r="D2639" s="491">
        <v>96.25</v>
      </c>
      <c r="E2639" s="469"/>
      <c r="F2639" s="470"/>
      <c r="G2639" s="470"/>
      <c r="H2639" s="470"/>
    </row>
    <row r="2640" spans="1:8">
      <c r="A2640" s="478">
        <v>280022</v>
      </c>
      <c r="B2640" s="479">
        <v>22</v>
      </c>
      <c r="C2640" s="491">
        <v>71.91</v>
      </c>
      <c r="D2640" s="491">
        <v>100.68</v>
      </c>
      <c r="E2640" s="469"/>
      <c r="F2640" s="470"/>
      <c r="G2640" s="470"/>
      <c r="H2640" s="470"/>
    </row>
    <row r="2641" spans="1:8">
      <c r="A2641" s="478">
        <v>280023</v>
      </c>
      <c r="B2641" s="479">
        <v>23</v>
      </c>
      <c r="C2641" s="491">
        <v>75.069999999999993</v>
      </c>
      <c r="D2641" s="491">
        <v>105.1</v>
      </c>
      <c r="E2641" s="469"/>
      <c r="F2641" s="470"/>
      <c r="G2641" s="470"/>
      <c r="H2641" s="470"/>
    </row>
    <row r="2642" spans="1:8">
      <c r="A2642" s="478">
        <v>280024</v>
      </c>
      <c r="B2642" s="479">
        <v>24</v>
      </c>
      <c r="C2642" s="491">
        <v>78.23</v>
      </c>
      <c r="D2642" s="491">
        <v>109.52</v>
      </c>
      <c r="E2642" s="469"/>
      <c r="F2642" s="470"/>
      <c r="G2642" s="470"/>
      <c r="H2642" s="470"/>
    </row>
    <row r="2643" spans="1:8">
      <c r="A2643" s="478">
        <v>280025</v>
      </c>
      <c r="B2643" s="479">
        <v>25</v>
      </c>
      <c r="C2643" s="491">
        <v>81.39</v>
      </c>
      <c r="D2643" s="491">
        <v>113.95</v>
      </c>
      <c r="E2643" s="469"/>
      <c r="F2643" s="470"/>
      <c r="G2643" s="470"/>
      <c r="H2643" s="470"/>
    </row>
    <row r="2644" spans="1:8">
      <c r="A2644" s="478">
        <v>280026</v>
      </c>
      <c r="B2644" s="479">
        <v>26</v>
      </c>
      <c r="C2644" s="491">
        <v>84.55</v>
      </c>
      <c r="D2644" s="491">
        <v>118.37</v>
      </c>
      <c r="E2644" s="469"/>
      <c r="F2644" s="470"/>
      <c r="G2644" s="470"/>
      <c r="H2644" s="470"/>
    </row>
    <row r="2645" spans="1:8">
      <c r="A2645" s="478">
        <v>280027</v>
      </c>
      <c r="B2645" s="479">
        <v>27</v>
      </c>
      <c r="C2645" s="491">
        <v>87.71</v>
      </c>
      <c r="D2645" s="491">
        <v>122.8</v>
      </c>
      <c r="E2645" s="469"/>
      <c r="F2645" s="470"/>
      <c r="G2645" s="470"/>
      <c r="H2645" s="470"/>
    </row>
    <row r="2646" spans="1:8">
      <c r="A2646" s="478">
        <v>280028</v>
      </c>
      <c r="B2646" s="479">
        <v>28</v>
      </c>
      <c r="C2646" s="491">
        <v>90.88</v>
      </c>
      <c r="D2646" s="491">
        <v>127.23</v>
      </c>
      <c r="E2646" s="469"/>
      <c r="F2646" s="470"/>
      <c r="G2646" s="470"/>
      <c r="H2646" s="470"/>
    </row>
    <row r="2647" spans="1:8">
      <c r="A2647" s="478">
        <v>280029</v>
      </c>
      <c r="B2647" s="479">
        <v>29</v>
      </c>
      <c r="C2647" s="491">
        <v>94.04</v>
      </c>
      <c r="D2647" s="491">
        <v>131.65</v>
      </c>
      <c r="E2647" s="469"/>
      <c r="F2647" s="470"/>
      <c r="G2647" s="470"/>
      <c r="H2647" s="470"/>
    </row>
    <row r="2648" spans="1:8">
      <c r="A2648" s="478">
        <v>280030</v>
      </c>
      <c r="B2648" s="479">
        <v>30</v>
      </c>
      <c r="C2648" s="491">
        <v>97.19</v>
      </c>
      <c r="D2648" s="491">
        <v>136.07</v>
      </c>
      <c r="E2648" s="469"/>
      <c r="F2648" s="470"/>
      <c r="G2648" s="470"/>
      <c r="H2648" s="470"/>
    </row>
    <row r="2649" spans="1:8">
      <c r="A2649" s="478">
        <v>280031</v>
      </c>
      <c r="B2649" s="479">
        <v>31</v>
      </c>
      <c r="C2649" s="491">
        <v>100.36</v>
      </c>
      <c r="D2649" s="491">
        <v>140.5</v>
      </c>
      <c r="E2649" s="469"/>
      <c r="F2649" s="470"/>
      <c r="G2649" s="470"/>
      <c r="H2649" s="470"/>
    </row>
    <row r="2650" spans="1:8">
      <c r="A2650" s="478">
        <v>280032</v>
      </c>
      <c r="B2650" s="479">
        <v>32</v>
      </c>
      <c r="C2650" s="491">
        <v>103.52</v>
      </c>
      <c r="D2650" s="491">
        <v>144.91999999999999</v>
      </c>
      <c r="E2650" s="469"/>
      <c r="F2650" s="470"/>
      <c r="G2650" s="470"/>
      <c r="H2650" s="470"/>
    </row>
    <row r="2651" spans="1:8">
      <c r="A2651" s="478">
        <v>280033</v>
      </c>
      <c r="B2651" s="479">
        <v>33</v>
      </c>
      <c r="C2651" s="491">
        <v>106.68</v>
      </c>
      <c r="D2651" s="491">
        <v>149.35</v>
      </c>
      <c r="E2651" s="469"/>
      <c r="F2651" s="470"/>
      <c r="G2651" s="470"/>
      <c r="H2651" s="470"/>
    </row>
    <row r="2652" spans="1:8">
      <c r="A2652" s="478">
        <v>280034</v>
      </c>
      <c r="B2652" s="479">
        <v>34</v>
      </c>
      <c r="C2652" s="491">
        <v>109.84</v>
      </c>
      <c r="D2652" s="491">
        <v>153.77000000000001</v>
      </c>
      <c r="E2652" s="469"/>
      <c r="F2652" s="470"/>
      <c r="G2652" s="470"/>
      <c r="H2652" s="470"/>
    </row>
    <row r="2653" spans="1:8">
      <c r="A2653" s="478">
        <v>280035</v>
      </c>
      <c r="B2653" s="479">
        <v>35</v>
      </c>
      <c r="C2653" s="491">
        <v>113</v>
      </c>
      <c r="D2653" s="491">
        <v>158.19999999999999</v>
      </c>
      <c r="E2653" s="469"/>
      <c r="F2653" s="470"/>
      <c r="G2653" s="470"/>
      <c r="H2653" s="470"/>
    </row>
    <row r="2654" spans="1:8">
      <c r="A2654" s="478">
        <v>280036</v>
      </c>
      <c r="B2654" s="479">
        <v>36</v>
      </c>
      <c r="C2654" s="491">
        <v>116.16</v>
      </c>
      <c r="D2654" s="491">
        <v>162.62</v>
      </c>
      <c r="E2654" s="469"/>
      <c r="F2654" s="470"/>
      <c r="G2654" s="470"/>
      <c r="H2654" s="470"/>
    </row>
    <row r="2655" spans="1:8">
      <c r="A2655" s="478">
        <v>280037</v>
      </c>
      <c r="B2655" s="479">
        <v>37</v>
      </c>
      <c r="C2655" s="491">
        <v>119.32</v>
      </c>
      <c r="D2655" s="491">
        <v>167.05</v>
      </c>
      <c r="E2655" s="469"/>
      <c r="F2655" s="470"/>
      <c r="G2655" s="470"/>
      <c r="H2655" s="470"/>
    </row>
    <row r="2656" spans="1:8">
      <c r="A2656" s="478">
        <v>280038</v>
      </c>
      <c r="B2656" s="479">
        <v>38</v>
      </c>
      <c r="C2656" s="491">
        <v>122.48</v>
      </c>
      <c r="D2656" s="491">
        <v>171.47</v>
      </c>
      <c r="E2656" s="469"/>
      <c r="F2656" s="470"/>
      <c r="G2656" s="470"/>
      <c r="H2656" s="470"/>
    </row>
    <row r="2657" spans="1:8">
      <c r="A2657" s="478">
        <v>280039</v>
      </c>
      <c r="B2657" s="479">
        <v>39</v>
      </c>
      <c r="C2657" s="491">
        <v>125.64</v>
      </c>
      <c r="D2657" s="491">
        <v>175.89</v>
      </c>
      <c r="E2657" s="469"/>
      <c r="F2657" s="470"/>
      <c r="G2657" s="470"/>
      <c r="H2657" s="470"/>
    </row>
    <row r="2658" spans="1:8">
      <c r="A2658" s="478">
        <v>280040</v>
      </c>
      <c r="B2658" s="479">
        <v>40</v>
      </c>
      <c r="C2658" s="491">
        <v>128.80000000000001</v>
      </c>
      <c r="D2658" s="491">
        <v>180.33</v>
      </c>
      <c r="E2658" s="469"/>
      <c r="F2658" s="470"/>
      <c r="G2658" s="470"/>
      <c r="H2658" s="470"/>
    </row>
    <row r="2659" spans="1:8">
      <c r="A2659" s="478">
        <v>280041</v>
      </c>
      <c r="B2659" s="479">
        <v>41</v>
      </c>
      <c r="C2659" s="491">
        <v>131.96</v>
      </c>
      <c r="D2659" s="491">
        <v>184.75</v>
      </c>
      <c r="E2659" s="469"/>
      <c r="F2659" s="470"/>
      <c r="G2659" s="470"/>
      <c r="H2659" s="470"/>
    </row>
    <row r="2660" spans="1:8">
      <c r="A2660" s="478">
        <v>280042</v>
      </c>
      <c r="B2660" s="479">
        <v>42</v>
      </c>
      <c r="C2660" s="491">
        <v>135.12</v>
      </c>
      <c r="D2660" s="491">
        <v>189.17</v>
      </c>
      <c r="E2660" s="469"/>
      <c r="F2660" s="470"/>
      <c r="G2660" s="470"/>
      <c r="H2660" s="470"/>
    </row>
    <row r="2661" spans="1:8">
      <c r="A2661" s="478">
        <v>280043</v>
      </c>
      <c r="B2661" s="479">
        <v>43</v>
      </c>
      <c r="C2661" s="491">
        <v>138.28</v>
      </c>
      <c r="D2661" s="491">
        <v>193.59</v>
      </c>
      <c r="E2661" s="469"/>
      <c r="F2661" s="470"/>
      <c r="G2661" s="470"/>
      <c r="H2661" s="470"/>
    </row>
    <row r="2662" spans="1:8">
      <c r="A2662" s="478">
        <v>280044</v>
      </c>
      <c r="B2662" s="479">
        <v>44</v>
      </c>
      <c r="C2662" s="491">
        <v>141.44</v>
      </c>
      <c r="D2662" s="491">
        <v>198.02</v>
      </c>
      <c r="E2662" s="469"/>
      <c r="F2662" s="470"/>
      <c r="G2662" s="470"/>
      <c r="H2662" s="470"/>
    </row>
    <row r="2663" spans="1:8">
      <c r="A2663" s="478">
        <v>280045</v>
      </c>
      <c r="B2663" s="479">
        <v>45</v>
      </c>
      <c r="C2663" s="491">
        <v>144.6</v>
      </c>
      <c r="D2663" s="491">
        <v>202.44</v>
      </c>
      <c r="E2663" s="469"/>
      <c r="F2663" s="470"/>
      <c r="G2663" s="470"/>
      <c r="H2663" s="470"/>
    </row>
    <row r="2664" spans="1:8">
      <c r="A2664" s="478">
        <v>280046</v>
      </c>
      <c r="B2664" s="479">
        <v>46</v>
      </c>
      <c r="C2664" s="491">
        <v>147.77000000000001</v>
      </c>
      <c r="D2664" s="491">
        <v>206.87</v>
      </c>
      <c r="E2664" s="469"/>
      <c r="F2664" s="470"/>
      <c r="G2664" s="470"/>
      <c r="H2664" s="470"/>
    </row>
    <row r="2665" spans="1:8">
      <c r="A2665" s="478">
        <v>280047</v>
      </c>
      <c r="B2665" s="479">
        <v>47</v>
      </c>
      <c r="C2665" s="491">
        <v>150.93</v>
      </c>
      <c r="D2665" s="491">
        <v>211.3</v>
      </c>
      <c r="E2665" s="469"/>
      <c r="F2665" s="470"/>
      <c r="G2665" s="470"/>
      <c r="H2665" s="470"/>
    </row>
    <row r="2666" spans="1:8">
      <c r="A2666" s="478">
        <v>280048</v>
      </c>
      <c r="B2666" s="479">
        <v>48</v>
      </c>
      <c r="C2666" s="491">
        <v>154.09</v>
      </c>
      <c r="D2666" s="491">
        <v>215.72</v>
      </c>
      <c r="E2666" s="469"/>
      <c r="F2666" s="470"/>
      <c r="G2666" s="470"/>
      <c r="H2666" s="470"/>
    </row>
    <row r="2667" spans="1:8">
      <c r="A2667" s="478">
        <v>280049</v>
      </c>
      <c r="B2667" s="479">
        <v>49</v>
      </c>
      <c r="C2667" s="491">
        <v>157.25</v>
      </c>
      <c r="D2667" s="491">
        <v>220.15</v>
      </c>
      <c r="E2667" s="469"/>
      <c r="F2667" s="470"/>
      <c r="G2667" s="470"/>
      <c r="H2667" s="470"/>
    </row>
    <row r="2668" spans="1:8">
      <c r="A2668" s="478">
        <v>280050</v>
      </c>
      <c r="B2668" s="479">
        <v>50</v>
      </c>
      <c r="C2668" s="491">
        <v>160.41</v>
      </c>
      <c r="D2668" s="491">
        <v>224.58</v>
      </c>
      <c r="E2668" s="469"/>
      <c r="F2668" s="470"/>
      <c r="G2668" s="470"/>
      <c r="H2668" s="470"/>
    </row>
    <row r="2669" spans="1:8">
      <c r="A2669" s="478">
        <v>280051</v>
      </c>
      <c r="B2669" s="479">
        <v>51</v>
      </c>
      <c r="C2669" s="491">
        <v>163.57</v>
      </c>
      <c r="D2669" s="491">
        <v>229</v>
      </c>
      <c r="E2669" s="469"/>
      <c r="F2669" s="470"/>
      <c r="G2669" s="470"/>
      <c r="H2669" s="470"/>
    </row>
    <row r="2670" spans="1:8">
      <c r="A2670" s="478">
        <v>280052</v>
      </c>
      <c r="B2670" s="479">
        <v>52</v>
      </c>
      <c r="C2670" s="491">
        <v>166.73</v>
      </c>
      <c r="D2670" s="491">
        <v>233.42</v>
      </c>
      <c r="E2670" s="469"/>
      <c r="F2670" s="470"/>
      <c r="G2670" s="470"/>
      <c r="H2670" s="470"/>
    </row>
    <row r="2671" spans="1:8">
      <c r="A2671" s="478">
        <v>280053</v>
      </c>
      <c r="B2671" s="479">
        <v>53</v>
      </c>
      <c r="C2671" s="491">
        <v>169.89</v>
      </c>
      <c r="D2671" s="491">
        <v>237.84</v>
      </c>
      <c r="E2671" s="469"/>
      <c r="F2671" s="470"/>
      <c r="G2671" s="470"/>
      <c r="H2671" s="470"/>
    </row>
    <row r="2672" spans="1:8">
      <c r="A2672" s="478">
        <v>280054</v>
      </c>
      <c r="B2672" s="479">
        <v>54</v>
      </c>
      <c r="C2672" s="491">
        <v>173.05</v>
      </c>
      <c r="D2672" s="491">
        <v>242.27</v>
      </c>
      <c r="E2672" s="469"/>
      <c r="F2672" s="470"/>
      <c r="G2672" s="470"/>
      <c r="H2672" s="470"/>
    </row>
    <row r="2673" spans="1:8">
      <c r="A2673" s="478">
        <v>280055</v>
      </c>
      <c r="B2673" s="479">
        <v>55</v>
      </c>
      <c r="C2673" s="491">
        <v>176.21</v>
      </c>
      <c r="D2673" s="491">
        <v>246.7</v>
      </c>
      <c r="E2673" s="469"/>
      <c r="F2673" s="470"/>
      <c r="G2673" s="470"/>
      <c r="H2673" s="470"/>
    </row>
    <row r="2674" spans="1:8">
      <c r="A2674" s="478">
        <v>280056</v>
      </c>
      <c r="B2674" s="479">
        <v>56</v>
      </c>
      <c r="C2674" s="491">
        <v>179.37</v>
      </c>
      <c r="D2674" s="491">
        <v>251.12</v>
      </c>
      <c r="E2674" s="469"/>
      <c r="F2674" s="470"/>
      <c r="G2674" s="470"/>
      <c r="H2674" s="470"/>
    </row>
    <row r="2675" spans="1:8">
      <c r="A2675" s="478">
        <v>280057</v>
      </c>
      <c r="B2675" s="479">
        <v>57</v>
      </c>
      <c r="C2675" s="491">
        <v>182.53</v>
      </c>
      <c r="D2675" s="491">
        <v>255.55</v>
      </c>
      <c r="E2675" s="469"/>
      <c r="F2675" s="470"/>
      <c r="G2675" s="470"/>
      <c r="H2675" s="470"/>
    </row>
    <row r="2676" spans="1:8">
      <c r="A2676" s="478">
        <v>280058</v>
      </c>
      <c r="B2676" s="479">
        <v>58</v>
      </c>
      <c r="C2676" s="491">
        <v>185.69</v>
      </c>
      <c r="D2676" s="491">
        <v>259.95999999999998</v>
      </c>
      <c r="E2676" s="469"/>
      <c r="F2676" s="470"/>
      <c r="G2676" s="470"/>
      <c r="H2676" s="470"/>
    </row>
    <row r="2677" spans="1:8">
      <c r="A2677" s="478">
        <v>280059</v>
      </c>
      <c r="B2677" s="479">
        <v>59</v>
      </c>
      <c r="C2677" s="491">
        <v>188.85</v>
      </c>
      <c r="D2677" s="491">
        <v>264.39</v>
      </c>
      <c r="E2677" s="469"/>
      <c r="F2677" s="470"/>
      <c r="G2677" s="470"/>
      <c r="H2677" s="470"/>
    </row>
    <row r="2678" spans="1:8">
      <c r="A2678" s="478">
        <v>280060</v>
      </c>
      <c r="B2678" s="479">
        <v>60</v>
      </c>
      <c r="C2678" s="491">
        <v>192.01</v>
      </c>
      <c r="D2678" s="491">
        <v>268.82</v>
      </c>
      <c r="E2678" s="469"/>
      <c r="F2678" s="470"/>
      <c r="G2678" s="470"/>
      <c r="H2678" s="470"/>
    </row>
    <row r="2679" spans="1:8">
      <c r="A2679" s="478">
        <v>280061</v>
      </c>
      <c r="B2679" s="479">
        <v>61</v>
      </c>
      <c r="C2679" s="491">
        <v>195.18</v>
      </c>
      <c r="D2679" s="491">
        <v>273.25</v>
      </c>
      <c r="E2679" s="469"/>
      <c r="F2679" s="470"/>
      <c r="G2679" s="470"/>
      <c r="H2679" s="470"/>
    </row>
    <row r="2680" spans="1:8">
      <c r="A2680" s="478">
        <v>280062</v>
      </c>
      <c r="B2680" s="479">
        <v>62</v>
      </c>
      <c r="C2680" s="491">
        <v>198.34</v>
      </c>
      <c r="D2680" s="491">
        <v>277.67</v>
      </c>
      <c r="E2680" s="469"/>
      <c r="F2680" s="470"/>
      <c r="G2680" s="470"/>
      <c r="H2680" s="470"/>
    </row>
    <row r="2681" spans="1:8">
      <c r="A2681" s="478">
        <v>280063</v>
      </c>
      <c r="B2681" s="479">
        <v>63</v>
      </c>
      <c r="C2681" s="491">
        <v>201.5</v>
      </c>
      <c r="D2681" s="491">
        <v>282.10000000000002</v>
      </c>
      <c r="E2681" s="469"/>
      <c r="F2681" s="470"/>
      <c r="G2681" s="470"/>
      <c r="H2681" s="470"/>
    </row>
    <row r="2682" spans="1:8">
      <c r="A2682" s="478">
        <v>280064</v>
      </c>
      <c r="B2682" s="479">
        <v>64</v>
      </c>
      <c r="C2682" s="491">
        <v>204.65</v>
      </c>
      <c r="D2682" s="491">
        <v>286.52</v>
      </c>
      <c r="E2682" s="469"/>
      <c r="F2682" s="470"/>
      <c r="G2682" s="470"/>
      <c r="H2682" s="470"/>
    </row>
    <row r="2683" spans="1:8">
      <c r="A2683" s="478">
        <v>280065</v>
      </c>
      <c r="B2683" s="479">
        <v>65</v>
      </c>
      <c r="C2683" s="491">
        <v>207.82</v>
      </c>
      <c r="D2683" s="491">
        <v>290.95</v>
      </c>
      <c r="E2683" s="469"/>
      <c r="F2683" s="470"/>
      <c r="G2683" s="470"/>
      <c r="H2683" s="470"/>
    </row>
    <row r="2684" spans="1:8">
      <c r="A2684" s="478">
        <v>280066</v>
      </c>
      <c r="B2684" s="479">
        <v>66</v>
      </c>
      <c r="C2684" s="491">
        <v>210.98</v>
      </c>
      <c r="D2684" s="491">
        <v>295.37</v>
      </c>
      <c r="E2684" s="469"/>
      <c r="F2684" s="470"/>
      <c r="G2684" s="470"/>
      <c r="H2684" s="470"/>
    </row>
    <row r="2685" spans="1:8">
      <c r="A2685" s="478">
        <v>280067</v>
      </c>
      <c r="B2685" s="479">
        <v>67</v>
      </c>
      <c r="C2685" s="491">
        <v>214.14</v>
      </c>
      <c r="D2685" s="491">
        <v>299.8</v>
      </c>
      <c r="E2685" s="469"/>
      <c r="F2685" s="470"/>
      <c r="G2685" s="470"/>
      <c r="H2685" s="470"/>
    </row>
    <row r="2686" spans="1:8">
      <c r="A2686" s="478">
        <v>280068</v>
      </c>
      <c r="B2686" s="479">
        <v>68</v>
      </c>
      <c r="C2686" s="491">
        <v>217.3</v>
      </c>
      <c r="D2686" s="491">
        <v>304.22000000000003</v>
      </c>
      <c r="E2686" s="482"/>
      <c r="F2686" s="482"/>
      <c r="G2686" s="483"/>
      <c r="H2686" s="483"/>
    </row>
    <row r="2687" spans="1:8">
      <c r="A2687" s="478">
        <v>280069</v>
      </c>
      <c r="B2687" s="479">
        <v>69</v>
      </c>
      <c r="C2687" s="491">
        <v>220.46</v>
      </c>
      <c r="D2687" s="491">
        <v>308.64999999999998</v>
      </c>
      <c r="E2687" s="482"/>
      <c r="F2687" s="482"/>
      <c r="G2687" s="483"/>
      <c r="H2687" s="483"/>
    </row>
    <row r="2688" spans="1:8">
      <c r="A2688" s="478">
        <v>280070</v>
      </c>
      <c r="B2688" s="479">
        <v>70</v>
      </c>
      <c r="C2688" s="491">
        <v>223.62</v>
      </c>
      <c r="D2688" s="491">
        <v>313.07</v>
      </c>
      <c r="E2688" s="482"/>
      <c r="F2688" s="482"/>
      <c r="G2688" s="483"/>
      <c r="H2688" s="483"/>
    </row>
    <row r="2689" spans="1:8">
      <c r="A2689" s="478">
        <v>280071</v>
      </c>
      <c r="B2689" s="479">
        <v>71</v>
      </c>
      <c r="C2689" s="491">
        <v>226.79</v>
      </c>
      <c r="D2689" s="491">
        <v>317.51</v>
      </c>
      <c r="E2689" s="482"/>
      <c r="F2689" s="482"/>
      <c r="G2689" s="483"/>
      <c r="H2689" s="483"/>
    </row>
    <row r="2690" spans="1:8">
      <c r="A2690" s="478">
        <v>280072</v>
      </c>
      <c r="B2690" s="479">
        <v>72</v>
      </c>
      <c r="C2690" s="491">
        <v>229.95</v>
      </c>
      <c r="D2690" s="491">
        <v>321.92</v>
      </c>
      <c r="E2690" s="482"/>
      <c r="F2690" s="482"/>
      <c r="G2690" s="483"/>
      <c r="H2690" s="483"/>
    </row>
    <row r="2691" spans="1:8">
      <c r="A2691" s="478">
        <v>280073</v>
      </c>
      <c r="B2691" s="479">
        <v>73</v>
      </c>
      <c r="C2691" s="491">
        <v>233.11</v>
      </c>
      <c r="D2691" s="491">
        <v>326.35000000000002</v>
      </c>
      <c r="E2691" s="482"/>
      <c r="F2691" s="482"/>
      <c r="G2691" s="483"/>
      <c r="H2691" s="483"/>
    </row>
    <row r="2692" spans="1:8">
      <c r="A2692" s="478">
        <v>280074</v>
      </c>
      <c r="B2692" s="479">
        <v>74</v>
      </c>
      <c r="C2692" s="491">
        <v>236.25</v>
      </c>
      <c r="D2692" s="491">
        <v>330.76</v>
      </c>
      <c r="E2692" s="482"/>
      <c r="F2692" s="482"/>
      <c r="G2692" s="483"/>
      <c r="H2692" s="483"/>
    </row>
    <row r="2693" spans="1:8">
      <c r="A2693" s="478">
        <v>280075</v>
      </c>
      <c r="B2693" s="479">
        <v>75</v>
      </c>
      <c r="C2693" s="491">
        <v>239.43</v>
      </c>
      <c r="D2693" s="491">
        <v>335.2</v>
      </c>
      <c r="E2693" s="482"/>
      <c r="F2693" s="482"/>
      <c r="G2693" s="483"/>
      <c r="H2693" s="483"/>
    </row>
    <row r="2694" spans="1:8">
      <c r="A2694" s="478">
        <v>280076</v>
      </c>
      <c r="B2694" s="479">
        <v>76</v>
      </c>
      <c r="C2694" s="491">
        <v>242.58</v>
      </c>
      <c r="D2694" s="491">
        <v>339.61</v>
      </c>
      <c r="E2694" s="482"/>
      <c r="F2694" s="482"/>
      <c r="G2694" s="483"/>
      <c r="H2694" s="483"/>
    </row>
    <row r="2695" spans="1:8">
      <c r="A2695" s="478">
        <v>280077</v>
      </c>
      <c r="B2695" s="479">
        <v>77</v>
      </c>
      <c r="C2695" s="491">
        <v>245.74</v>
      </c>
      <c r="D2695" s="491">
        <v>344.03</v>
      </c>
      <c r="E2695" s="482"/>
      <c r="F2695" s="482"/>
      <c r="G2695" s="483"/>
      <c r="H2695" s="483"/>
    </row>
    <row r="2696" spans="1:8">
      <c r="A2696" s="478">
        <v>280078</v>
      </c>
      <c r="B2696" s="479">
        <v>78</v>
      </c>
      <c r="C2696" s="491">
        <v>248.9</v>
      </c>
      <c r="D2696" s="491">
        <v>348.46</v>
      </c>
      <c r="E2696" s="482"/>
      <c r="F2696" s="482"/>
      <c r="G2696" s="483"/>
      <c r="H2696" s="483"/>
    </row>
    <row r="2697" spans="1:8">
      <c r="A2697" s="478">
        <v>280079</v>
      </c>
      <c r="B2697" s="479">
        <v>79</v>
      </c>
      <c r="C2697" s="491">
        <v>252.06</v>
      </c>
      <c r="D2697" s="491">
        <v>352.88</v>
      </c>
      <c r="E2697" s="482"/>
      <c r="F2697" s="482"/>
      <c r="G2697" s="483"/>
      <c r="H2697" s="483"/>
    </row>
    <row r="2698" spans="1:8">
      <c r="A2698" s="478">
        <v>280080</v>
      </c>
      <c r="B2698" s="479">
        <v>80</v>
      </c>
      <c r="C2698" s="491">
        <v>255.22</v>
      </c>
      <c r="D2698" s="491">
        <v>357.31</v>
      </c>
      <c r="E2698" s="482"/>
      <c r="F2698" s="482"/>
      <c r="G2698" s="483"/>
      <c r="H2698" s="483"/>
    </row>
    <row r="2699" spans="1:8">
      <c r="A2699" s="478">
        <v>280081</v>
      </c>
      <c r="B2699" s="479">
        <v>81</v>
      </c>
      <c r="C2699" s="491">
        <v>258.38</v>
      </c>
      <c r="D2699" s="491">
        <v>361.74</v>
      </c>
      <c r="E2699" s="482"/>
      <c r="F2699" s="482"/>
      <c r="G2699" s="483"/>
      <c r="H2699" s="483"/>
    </row>
    <row r="2700" spans="1:8">
      <c r="A2700" s="478">
        <v>280082</v>
      </c>
      <c r="B2700" s="479">
        <v>82</v>
      </c>
      <c r="C2700" s="491">
        <v>261.54000000000002</v>
      </c>
      <c r="D2700" s="491">
        <v>366.16</v>
      </c>
      <c r="E2700" s="482"/>
      <c r="F2700" s="482"/>
      <c r="G2700" s="483"/>
      <c r="H2700" s="483"/>
    </row>
    <row r="2701" spans="1:8">
      <c r="A2701" s="478">
        <v>280083</v>
      </c>
      <c r="B2701" s="479">
        <v>83</v>
      </c>
      <c r="C2701" s="491">
        <v>264.7</v>
      </c>
      <c r="D2701" s="491">
        <v>370.58</v>
      </c>
      <c r="E2701" s="482"/>
      <c r="F2701" s="482"/>
      <c r="G2701" s="483"/>
      <c r="H2701" s="483"/>
    </row>
    <row r="2702" spans="1:8">
      <c r="A2702" s="478">
        <v>280084</v>
      </c>
      <c r="B2702" s="479">
        <v>84</v>
      </c>
      <c r="C2702" s="491">
        <v>267.88</v>
      </c>
      <c r="D2702" s="491">
        <v>375.04</v>
      </c>
      <c r="E2702" s="482"/>
      <c r="F2702" s="482"/>
      <c r="G2702" s="483"/>
      <c r="H2702" s="483"/>
    </row>
    <row r="2703" spans="1:8">
      <c r="A2703" s="478">
        <v>280085</v>
      </c>
      <c r="B2703" s="479">
        <v>85</v>
      </c>
      <c r="C2703" s="491">
        <v>271.02999999999997</v>
      </c>
      <c r="D2703" s="491">
        <v>379.45</v>
      </c>
      <c r="E2703" s="482"/>
      <c r="F2703" s="482"/>
      <c r="G2703" s="483"/>
      <c r="H2703" s="483"/>
    </row>
    <row r="2704" spans="1:8">
      <c r="A2704" s="478">
        <v>280086</v>
      </c>
      <c r="B2704" s="479">
        <v>86</v>
      </c>
      <c r="C2704" s="491">
        <v>274.18</v>
      </c>
      <c r="D2704" s="491">
        <v>383.85</v>
      </c>
      <c r="E2704" s="482"/>
      <c r="F2704" s="482"/>
      <c r="G2704" s="483"/>
      <c r="H2704" s="483"/>
    </row>
    <row r="2705" spans="1:8">
      <c r="A2705" s="478">
        <v>280087</v>
      </c>
      <c r="B2705" s="479">
        <v>87</v>
      </c>
      <c r="C2705" s="491">
        <v>277.35000000000002</v>
      </c>
      <c r="D2705" s="491">
        <v>388.29</v>
      </c>
      <c r="E2705" s="482"/>
      <c r="F2705" s="482"/>
      <c r="G2705" s="483"/>
      <c r="H2705" s="483"/>
    </row>
    <row r="2706" spans="1:8">
      <c r="A2706" s="478">
        <v>280088</v>
      </c>
      <c r="B2706" s="479">
        <v>88</v>
      </c>
      <c r="C2706" s="491">
        <v>280.51</v>
      </c>
      <c r="D2706" s="491">
        <v>392.71</v>
      </c>
      <c r="E2706" s="482"/>
      <c r="F2706" s="482"/>
      <c r="G2706" s="483"/>
      <c r="H2706" s="483"/>
    </row>
    <row r="2707" spans="1:8">
      <c r="A2707" s="478">
        <v>280089</v>
      </c>
      <c r="B2707" s="479">
        <v>89</v>
      </c>
      <c r="C2707" s="491">
        <v>283.66000000000003</v>
      </c>
      <c r="D2707" s="491">
        <v>397.13</v>
      </c>
      <c r="E2707" s="482"/>
      <c r="F2707" s="482"/>
      <c r="G2707" s="483"/>
      <c r="H2707" s="483"/>
    </row>
    <row r="2708" spans="1:8">
      <c r="A2708" s="478">
        <v>280090</v>
      </c>
      <c r="B2708" s="479">
        <v>90</v>
      </c>
      <c r="C2708" s="491">
        <v>286.83999999999997</v>
      </c>
      <c r="D2708" s="491">
        <v>401.57</v>
      </c>
      <c r="E2708" s="482"/>
      <c r="F2708" s="482"/>
      <c r="G2708" s="483"/>
      <c r="H2708" s="483"/>
    </row>
    <row r="2709" spans="1:8">
      <c r="A2709" s="478">
        <v>280091</v>
      </c>
      <c r="B2709" s="479">
        <v>91</v>
      </c>
      <c r="C2709" s="491">
        <v>290</v>
      </c>
      <c r="D2709" s="491">
        <v>406</v>
      </c>
      <c r="E2709" s="482"/>
      <c r="F2709" s="482"/>
      <c r="G2709" s="483"/>
      <c r="H2709" s="483"/>
    </row>
    <row r="2710" spans="1:8">
      <c r="A2710" s="478">
        <v>280092</v>
      </c>
      <c r="B2710" s="479">
        <v>92</v>
      </c>
      <c r="C2710" s="491">
        <v>293.16000000000003</v>
      </c>
      <c r="D2710" s="491">
        <v>410.42</v>
      </c>
      <c r="E2710" s="482"/>
      <c r="F2710" s="482"/>
      <c r="G2710" s="483"/>
      <c r="H2710" s="483"/>
    </row>
    <row r="2711" spans="1:8">
      <c r="A2711" s="478">
        <v>280093</v>
      </c>
      <c r="B2711" s="479">
        <v>93</v>
      </c>
      <c r="C2711" s="491">
        <v>296.3</v>
      </c>
      <c r="D2711" s="491">
        <v>414.82</v>
      </c>
      <c r="E2711" s="482"/>
      <c r="F2711" s="482"/>
      <c r="G2711" s="483"/>
      <c r="H2711" s="483"/>
    </row>
    <row r="2712" spans="1:8">
      <c r="A2712" s="478">
        <v>280094</v>
      </c>
      <c r="B2712" s="479">
        <v>94</v>
      </c>
      <c r="C2712" s="491">
        <v>299.47000000000003</v>
      </c>
      <c r="D2712" s="491">
        <v>419.25</v>
      </c>
      <c r="E2712" s="482"/>
      <c r="F2712" s="482"/>
      <c r="G2712" s="483"/>
      <c r="H2712" s="483"/>
    </row>
    <row r="2713" spans="1:8">
      <c r="A2713" s="478">
        <v>280095</v>
      </c>
      <c r="B2713" s="479">
        <v>95</v>
      </c>
      <c r="C2713" s="491">
        <v>302.64999999999998</v>
      </c>
      <c r="D2713" s="491">
        <v>423.71</v>
      </c>
      <c r="E2713" s="482"/>
      <c r="F2713" s="482"/>
      <c r="G2713" s="483"/>
      <c r="H2713" s="483"/>
    </row>
    <row r="2714" spans="1:8">
      <c r="A2714" s="478">
        <v>280096</v>
      </c>
      <c r="B2714" s="479">
        <v>96</v>
      </c>
      <c r="C2714" s="491">
        <v>305.79000000000002</v>
      </c>
      <c r="D2714" s="491">
        <v>428.11</v>
      </c>
      <c r="E2714" s="482"/>
      <c r="F2714" s="482"/>
      <c r="G2714" s="483"/>
      <c r="H2714" s="483"/>
    </row>
    <row r="2715" spans="1:8">
      <c r="A2715" s="478">
        <v>280097</v>
      </c>
      <c r="B2715" s="479">
        <v>97</v>
      </c>
      <c r="C2715" s="491">
        <v>308.95</v>
      </c>
      <c r="D2715" s="491">
        <v>432.53</v>
      </c>
      <c r="E2715" s="482"/>
      <c r="F2715" s="482"/>
      <c r="G2715" s="483"/>
      <c r="H2715" s="483"/>
    </row>
    <row r="2716" spans="1:8">
      <c r="A2716" s="478">
        <v>280098</v>
      </c>
      <c r="B2716" s="479">
        <v>98</v>
      </c>
      <c r="C2716" s="491">
        <v>312.13</v>
      </c>
      <c r="D2716" s="491">
        <v>436.98</v>
      </c>
      <c r="E2716" s="482"/>
      <c r="F2716" s="482"/>
      <c r="G2716" s="483"/>
      <c r="H2716" s="483"/>
    </row>
    <row r="2717" spans="1:8">
      <c r="A2717" s="478">
        <v>280099</v>
      </c>
      <c r="B2717" s="479">
        <v>99</v>
      </c>
      <c r="C2717" s="491">
        <v>315.29000000000002</v>
      </c>
      <c r="D2717" s="491">
        <v>441.4</v>
      </c>
      <c r="E2717" s="482"/>
      <c r="F2717" s="482"/>
      <c r="G2717" s="483"/>
      <c r="H2717" s="483"/>
    </row>
    <row r="2718" spans="1:8">
      <c r="A2718" s="478">
        <v>280100</v>
      </c>
      <c r="B2718" s="479">
        <v>100</v>
      </c>
      <c r="C2718" s="491">
        <v>318.43</v>
      </c>
      <c r="D2718" s="491">
        <v>445.8</v>
      </c>
      <c r="E2718" s="482"/>
      <c r="F2718" s="482"/>
      <c r="G2718" s="483"/>
      <c r="H2718" s="483"/>
    </row>
    <row r="2719" spans="1:8">
      <c r="A2719" s="478">
        <v>280101</v>
      </c>
      <c r="B2719" s="479">
        <v>101</v>
      </c>
      <c r="C2719" s="491">
        <v>321.58999999999997</v>
      </c>
      <c r="D2719" s="491">
        <v>450.23</v>
      </c>
      <c r="E2719" s="482"/>
      <c r="F2719" s="482"/>
      <c r="G2719" s="483"/>
      <c r="H2719" s="483"/>
    </row>
    <row r="2720" spans="1:8">
      <c r="A2720" s="478">
        <v>280102</v>
      </c>
      <c r="B2720" s="479">
        <v>102</v>
      </c>
      <c r="C2720" s="491">
        <v>324.77999999999997</v>
      </c>
      <c r="D2720" s="491">
        <v>454.69</v>
      </c>
      <c r="E2720" s="482"/>
      <c r="F2720" s="482"/>
      <c r="G2720" s="483"/>
      <c r="H2720" s="483"/>
    </row>
    <row r="2721" spans="1:8">
      <c r="A2721" s="478">
        <v>280103</v>
      </c>
      <c r="B2721" s="479">
        <v>103</v>
      </c>
      <c r="C2721" s="491">
        <v>327.94</v>
      </c>
      <c r="D2721" s="491">
        <v>459.11</v>
      </c>
      <c r="E2721" s="482"/>
      <c r="F2721" s="482"/>
      <c r="G2721" s="483"/>
      <c r="H2721" s="483"/>
    </row>
    <row r="2722" spans="1:8">
      <c r="A2722" s="478">
        <v>280104</v>
      </c>
      <c r="B2722" s="479">
        <v>104</v>
      </c>
      <c r="C2722" s="491">
        <v>331.08</v>
      </c>
      <c r="D2722" s="491">
        <v>463.51</v>
      </c>
      <c r="E2722" s="482"/>
      <c r="F2722" s="482"/>
      <c r="G2722" s="483"/>
      <c r="H2722" s="483"/>
    </row>
    <row r="2723" spans="1:8">
      <c r="A2723" s="478">
        <v>280105</v>
      </c>
      <c r="B2723" s="479">
        <v>105</v>
      </c>
      <c r="C2723" s="491">
        <v>334.24</v>
      </c>
      <c r="D2723" s="491">
        <v>467.93</v>
      </c>
      <c r="E2723" s="482"/>
      <c r="F2723" s="482"/>
      <c r="G2723" s="483"/>
      <c r="H2723" s="483"/>
    </row>
    <row r="2724" spans="1:8">
      <c r="A2724" s="478">
        <v>280106</v>
      </c>
      <c r="B2724" s="479">
        <v>106</v>
      </c>
      <c r="C2724" s="491">
        <v>337.42</v>
      </c>
      <c r="D2724" s="491">
        <v>472.38</v>
      </c>
      <c r="E2724" s="482"/>
      <c r="F2724" s="482"/>
      <c r="G2724" s="483"/>
      <c r="H2724" s="483"/>
    </row>
    <row r="2725" spans="1:8">
      <c r="A2725" s="478">
        <v>280107</v>
      </c>
      <c r="B2725" s="479">
        <v>107</v>
      </c>
      <c r="C2725" s="491">
        <v>340.57</v>
      </c>
      <c r="D2725" s="491">
        <v>476.8</v>
      </c>
      <c r="E2725" s="482"/>
      <c r="F2725" s="482"/>
      <c r="G2725" s="483"/>
      <c r="H2725" s="483"/>
    </row>
    <row r="2726" spans="1:8">
      <c r="A2726" s="478">
        <v>280108</v>
      </c>
      <c r="B2726" s="479">
        <v>108</v>
      </c>
      <c r="C2726" s="491">
        <v>343.74</v>
      </c>
      <c r="D2726" s="491">
        <v>481.24</v>
      </c>
      <c r="E2726" s="482"/>
      <c r="F2726" s="482"/>
      <c r="G2726" s="483"/>
      <c r="H2726" s="483"/>
    </row>
    <row r="2727" spans="1:8">
      <c r="A2727" s="478">
        <v>280109</v>
      </c>
      <c r="B2727" s="479">
        <v>109</v>
      </c>
      <c r="C2727" s="491">
        <v>346.89</v>
      </c>
      <c r="D2727" s="491">
        <v>485.64</v>
      </c>
      <c r="E2727" s="482"/>
      <c r="F2727" s="482"/>
      <c r="G2727" s="483"/>
      <c r="H2727" s="483"/>
    </row>
    <row r="2728" spans="1:8">
      <c r="A2728" s="478">
        <v>280110</v>
      </c>
      <c r="B2728" s="479">
        <v>110</v>
      </c>
      <c r="C2728" s="491">
        <v>350.05</v>
      </c>
      <c r="D2728" s="491">
        <v>490.07</v>
      </c>
      <c r="E2728" s="482"/>
      <c r="F2728" s="482"/>
      <c r="G2728" s="483"/>
      <c r="H2728" s="483"/>
    </row>
    <row r="2729" spans="1:8">
      <c r="A2729" s="478">
        <v>280111</v>
      </c>
      <c r="B2729" s="479">
        <v>111</v>
      </c>
      <c r="C2729" s="491">
        <v>353.23</v>
      </c>
      <c r="D2729" s="491">
        <v>494.52</v>
      </c>
      <c r="E2729" s="482"/>
      <c r="F2729" s="482"/>
      <c r="G2729" s="483"/>
      <c r="H2729" s="483"/>
    </row>
    <row r="2730" spans="1:8">
      <c r="A2730" s="478">
        <v>280112</v>
      </c>
      <c r="B2730" s="479">
        <v>112</v>
      </c>
      <c r="C2730" s="491">
        <v>356.38</v>
      </c>
      <c r="D2730" s="491">
        <v>498.94</v>
      </c>
      <c r="E2730" s="482"/>
      <c r="F2730" s="482"/>
      <c r="G2730" s="483"/>
      <c r="H2730" s="483"/>
    </row>
    <row r="2731" spans="1:8">
      <c r="A2731" s="478">
        <v>280113</v>
      </c>
      <c r="B2731" s="479">
        <v>113</v>
      </c>
      <c r="C2731" s="491">
        <v>359.55</v>
      </c>
      <c r="D2731" s="491">
        <v>503.38</v>
      </c>
      <c r="E2731" s="482"/>
      <c r="F2731" s="482"/>
      <c r="G2731" s="483"/>
      <c r="H2731" s="483"/>
    </row>
    <row r="2732" spans="1:8">
      <c r="A2732" s="478">
        <v>280114</v>
      </c>
      <c r="B2732" s="479">
        <v>114</v>
      </c>
      <c r="C2732" s="491">
        <v>362.69</v>
      </c>
      <c r="D2732" s="491">
        <v>507.77</v>
      </c>
      <c r="E2732" s="482"/>
      <c r="F2732" s="482"/>
      <c r="G2732" s="483"/>
      <c r="H2732" s="483"/>
    </row>
    <row r="2733" spans="1:8">
      <c r="A2733" s="478">
        <v>280115</v>
      </c>
      <c r="B2733" s="479">
        <v>115</v>
      </c>
      <c r="C2733" s="491">
        <v>365.85</v>
      </c>
      <c r="D2733" s="491">
        <v>512.19000000000005</v>
      </c>
      <c r="E2733" s="482"/>
      <c r="F2733" s="482"/>
      <c r="G2733" s="483"/>
      <c r="H2733" s="483"/>
    </row>
    <row r="2734" spans="1:8">
      <c r="A2734" s="478">
        <v>280116</v>
      </c>
      <c r="B2734" s="479">
        <v>116</v>
      </c>
      <c r="C2734" s="491">
        <v>369.02</v>
      </c>
      <c r="D2734" s="491">
        <v>516.63</v>
      </c>
      <c r="E2734" s="482"/>
      <c r="F2734" s="482"/>
      <c r="G2734" s="483"/>
      <c r="H2734" s="483"/>
    </row>
    <row r="2735" spans="1:8">
      <c r="A2735" s="478">
        <v>280117</v>
      </c>
      <c r="B2735" s="479">
        <v>117</v>
      </c>
      <c r="C2735" s="491">
        <v>372.16</v>
      </c>
      <c r="D2735" s="491">
        <v>521.03</v>
      </c>
      <c r="E2735" s="482"/>
      <c r="F2735" s="482"/>
      <c r="G2735" s="483"/>
      <c r="H2735" s="483"/>
    </row>
    <row r="2736" spans="1:8">
      <c r="A2736" s="478">
        <v>280118</v>
      </c>
      <c r="B2736" s="479">
        <v>118</v>
      </c>
      <c r="C2736" s="491">
        <v>375.32</v>
      </c>
      <c r="D2736" s="491">
        <v>525.44000000000005</v>
      </c>
      <c r="E2736" s="482"/>
      <c r="F2736" s="482"/>
      <c r="G2736" s="483"/>
      <c r="H2736" s="483"/>
    </row>
    <row r="2737" spans="1:8">
      <c r="A2737" s="478">
        <v>280119</v>
      </c>
      <c r="B2737" s="479">
        <v>119</v>
      </c>
      <c r="C2737" s="491">
        <v>378.49</v>
      </c>
      <c r="D2737" s="491">
        <v>529.88</v>
      </c>
      <c r="E2737" s="482"/>
      <c r="F2737" s="482"/>
      <c r="G2737" s="483"/>
      <c r="H2737" s="483"/>
    </row>
    <row r="2738" spans="1:8">
      <c r="A2738" s="478">
        <v>280120</v>
      </c>
      <c r="B2738" s="479">
        <v>120</v>
      </c>
      <c r="C2738" s="491">
        <v>381.67</v>
      </c>
      <c r="D2738" s="491">
        <v>534.34</v>
      </c>
      <c r="E2738" s="482"/>
      <c r="F2738" s="482"/>
      <c r="G2738" s="483"/>
      <c r="H2738" s="483"/>
    </row>
    <row r="2739" spans="1:8">
      <c r="A2739" s="478">
        <v>280121</v>
      </c>
      <c r="B2739" s="479">
        <v>121</v>
      </c>
      <c r="C2739" s="491">
        <v>384.83</v>
      </c>
      <c r="D2739" s="491">
        <v>538.76</v>
      </c>
      <c r="E2739" s="482"/>
      <c r="F2739" s="482"/>
      <c r="G2739" s="483"/>
      <c r="H2739" s="483"/>
    </row>
    <row r="2740" spans="1:8">
      <c r="A2740" s="478">
        <v>280122</v>
      </c>
      <c r="B2740" s="479">
        <v>122</v>
      </c>
      <c r="C2740" s="491">
        <v>387.99</v>
      </c>
      <c r="D2740" s="491">
        <v>543.19000000000005</v>
      </c>
      <c r="E2740" s="482"/>
      <c r="F2740" s="482"/>
      <c r="G2740" s="483"/>
      <c r="H2740" s="483"/>
    </row>
    <row r="2741" spans="1:8">
      <c r="A2741" s="478">
        <v>280123</v>
      </c>
      <c r="B2741" s="479">
        <v>123</v>
      </c>
      <c r="C2741" s="491">
        <v>391.12</v>
      </c>
      <c r="D2741" s="491">
        <v>547.57000000000005</v>
      </c>
      <c r="E2741" s="482"/>
      <c r="F2741" s="482"/>
      <c r="G2741" s="483"/>
      <c r="H2741" s="483"/>
    </row>
    <row r="2742" spans="1:8">
      <c r="A2742" s="478">
        <v>280124</v>
      </c>
      <c r="B2742" s="479">
        <v>124</v>
      </c>
      <c r="C2742" s="491">
        <v>394.32</v>
      </c>
      <c r="D2742" s="491">
        <v>552.04</v>
      </c>
      <c r="E2742" s="482"/>
      <c r="F2742" s="482"/>
      <c r="G2742" s="483"/>
      <c r="H2742" s="483"/>
    </row>
    <row r="2743" spans="1:8">
      <c r="A2743" s="478">
        <v>280125</v>
      </c>
      <c r="B2743" s="479">
        <v>125</v>
      </c>
      <c r="C2743" s="491">
        <v>397.47</v>
      </c>
      <c r="D2743" s="491">
        <v>556.46</v>
      </c>
      <c r="E2743" s="482"/>
      <c r="F2743" s="482"/>
      <c r="G2743" s="483"/>
      <c r="H2743" s="483"/>
    </row>
    <row r="2744" spans="1:8">
      <c r="A2744" s="478">
        <v>280126</v>
      </c>
      <c r="B2744" s="479">
        <v>126</v>
      </c>
      <c r="C2744" s="491">
        <v>400.65</v>
      </c>
      <c r="D2744" s="491">
        <v>560.91</v>
      </c>
      <c r="E2744" s="482"/>
      <c r="F2744" s="482"/>
      <c r="G2744" s="483"/>
      <c r="H2744" s="483"/>
    </row>
    <row r="2745" spans="1:8">
      <c r="A2745" s="478">
        <v>280127</v>
      </c>
      <c r="B2745" s="479">
        <v>127</v>
      </c>
      <c r="C2745" s="491">
        <v>403.78</v>
      </c>
      <c r="D2745" s="491">
        <v>565.29</v>
      </c>
      <c r="E2745" s="482"/>
      <c r="F2745" s="482"/>
      <c r="G2745" s="483"/>
      <c r="H2745" s="483"/>
    </row>
    <row r="2746" spans="1:8">
      <c r="A2746" s="478">
        <v>280128</v>
      </c>
      <c r="B2746" s="479">
        <v>128</v>
      </c>
      <c r="C2746" s="491">
        <v>406.92</v>
      </c>
      <c r="D2746" s="491">
        <v>569.69000000000005</v>
      </c>
      <c r="E2746" s="482"/>
      <c r="F2746" s="482"/>
      <c r="G2746" s="483"/>
      <c r="H2746" s="483"/>
    </row>
    <row r="2747" spans="1:8">
      <c r="A2747" s="478">
        <v>280129</v>
      </c>
      <c r="B2747" s="479">
        <v>129</v>
      </c>
      <c r="C2747" s="491">
        <v>410.08</v>
      </c>
      <c r="D2747" s="491">
        <v>574.11</v>
      </c>
      <c r="E2747" s="482"/>
      <c r="F2747" s="482"/>
      <c r="G2747" s="483"/>
      <c r="H2747" s="483"/>
    </row>
    <row r="2748" spans="1:8">
      <c r="A2748" s="478">
        <v>280130</v>
      </c>
      <c r="B2748" s="479">
        <v>130</v>
      </c>
      <c r="C2748" s="491">
        <v>413.25</v>
      </c>
      <c r="D2748" s="491">
        <v>578.54999999999995</v>
      </c>
      <c r="E2748" s="482"/>
      <c r="F2748" s="482"/>
      <c r="G2748" s="483"/>
      <c r="H2748" s="483"/>
    </row>
    <row r="2749" spans="1:8">
      <c r="A2749" s="478">
        <v>280131</v>
      </c>
      <c r="B2749" s="479">
        <v>131</v>
      </c>
      <c r="C2749" s="491">
        <v>416.44</v>
      </c>
      <c r="D2749" s="491">
        <v>583.02</v>
      </c>
      <c r="E2749" s="482"/>
      <c r="F2749" s="482"/>
      <c r="G2749" s="483"/>
      <c r="H2749" s="483"/>
    </row>
    <row r="2750" spans="1:8">
      <c r="A2750" s="478">
        <v>280132</v>
      </c>
      <c r="B2750" s="479">
        <v>132</v>
      </c>
      <c r="C2750" s="491">
        <v>419.58</v>
      </c>
      <c r="D2750" s="491">
        <v>587.41</v>
      </c>
      <c r="E2750" s="482"/>
      <c r="F2750" s="482"/>
      <c r="G2750" s="483"/>
      <c r="H2750" s="483"/>
    </row>
    <row r="2751" spans="1:8">
      <c r="A2751" s="478">
        <v>280133</v>
      </c>
      <c r="B2751" s="479">
        <v>133</v>
      </c>
      <c r="C2751" s="491">
        <v>422.73</v>
      </c>
      <c r="D2751" s="491">
        <v>591.83000000000004</v>
      </c>
      <c r="E2751" s="482"/>
      <c r="F2751" s="482"/>
      <c r="G2751" s="483"/>
      <c r="H2751" s="483"/>
    </row>
    <row r="2752" spans="1:8">
      <c r="A2752" s="478">
        <v>280134</v>
      </c>
      <c r="B2752" s="479">
        <v>134</v>
      </c>
      <c r="C2752" s="491">
        <v>425.9</v>
      </c>
      <c r="D2752" s="491">
        <v>596.26</v>
      </c>
      <c r="E2752" s="482"/>
      <c r="F2752" s="482"/>
      <c r="G2752" s="483"/>
      <c r="H2752" s="483"/>
    </row>
    <row r="2753" spans="1:8">
      <c r="A2753" s="478">
        <v>280135</v>
      </c>
      <c r="B2753" s="479">
        <v>135</v>
      </c>
      <c r="C2753" s="491">
        <v>429.09</v>
      </c>
      <c r="D2753" s="491">
        <v>600.72</v>
      </c>
      <c r="E2753" s="482"/>
      <c r="F2753" s="482"/>
      <c r="G2753" s="483"/>
      <c r="H2753" s="483"/>
    </row>
    <row r="2754" spans="1:8">
      <c r="A2754" s="478">
        <v>280136</v>
      </c>
      <c r="B2754" s="479">
        <v>136</v>
      </c>
      <c r="C2754" s="491">
        <v>432.22</v>
      </c>
      <c r="D2754" s="491">
        <v>605.1</v>
      </c>
      <c r="E2754" s="482"/>
      <c r="F2754" s="482"/>
      <c r="G2754" s="483"/>
      <c r="H2754" s="483"/>
    </row>
    <row r="2755" spans="1:8">
      <c r="A2755" s="478">
        <v>280137</v>
      </c>
      <c r="B2755" s="479">
        <v>137</v>
      </c>
      <c r="C2755" s="491">
        <v>435.36</v>
      </c>
      <c r="D2755" s="491">
        <v>609.51</v>
      </c>
      <c r="E2755" s="482"/>
      <c r="F2755" s="482"/>
      <c r="G2755" s="483"/>
      <c r="H2755" s="483"/>
    </row>
    <row r="2756" spans="1:8">
      <c r="A2756" s="478">
        <v>280138</v>
      </c>
      <c r="B2756" s="479">
        <v>138</v>
      </c>
      <c r="C2756" s="491">
        <v>438.59</v>
      </c>
      <c r="D2756" s="491">
        <v>614.02</v>
      </c>
      <c r="E2756" s="482"/>
      <c r="F2756" s="482"/>
      <c r="G2756" s="483"/>
      <c r="H2756" s="483"/>
    </row>
    <row r="2757" spans="1:8">
      <c r="A2757" s="478">
        <v>280139</v>
      </c>
      <c r="B2757" s="479">
        <v>139</v>
      </c>
      <c r="C2757" s="491">
        <v>441.69</v>
      </c>
      <c r="D2757" s="491">
        <v>618.37</v>
      </c>
      <c r="E2757" s="482"/>
      <c r="F2757" s="482"/>
      <c r="G2757" s="483"/>
      <c r="H2757" s="483"/>
    </row>
    <row r="2758" spans="1:8">
      <c r="A2758" s="478">
        <v>280140</v>
      </c>
      <c r="B2758" s="479">
        <v>140</v>
      </c>
      <c r="C2758" s="491">
        <v>444.88</v>
      </c>
      <c r="D2758" s="491">
        <v>622.83000000000004</v>
      </c>
      <c r="E2758" s="482"/>
      <c r="F2758" s="482"/>
      <c r="G2758" s="483"/>
      <c r="H2758" s="483"/>
    </row>
    <row r="2759" spans="1:8">
      <c r="A2759" s="478">
        <v>280141</v>
      </c>
      <c r="B2759" s="479">
        <v>141</v>
      </c>
      <c r="C2759" s="491">
        <v>448</v>
      </c>
      <c r="D2759" s="491">
        <v>627.21</v>
      </c>
      <c r="E2759" s="482"/>
      <c r="F2759" s="482"/>
      <c r="G2759" s="483"/>
      <c r="H2759" s="483"/>
    </row>
    <row r="2760" spans="1:8">
      <c r="A2760" s="478">
        <v>280142</v>
      </c>
      <c r="B2760" s="479">
        <v>142</v>
      </c>
      <c r="C2760" s="491">
        <v>451.22</v>
      </c>
      <c r="D2760" s="491">
        <v>631.71</v>
      </c>
      <c r="E2760" s="482"/>
      <c r="F2760" s="482"/>
      <c r="G2760" s="483"/>
      <c r="H2760" s="483"/>
    </row>
    <row r="2761" spans="1:8">
      <c r="A2761" s="478">
        <v>280143</v>
      </c>
      <c r="B2761" s="479">
        <v>143</v>
      </c>
      <c r="C2761" s="491">
        <v>454.37</v>
      </c>
      <c r="D2761" s="491">
        <v>636.12</v>
      </c>
      <c r="E2761" s="482"/>
      <c r="F2761" s="482"/>
      <c r="G2761" s="483"/>
      <c r="H2761" s="483"/>
    </row>
    <row r="2762" spans="1:8">
      <c r="A2762" s="478">
        <v>280144</v>
      </c>
      <c r="B2762" s="479">
        <v>144</v>
      </c>
      <c r="C2762" s="491">
        <v>457.54</v>
      </c>
      <c r="D2762" s="491">
        <v>640.55999999999995</v>
      </c>
      <c r="E2762" s="482"/>
      <c r="F2762" s="482"/>
      <c r="G2762" s="483"/>
      <c r="H2762" s="483"/>
    </row>
    <row r="2763" spans="1:8">
      <c r="A2763" s="478">
        <v>280145</v>
      </c>
      <c r="B2763" s="479">
        <v>145</v>
      </c>
      <c r="C2763" s="491">
        <v>460.65</v>
      </c>
      <c r="D2763" s="491">
        <v>644.9</v>
      </c>
      <c r="E2763" s="482"/>
      <c r="F2763" s="482"/>
      <c r="G2763" s="483"/>
      <c r="H2763" s="483"/>
    </row>
    <row r="2764" spans="1:8">
      <c r="A2764" s="478">
        <v>280146</v>
      </c>
      <c r="B2764" s="479">
        <v>146</v>
      </c>
      <c r="C2764" s="491">
        <v>463.84</v>
      </c>
      <c r="D2764" s="491">
        <v>649.38</v>
      </c>
      <c r="E2764" s="482"/>
      <c r="F2764" s="482"/>
      <c r="G2764" s="483"/>
      <c r="H2764" s="483"/>
    </row>
    <row r="2765" spans="1:8">
      <c r="A2765" s="478">
        <v>280147</v>
      </c>
      <c r="B2765" s="479">
        <v>147</v>
      </c>
      <c r="C2765" s="491">
        <v>466.97</v>
      </c>
      <c r="D2765" s="491">
        <v>653.76</v>
      </c>
      <c r="E2765" s="482"/>
      <c r="F2765" s="482"/>
      <c r="G2765" s="483"/>
      <c r="H2765" s="483"/>
    </row>
    <row r="2766" spans="1:8">
      <c r="A2766" s="478">
        <v>280148</v>
      </c>
      <c r="B2766" s="479">
        <v>148</v>
      </c>
      <c r="C2766" s="491">
        <v>470.19</v>
      </c>
      <c r="D2766" s="491">
        <v>658.27</v>
      </c>
      <c r="E2766" s="482"/>
      <c r="F2766" s="482"/>
      <c r="G2766" s="483"/>
      <c r="H2766" s="483"/>
    </row>
    <row r="2767" spans="1:8">
      <c r="A2767" s="478">
        <v>280149</v>
      </c>
      <c r="B2767" s="479">
        <v>149</v>
      </c>
      <c r="C2767" s="491">
        <v>473.35</v>
      </c>
      <c r="D2767" s="491">
        <v>662.69</v>
      </c>
      <c r="E2767" s="482"/>
      <c r="F2767" s="482"/>
      <c r="G2767" s="483"/>
      <c r="H2767" s="483"/>
    </row>
    <row r="2768" spans="1:8">
      <c r="A2768" s="478">
        <v>280150</v>
      </c>
      <c r="B2768" s="479">
        <v>150</v>
      </c>
      <c r="C2768" s="491">
        <v>476.52</v>
      </c>
      <c r="D2768" s="491">
        <v>667.12</v>
      </c>
      <c r="E2768" s="482"/>
      <c r="F2768" s="482"/>
      <c r="G2768" s="483"/>
      <c r="H2768" s="483"/>
    </row>
    <row r="2769" spans="1:8">
      <c r="A2769" s="478">
        <v>280151</v>
      </c>
      <c r="B2769" s="479">
        <v>151</v>
      </c>
      <c r="C2769" s="491">
        <v>479.61</v>
      </c>
      <c r="D2769" s="491">
        <v>671.46</v>
      </c>
      <c r="E2769" s="482"/>
      <c r="F2769" s="482"/>
      <c r="G2769" s="483"/>
      <c r="H2769" s="483"/>
    </row>
    <row r="2770" spans="1:8">
      <c r="A2770" s="478">
        <v>280152</v>
      </c>
      <c r="B2770" s="479">
        <v>152</v>
      </c>
      <c r="C2770" s="491">
        <v>482.81</v>
      </c>
      <c r="D2770" s="491">
        <v>675.93</v>
      </c>
      <c r="E2770" s="482"/>
      <c r="F2770" s="482"/>
      <c r="G2770" s="483"/>
      <c r="H2770" s="483"/>
    </row>
    <row r="2771" spans="1:8">
      <c r="A2771" s="478">
        <v>280153</v>
      </c>
      <c r="B2771" s="479">
        <v>153</v>
      </c>
      <c r="C2771" s="491">
        <v>485.93</v>
      </c>
      <c r="D2771" s="491">
        <v>680.3</v>
      </c>
      <c r="E2771" s="482"/>
      <c r="F2771" s="482"/>
      <c r="G2771" s="483"/>
      <c r="H2771" s="483"/>
    </row>
    <row r="2772" spans="1:8">
      <c r="A2772" s="478">
        <v>280154</v>
      </c>
      <c r="B2772" s="479">
        <v>154</v>
      </c>
      <c r="C2772" s="491">
        <v>489.15</v>
      </c>
      <c r="D2772" s="491">
        <v>684.81</v>
      </c>
      <c r="E2772" s="482"/>
      <c r="F2772" s="482"/>
      <c r="G2772" s="483"/>
      <c r="H2772" s="483"/>
    </row>
    <row r="2773" spans="1:8">
      <c r="A2773" s="478">
        <v>280155</v>
      </c>
      <c r="B2773" s="479">
        <v>155</v>
      </c>
      <c r="C2773" s="491">
        <v>492.3</v>
      </c>
      <c r="D2773" s="491">
        <v>689.22</v>
      </c>
      <c r="E2773" s="482"/>
      <c r="F2773" s="482"/>
      <c r="G2773" s="483"/>
      <c r="H2773" s="483"/>
    </row>
    <row r="2774" spans="1:8">
      <c r="A2774" s="478">
        <v>280156</v>
      </c>
      <c r="B2774" s="479">
        <v>156</v>
      </c>
      <c r="C2774" s="491">
        <v>495.46</v>
      </c>
      <c r="D2774" s="491">
        <v>693.64</v>
      </c>
      <c r="E2774" s="482"/>
      <c r="F2774" s="482"/>
      <c r="G2774" s="483"/>
      <c r="H2774" s="483"/>
    </row>
    <row r="2775" spans="1:8">
      <c r="A2775" s="478">
        <v>280157</v>
      </c>
      <c r="B2775" s="479">
        <v>157</v>
      </c>
      <c r="C2775" s="491">
        <v>498.63</v>
      </c>
      <c r="D2775" s="491">
        <v>698.08</v>
      </c>
      <c r="E2775" s="482"/>
      <c r="F2775" s="482"/>
      <c r="G2775" s="483"/>
      <c r="H2775" s="483"/>
    </row>
    <row r="2776" spans="1:8">
      <c r="A2776" s="478">
        <v>280158</v>
      </c>
      <c r="B2776" s="479">
        <v>158</v>
      </c>
      <c r="C2776" s="491">
        <v>501.81</v>
      </c>
      <c r="D2776" s="491">
        <v>702.54</v>
      </c>
      <c r="E2776" s="482"/>
      <c r="F2776" s="482"/>
      <c r="G2776" s="483"/>
      <c r="H2776" s="483"/>
    </row>
    <row r="2777" spans="1:8">
      <c r="A2777" s="478">
        <v>280159</v>
      </c>
      <c r="B2777" s="479">
        <v>159</v>
      </c>
      <c r="C2777" s="491">
        <v>504.92</v>
      </c>
      <c r="D2777" s="491">
        <v>706.88</v>
      </c>
      <c r="E2777" s="482"/>
      <c r="F2777" s="482"/>
      <c r="G2777" s="483"/>
      <c r="H2777" s="483"/>
    </row>
    <row r="2778" spans="1:8">
      <c r="A2778" s="478">
        <v>280160</v>
      </c>
      <c r="B2778" s="479">
        <v>160</v>
      </c>
      <c r="C2778" s="491">
        <v>508.13</v>
      </c>
      <c r="D2778" s="491">
        <v>711.38</v>
      </c>
      <c r="E2778" s="482"/>
      <c r="F2778" s="482"/>
      <c r="G2778" s="483"/>
      <c r="H2778" s="483"/>
    </row>
    <row r="2779" spans="1:8">
      <c r="A2779" s="478">
        <v>280161</v>
      </c>
      <c r="B2779" s="479">
        <v>161</v>
      </c>
      <c r="C2779" s="491">
        <v>511.25</v>
      </c>
      <c r="D2779" s="491">
        <v>715.76</v>
      </c>
      <c r="E2779" s="482"/>
      <c r="F2779" s="482"/>
      <c r="G2779" s="483"/>
      <c r="H2779" s="483"/>
    </row>
    <row r="2780" spans="1:8">
      <c r="A2780" s="478">
        <v>280162</v>
      </c>
      <c r="B2780" s="479">
        <v>162</v>
      </c>
      <c r="C2780" s="491">
        <v>514.39</v>
      </c>
      <c r="D2780" s="491">
        <v>720.15</v>
      </c>
      <c r="E2780" s="482"/>
      <c r="F2780" s="482"/>
      <c r="G2780" s="483"/>
      <c r="H2780" s="483"/>
    </row>
    <row r="2781" spans="1:8">
      <c r="A2781" s="478">
        <v>280163</v>
      </c>
      <c r="B2781" s="479">
        <v>163</v>
      </c>
      <c r="C2781" s="491">
        <v>517.54</v>
      </c>
      <c r="D2781" s="491">
        <v>724.56</v>
      </c>
      <c r="E2781" s="482"/>
      <c r="F2781" s="482"/>
      <c r="G2781" s="483"/>
      <c r="H2781" s="483"/>
    </row>
    <row r="2782" spans="1:8">
      <c r="A2782" s="478">
        <v>280164</v>
      </c>
      <c r="B2782" s="479">
        <v>164</v>
      </c>
      <c r="C2782" s="491">
        <v>520.71</v>
      </c>
      <c r="D2782" s="491">
        <v>728.99</v>
      </c>
      <c r="E2782" s="482"/>
      <c r="F2782" s="482"/>
      <c r="G2782" s="483"/>
      <c r="H2782" s="483"/>
    </row>
    <row r="2783" spans="1:8">
      <c r="A2783" s="478">
        <v>280165</v>
      </c>
      <c r="B2783" s="479">
        <v>165</v>
      </c>
      <c r="C2783" s="491">
        <v>523.88</v>
      </c>
      <c r="D2783" s="491">
        <v>733.43</v>
      </c>
      <c r="E2783" s="482"/>
      <c r="F2783" s="482"/>
      <c r="G2783" s="483"/>
      <c r="H2783" s="483"/>
    </row>
    <row r="2784" spans="1:8">
      <c r="A2784" s="478">
        <v>280166</v>
      </c>
      <c r="B2784" s="479">
        <v>166</v>
      </c>
      <c r="C2784" s="491">
        <v>527.05999999999995</v>
      </c>
      <c r="D2784" s="491">
        <v>737.89</v>
      </c>
      <c r="E2784" s="482"/>
      <c r="F2784" s="482"/>
      <c r="G2784" s="483"/>
      <c r="H2784" s="483"/>
    </row>
    <row r="2785" spans="1:8">
      <c r="A2785" s="478">
        <v>280167</v>
      </c>
      <c r="B2785" s="479">
        <v>167</v>
      </c>
      <c r="C2785" s="491">
        <v>530.26</v>
      </c>
      <c r="D2785" s="491">
        <v>742.37</v>
      </c>
      <c r="E2785" s="482"/>
      <c r="F2785" s="482"/>
      <c r="G2785" s="483"/>
      <c r="H2785" s="483"/>
    </row>
    <row r="2786" spans="1:8">
      <c r="A2786" s="478">
        <v>280168</v>
      </c>
      <c r="B2786" s="479">
        <v>168</v>
      </c>
      <c r="C2786" s="491">
        <v>533.37</v>
      </c>
      <c r="D2786" s="491">
        <v>746.72</v>
      </c>
      <c r="E2786" s="482"/>
      <c r="F2786" s="482"/>
      <c r="G2786" s="483"/>
      <c r="H2786" s="483"/>
    </row>
    <row r="2787" spans="1:8">
      <c r="A2787" s="478">
        <v>280169</v>
      </c>
      <c r="B2787" s="479">
        <v>169</v>
      </c>
      <c r="C2787" s="491">
        <v>536.59</v>
      </c>
      <c r="D2787" s="491">
        <v>751.23</v>
      </c>
      <c r="E2787" s="482"/>
      <c r="F2787" s="482"/>
      <c r="G2787" s="483"/>
      <c r="H2787" s="483"/>
    </row>
    <row r="2788" spans="1:8">
      <c r="A2788" s="478">
        <v>280170</v>
      </c>
      <c r="B2788" s="479">
        <v>170</v>
      </c>
      <c r="C2788" s="491">
        <v>539.72</v>
      </c>
      <c r="D2788" s="491">
        <v>755.61</v>
      </c>
      <c r="E2788" s="482"/>
      <c r="F2788" s="482"/>
      <c r="G2788" s="483"/>
      <c r="H2788" s="483"/>
    </row>
    <row r="2789" spans="1:8">
      <c r="A2789" s="478">
        <v>280171</v>
      </c>
      <c r="B2789" s="479">
        <v>171</v>
      </c>
      <c r="C2789" s="491">
        <v>542.86</v>
      </c>
      <c r="D2789" s="491">
        <v>760.01</v>
      </c>
      <c r="E2789" s="482"/>
      <c r="F2789" s="482"/>
      <c r="G2789" s="483"/>
      <c r="H2789" s="483"/>
    </row>
    <row r="2790" spans="1:8">
      <c r="A2790" s="478">
        <v>280172</v>
      </c>
      <c r="B2790" s="479">
        <v>172</v>
      </c>
      <c r="C2790" s="491">
        <v>546.02</v>
      </c>
      <c r="D2790" s="491">
        <v>764.42</v>
      </c>
      <c r="E2790" s="482"/>
      <c r="F2790" s="482"/>
      <c r="G2790" s="483"/>
      <c r="H2790" s="483"/>
    </row>
    <row r="2791" spans="1:8">
      <c r="A2791" s="478">
        <v>280173</v>
      </c>
      <c r="B2791" s="479">
        <v>173</v>
      </c>
      <c r="C2791" s="491">
        <v>549.17999999999995</v>
      </c>
      <c r="D2791" s="491">
        <v>768.85</v>
      </c>
      <c r="E2791" s="482"/>
      <c r="F2791" s="482"/>
      <c r="G2791" s="483"/>
      <c r="H2791" s="483"/>
    </row>
    <row r="2792" spans="1:8">
      <c r="A2792" s="478">
        <v>280174</v>
      </c>
      <c r="B2792" s="479">
        <v>174</v>
      </c>
      <c r="C2792" s="491">
        <v>552.35</v>
      </c>
      <c r="D2792" s="491">
        <v>773.29</v>
      </c>
      <c r="E2792" s="482"/>
      <c r="F2792" s="482"/>
      <c r="G2792" s="483"/>
      <c r="H2792" s="483"/>
    </row>
    <row r="2793" spans="1:8">
      <c r="A2793" s="478">
        <v>280175</v>
      </c>
      <c r="B2793" s="479">
        <v>175</v>
      </c>
      <c r="C2793" s="491">
        <v>555.54</v>
      </c>
      <c r="D2793" s="491">
        <v>777.75</v>
      </c>
      <c r="E2793" s="482"/>
      <c r="F2793" s="482"/>
      <c r="G2793" s="483"/>
      <c r="H2793" s="483"/>
    </row>
    <row r="2794" spans="1:8">
      <c r="A2794" s="478">
        <v>280176</v>
      </c>
      <c r="B2794" s="479">
        <v>176</v>
      </c>
      <c r="C2794" s="491">
        <v>558.62</v>
      </c>
      <c r="D2794" s="491">
        <v>782.07</v>
      </c>
      <c r="E2794" s="482"/>
      <c r="F2794" s="482"/>
      <c r="G2794" s="483"/>
      <c r="H2794" s="483"/>
    </row>
    <row r="2795" spans="1:8">
      <c r="A2795" s="478">
        <v>280177</v>
      </c>
      <c r="B2795" s="479">
        <v>177</v>
      </c>
      <c r="C2795" s="491">
        <v>561.83000000000004</v>
      </c>
      <c r="D2795" s="491">
        <v>786.56</v>
      </c>
      <c r="E2795" s="482"/>
      <c r="F2795" s="482"/>
      <c r="G2795" s="483"/>
      <c r="H2795" s="483"/>
    </row>
    <row r="2796" spans="1:8">
      <c r="A2796" s="478">
        <v>280178</v>
      </c>
      <c r="B2796" s="479">
        <v>178</v>
      </c>
      <c r="C2796" s="491">
        <v>565.04999999999995</v>
      </c>
      <c r="D2796" s="491">
        <v>791.07</v>
      </c>
      <c r="E2796" s="482"/>
      <c r="F2796" s="482"/>
      <c r="G2796" s="483"/>
      <c r="H2796" s="483"/>
    </row>
    <row r="2797" spans="1:8">
      <c r="A2797" s="478">
        <v>280179</v>
      </c>
      <c r="B2797" s="479">
        <v>179</v>
      </c>
      <c r="C2797" s="491">
        <v>568.16</v>
      </c>
      <c r="D2797" s="491">
        <v>795.43</v>
      </c>
      <c r="E2797" s="482"/>
      <c r="F2797" s="482"/>
      <c r="G2797" s="483"/>
      <c r="H2797" s="483"/>
    </row>
    <row r="2798" spans="1:8">
      <c r="A2798" s="478">
        <v>280180</v>
      </c>
      <c r="B2798" s="479">
        <v>180</v>
      </c>
      <c r="C2798" s="491">
        <v>571.29</v>
      </c>
      <c r="D2798" s="491">
        <v>799.8</v>
      </c>
      <c r="E2798" s="482"/>
      <c r="F2798" s="482"/>
      <c r="G2798" s="483"/>
      <c r="H2798" s="483"/>
    </row>
    <row r="2799" spans="1:8">
      <c r="A2799" s="478">
        <v>280181</v>
      </c>
      <c r="B2799" s="479">
        <v>181</v>
      </c>
      <c r="C2799" s="491">
        <v>574.41999999999996</v>
      </c>
      <c r="D2799" s="491">
        <v>804.19</v>
      </c>
      <c r="E2799" s="482"/>
      <c r="F2799" s="482"/>
      <c r="G2799" s="483"/>
      <c r="H2799" s="483"/>
    </row>
    <row r="2800" spans="1:8">
      <c r="A2800" s="478">
        <v>280182</v>
      </c>
      <c r="B2800" s="479">
        <v>182</v>
      </c>
      <c r="C2800" s="491">
        <v>577.69000000000005</v>
      </c>
      <c r="D2800" s="491">
        <v>808.76</v>
      </c>
      <c r="E2800" s="482"/>
      <c r="F2800" s="482"/>
      <c r="G2800" s="483"/>
      <c r="H2800" s="483"/>
    </row>
    <row r="2801" spans="1:8">
      <c r="A2801" s="478">
        <v>280183</v>
      </c>
      <c r="B2801" s="479">
        <v>183</v>
      </c>
      <c r="C2801" s="491">
        <v>580.85</v>
      </c>
      <c r="D2801" s="491">
        <v>813.18</v>
      </c>
      <c r="E2801" s="482"/>
      <c r="F2801" s="482"/>
      <c r="G2801" s="483"/>
      <c r="H2801" s="483"/>
    </row>
    <row r="2802" spans="1:8">
      <c r="A2802" s="478">
        <v>280184</v>
      </c>
      <c r="B2802" s="479">
        <v>184</v>
      </c>
      <c r="C2802" s="491">
        <v>584.01</v>
      </c>
      <c r="D2802" s="491">
        <v>817.62</v>
      </c>
      <c r="E2802" s="482"/>
      <c r="F2802" s="482"/>
      <c r="G2802" s="483"/>
      <c r="H2802" s="483"/>
    </row>
    <row r="2803" spans="1:8">
      <c r="A2803" s="478">
        <v>280185</v>
      </c>
      <c r="B2803" s="479">
        <v>185</v>
      </c>
      <c r="C2803" s="491">
        <v>587.07000000000005</v>
      </c>
      <c r="D2803" s="491">
        <v>821.89</v>
      </c>
      <c r="E2803" s="482"/>
      <c r="F2803" s="482"/>
      <c r="G2803" s="483"/>
      <c r="H2803" s="483"/>
    </row>
    <row r="2804" spans="1:8">
      <c r="A2804" s="478">
        <v>280186</v>
      </c>
      <c r="B2804" s="479">
        <v>186</v>
      </c>
      <c r="C2804" s="491">
        <v>590.25</v>
      </c>
      <c r="D2804" s="491">
        <v>826.36</v>
      </c>
      <c r="E2804" s="482"/>
      <c r="F2804" s="482"/>
      <c r="G2804" s="483"/>
      <c r="H2804" s="483"/>
    </row>
    <row r="2805" spans="1:8">
      <c r="A2805" s="478">
        <v>280187</v>
      </c>
      <c r="B2805" s="479">
        <v>187</v>
      </c>
      <c r="C2805" s="491">
        <v>593.45000000000005</v>
      </c>
      <c r="D2805" s="491">
        <v>830.83</v>
      </c>
      <c r="E2805" s="482"/>
      <c r="F2805" s="482"/>
      <c r="G2805" s="483"/>
      <c r="H2805" s="483"/>
    </row>
    <row r="2806" spans="1:8">
      <c r="A2806" s="478">
        <v>280188</v>
      </c>
      <c r="B2806" s="479">
        <v>188</v>
      </c>
      <c r="C2806" s="491">
        <v>596.66</v>
      </c>
      <c r="D2806" s="491">
        <v>835.33</v>
      </c>
      <c r="E2806" s="482"/>
      <c r="F2806" s="482"/>
      <c r="G2806" s="483"/>
      <c r="H2806" s="483"/>
    </row>
    <row r="2807" spans="1:8">
      <c r="A2807" s="478">
        <v>280189</v>
      </c>
      <c r="B2807" s="479">
        <v>189</v>
      </c>
      <c r="C2807" s="491">
        <v>599.75</v>
      </c>
      <c r="D2807" s="491">
        <v>839.66</v>
      </c>
      <c r="E2807" s="482"/>
      <c r="F2807" s="482"/>
      <c r="G2807" s="483"/>
      <c r="H2807" s="483"/>
    </row>
    <row r="2808" spans="1:8">
      <c r="A2808" s="478">
        <v>280190</v>
      </c>
      <c r="B2808" s="479">
        <v>190</v>
      </c>
      <c r="C2808" s="491">
        <v>602.99</v>
      </c>
      <c r="D2808" s="491">
        <v>844.18</v>
      </c>
      <c r="E2808" s="482"/>
      <c r="F2808" s="482"/>
      <c r="G2808" s="483"/>
      <c r="H2808" s="483"/>
    </row>
    <row r="2809" spans="1:8">
      <c r="A2809" s="478">
        <v>280191</v>
      </c>
      <c r="B2809" s="479">
        <v>191</v>
      </c>
      <c r="C2809" s="491">
        <v>606.1</v>
      </c>
      <c r="D2809" s="491">
        <v>848.53</v>
      </c>
      <c r="E2809" s="482"/>
      <c r="F2809" s="482"/>
      <c r="G2809" s="483"/>
      <c r="H2809" s="483"/>
    </row>
    <row r="2810" spans="1:8">
      <c r="A2810" s="478">
        <v>280192</v>
      </c>
      <c r="B2810" s="479">
        <v>192</v>
      </c>
      <c r="C2810" s="491">
        <v>609.22</v>
      </c>
      <c r="D2810" s="491">
        <v>852.9</v>
      </c>
      <c r="E2810" s="482"/>
      <c r="F2810" s="482"/>
      <c r="G2810" s="483"/>
      <c r="H2810" s="483"/>
    </row>
    <row r="2811" spans="1:8">
      <c r="A2811" s="478">
        <v>280193</v>
      </c>
      <c r="B2811" s="479">
        <v>193</v>
      </c>
      <c r="C2811" s="491">
        <v>612.48</v>
      </c>
      <c r="D2811" s="491">
        <v>857.47</v>
      </c>
      <c r="E2811" s="482"/>
      <c r="F2811" s="482"/>
      <c r="G2811" s="483"/>
      <c r="H2811" s="483"/>
    </row>
    <row r="2812" spans="1:8">
      <c r="A2812" s="478">
        <v>280194</v>
      </c>
      <c r="B2812" s="479">
        <v>194</v>
      </c>
      <c r="C2812" s="491">
        <v>615.62</v>
      </c>
      <c r="D2812" s="491">
        <v>861.87</v>
      </c>
      <c r="E2812" s="482"/>
      <c r="F2812" s="482"/>
      <c r="G2812" s="483"/>
      <c r="H2812" s="483"/>
    </row>
    <row r="2813" spans="1:8">
      <c r="A2813" s="478">
        <v>280195</v>
      </c>
      <c r="B2813" s="479">
        <v>195</v>
      </c>
      <c r="C2813" s="491">
        <v>618.77</v>
      </c>
      <c r="D2813" s="491">
        <v>866.28</v>
      </c>
      <c r="E2813" s="482"/>
      <c r="F2813" s="482"/>
      <c r="G2813" s="483"/>
      <c r="H2813" s="483"/>
    </row>
    <row r="2814" spans="1:8">
      <c r="A2814" s="478">
        <v>280196</v>
      </c>
      <c r="B2814" s="479">
        <v>196</v>
      </c>
      <c r="C2814" s="491">
        <v>621.92999999999995</v>
      </c>
      <c r="D2814" s="491">
        <v>870.7</v>
      </c>
      <c r="E2814" s="482"/>
      <c r="F2814" s="482"/>
      <c r="G2814" s="483"/>
      <c r="H2814" s="483"/>
    </row>
    <row r="2815" spans="1:8">
      <c r="A2815" s="478">
        <v>280197</v>
      </c>
      <c r="B2815" s="479">
        <v>197</v>
      </c>
      <c r="C2815" s="491">
        <v>625.1</v>
      </c>
      <c r="D2815" s="491">
        <v>875.14</v>
      </c>
      <c r="E2815" s="482"/>
      <c r="F2815" s="482"/>
      <c r="G2815" s="483"/>
      <c r="H2815" s="483"/>
    </row>
    <row r="2816" spans="1:8">
      <c r="A2816" s="478">
        <v>280198</v>
      </c>
      <c r="B2816" s="479">
        <v>198</v>
      </c>
      <c r="C2816" s="491">
        <v>628.28</v>
      </c>
      <c r="D2816" s="491">
        <v>879.59</v>
      </c>
      <c r="E2816" s="482"/>
      <c r="F2816" s="482"/>
      <c r="G2816" s="483"/>
      <c r="H2816" s="483"/>
    </row>
    <row r="2817" spans="1:8">
      <c r="A2817" s="478">
        <v>280199</v>
      </c>
      <c r="B2817" s="479">
        <v>199</v>
      </c>
      <c r="C2817" s="491">
        <v>631.32000000000005</v>
      </c>
      <c r="D2817" s="491">
        <v>883.85</v>
      </c>
      <c r="E2817" s="482"/>
      <c r="F2817" s="482"/>
      <c r="G2817" s="483"/>
      <c r="H2817" s="483"/>
    </row>
    <row r="2818" spans="1:8">
      <c r="A2818" s="478">
        <v>280200</v>
      </c>
      <c r="B2818" s="479">
        <v>200</v>
      </c>
      <c r="C2818" s="491">
        <v>634.52</v>
      </c>
      <c r="D2818" s="491">
        <v>888.33</v>
      </c>
      <c r="E2818" s="482"/>
      <c r="F2818" s="482"/>
      <c r="G2818" s="483"/>
      <c r="H2818" s="483"/>
    </row>
    <row r="2819" spans="1:8">
      <c r="A2819" s="478">
        <v>280201</v>
      </c>
      <c r="B2819" s="484" t="s">
        <v>284</v>
      </c>
      <c r="C2819" s="492">
        <v>3.17</v>
      </c>
      <c r="D2819" s="492">
        <v>4.4400000000000004</v>
      </c>
      <c r="E2819" s="482"/>
      <c r="F2819" s="482"/>
      <c r="G2819" s="483"/>
      <c r="H2819" s="483"/>
    </row>
    <row r="2820" spans="1:8">
      <c r="A2820" s="478">
        <v>290001</v>
      </c>
      <c r="B2820" s="479">
        <v>1</v>
      </c>
      <c r="C2820" s="491">
        <v>13.65</v>
      </c>
      <c r="D2820" s="491">
        <v>19.100000000000001</v>
      </c>
      <c r="E2820" s="469"/>
      <c r="F2820" s="481" t="s">
        <v>304</v>
      </c>
      <c r="G2820" s="481"/>
      <c r="H2820" s="481"/>
    </row>
    <row r="2821" spans="1:8">
      <c r="A2821" s="478">
        <v>290002</v>
      </c>
      <c r="B2821" s="479">
        <v>2</v>
      </c>
      <c r="C2821" s="491">
        <v>15.39</v>
      </c>
      <c r="D2821" s="491">
        <v>21.54</v>
      </c>
      <c r="E2821" s="469"/>
      <c r="F2821" s="470"/>
      <c r="G2821" s="470"/>
      <c r="H2821" s="470"/>
    </row>
    <row r="2822" spans="1:8">
      <c r="A2822" s="478">
        <v>290003</v>
      </c>
      <c r="B2822" s="479">
        <v>3</v>
      </c>
      <c r="C2822" s="491">
        <v>17.13</v>
      </c>
      <c r="D2822" s="491">
        <v>23.98</v>
      </c>
      <c r="E2822" s="469"/>
      <c r="F2822" s="470"/>
      <c r="G2822" s="470"/>
      <c r="H2822" s="470"/>
    </row>
    <row r="2823" spans="1:8">
      <c r="A2823" s="478">
        <v>290004</v>
      </c>
      <c r="B2823" s="479">
        <v>4</v>
      </c>
      <c r="C2823" s="491">
        <v>18.87</v>
      </c>
      <c r="D2823" s="491">
        <v>26.42</v>
      </c>
      <c r="E2823" s="469"/>
      <c r="F2823" s="470"/>
      <c r="G2823" s="470"/>
      <c r="H2823" s="470"/>
    </row>
    <row r="2824" spans="1:8">
      <c r="A2824" s="478">
        <v>290005</v>
      </c>
      <c r="B2824" s="479">
        <v>5</v>
      </c>
      <c r="C2824" s="491">
        <v>20.61</v>
      </c>
      <c r="D2824" s="491">
        <v>28.86</v>
      </c>
      <c r="E2824" s="469"/>
      <c r="F2824" s="470"/>
      <c r="G2824" s="470"/>
      <c r="H2824" s="470"/>
    </row>
    <row r="2825" spans="1:8">
      <c r="A2825" s="478">
        <v>290006</v>
      </c>
      <c r="B2825" s="479">
        <v>6</v>
      </c>
      <c r="C2825" s="491">
        <v>22.36</v>
      </c>
      <c r="D2825" s="491">
        <v>31.3</v>
      </c>
      <c r="E2825" s="469"/>
      <c r="F2825" s="470"/>
      <c r="G2825" s="470"/>
      <c r="H2825" s="470"/>
    </row>
    <row r="2826" spans="1:8">
      <c r="A2826" s="478">
        <v>290007</v>
      </c>
      <c r="B2826" s="479">
        <v>7</v>
      </c>
      <c r="C2826" s="491">
        <v>24.77</v>
      </c>
      <c r="D2826" s="491">
        <v>34.68</v>
      </c>
      <c r="E2826" s="469"/>
      <c r="F2826" s="470"/>
      <c r="G2826" s="470"/>
      <c r="H2826" s="470"/>
    </row>
    <row r="2827" spans="1:8">
      <c r="A2827" s="478">
        <v>290008</v>
      </c>
      <c r="B2827" s="479">
        <v>8</v>
      </c>
      <c r="C2827" s="491">
        <v>27.97</v>
      </c>
      <c r="D2827" s="491">
        <v>39.15</v>
      </c>
      <c r="E2827" s="469"/>
      <c r="F2827" s="470"/>
      <c r="G2827" s="470"/>
      <c r="H2827" s="470"/>
    </row>
    <row r="2828" spans="1:8">
      <c r="A2828" s="478">
        <v>290009</v>
      </c>
      <c r="B2828" s="479">
        <v>9</v>
      </c>
      <c r="C2828" s="491">
        <v>31.16</v>
      </c>
      <c r="D2828" s="491">
        <v>43.63</v>
      </c>
      <c r="E2828" s="469"/>
      <c r="F2828" s="470"/>
      <c r="G2828" s="470"/>
      <c r="H2828" s="470"/>
    </row>
    <row r="2829" spans="1:8">
      <c r="A2829" s="478">
        <v>290010</v>
      </c>
      <c r="B2829" s="479">
        <v>10</v>
      </c>
      <c r="C2829" s="491">
        <v>34.36</v>
      </c>
      <c r="D2829" s="491">
        <v>48.11</v>
      </c>
      <c r="E2829" s="469"/>
      <c r="F2829" s="470"/>
      <c r="G2829" s="470"/>
      <c r="H2829" s="470"/>
    </row>
    <row r="2830" spans="1:8">
      <c r="A2830" s="478">
        <v>290011</v>
      </c>
      <c r="B2830" s="479">
        <v>11</v>
      </c>
      <c r="C2830" s="491">
        <v>37.56</v>
      </c>
      <c r="D2830" s="491">
        <v>52.59</v>
      </c>
      <c r="E2830" s="469"/>
      <c r="F2830" s="470"/>
      <c r="G2830" s="470"/>
      <c r="H2830" s="470"/>
    </row>
    <row r="2831" spans="1:8">
      <c r="A2831" s="478">
        <v>290012</v>
      </c>
      <c r="B2831" s="479">
        <v>12</v>
      </c>
      <c r="C2831" s="491">
        <v>40.76</v>
      </c>
      <c r="D2831" s="491">
        <v>57.06</v>
      </c>
      <c r="E2831" s="469"/>
      <c r="F2831" s="470"/>
      <c r="G2831" s="470"/>
      <c r="H2831" s="470"/>
    </row>
    <row r="2832" spans="1:8">
      <c r="A2832" s="478">
        <v>290013</v>
      </c>
      <c r="B2832" s="479">
        <v>13</v>
      </c>
      <c r="C2832" s="491">
        <v>43.96</v>
      </c>
      <c r="D2832" s="491">
        <v>61.54</v>
      </c>
      <c r="E2832" s="469"/>
      <c r="F2832" s="470"/>
      <c r="G2832" s="470"/>
      <c r="H2832" s="470"/>
    </row>
    <row r="2833" spans="1:8">
      <c r="A2833" s="478">
        <v>290014</v>
      </c>
      <c r="B2833" s="479">
        <v>14</v>
      </c>
      <c r="C2833" s="491">
        <v>47.16</v>
      </c>
      <c r="D2833" s="491">
        <v>66.02</v>
      </c>
      <c r="E2833" s="469"/>
      <c r="F2833" s="470"/>
      <c r="G2833" s="470"/>
      <c r="H2833" s="470"/>
    </row>
    <row r="2834" spans="1:8">
      <c r="A2834" s="478">
        <v>290015</v>
      </c>
      <c r="B2834" s="479">
        <v>15</v>
      </c>
      <c r="C2834" s="491">
        <v>50.35</v>
      </c>
      <c r="D2834" s="491">
        <v>70.5</v>
      </c>
      <c r="E2834" s="469"/>
      <c r="F2834" s="470"/>
      <c r="G2834" s="470"/>
      <c r="H2834" s="470"/>
    </row>
    <row r="2835" spans="1:8">
      <c r="A2835" s="478">
        <v>290016</v>
      </c>
      <c r="B2835" s="479">
        <v>16</v>
      </c>
      <c r="C2835" s="491">
        <v>53.55</v>
      </c>
      <c r="D2835" s="491">
        <v>74.97</v>
      </c>
      <c r="E2835" s="469"/>
      <c r="F2835" s="470"/>
      <c r="G2835" s="470"/>
      <c r="H2835" s="470"/>
    </row>
    <row r="2836" spans="1:8">
      <c r="A2836" s="478">
        <v>290017</v>
      </c>
      <c r="B2836" s="479">
        <v>17</v>
      </c>
      <c r="C2836" s="491">
        <v>56.75</v>
      </c>
      <c r="D2836" s="491">
        <v>79.45</v>
      </c>
      <c r="E2836" s="469"/>
      <c r="F2836" s="470"/>
      <c r="G2836" s="470"/>
      <c r="H2836" s="470"/>
    </row>
    <row r="2837" spans="1:8">
      <c r="A2837" s="478">
        <v>290018</v>
      </c>
      <c r="B2837" s="479">
        <v>18</v>
      </c>
      <c r="C2837" s="491">
        <v>59.95</v>
      </c>
      <c r="D2837" s="491">
        <v>83.93</v>
      </c>
      <c r="E2837" s="469"/>
      <c r="F2837" s="470"/>
      <c r="G2837" s="470"/>
      <c r="H2837" s="470"/>
    </row>
    <row r="2838" spans="1:8">
      <c r="A2838" s="478">
        <v>290019</v>
      </c>
      <c r="B2838" s="479">
        <v>19</v>
      </c>
      <c r="C2838" s="491">
        <v>63.15</v>
      </c>
      <c r="D2838" s="491">
        <v>88.41</v>
      </c>
      <c r="E2838" s="469"/>
      <c r="F2838" s="470"/>
      <c r="G2838" s="470"/>
      <c r="H2838" s="470"/>
    </row>
    <row r="2839" spans="1:8">
      <c r="A2839" s="478">
        <v>290020</v>
      </c>
      <c r="B2839" s="479">
        <v>20</v>
      </c>
      <c r="C2839" s="491">
        <v>66.349999999999994</v>
      </c>
      <c r="D2839" s="491">
        <v>92.88</v>
      </c>
      <c r="E2839" s="469"/>
      <c r="F2839" s="470"/>
      <c r="G2839" s="470"/>
      <c r="H2839" s="470"/>
    </row>
    <row r="2840" spans="1:8">
      <c r="A2840" s="478">
        <v>290021</v>
      </c>
      <c r="B2840" s="479">
        <v>21</v>
      </c>
      <c r="C2840" s="491">
        <v>69.540000000000006</v>
      </c>
      <c r="D2840" s="491">
        <v>97.36</v>
      </c>
      <c r="E2840" s="469"/>
      <c r="F2840" s="470"/>
      <c r="G2840" s="470"/>
      <c r="H2840" s="470"/>
    </row>
    <row r="2841" spans="1:8">
      <c r="A2841" s="478">
        <v>290022</v>
      </c>
      <c r="B2841" s="479">
        <v>22</v>
      </c>
      <c r="C2841" s="491">
        <v>72.739999999999995</v>
      </c>
      <c r="D2841" s="491">
        <v>101.84</v>
      </c>
      <c r="E2841" s="469"/>
      <c r="F2841" s="470"/>
      <c r="G2841" s="470"/>
      <c r="H2841" s="470"/>
    </row>
    <row r="2842" spans="1:8">
      <c r="A2842" s="478">
        <v>290023</v>
      </c>
      <c r="B2842" s="479">
        <v>23</v>
      </c>
      <c r="C2842" s="491">
        <v>75.94</v>
      </c>
      <c r="D2842" s="491">
        <v>106.32</v>
      </c>
      <c r="E2842" s="469"/>
      <c r="F2842" s="470"/>
      <c r="G2842" s="470"/>
      <c r="H2842" s="470"/>
    </row>
    <row r="2843" spans="1:8">
      <c r="A2843" s="478">
        <v>290024</v>
      </c>
      <c r="B2843" s="479">
        <v>24</v>
      </c>
      <c r="C2843" s="491">
        <v>79.14</v>
      </c>
      <c r="D2843" s="491">
        <v>110.79</v>
      </c>
      <c r="E2843" s="469"/>
      <c r="F2843" s="470"/>
      <c r="G2843" s="470"/>
      <c r="H2843" s="470"/>
    </row>
    <row r="2844" spans="1:8">
      <c r="A2844" s="478">
        <v>290025</v>
      </c>
      <c r="B2844" s="479">
        <v>25</v>
      </c>
      <c r="C2844" s="491">
        <v>82.34</v>
      </c>
      <c r="D2844" s="491">
        <v>115.27</v>
      </c>
      <c r="E2844" s="469"/>
      <c r="F2844" s="470"/>
      <c r="G2844" s="470"/>
      <c r="H2844" s="470"/>
    </row>
    <row r="2845" spans="1:8">
      <c r="A2845" s="478">
        <v>290026</v>
      </c>
      <c r="B2845" s="479">
        <v>26</v>
      </c>
      <c r="C2845" s="491">
        <v>85.54</v>
      </c>
      <c r="D2845" s="491">
        <v>119.75</v>
      </c>
      <c r="E2845" s="469"/>
      <c r="F2845" s="470"/>
      <c r="G2845" s="470"/>
      <c r="H2845" s="470"/>
    </row>
    <row r="2846" spans="1:8">
      <c r="A2846" s="478">
        <v>290027</v>
      </c>
      <c r="B2846" s="479">
        <v>27</v>
      </c>
      <c r="C2846" s="491">
        <v>88.73</v>
      </c>
      <c r="D2846" s="491">
        <v>124.23</v>
      </c>
      <c r="E2846" s="469"/>
      <c r="F2846" s="470"/>
      <c r="G2846" s="470"/>
      <c r="H2846" s="470"/>
    </row>
    <row r="2847" spans="1:8">
      <c r="A2847" s="478">
        <v>290028</v>
      </c>
      <c r="B2847" s="479">
        <v>28</v>
      </c>
      <c r="C2847" s="491">
        <v>91.93</v>
      </c>
      <c r="D2847" s="491">
        <v>128.71</v>
      </c>
      <c r="E2847" s="469"/>
      <c r="F2847" s="470"/>
      <c r="G2847" s="470"/>
      <c r="H2847" s="470"/>
    </row>
    <row r="2848" spans="1:8">
      <c r="A2848" s="478">
        <v>290029</v>
      </c>
      <c r="B2848" s="479">
        <v>29</v>
      </c>
      <c r="C2848" s="491">
        <v>95.13</v>
      </c>
      <c r="D2848" s="491">
        <v>133.18</v>
      </c>
      <c r="E2848" s="469"/>
      <c r="F2848" s="470"/>
      <c r="G2848" s="470"/>
      <c r="H2848" s="470"/>
    </row>
    <row r="2849" spans="1:8">
      <c r="A2849" s="478">
        <v>290030</v>
      </c>
      <c r="B2849" s="479">
        <v>30</v>
      </c>
      <c r="C2849" s="491">
        <v>98.33</v>
      </c>
      <c r="D2849" s="491">
        <v>137.66</v>
      </c>
      <c r="E2849" s="469"/>
      <c r="F2849" s="470"/>
      <c r="G2849" s="470"/>
      <c r="H2849" s="470"/>
    </row>
    <row r="2850" spans="1:8">
      <c r="A2850" s="478">
        <v>290031</v>
      </c>
      <c r="B2850" s="479">
        <v>31</v>
      </c>
      <c r="C2850" s="491">
        <v>101.53</v>
      </c>
      <c r="D2850" s="491">
        <v>142.13999999999999</v>
      </c>
      <c r="E2850" s="469"/>
      <c r="F2850" s="470"/>
      <c r="G2850" s="470"/>
      <c r="H2850" s="470"/>
    </row>
    <row r="2851" spans="1:8">
      <c r="A2851" s="478">
        <v>290032</v>
      </c>
      <c r="B2851" s="479">
        <v>32</v>
      </c>
      <c r="C2851" s="491">
        <v>104.72</v>
      </c>
      <c r="D2851" s="491">
        <v>146.61000000000001</v>
      </c>
      <c r="E2851" s="469"/>
      <c r="F2851" s="470"/>
      <c r="G2851" s="470"/>
      <c r="H2851" s="470"/>
    </row>
    <row r="2852" spans="1:8">
      <c r="A2852" s="478">
        <v>290033</v>
      </c>
      <c r="B2852" s="479">
        <v>33</v>
      </c>
      <c r="C2852" s="491">
        <v>107.93</v>
      </c>
      <c r="D2852" s="491">
        <v>151.1</v>
      </c>
      <c r="E2852" s="469"/>
      <c r="F2852" s="470"/>
      <c r="G2852" s="470"/>
      <c r="H2852" s="470"/>
    </row>
    <row r="2853" spans="1:8">
      <c r="A2853" s="478">
        <v>290034</v>
      </c>
      <c r="B2853" s="479">
        <v>34</v>
      </c>
      <c r="C2853" s="491">
        <v>111.12</v>
      </c>
      <c r="D2853" s="491">
        <v>155.57</v>
      </c>
      <c r="E2853" s="469"/>
      <c r="F2853" s="470"/>
      <c r="G2853" s="470"/>
      <c r="H2853" s="470"/>
    </row>
    <row r="2854" spans="1:8">
      <c r="A2854" s="478">
        <v>290035</v>
      </c>
      <c r="B2854" s="479">
        <v>35</v>
      </c>
      <c r="C2854" s="491">
        <v>114.32</v>
      </c>
      <c r="D2854" s="491">
        <v>160.05000000000001</v>
      </c>
      <c r="E2854" s="469"/>
      <c r="F2854" s="470"/>
      <c r="G2854" s="470"/>
      <c r="H2854" s="470"/>
    </row>
    <row r="2855" spans="1:8">
      <c r="A2855" s="478">
        <v>290036</v>
      </c>
      <c r="B2855" s="479">
        <v>36</v>
      </c>
      <c r="C2855" s="491">
        <v>117.52</v>
      </c>
      <c r="D2855" s="491">
        <v>164.53</v>
      </c>
      <c r="E2855" s="469"/>
      <c r="F2855" s="470"/>
      <c r="G2855" s="470"/>
      <c r="H2855" s="470"/>
    </row>
    <row r="2856" spans="1:8">
      <c r="A2856" s="478">
        <v>290037</v>
      </c>
      <c r="B2856" s="479">
        <v>37</v>
      </c>
      <c r="C2856" s="491">
        <v>120.72</v>
      </c>
      <c r="D2856" s="491">
        <v>169</v>
      </c>
      <c r="E2856" s="469"/>
      <c r="F2856" s="470"/>
      <c r="G2856" s="470"/>
      <c r="H2856" s="470"/>
    </row>
    <row r="2857" spans="1:8">
      <c r="A2857" s="478">
        <v>290038</v>
      </c>
      <c r="B2857" s="479">
        <v>38</v>
      </c>
      <c r="C2857" s="491">
        <v>123.91</v>
      </c>
      <c r="D2857" s="491">
        <v>173.48</v>
      </c>
      <c r="E2857" s="469"/>
      <c r="F2857" s="470"/>
      <c r="G2857" s="470"/>
      <c r="H2857" s="470"/>
    </row>
    <row r="2858" spans="1:8">
      <c r="A2858" s="478">
        <v>290039</v>
      </c>
      <c r="B2858" s="479">
        <v>39</v>
      </c>
      <c r="C2858" s="491">
        <v>127.11</v>
      </c>
      <c r="D2858" s="491">
        <v>177.96</v>
      </c>
      <c r="E2858" s="469"/>
      <c r="F2858" s="470"/>
      <c r="G2858" s="470"/>
      <c r="H2858" s="470"/>
    </row>
    <row r="2859" spans="1:8">
      <c r="A2859" s="478">
        <v>290040</v>
      </c>
      <c r="B2859" s="479">
        <v>40</v>
      </c>
      <c r="C2859" s="491">
        <v>130.32</v>
      </c>
      <c r="D2859" s="491">
        <v>182.44</v>
      </c>
      <c r="E2859" s="469"/>
      <c r="F2859" s="470"/>
      <c r="G2859" s="470"/>
      <c r="H2859" s="470"/>
    </row>
    <row r="2860" spans="1:8">
      <c r="A2860" s="478">
        <v>290041</v>
      </c>
      <c r="B2860" s="479">
        <v>41</v>
      </c>
      <c r="C2860" s="491">
        <v>133.51</v>
      </c>
      <c r="D2860" s="491">
        <v>186.92</v>
      </c>
      <c r="E2860" s="469"/>
      <c r="F2860" s="470"/>
      <c r="G2860" s="470"/>
      <c r="H2860" s="470"/>
    </row>
    <row r="2861" spans="1:8">
      <c r="A2861" s="478">
        <v>290042</v>
      </c>
      <c r="B2861" s="479">
        <v>42</v>
      </c>
      <c r="C2861" s="491">
        <v>136.71</v>
      </c>
      <c r="D2861" s="491">
        <v>191.39</v>
      </c>
      <c r="E2861" s="469"/>
      <c r="F2861" s="470"/>
      <c r="G2861" s="470"/>
      <c r="H2861" s="470"/>
    </row>
    <row r="2862" spans="1:8">
      <c r="A2862" s="478">
        <v>290043</v>
      </c>
      <c r="B2862" s="479">
        <v>43</v>
      </c>
      <c r="C2862" s="491">
        <v>139.91</v>
      </c>
      <c r="D2862" s="491">
        <v>195.87</v>
      </c>
      <c r="E2862" s="469"/>
      <c r="F2862" s="470"/>
      <c r="G2862" s="470"/>
      <c r="H2862" s="470"/>
    </row>
    <row r="2863" spans="1:8">
      <c r="A2863" s="478">
        <v>290044</v>
      </c>
      <c r="B2863" s="479">
        <v>44</v>
      </c>
      <c r="C2863" s="491">
        <v>143.1</v>
      </c>
      <c r="D2863" s="491">
        <v>200.34</v>
      </c>
      <c r="E2863" s="469"/>
      <c r="F2863" s="470"/>
      <c r="G2863" s="470"/>
      <c r="H2863" s="470"/>
    </row>
    <row r="2864" spans="1:8">
      <c r="A2864" s="478">
        <v>290045</v>
      </c>
      <c r="B2864" s="479">
        <v>45</v>
      </c>
      <c r="C2864" s="491">
        <v>146.30000000000001</v>
      </c>
      <c r="D2864" s="491">
        <v>204.82</v>
      </c>
      <c r="E2864" s="469"/>
      <c r="F2864" s="470"/>
      <c r="G2864" s="470"/>
      <c r="H2864" s="470"/>
    </row>
    <row r="2865" spans="1:8">
      <c r="A2865" s="478">
        <v>290046</v>
      </c>
      <c r="B2865" s="479">
        <v>46</v>
      </c>
      <c r="C2865" s="491">
        <v>149.5</v>
      </c>
      <c r="D2865" s="491">
        <v>209.31</v>
      </c>
      <c r="E2865" s="469"/>
      <c r="F2865" s="470"/>
      <c r="G2865" s="470"/>
      <c r="H2865" s="470"/>
    </row>
    <row r="2866" spans="1:8">
      <c r="A2866" s="478">
        <v>290047</v>
      </c>
      <c r="B2866" s="479">
        <v>47</v>
      </c>
      <c r="C2866" s="491">
        <v>152.71</v>
      </c>
      <c r="D2866" s="491">
        <v>213.79</v>
      </c>
      <c r="E2866" s="469"/>
      <c r="F2866" s="470"/>
      <c r="G2866" s="470"/>
      <c r="H2866" s="470"/>
    </row>
    <row r="2867" spans="1:8">
      <c r="A2867" s="478">
        <v>290048</v>
      </c>
      <c r="B2867" s="479">
        <v>48</v>
      </c>
      <c r="C2867" s="491">
        <v>155.9</v>
      </c>
      <c r="D2867" s="491">
        <v>218.26</v>
      </c>
      <c r="E2867" s="469"/>
      <c r="F2867" s="470"/>
      <c r="G2867" s="470"/>
      <c r="H2867" s="470"/>
    </row>
    <row r="2868" spans="1:8">
      <c r="A2868" s="478">
        <v>290049</v>
      </c>
      <c r="B2868" s="479">
        <v>49</v>
      </c>
      <c r="C2868" s="491">
        <v>159.1</v>
      </c>
      <c r="D2868" s="491">
        <v>222.74</v>
      </c>
      <c r="E2868" s="469"/>
      <c r="F2868" s="470"/>
      <c r="G2868" s="470"/>
      <c r="H2868" s="470"/>
    </row>
    <row r="2869" spans="1:8">
      <c r="A2869" s="478">
        <v>290050</v>
      </c>
      <c r="B2869" s="479">
        <v>50</v>
      </c>
      <c r="C2869" s="491">
        <v>162.30000000000001</v>
      </c>
      <c r="D2869" s="491">
        <v>227.22</v>
      </c>
      <c r="E2869" s="469"/>
      <c r="F2869" s="470"/>
      <c r="G2869" s="470"/>
      <c r="H2869" s="470"/>
    </row>
    <row r="2870" spans="1:8">
      <c r="A2870" s="478">
        <v>290051</v>
      </c>
      <c r="B2870" s="479">
        <v>51</v>
      </c>
      <c r="C2870" s="491">
        <v>165.5</v>
      </c>
      <c r="D2870" s="491">
        <v>231.7</v>
      </c>
      <c r="E2870" s="469"/>
      <c r="F2870" s="470"/>
      <c r="G2870" s="470"/>
      <c r="H2870" s="470"/>
    </row>
    <row r="2871" spans="1:8">
      <c r="A2871" s="478">
        <v>290052</v>
      </c>
      <c r="B2871" s="479">
        <v>52</v>
      </c>
      <c r="C2871" s="491">
        <v>168.69</v>
      </c>
      <c r="D2871" s="491">
        <v>236.17</v>
      </c>
      <c r="E2871" s="469"/>
      <c r="F2871" s="470"/>
      <c r="G2871" s="470"/>
      <c r="H2871" s="470"/>
    </row>
    <row r="2872" spans="1:8">
      <c r="A2872" s="478">
        <v>290053</v>
      </c>
      <c r="B2872" s="479">
        <v>53</v>
      </c>
      <c r="C2872" s="491">
        <v>171.89</v>
      </c>
      <c r="D2872" s="491">
        <v>240.64</v>
      </c>
      <c r="E2872" s="469"/>
      <c r="F2872" s="470"/>
      <c r="G2872" s="470"/>
      <c r="H2872" s="470"/>
    </row>
    <row r="2873" spans="1:8">
      <c r="A2873" s="478">
        <v>290054</v>
      </c>
      <c r="B2873" s="479">
        <v>54</v>
      </c>
      <c r="C2873" s="491">
        <v>175.09</v>
      </c>
      <c r="D2873" s="491">
        <v>245.12</v>
      </c>
      <c r="E2873" s="469"/>
      <c r="F2873" s="470"/>
      <c r="G2873" s="470"/>
      <c r="H2873" s="470"/>
    </row>
    <row r="2874" spans="1:8">
      <c r="A2874" s="478">
        <v>290055</v>
      </c>
      <c r="B2874" s="479">
        <v>55</v>
      </c>
      <c r="C2874" s="491">
        <v>178.29</v>
      </c>
      <c r="D2874" s="491">
        <v>249.61</v>
      </c>
      <c r="E2874" s="469"/>
      <c r="F2874" s="470"/>
      <c r="G2874" s="470"/>
      <c r="H2874" s="470"/>
    </row>
    <row r="2875" spans="1:8">
      <c r="A2875" s="478">
        <v>290056</v>
      </c>
      <c r="B2875" s="479">
        <v>56</v>
      </c>
      <c r="C2875" s="491">
        <v>181.49</v>
      </c>
      <c r="D2875" s="491">
        <v>254.09</v>
      </c>
      <c r="E2875" s="469"/>
      <c r="F2875" s="470"/>
      <c r="G2875" s="470"/>
      <c r="H2875" s="470"/>
    </row>
    <row r="2876" spans="1:8">
      <c r="A2876" s="478">
        <v>290057</v>
      </c>
      <c r="B2876" s="479">
        <v>57</v>
      </c>
      <c r="C2876" s="491">
        <v>184.69</v>
      </c>
      <c r="D2876" s="491">
        <v>258.56</v>
      </c>
      <c r="E2876" s="469"/>
      <c r="F2876" s="470"/>
      <c r="G2876" s="470"/>
      <c r="H2876" s="470"/>
    </row>
    <row r="2877" spans="1:8">
      <c r="A2877" s="478">
        <v>290058</v>
      </c>
      <c r="B2877" s="479">
        <v>58</v>
      </c>
      <c r="C2877" s="491">
        <v>187.88</v>
      </c>
      <c r="D2877" s="491">
        <v>263.02999999999997</v>
      </c>
      <c r="E2877" s="469"/>
      <c r="F2877" s="470"/>
      <c r="G2877" s="470"/>
      <c r="H2877" s="470"/>
    </row>
    <row r="2878" spans="1:8">
      <c r="A2878" s="478">
        <v>290059</v>
      </c>
      <c r="B2878" s="479">
        <v>59</v>
      </c>
      <c r="C2878" s="491">
        <v>191.08</v>
      </c>
      <c r="D2878" s="491">
        <v>267.51</v>
      </c>
      <c r="E2878" s="469"/>
      <c r="F2878" s="470"/>
      <c r="G2878" s="470"/>
      <c r="H2878" s="470"/>
    </row>
    <row r="2879" spans="1:8">
      <c r="A2879" s="478">
        <v>290060</v>
      </c>
      <c r="B2879" s="479">
        <v>60</v>
      </c>
      <c r="C2879" s="491">
        <v>194.28</v>
      </c>
      <c r="D2879" s="491">
        <v>271.99</v>
      </c>
      <c r="E2879" s="469"/>
      <c r="F2879" s="470"/>
      <c r="G2879" s="470"/>
      <c r="H2879" s="470"/>
    </row>
    <row r="2880" spans="1:8">
      <c r="A2880" s="478">
        <v>290061</v>
      </c>
      <c r="B2880" s="479">
        <v>61</v>
      </c>
      <c r="C2880" s="491">
        <v>197.49</v>
      </c>
      <c r="D2880" s="491">
        <v>276.48</v>
      </c>
      <c r="E2880" s="469"/>
      <c r="F2880" s="470"/>
      <c r="G2880" s="470"/>
      <c r="H2880" s="470"/>
    </row>
    <row r="2881" spans="1:8">
      <c r="A2881" s="478">
        <v>290062</v>
      </c>
      <c r="B2881" s="479">
        <v>62</v>
      </c>
      <c r="C2881" s="491">
        <v>200.68</v>
      </c>
      <c r="D2881" s="491">
        <v>280.95</v>
      </c>
      <c r="E2881" s="469"/>
      <c r="F2881" s="470"/>
      <c r="G2881" s="470"/>
      <c r="H2881" s="470"/>
    </row>
    <row r="2882" spans="1:8">
      <c r="A2882" s="478">
        <v>290063</v>
      </c>
      <c r="B2882" s="479">
        <v>63</v>
      </c>
      <c r="C2882" s="491">
        <v>203.88</v>
      </c>
      <c r="D2882" s="491">
        <v>285.43</v>
      </c>
      <c r="E2882" s="469"/>
      <c r="F2882" s="470"/>
      <c r="G2882" s="470"/>
      <c r="H2882" s="470"/>
    </row>
    <row r="2883" spans="1:8">
      <c r="A2883" s="478">
        <v>290064</v>
      </c>
      <c r="B2883" s="479">
        <v>64</v>
      </c>
      <c r="C2883" s="491">
        <v>207.07</v>
      </c>
      <c r="D2883" s="491">
        <v>289.89999999999998</v>
      </c>
      <c r="E2883" s="469"/>
      <c r="F2883" s="470"/>
      <c r="G2883" s="470"/>
      <c r="H2883" s="470"/>
    </row>
    <row r="2884" spans="1:8">
      <c r="A2884" s="478">
        <v>290065</v>
      </c>
      <c r="B2884" s="479">
        <v>65</v>
      </c>
      <c r="C2884" s="491">
        <v>210.28</v>
      </c>
      <c r="D2884" s="491">
        <v>294.39</v>
      </c>
      <c r="E2884" s="469"/>
      <c r="F2884" s="470"/>
      <c r="G2884" s="470"/>
      <c r="H2884" s="470"/>
    </row>
    <row r="2885" spans="1:8">
      <c r="A2885" s="478">
        <v>290066</v>
      </c>
      <c r="B2885" s="479">
        <v>66</v>
      </c>
      <c r="C2885" s="491">
        <v>213.47</v>
      </c>
      <c r="D2885" s="491">
        <v>298.86</v>
      </c>
      <c r="E2885" s="469"/>
      <c r="F2885" s="470"/>
      <c r="G2885" s="470"/>
      <c r="H2885" s="470"/>
    </row>
    <row r="2886" spans="1:8">
      <c r="A2886" s="478">
        <v>290067</v>
      </c>
      <c r="B2886" s="479">
        <v>67</v>
      </c>
      <c r="C2886" s="491">
        <v>216.67</v>
      </c>
      <c r="D2886" s="491">
        <v>303.33999999999997</v>
      </c>
      <c r="E2886" s="469"/>
      <c r="F2886" s="470"/>
      <c r="G2886" s="470"/>
      <c r="H2886" s="470"/>
    </row>
    <row r="2887" spans="1:8">
      <c r="A2887" s="478">
        <v>290068</v>
      </c>
      <c r="B2887" s="479">
        <v>68</v>
      </c>
      <c r="C2887" s="491">
        <v>219.87</v>
      </c>
      <c r="D2887" s="491">
        <v>307.81</v>
      </c>
      <c r="E2887" s="482"/>
      <c r="F2887" s="482"/>
      <c r="G2887" s="483"/>
      <c r="H2887" s="483"/>
    </row>
    <row r="2888" spans="1:8">
      <c r="A2888" s="478">
        <v>290069</v>
      </c>
      <c r="B2888" s="479">
        <v>69</v>
      </c>
      <c r="C2888" s="491">
        <v>223.07</v>
      </c>
      <c r="D2888" s="491">
        <v>312.3</v>
      </c>
      <c r="E2888" s="482"/>
      <c r="F2888" s="482"/>
      <c r="G2888" s="483"/>
      <c r="H2888" s="483"/>
    </row>
    <row r="2889" spans="1:8">
      <c r="A2889" s="478">
        <v>290070</v>
      </c>
      <c r="B2889" s="479">
        <v>70</v>
      </c>
      <c r="C2889" s="491">
        <v>226.27</v>
      </c>
      <c r="D2889" s="491">
        <v>316.77</v>
      </c>
      <c r="E2889" s="482"/>
      <c r="F2889" s="482"/>
      <c r="G2889" s="483"/>
      <c r="H2889" s="483"/>
    </row>
    <row r="2890" spans="1:8">
      <c r="A2890" s="478">
        <v>290071</v>
      </c>
      <c r="B2890" s="479">
        <v>71</v>
      </c>
      <c r="C2890" s="491">
        <v>229.47</v>
      </c>
      <c r="D2890" s="491">
        <v>321.26</v>
      </c>
      <c r="E2890" s="482"/>
      <c r="F2890" s="482"/>
      <c r="G2890" s="483"/>
      <c r="H2890" s="483"/>
    </row>
    <row r="2891" spans="1:8">
      <c r="A2891" s="478">
        <v>290072</v>
      </c>
      <c r="B2891" s="479">
        <v>72</v>
      </c>
      <c r="C2891" s="491">
        <v>232.67</v>
      </c>
      <c r="D2891" s="491">
        <v>325.73</v>
      </c>
      <c r="E2891" s="482"/>
      <c r="F2891" s="482"/>
      <c r="G2891" s="483"/>
      <c r="H2891" s="483"/>
    </row>
    <row r="2892" spans="1:8">
      <c r="A2892" s="478">
        <v>290073</v>
      </c>
      <c r="B2892" s="479">
        <v>73</v>
      </c>
      <c r="C2892" s="491">
        <v>235.86</v>
      </c>
      <c r="D2892" s="491">
        <v>330.21</v>
      </c>
      <c r="E2892" s="482"/>
      <c r="F2892" s="482"/>
      <c r="G2892" s="483"/>
      <c r="H2892" s="483"/>
    </row>
    <row r="2893" spans="1:8">
      <c r="A2893" s="478">
        <v>290074</v>
      </c>
      <c r="B2893" s="479">
        <v>74</v>
      </c>
      <c r="C2893" s="491">
        <v>239.05</v>
      </c>
      <c r="D2893" s="491">
        <v>334.67</v>
      </c>
      <c r="E2893" s="482"/>
      <c r="F2893" s="482"/>
      <c r="G2893" s="483"/>
      <c r="H2893" s="483"/>
    </row>
    <row r="2894" spans="1:8">
      <c r="A2894" s="478">
        <v>290075</v>
      </c>
      <c r="B2894" s="479">
        <v>75</v>
      </c>
      <c r="C2894" s="491">
        <v>242.26</v>
      </c>
      <c r="D2894" s="491">
        <v>339.16</v>
      </c>
      <c r="E2894" s="482"/>
      <c r="F2894" s="482"/>
      <c r="G2894" s="483"/>
      <c r="H2894" s="483"/>
    </row>
    <row r="2895" spans="1:8">
      <c r="A2895" s="478">
        <v>290076</v>
      </c>
      <c r="B2895" s="479">
        <v>76</v>
      </c>
      <c r="C2895" s="491">
        <v>245.45</v>
      </c>
      <c r="D2895" s="491">
        <v>343.63</v>
      </c>
      <c r="E2895" s="482"/>
      <c r="F2895" s="482"/>
      <c r="G2895" s="483"/>
      <c r="H2895" s="483"/>
    </row>
    <row r="2896" spans="1:8">
      <c r="A2896" s="478">
        <v>290077</v>
      </c>
      <c r="B2896" s="479">
        <v>77</v>
      </c>
      <c r="C2896" s="491">
        <v>248.65</v>
      </c>
      <c r="D2896" s="491">
        <v>348.11</v>
      </c>
      <c r="E2896" s="482"/>
      <c r="F2896" s="482"/>
      <c r="G2896" s="483"/>
      <c r="H2896" s="483"/>
    </row>
    <row r="2897" spans="1:8">
      <c r="A2897" s="478">
        <v>290078</v>
      </c>
      <c r="B2897" s="479">
        <v>78</v>
      </c>
      <c r="C2897" s="491">
        <v>251.85</v>
      </c>
      <c r="D2897" s="491">
        <v>352.58</v>
      </c>
      <c r="E2897" s="482"/>
      <c r="F2897" s="482"/>
      <c r="G2897" s="483"/>
      <c r="H2897" s="483"/>
    </row>
    <row r="2898" spans="1:8">
      <c r="A2898" s="478">
        <v>290079</v>
      </c>
      <c r="B2898" s="479">
        <v>79</v>
      </c>
      <c r="C2898" s="491">
        <v>255.05</v>
      </c>
      <c r="D2898" s="491">
        <v>357.06</v>
      </c>
      <c r="E2898" s="482"/>
      <c r="F2898" s="482"/>
      <c r="G2898" s="483"/>
      <c r="H2898" s="483"/>
    </row>
    <row r="2899" spans="1:8">
      <c r="A2899" s="478">
        <v>290080</v>
      </c>
      <c r="B2899" s="479">
        <v>80</v>
      </c>
      <c r="C2899" s="491">
        <v>258.24</v>
      </c>
      <c r="D2899" s="491">
        <v>361.54</v>
      </c>
      <c r="E2899" s="482"/>
      <c r="F2899" s="482"/>
      <c r="G2899" s="483"/>
      <c r="H2899" s="483"/>
    </row>
    <row r="2900" spans="1:8">
      <c r="A2900" s="478">
        <v>290081</v>
      </c>
      <c r="B2900" s="479">
        <v>81</v>
      </c>
      <c r="C2900" s="491">
        <v>261.44</v>
      </c>
      <c r="D2900" s="491">
        <v>366.02</v>
      </c>
      <c r="E2900" s="482"/>
      <c r="F2900" s="482"/>
      <c r="G2900" s="483"/>
      <c r="H2900" s="483"/>
    </row>
    <row r="2901" spans="1:8">
      <c r="A2901" s="478">
        <v>290082</v>
      </c>
      <c r="B2901" s="479">
        <v>82</v>
      </c>
      <c r="C2901" s="491">
        <v>264.64</v>
      </c>
      <c r="D2901" s="491">
        <v>370.5</v>
      </c>
      <c r="E2901" s="482"/>
      <c r="F2901" s="482"/>
      <c r="G2901" s="483"/>
      <c r="H2901" s="483"/>
    </row>
    <row r="2902" spans="1:8">
      <c r="A2902" s="478">
        <v>290083</v>
      </c>
      <c r="B2902" s="479">
        <v>83</v>
      </c>
      <c r="C2902" s="491">
        <v>267.83999999999997</v>
      </c>
      <c r="D2902" s="491">
        <v>374.97</v>
      </c>
      <c r="E2902" s="482"/>
      <c r="F2902" s="482"/>
      <c r="G2902" s="483"/>
      <c r="H2902" s="483"/>
    </row>
    <row r="2903" spans="1:8">
      <c r="A2903" s="478">
        <v>290084</v>
      </c>
      <c r="B2903" s="479">
        <v>84</v>
      </c>
      <c r="C2903" s="491">
        <v>271.06</v>
      </c>
      <c r="D2903" s="491">
        <v>379.48</v>
      </c>
      <c r="E2903" s="482"/>
      <c r="F2903" s="482"/>
      <c r="G2903" s="483"/>
      <c r="H2903" s="483"/>
    </row>
    <row r="2904" spans="1:8">
      <c r="A2904" s="478">
        <v>290085</v>
      </c>
      <c r="B2904" s="479">
        <v>85</v>
      </c>
      <c r="C2904" s="491">
        <v>274.24</v>
      </c>
      <c r="D2904" s="491">
        <v>383.94</v>
      </c>
      <c r="E2904" s="482"/>
      <c r="F2904" s="482"/>
      <c r="G2904" s="483"/>
      <c r="H2904" s="483"/>
    </row>
    <row r="2905" spans="1:8">
      <c r="A2905" s="478">
        <v>290086</v>
      </c>
      <c r="B2905" s="479">
        <v>86</v>
      </c>
      <c r="C2905" s="491">
        <v>277.43</v>
      </c>
      <c r="D2905" s="491">
        <v>388.4</v>
      </c>
      <c r="E2905" s="482"/>
      <c r="F2905" s="482"/>
      <c r="G2905" s="483"/>
      <c r="H2905" s="483"/>
    </row>
    <row r="2906" spans="1:8">
      <c r="A2906" s="478">
        <v>290087</v>
      </c>
      <c r="B2906" s="479">
        <v>87</v>
      </c>
      <c r="C2906" s="491">
        <v>280.63</v>
      </c>
      <c r="D2906" s="491">
        <v>392.89</v>
      </c>
      <c r="E2906" s="482"/>
      <c r="F2906" s="482"/>
      <c r="G2906" s="483"/>
      <c r="H2906" s="483"/>
    </row>
    <row r="2907" spans="1:8">
      <c r="A2907" s="478">
        <v>290088</v>
      </c>
      <c r="B2907" s="479">
        <v>88</v>
      </c>
      <c r="C2907" s="491">
        <v>283.83</v>
      </c>
      <c r="D2907" s="491">
        <v>397.36</v>
      </c>
      <c r="E2907" s="482"/>
      <c r="F2907" s="482"/>
      <c r="G2907" s="483"/>
      <c r="H2907" s="483"/>
    </row>
    <row r="2908" spans="1:8">
      <c r="A2908" s="478">
        <v>290089</v>
      </c>
      <c r="B2908" s="479">
        <v>89</v>
      </c>
      <c r="C2908" s="491">
        <v>287.02</v>
      </c>
      <c r="D2908" s="491">
        <v>401.83</v>
      </c>
      <c r="E2908" s="482"/>
      <c r="F2908" s="482"/>
      <c r="G2908" s="483"/>
      <c r="H2908" s="483"/>
    </row>
    <row r="2909" spans="1:8">
      <c r="A2909" s="478">
        <v>290090</v>
      </c>
      <c r="B2909" s="479">
        <v>90</v>
      </c>
      <c r="C2909" s="491">
        <v>290.24</v>
      </c>
      <c r="D2909" s="491">
        <v>406.33</v>
      </c>
      <c r="E2909" s="482"/>
      <c r="F2909" s="482"/>
      <c r="G2909" s="483"/>
      <c r="H2909" s="483"/>
    </row>
    <row r="2910" spans="1:8">
      <c r="A2910" s="478">
        <v>290091</v>
      </c>
      <c r="B2910" s="479">
        <v>91</v>
      </c>
      <c r="C2910" s="491">
        <v>293.44</v>
      </c>
      <c r="D2910" s="491">
        <v>410.82</v>
      </c>
      <c r="E2910" s="482"/>
      <c r="F2910" s="482"/>
      <c r="G2910" s="483"/>
      <c r="H2910" s="483"/>
    </row>
    <row r="2911" spans="1:8">
      <c r="A2911" s="478">
        <v>290092</v>
      </c>
      <c r="B2911" s="479">
        <v>92</v>
      </c>
      <c r="C2911" s="491">
        <v>296.63</v>
      </c>
      <c r="D2911" s="491">
        <v>415.29</v>
      </c>
      <c r="E2911" s="482"/>
      <c r="F2911" s="482"/>
      <c r="G2911" s="483"/>
      <c r="H2911" s="483"/>
    </row>
    <row r="2912" spans="1:8">
      <c r="A2912" s="478">
        <v>290093</v>
      </c>
      <c r="B2912" s="479">
        <v>93</v>
      </c>
      <c r="C2912" s="491">
        <v>299.82</v>
      </c>
      <c r="D2912" s="491">
        <v>419.74</v>
      </c>
      <c r="E2912" s="482"/>
      <c r="F2912" s="482"/>
      <c r="G2912" s="483"/>
      <c r="H2912" s="483"/>
    </row>
    <row r="2913" spans="1:8">
      <c r="A2913" s="478">
        <v>290094</v>
      </c>
      <c r="B2913" s="479">
        <v>94</v>
      </c>
      <c r="C2913" s="491">
        <v>303.02</v>
      </c>
      <c r="D2913" s="491">
        <v>424.23</v>
      </c>
      <c r="E2913" s="482"/>
      <c r="F2913" s="482"/>
      <c r="G2913" s="483"/>
      <c r="H2913" s="483"/>
    </row>
    <row r="2914" spans="1:8">
      <c r="A2914" s="478">
        <v>290095</v>
      </c>
      <c r="B2914" s="479">
        <v>95</v>
      </c>
      <c r="C2914" s="491">
        <v>306.24</v>
      </c>
      <c r="D2914" s="491">
        <v>428.74</v>
      </c>
      <c r="E2914" s="482"/>
      <c r="F2914" s="482"/>
      <c r="G2914" s="483"/>
      <c r="H2914" s="483"/>
    </row>
    <row r="2915" spans="1:8">
      <c r="A2915" s="478">
        <v>290096</v>
      </c>
      <c r="B2915" s="479">
        <v>96</v>
      </c>
      <c r="C2915" s="491">
        <v>309.42</v>
      </c>
      <c r="D2915" s="491">
        <v>433.18</v>
      </c>
      <c r="E2915" s="482"/>
      <c r="F2915" s="482"/>
      <c r="G2915" s="483"/>
      <c r="H2915" s="483"/>
    </row>
    <row r="2916" spans="1:8">
      <c r="A2916" s="478">
        <v>290097</v>
      </c>
      <c r="B2916" s="479">
        <v>97</v>
      </c>
      <c r="C2916" s="491">
        <v>312.61</v>
      </c>
      <c r="D2916" s="491">
        <v>437.66</v>
      </c>
      <c r="E2916" s="482"/>
      <c r="F2916" s="482"/>
      <c r="G2916" s="483"/>
      <c r="H2916" s="483"/>
    </row>
    <row r="2917" spans="1:8">
      <c r="A2917" s="478">
        <v>290098</v>
      </c>
      <c r="B2917" s="479">
        <v>98</v>
      </c>
      <c r="C2917" s="491">
        <v>315.83</v>
      </c>
      <c r="D2917" s="491">
        <v>442.16</v>
      </c>
      <c r="E2917" s="482"/>
      <c r="F2917" s="482"/>
      <c r="G2917" s="483"/>
      <c r="H2917" s="483"/>
    </row>
    <row r="2918" spans="1:8">
      <c r="A2918" s="478">
        <v>290099</v>
      </c>
      <c r="B2918" s="479">
        <v>99</v>
      </c>
      <c r="C2918" s="491">
        <v>319.02999999999997</v>
      </c>
      <c r="D2918" s="491">
        <v>446.64</v>
      </c>
      <c r="E2918" s="482"/>
      <c r="F2918" s="482"/>
      <c r="G2918" s="483"/>
      <c r="H2918" s="483"/>
    </row>
    <row r="2919" spans="1:8">
      <c r="A2919" s="478">
        <v>290100</v>
      </c>
      <c r="B2919" s="479">
        <v>100</v>
      </c>
      <c r="C2919" s="491">
        <v>322.20999999999998</v>
      </c>
      <c r="D2919" s="491">
        <v>451.09</v>
      </c>
      <c r="E2919" s="482"/>
      <c r="F2919" s="482"/>
      <c r="G2919" s="483"/>
      <c r="H2919" s="483"/>
    </row>
    <row r="2920" spans="1:8">
      <c r="A2920" s="478">
        <v>290101</v>
      </c>
      <c r="B2920" s="479">
        <v>101</v>
      </c>
      <c r="C2920" s="491">
        <v>325.41000000000003</v>
      </c>
      <c r="D2920" s="491">
        <v>455.57</v>
      </c>
      <c r="E2920" s="482"/>
      <c r="F2920" s="482"/>
      <c r="G2920" s="483"/>
      <c r="H2920" s="483"/>
    </row>
    <row r="2921" spans="1:8">
      <c r="A2921" s="478">
        <v>290102</v>
      </c>
      <c r="B2921" s="479">
        <v>102</v>
      </c>
      <c r="C2921" s="491">
        <v>328.63</v>
      </c>
      <c r="D2921" s="491">
        <v>460.08</v>
      </c>
      <c r="E2921" s="482"/>
      <c r="F2921" s="482"/>
      <c r="G2921" s="483"/>
      <c r="H2921" s="483"/>
    </row>
    <row r="2922" spans="1:8">
      <c r="A2922" s="478">
        <v>290103</v>
      </c>
      <c r="B2922" s="479">
        <v>103</v>
      </c>
      <c r="C2922" s="491">
        <v>331.83</v>
      </c>
      <c r="D2922" s="491">
        <v>464.56</v>
      </c>
      <c r="E2922" s="482"/>
      <c r="F2922" s="482"/>
      <c r="G2922" s="483"/>
      <c r="H2922" s="483"/>
    </row>
    <row r="2923" spans="1:8">
      <c r="A2923" s="478">
        <v>290104</v>
      </c>
      <c r="B2923" s="479">
        <v>104</v>
      </c>
      <c r="C2923" s="491">
        <v>335.01</v>
      </c>
      <c r="D2923" s="491">
        <v>469.01</v>
      </c>
      <c r="E2923" s="482"/>
      <c r="F2923" s="482"/>
      <c r="G2923" s="483"/>
      <c r="H2923" s="483"/>
    </row>
    <row r="2924" spans="1:8">
      <c r="A2924" s="478">
        <v>290105</v>
      </c>
      <c r="B2924" s="479">
        <v>105</v>
      </c>
      <c r="C2924" s="491">
        <v>338.2</v>
      </c>
      <c r="D2924" s="491">
        <v>473.49</v>
      </c>
      <c r="E2924" s="482"/>
      <c r="F2924" s="482"/>
      <c r="G2924" s="483"/>
      <c r="H2924" s="483"/>
    </row>
    <row r="2925" spans="1:8">
      <c r="A2925" s="478">
        <v>290106</v>
      </c>
      <c r="B2925" s="479">
        <v>106</v>
      </c>
      <c r="C2925" s="491">
        <v>341.42</v>
      </c>
      <c r="D2925" s="491">
        <v>477.99</v>
      </c>
      <c r="E2925" s="482"/>
      <c r="F2925" s="482"/>
      <c r="G2925" s="483"/>
      <c r="H2925" s="483"/>
    </row>
    <row r="2926" spans="1:8">
      <c r="A2926" s="478">
        <v>290107</v>
      </c>
      <c r="B2926" s="479">
        <v>107</v>
      </c>
      <c r="C2926" s="491">
        <v>344.61</v>
      </c>
      <c r="D2926" s="491">
        <v>482.46</v>
      </c>
      <c r="E2926" s="482"/>
      <c r="F2926" s="482"/>
      <c r="G2926" s="483"/>
      <c r="H2926" s="483"/>
    </row>
    <row r="2927" spans="1:8">
      <c r="A2927" s="478">
        <v>290108</v>
      </c>
      <c r="B2927" s="479">
        <v>108</v>
      </c>
      <c r="C2927" s="491">
        <v>347.82</v>
      </c>
      <c r="D2927" s="491">
        <v>486.95</v>
      </c>
      <c r="E2927" s="482"/>
      <c r="F2927" s="482"/>
      <c r="G2927" s="483"/>
      <c r="H2927" s="483"/>
    </row>
    <row r="2928" spans="1:8">
      <c r="A2928" s="478">
        <v>290109</v>
      </c>
      <c r="B2928" s="479">
        <v>109</v>
      </c>
      <c r="C2928" s="491">
        <v>351.01</v>
      </c>
      <c r="D2928" s="491">
        <v>491.41</v>
      </c>
      <c r="E2928" s="482"/>
      <c r="F2928" s="482"/>
      <c r="G2928" s="483"/>
      <c r="H2928" s="483"/>
    </row>
    <row r="2929" spans="1:8">
      <c r="A2929" s="478">
        <v>290110</v>
      </c>
      <c r="B2929" s="479">
        <v>110</v>
      </c>
      <c r="C2929" s="491">
        <v>354.21</v>
      </c>
      <c r="D2929" s="491">
        <v>495.89</v>
      </c>
      <c r="E2929" s="482"/>
      <c r="F2929" s="482"/>
      <c r="G2929" s="483"/>
      <c r="H2929" s="483"/>
    </row>
    <row r="2930" spans="1:8">
      <c r="A2930" s="478">
        <v>290111</v>
      </c>
      <c r="B2930" s="479">
        <v>111</v>
      </c>
      <c r="C2930" s="491">
        <v>357.43</v>
      </c>
      <c r="D2930" s="491">
        <v>500.4</v>
      </c>
      <c r="E2930" s="482"/>
      <c r="F2930" s="482"/>
      <c r="G2930" s="483"/>
      <c r="H2930" s="483"/>
    </row>
    <row r="2931" spans="1:8">
      <c r="A2931" s="478">
        <v>290112</v>
      </c>
      <c r="B2931" s="479">
        <v>112</v>
      </c>
      <c r="C2931" s="491">
        <v>360.62</v>
      </c>
      <c r="D2931" s="491">
        <v>504.86</v>
      </c>
      <c r="E2931" s="482"/>
      <c r="F2931" s="482"/>
      <c r="G2931" s="483"/>
      <c r="H2931" s="483"/>
    </row>
    <row r="2932" spans="1:8">
      <c r="A2932" s="478">
        <v>290113</v>
      </c>
      <c r="B2932" s="479">
        <v>113</v>
      </c>
      <c r="C2932" s="491">
        <v>363.82</v>
      </c>
      <c r="D2932" s="491">
        <v>509.35</v>
      </c>
      <c r="E2932" s="482"/>
      <c r="F2932" s="482"/>
      <c r="G2932" s="483"/>
      <c r="H2932" s="483"/>
    </row>
    <row r="2933" spans="1:8">
      <c r="A2933" s="478">
        <v>290114</v>
      </c>
      <c r="B2933" s="479">
        <v>114</v>
      </c>
      <c r="C2933" s="491">
        <v>367</v>
      </c>
      <c r="D2933" s="491">
        <v>513.79999999999995</v>
      </c>
      <c r="E2933" s="482"/>
      <c r="F2933" s="482"/>
      <c r="G2933" s="483"/>
      <c r="H2933" s="483"/>
    </row>
    <row r="2934" spans="1:8">
      <c r="A2934" s="478">
        <v>290115</v>
      </c>
      <c r="B2934" s="479">
        <v>115</v>
      </c>
      <c r="C2934" s="491">
        <v>370.19</v>
      </c>
      <c r="D2934" s="491">
        <v>518.27</v>
      </c>
      <c r="E2934" s="482"/>
      <c r="F2934" s="482"/>
      <c r="G2934" s="483"/>
      <c r="H2934" s="483"/>
    </row>
    <row r="2935" spans="1:8">
      <c r="A2935" s="478">
        <v>290116</v>
      </c>
      <c r="B2935" s="479">
        <v>116</v>
      </c>
      <c r="C2935" s="491">
        <v>373.4</v>
      </c>
      <c r="D2935" s="491">
        <v>522.77</v>
      </c>
      <c r="E2935" s="482"/>
      <c r="F2935" s="482"/>
      <c r="G2935" s="483"/>
      <c r="H2935" s="483"/>
    </row>
    <row r="2936" spans="1:8">
      <c r="A2936" s="478">
        <v>290117</v>
      </c>
      <c r="B2936" s="479">
        <v>117</v>
      </c>
      <c r="C2936" s="491">
        <v>376.58</v>
      </c>
      <c r="D2936" s="491">
        <v>527.21</v>
      </c>
      <c r="E2936" s="482"/>
      <c r="F2936" s="482"/>
      <c r="G2936" s="483"/>
      <c r="H2936" s="483"/>
    </row>
    <row r="2937" spans="1:8">
      <c r="A2937" s="478">
        <v>290118</v>
      </c>
      <c r="B2937" s="479">
        <v>118</v>
      </c>
      <c r="C2937" s="491">
        <v>379.77</v>
      </c>
      <c r="D2937" s="491">
        <v>531.67999999999995</v>
      </c>
      <c r="E2937" s="482"/>
      <c r="F2937" s="482"/>
      <c r="G2937" s="483"/>
      <c r="H2937" s="483"/>
    </row>
    <row r="2938" spans="1:8">
      <c r="A2938" s="478">
        <v>290119</v>
      </c>
      <c r="B2938" s="479">
        <v>119</v>
      </c>
      <c r="C2938" s="491">
        <v>382.98</v>
      </c>
      <c r="D2938" s="491">
        <v>536.17999999999995</v>
      </c>
      <c r="E2938" s="482"/>
      <c r="F2938" s="482"/>
      <c r="G2938" s="483"/>
      <c r="H2938" s="483"/>
    </row>
    <row r="2939" spans="1:8">
      <c r="A2939" s="478">
        <v>290120</v>
      </c>
      <c r="B2939" s="479">
        <v>120</v>
      </c>
      <c r="C2939" s="491">
        <v>386.21</v>
      </c>
      <c r="D2939" s="491">
        <v>540.69000000000005</v>
      </c>
      <c r="E2939" s="482"/>
      <c r="F2939" s="482"/>
      <c r="G2939" s="483"/>
      <c r="H2939" s="483"/>
    </row>
    <row r="2940" spans="1:8">
      <c r="A2940" s="478">
        <v>290121</v>
      </c>
      <c r="B2940" s="479">
        <v>121</v>
      </c>
      <c r="C2940" s="491">
        <v>389.4</v>
      </c>
      <c r="D2940" s="491">
        <v>545.16</v>
      </c>
      <c r="E2940" s="482"/>
      <c r="F2940" s="482"/>
      <c r="G2940" s="483"/>
      <c r="H2940" s="483"/>
    </row>
    <row r="2941" spans="1:8">
      <c r="A2941" s="478">
        <v>290122</v>
      </c>
      <c r="B2941" s="479">
        <v>122</v>
      </c>
      <c r="C2941" s="491">
        <v>392.6</v>
      </c>
      <c r="D2941" s="491">
        <v>549.64</v>
      </c>
      <c r="E2941" s="482"/>
      <c r="F2941" s="482"/>
      <c r="G2941" s="483"/>
      <c r="H2941" s="483"/>
    </row>
    <row r="2942" spans="1:8">
      <c r="A2942" s="478">
        <v>290123</v>
      </c>
      <c r="B2942" s="479">
        <v>123</v>
      </c>
      <c r="C2942" s="491">
        <v>395.77</v>
      </c>
      <c r="D2942" s="491">
        <v>554.07000000000005</v>
      </c>
      <c r="E2942" s="482"/>
      <c r="F2942" s="482"/>
      <c r="G2942" s="483"/>
      <c r="H2942" s="483"/>
    </row>
    <row r="2943" spans="1:8">
      <c r="A2943" s="478">
        <v>290124</v>
      </c>
      <c r="B2943" s="479">
        <v>124</v>
      </c>
      <c r="C2943" s="491">
        <v>399</v>
      </c>
      <c r="D2943" s="491">
        <v>558.6</v>
      </c>
      <c r="E2943" s="482"/>
      <c r="F2943" s="482"/>
      <c r="G2943" s="483"/>
      <c r="H2943" s="483"/>
    </row>
    <row r="2944" spans="1:8">
      <c r="A2944" s="478">
        <v>290125</v>
      </c>
      <c r="B2944" s="479">
        <v>125</v>
      </c>
      <c r="C2944" s="491">
        <v>402.2</v>
      </c>
      <c r="D2944" s="491">
        <v>563.08000000000004</v>
      </c>
      <c r="E2944" s="482"/>
      <c r="F2944" s="482"/>
      <c r="G2944" s="483"/>
      <c r="H2944" s="483"/>
    </row>
    <row r="2945" spans="1:8">
      <c r="A2945" s="478">
        <v>290126</v>
      </c>
      <c r="B2945" s="479">
        <v>126</v>
      </c>
      <c r="C2945" s="491">
        <v>405.41</v>
      </c>
      <c r="D2945" s="491">
        <v>567.57000000000005</v>
      </c>
      <c r="E2945" s="482"/>
      <c r="F2945" s="482"/>
      <c r="G2945" s="483"/>
      <c r="H2945" s="483"/>
    </row>
    <row r="2946" spans="1:8">
      <c r="A2946" s="478">
        <v>290127</v>
      </c>
      <c r="B2946" s="479">
        <v>127</v>
      </c>
      <c r="C2946" s="491">
        <v>408.57</v>
      </c>
      <c r="D2946" s="491">
        <v>572</v>
      </c>
      <c r="E2946" s="482"/>
      <c r="F2946" s="482"/>
      <c r="G2946" s="483"/>
      <c r="H2946" s="483"/>
    </row>
    <row r="2947" spans="1:8">
      <c r="A2947" s="478">
        <v>290128</v>
      </c>
      <c r="B2947" s="479">
        <v>128</v>
      </c>
      <c r="C2947" s="491">
        <v>411.76</v>
      </c>
      <c r="D2947" s="491">
        <v>576.46</v>
      </c>
      <c r="E2947" s="482"/>
      <c r="F2947" s="482"/>
      <c r="G2947" s="483"/>
      <c r="H2947" s="483"/>
    </row>
    <row r="2948" spans="1:8">
      <c r="A2948" s="478">
        <v>290129</v>
      </c>
      <c r="B2948" s="479">
        <v>129</v>
      </c>
      <c r="C2948" s="491">
        <v>414.95</v>
      </c>
      <c r="D2948" s="491">
        <v>580.92999999999995</v>
      </c>
      <c r="E2948" s="482"/>
      <c r="F2948" s="482"/>
      <c r="G2948" s="483"/>
      <c r="H2948" s="483"/>
    </row>
    <row r="2949" spans="1:8">
      <c r="A2949" s="478">
        <v>290130</v>
      </c>
      <c r="B2949" s="479">
        <v>130</v>
      </c>
      <c r="C2949" s="491">
        <v>418.16</v>
      </c>
      <c r="D2949" s="491">
        <v>585.42999999999995</v>
      </c>
      <c r="E2949" s="482"/>
      <c r="F2949" s="482"/>
      <c r="G2949" s="483"/>
      <c r="H2949" s="483"/>
    </row>
    <row r="2950" spans="1:8">
      <c r="A2950" s="478">
        <v>290131</v>
      </c>
      <c r="B2950" s="479">
        <v>131</v>
      </c>
      <c r="C2950" s="491">
        <v>421.39</v>
      </c>
      <c r="D2950" s="491">
        <v>589.94000000000005</v>
      </c>
      <c r="E2950" s="482"/>
      <c r="F2950" s="482"/>
      <c r="G2950" s="483"/>
      <c r="H2950" s="483"/>
    </row>
    <row r="2951" spans="1:8">
      <c r="A2951" s="478">
        <v>290132</v>
      </c>
      <c r="B2951" s="479">
        <v>132</v>
      </c>
      <c r="C2951" s="491">
        <v>424.57</v>
      </c>
      <c r="D2951" s="491">
        <v>594.39</v>
      </c>
      <c r="E2951" s="482"/>
      <c r="F2951" s="482"/>
      <c r="G2951" s="483"/>
      <c r="H2951" s="483"/>
    </row>
    <row r="2952" spans="1:8">
      <c r="A2952" s="478">
        <v>290133</v>
      </c>
      <c r="B2952" s="479">
        <v>133</v>
      </c>
      <c r="C2952" s="491">
        <v>427.76</v>
      </c>
      <c r="D2952" s="491">
        <v>598.86</v>
      </c>
      <c r="E2952" s="482"/>
      <c r="F2952" s="482"/>
      <c r="G2952" s="483"/>
      <c r="H2952" s="483"/>
    </row>
    <row r="2953" spans="1:8">
      <c r="A2953" s="478">
        <v>290134</v>
      </c>
      <c r="B2953" s="479">
        <v>134</v>
      </c>
      <c r="C2953" s="491">
        <v>430.97</v>
      </c>
      <c r="D2953" s="491">
        <v>603.35</v>
      </c>
      <c r="E2953" s="482"/>
      <c r="F2953" s="482"/>
      <c r="G2953" s="483"/>
      <c r="H2953" s="483"/>
    </row>
    <row r="2954" spans="1:8">
      <c r="A2954" s="478">
        <v>290135</v>
      </c>
      <c r="B2954" s="479">
        <v>135</v>
      </c>
      <c r="C2954" s="491">
        <v>434.19</v>
      </c>
      <c r="D2954" s="491">
        <v>607.86</v>
      </c>
      <c r="E2954" s="482"/>
      <c r="F2954" s="482"/>
      <c r="G2954" s="483"/>
      <c r="H2954" s="483"/>
    </row>
    <row r="2955" spans="1:8">
      <c r="A2955" s="478">
        <v>290136</v>
      </c>
      <c r="B2955" s="479">
        <v>136</v>
      </c>
      <c r="C2955" s="491">
        <v>437.35</v>
      </c>
      <c r="D2955" s="491">
        <v>612.29999999999995</v>
      </c>
      <c r="E2955" s="482"/>
      <c r="F2955" s="482"/>
      <c r="G2955" s="483"/>
      <c r="H2955" s="483"/>
    </row>
    <row r="2956" spans="1:8">
      <c r="A2956" s="478">
        <v>290137</v>
      </c>
      <c r="B2956" s="479">
        <v>137</v>
      </c>
      <c r="C2956" s="491">
        <v>440.54</v>
      </c>
      <c r="D2956" s="491">
        <v>616.75</v>
      </c>
      <c r="E2956" s="482"/>
      <c r="F2956" s="482"/>
      <c r="G2956" s="483"/>
      <c r="H2956" s="483"/>
    </row>
    <row r="2957" spans="1:8">
      <c r="A2957" s="478">
        <v>290138</v>
      </c>
      <c r="B2957" s="479">
        <v>138</v>
      </c>
      <c r="C2957" s="491">
        <v>443.8</v>
      </c>
      <c r="D2957" s="491">
        <v>621.32000000000005</v>
      </c>
      <c r="E2957" s="482"/>
      <c r="F2957" s="482"/>
      <c r="G2957" s="483"/>
      <c r="H2957" s="483"/>
    </row>
    <row r="2958" spans="1:8">
      <c r="A2958" s="478">
        <v>290139</v>
      </c>
      <c r="B2958" s="479">
        <v>139</v>
      </c>
      <c r="C2958" s="491">
        <v>446.94</v>
      </c>
      <c r="D2958" s="491">
        <v>625.72</v>
      </c>
      <c r="E2958" s="482"/>
      <c r="F2958" s="482"/>
      <c r="G2958" s="483"/>
      <c r="H2958" s="483"/>
    </row>
    <row r="2959" spans="1:8">
      <c r="A2959" s="478">
        <v>290140</v>
      </c>
      <c r="B2959" s="479">
        <v>140</v>
      </c>
      <c r="C2959" s="491">
        <v>450.17</v>
      </c>
      <c r="D2959" s="491">
        <v>630.23</v>
      </c>
      <c r="E2959" s="482"/>
      <c r="F2959" s="482"/>
      <c r="G2959" s="483"/>
      <c r="H2959" s="483"/>
    </row>
    <row r="2960" spans="1:8">
      <c r="A2960" s="478">
        <v>290141</v>
      </c>
      <c r="B2960" s="479">
        <v>141</v>
      </c>
      <c r="C2960" s="491">
        <v>453.33</v>
      </c>
      <c r="D2960" s="491">
        <v>634.66</v>
      </c>
      <c r="E2960" s="482"/>
      <c r="F2960" s="482"/>
      <c r="G2960" s="483"/>
      <c r="H2960" s="483"/>
    </row>
    <row r="2961" spans="1:8">
      <c r="A2961" s="478">
        <v>290142</v>
      </c>
      <c r="B2961" s="479">
        <v>142</v>
      </c>
      <c r="C2961" s="491">
        <v>456.58</v>
      </c>
      <c r="D2961" s="491">
        <v>639.22</v>
      </c>
      <c r="E2961" s="482"/>
      <c r="F2961" s="482"/>
      <c r="G2961" s="483"/>
      <c r="H2961" s="483"/>
    </row>
    <row r="2962" spans="1:8">
      <c r="A2962" s="478">
        <v>290143</v>
      </c>
      <c r="B2962" s="479">
        <v>143</v>
      </c>
      <c r="C2962" s="491">
        <v>459.77</v>
      </c>
      <c r="D2962" s="491">
        <v>643.67999999999995</v>
      </c>
      <c r="E2962" s="482"/>
      <c r="F2962" s="482"/>
      <c r="G2962" s="483"/>
      <c r="H2962" s="483"/>
    </row>
    <row r="2963" spans="1:8">
      <c r="A2963" s="478">
        <v>290144</v>
      </c>
      <c r="B2963" s="479">
        <v>144</v>
      </c>
      <c r="C2963" s="491">
        <v>462.98</v>
      </c>
      <c r="D2963" s="491">
        <v>648.16999999999996</v>
      </c>
      <c r="E2963" s="482"/>
      <c r="F2963" s="482"/>
      <c r="G2963" s="483"/>
      <c r="H2963" s="483"/>
    </row>
    <row r="2964" spans="1:8">
      <c r="A2964" s="478">
        <v>290145</v>
      </c>
      <c r="B2964" s="479">
        <v>145</v>
      </c>
      <c r="C2964" s="491">
        <v>466.12</v>
      </c>
      <c r="D2964" s="491">
        <v>652.57000000000005</v>
      </c>
      <c r="E2964" s="482"/>
      <c r="F2964" s="482"/>
      <c r="G2964" s="483"/>
      <c r="H2964" s="483"/>
    </row>
    <row r="2965" spans="1:8">
      <c r="A2965" s="478">
        <v>290146</v>
      </c>
      <c r="B2965" s="479">
        <v>146</v>
      </c>
      <c r="C2965" s="491">
        <v>469.36</v>
      </c>
      <c r="D2965" s="491">
        <v>657.1</v>
      </c>
      <c r="E2965" s="482"/>
      <c r="F2965" s="482"/>
      <c r="G2965" s="483"/>
      <c r="H2965" s="483"/>
    </row>
    <row r="2966" spans="1:8">
      <c r="A2966" s="478">
        <v>290147</v>
      </c>
      <c r="B2966" s="479">
        <v>147</v>
      </c>
      <c r="C2966" s="491">
        <v>472.52</v>
      </c>
      <c r="D2966" s="491">
        <v>661.53</v>
      </c>
      <c r="E2966" s="482"/>
      <c r="F2966" s="482"/>
      <c r="G2966" s="483"/>
      <c r="H2966" s="483"/>
    </row>
    <row r="2967" spans="1:8">
      <c r="A2967" s="478">
        <v>290148</v>
      </c>
      <c r="B2967" s="479">
        <v>148</v>
      </c>
      <c r="C2967" s="491">
        <v>475.78</v>
      </c>
      <c r="D2967" s="491">
        <v>666.1</v>
      </c>
      <c r="E2967" s="482"/>
      <c r="F2967" s="482"/>
      <c r="G2967" s="483"/>
      <c r="H2967" s="483"/>
    </row>
    <row r="2968" spans="1:8">
      <c r="A2968" s="478">
        <v>290149</v>
      </c>
      <c r="B2968" s="479">
        <v>149</v>
      </c>
      <c r="C2968" s="491">
        <v>478.98</v>
      </c>
      <c r="D2968" s="491">
        <v>670.57</v>
      </c>
      <c r="E2968" s="482"/>
      <c r="F2968" s="482"/>
      <c r="G2968" s="483"/>
      <c r="H2968" s="483"/>
    </row>
    <row r="2969" spans="1:8">
      <c r="A2969" s="478">
        <v>290150</v>
      </c>
      <c r="B2969" s="479">
        <v>150</v>
      </c>
      <c r="C2969" s="491">
        <v>482.18</v>
      </c>
      <c r="D2969" s="491">
        <v>675.06</v>
      </c>
      <c r="E2969" s="482"/>
      <c r="F2969" s="482"/>
      <c r="G2969" s="483"/>
      <c r="H2969" s="483"/>
    </row>
    <row r="2970" spans="1:8">
      <c r="A2970" s="478">
        <v>290151</v>
      </c>
      <c r="B2970" s="479">
        <v>151</v>
      </c>
      <c r="C2970" s="491">
        <v>485.32</v>
      </c>
      <c r="D2970" s="491">
        <v>679.45</v>
      </c>
      <c r="E2970" s="482"/>
      <c r="F2970" s="482"/>
      <c r="G2970" s="483"/>
      <c r="H2970" s="483"/>
    </row>
    <row r="2971" spans="1:8">
      <c r="A2971" s="478">
        <v>290152</v>
      </c>
      <c r="B2971" s="479">
        <v>152</v>
      </c>
      <c r="C2971" s="491">
        <v>488.55</v>
      </c>
      <c r="D2971" s="491">
        <v>683.97</v>
      </c>
      <c r="E2971" s="482"/>
      <c r="F2971" s="482"/>
      <c r="G2971" s="483"/>
      <c r="H2971" s="483"/>
    </row>
    <row r="2972" spans="1:8">
      <c r="A2972" s="478">
        <v>290153</v>
      </c>
      <c r="B2972" s="479">
        <v>153</v>
      </c>
      <c r="C2972" s="491">
        <v>491.71</v>
      </c>
      <c r="D2972" s="491">
        <v>688.4</v>
      </c>
      <c r="E2972" s="482"/>
      <c r="F2972" s="482"/>
      <c r="G2972" s="483"/>
      <c r="H2972" s="483"/>
    </row>
    <row r="2973" spans="1:8">
      <c r="A2973" s="478">
        <v>290154</v>
      </c>
      <c r="B2973" s="479">
        <v>154</v>
      </c>
      <c r="C2973" s="491">
        <v>494.97</v>
      </c>
      <c r="D2973" s="491">
        <v>692.96</v>
      </c>
      <c r="E2973" s="482"/>
      <c r="F2973" s="482"/>
      <c r="G2973" s="483"/>
      <c r="H2973" s="483"/>
    </row>
    <row r="2974" spans="1:8">
      <c r="A2974" s="478">
        <v>290155</v>
      </c>
      <c r="B2974" s="479">
        <v>155</v>
      </c>
      <c r="C2974" s="491">
        <v>498.15</v>
      </c>
      <c r="D2974" s="491">
        <v>697.42</v>
      </c>
      <c r="E2974" s="482"/>
      <c r="F2974" s="482"/>
      <c r="G2974" s="483"/>
      <c r="H2974" s="483"/>
    </row>
    <row r="2975" spans="1:8">
      <c r="A2975" s="478">
        <v>290156</v>
      </c>
      <c r="B2975" s="479">
        <v>156</v>
      </c>
      <c r="C2975" s="491">
        <v>501.35</v>
      </c>
      <c r="D2975" s="491">
        <v>701.89</v>
      </c>
      <c r="E2975" s="482"/>
      <c r="F2975" s="482"/>
      <c r="G2975" s="483"/>
      <c r="H2975" s="483"/>
    </row>
    <row r="2976" spans="1:8">
      <c r="A2976" s="478">
        <v>290157</v>
      </c>
      <c r="B2976" s="479">
        <v>157</v>
      </c>
      <c r="C2976" s="491">
        <v>504.56</v>
      </c>
      <c r="D2976" s="491">
        <v>706.38</v>
      </c>
      <c r="E2976" s="482"/>
      <c r="F2976" s="482"/>
      <c r="G2976" s="483"/>
      <c r="H2976" s="483"/>
    </row>
    <row r="2977" spans="1:8">
      <c r="A2977" s="478">
        <v>290158</v>
      </c>
      <c r="B2977" s="479">
        <v>158</v>
      </c>
      <c r="C2977" s="491">
        <v>507.78</v>
      </c>
      <c r="D2977" s="491">
        <v>710.89</v>
      </c>
      <c r="E2977" s="482"/>
      <c r="F2977" s="482"/>
      <c r="G2977" s="483"/>
      <c r="H2977" s="483"/>
    </row>
    <row r="2978" spans="1:8">
      <c r="A2978" s="478">
        <v>290159</v>
      </c>
      <c r="B2978" s="479">
        <v>159</v>
      </c>
      <c r="C2978" s="491">
        <v>510.92</v>
      </c>
      <c r="D2978" s="491">
        <v>715.29</v>
      </c>
      <c r="E2978" s="482"/>
      <c r="F2978" s="482"/>
      <c r="G2978" s="483"/>
      <c r="H2978" s="483"/>
    </row>
    <row r="2979" spans="1:8">
      <c r="A2979" s="478">
        <v>290160</v>
      </c>
      <c r="B2979" s="479">
        <v>160</v>
      </c>
      <c r="C2979" s="491">
        <v>514.16999999999996</v>
      </c>
      <c r="D2979" s="491">
        <v>719.84</v>
      </c>
      <c r="E2979" s="482"/>
      <c r="F2979" s="482"/>
      <c r="G2979" s="483"/>
      <c r="H2979" s="483"/>
    </row>
    <row r="2980" spans="1:8">
      <c r="A2980" s="478">
        <v>290161</v>
      </c>
      <c r="B2980" s="479">
        <v>161</v>
      </c>
      <c r="C2980" s="491">
        <v>517.34</v>
      </c>
      <c r="D2980" s="491">
        <v>724.27</v>
      </c>
      <c r="E2980" s="482"/>
      <c r="F2980" s="482"/>
      <c r="G2980" s="483"/>
      <c r="H2980" s="483"/>
    </row>
    <row r="2981" spans="1:8">
      <c r="A2981" s="478">
        <v>290162</v>
      </c>
      <c r="B2981" s="479">
        <v>162</v>
      </c>
      <c r="C2981" s="491">
        <v>520.51</v>
      </c>
      <c r="D2981" s="491">
        <v>728.72</v>
      </c>
      <c r="E2981" s="482"/>
      <c r="F2981" s="482"/>
      <c r="G2981" s="483"/>
      <c r="H2981" s="483"/>
    </row>
    <row r="2982" spans="1:8">
      <c r="A2982" s="478">
        <v>290163</v>
      </c>
      <c r="B2982" s="479">
        <v>163</v>
      </c>
      <c r="C2982" s="491">
        <v>523.70000000000005</v>
      </c>
      <c r="D2982" s="491">
        <v>733.18</v>
      </c>
      <c r="E2982" s="482"/>
      <c r="F2982" s="482"/>
      <c r="G2982" s="483"/>
      <c r="H2982" s="483"/>
    </row>
    <row r="2983" spans="1:8">
      <c r="A2983" s="478">
        <v>290164</v>
      </c>
      <c r="B2983" s="479">
        <v>164</v>
      </c>
      <c r="C2983" s="491">
        <v>526.9</v>
      </c>
      <c r="D2983" s="491">
        <v>737.66</v>
      </c>
      <c r="E2983" s="482"/>
      <c r="F2983" s="482"/>
      <c r="G2983" s="483"/>
      <c r="H2983" s="483"/>
    </row>
    <row r="2984" spans="1:8">
      <c r="A2984" s="478">
        <v>290165</v>
      </c>
      <c r="B2984" s="479">
        <v>165</v>
      </c>
      <c r="C2984" s="491">
        <v>530.11</v>
      </c>
      <c r="D2984" s="491">
        <v>742.16</v>
      </c>
      <c r="E2984" s="482"/>
      <c r="F2984" s="482"/>
      <c r="G2984" s="483"/>
      <c r="H2984" s="483"/>
    </row>
    <row r="2985" spans="1:8">
      <c r="A2985" s="478">
        <v>290166</v>
      </c>
      <c r="B2985" s="479">
        <v>166</v>
      </c>
      <c r="C2985" s="491">
        <v>533.34</v>
      </c>
      <c r="D2985" s="491">
        <v>746.67</v>
      </c>
      <c r="E2985" s="482"/>
      <c r="F2985" s="482"/>
      <c r="G2985" s="483"/>
      <c r="H2985" s="483"/>
    </row>
    <row r="2986" spans="1:8">
      <c r="A2986" s="478">
        <v>290167</v>
      </c>
      <c r="B2986" s="479">
        <v>167</v>
      </c>
      <c r="C2986" s="491">
        <v>536.57000000000005</v>
      </c>
      <c r="D2986" s="491">
        <v>751.2</v>
      </c>
      <c r="E2986" s="482"/>
      <c r="F2986" s="482"/>
      <c r="G2986" s="483"/>
      <c r="H2986" s="483"/>
    </row>
    <row r="2987" spans="1:8">
      <c r="A2987" s="478">
        <v>290168</v>
      </c>
      <c r="B2987" s="479">
        <v>168</v>
      </c>
      <c r="C2987" s="491">
        <v>539.72</v>
      </c>
      <c r="D2987" s="491">
        <v>755.6</v>
      </c>
      <c r="E2987" s="482"/>
      <c r="F2987" s="482"/>
      <c r="G2987" s="483"/>
      <c r="H2987" s="483"/>
    </row>
    <row r="2988" spans="1:8">
      <c r="A2988" s="478">
        <v>290169</v>
      </c>
      <c r="B2988" s="479">
        <v>169</v>
      </c>
      <c r="C2988" s="491">
        <v>542.98</v>
      </c>
      <c r="D2988" s="491">
        <v>760.17</v>
      </c>
      <c r="E2988" s="482"/>
      <c r="F2988" s="482"/>
      <c r="G2988" s="483"/>
      <c r="H2988" s="483"/>
    </row>
    <row r="2989" spans="1:8">
      <c r="A2989" s="478">
        <v>290170</v>
      </c>
      <c r="B2989" s="479">
        <v>170</v>
      </c>
      <c r="C2989" s="491">
        <v>546.15</v>
      </c>
      <c r="D2989" s="491">
        <v>764.6</v>
      </c>
      <c r="E2989" s="482"/>
      <c r="F2989" s="482"/>
      <c r="G2989" s="483"/>
      <c r="H2989" s="483"/>
    </row>
    <row r="2990" spans="1:8">
      <c r="A2990" s="478">
        <v>290171</v>
      </c>
      <c r="B2990" s="479">
        <v>171</v>
      </c>
      <c r="C2990" s="491">
        <v>549.32000000000005</v>
      </c>
      <c r="D2990" s="491">
        <v>769.05</v>
      </c>
      <c r="E2990" s="482"/>
      <c r="F2990" s="482"/>
      <c r="G2990" s="483"/>
      <c r="H2990" s="483"/>
    </row>
    <row r="2991" spans="1:8">
      <c r="A2991" s="478">
        <v>290172</v>
      </c>
      <c r="B2991" s="479">
        <v>172</v>
      </c>
      <c r="C2991" s="491">
        <v>552.51</v>
      </c>
      <c r="D2991" s="491">
        <v>773.52</v>
      </c>
      <c r="E2991" s="482"/>
      <c r="F2991" s="482"/>
      <c r="G2991" s="483"/>
      <c r="H2991" s="483"/>
    </row>
    <row r="2992" spans="1:8">
      <c r="A2992" s="478">
        <v>290173</v>
      </c>
      <c r="B2992" s="479">
        <v>173</v>
      </c>
      <c r="C2992" s="491">
        <v>555.71</v>
      </c>
      <c r="D2992" s="491">
        <v>778</v>
      </c>
      <c r="E2992" s="482"/>
      <c r="F2992" s="482"/>
      <c r="G2992" s="483"/>
      <c r="H2992" s="483"/>
    </row>
    <row r="2993" spans="1:8">
      <c r="A2993" s="478">
        <v>290174</v>
      </c>
      <c r="B2993" s="479">
        <v>174</v>
      </c>
      <c r="C2993" s="491">
        <v>558.92999999999995</v>
      </c>
      <c r="D2993" s="491">
        <v>782.5</v>
      </c>
      <c r="E2993" s="482"/>
      <c r="F2993" s="482"/>
      <c r="G2993" s="483"/>
      <c r="H2993" s="483"/>
    </row>
    <row r="2994" spans="1:8">
      <c r="A2994" s="478">
        <v>290175</v>
      </c>
      <c r="B2994" s="479">
        <v>175</v>
      </c>
      <c r="C2994" s="491">
        <v>562.15</v>
      </c>
      <c r="D2994" s="491">
        <v>787.01</v>
      </c>
      <c r="E2994" s="482"/>
      <c r="F2994" s="482"/>
      <c r="G2994" s="483"/>
      <c r="H2994" s="483"/>
    </row>
    <row r="2995" spans="1:8">
      <c r="A2995" s="478">
        <v>290176</v>
      </c>
      <c r="B2995" s="479">
        <v>176</v>
      </c>
      <c r="C2995" s="491">
        <v>565.27</v>
      </c>
      <c r="D2995" s="491">
        <v>791.38</v>
      </c>
      <c r="E2995" s="482"/>
      <c r="F2995" s="482"/>
      <c r="G2995" s="483"/>
      <c r="H2995" s="483"/>
    </row>
    <row r="2996" spans="1:8">
      <c r="A2996" s="478">
        <v>290177</v>
      </c>
      <c r="B2996" s="479">
        <v>177</v>
      </c>
      <c r="C2996" s="491">
        <v>568.52</v>
      </c>
      <c r="D2996" s="491">
        <v>795.92</v>
      </c>
      <c r="E2996" s="482"/>
      <c r="F2996" s="482"/>
      <c r="G2996" s="483"/>
      <c r="H2996" s="483"/>
    </row>
    <row r="2997" spans="1:8">
      <c r="A2997" s="478">
        <v>290178</v>
      </c>
      <c r="B2997" s="479">
        <v>178</v>
      </c>
      <c r="C2997" s="491">
        <v>571.77</v>
      </c>
      <c r="D2997" s="491">
        <v>800.48</v>
      </c>
      <c r="E2997" s="482"/>
      <c r="F2997" s="482"/>
      <c r="G2997" s="483"/>
      <c r="H2997" s="483"/>
    </row>
    <row r="2998" spans="1:8">
      <c r="A2998" s="478">
        <v>290179</v>
      </c>
      <c r="B2998" s="479">
        <v>179</v>
      </c>
      <c r="C2998" s="491">
        <v>574.92999999999995</v>
      </c>
      <c r="D2998" s="491">
        <v>804.9</v>
      </c>
      <c r="E2998" s="482"/>
      <c r="F2998" s="482"/>
      <c r="G2998" s="483"/>
      <c r="H2998" s="483"/>
    </row>
    <row r="2999" spans="1:8">
      <c r="A2999" s="478">
        <v>290180</v>
      </c>
      <c r="B2999" s="479">
        <v>180</v>
      </c>
      <c r="C2999" s="491">
        <v>578.09</v>
      </c>
      <c r="D2999" s="491">
        <v>809.32</v>
      </c>
      <c r="E2999" s="482"/>
      <c r="F2999" s="482"/>
      <c r="G2999" s="483"/>
      <c r="H2999" s="483"/>
    </row>
    <row r="3000" spans="1:8">
      <c r="A3000" s="478">
        <v>290181</v>
      </c>
      <c r="B3000" s="479">
        <v>181</v>
      </c>
      <c r="C3000" s="491">
        <v>581.26</v>
      </c>
      <c r="D3000" s="491">
        <v>813.77</v>
      </c>
      <c r="E3000" s="482"/>
      <c r="F3000" s="482"/>
      <c r="G3000" s="483"/>
      <c r="H3000" s="483"/>
    </row>
    <row r="3001" spans="1:8">
      <c r="A3001" s="478">
        <v>290182</v>
      </c>
      <c r="B3001" s="479">
        <v>182</v>
      </c>
      <c r="C3001" s="491">
        <v>584.55999999999995</v>
      </c>
      <c r="D3001" s="491">
        <v>818.39</v>
      </c>
      <c r="E3001" s="482"/>
      <c r="F3001" s="482"/>
      <c r="G3001" s="483"/>
      <c r="H3001" s="483"/>
    </row>
    <row r="3002" spans="1:8">
      <c r="A3002" s="478">
        <v>290183</v>
      </c>
      <c r="B3002" s="479">
        <v>183</v>
      </c>
      <c r="C3002" s="491">
        <v>587.76</v>
      </c>
      <c r="D3002" s="491">
        <v>822.86</v>
      </c>
      <c r="E3002" s="482"/>
      <c r="F3002" s="482"/>
      <c r="G3002" s="483"/>
      <c r="H3002" s="483"/>
    </row>
    <row r="3003" spans="1:8">
      <c r="A3003" s="478">
        <v>290184</v>
      </c>
      <c r="B3003" s="479">
        <v>184</v>
      </c>
      <c r="C3003" s="491">
        <v>590.96</v>
      </c>
      <c r="D3003" s="491">
        <v>827.35</v>
      </c>
      <c r="E3003" s="482"/>
      <c r="F3003" s="482"/>
      <c r="G3003" s="483"/>
      <c r="H3003" s="483"/>
    </row>
    <row r="3004" spans="1:8">
      <c r="A3004" s="478">
        <v>290185</v>
      </c>
      <c r="B3004" s="479">
        <v>185</v>
      </c>
      <c r="C3004" s="491">
        <v>594.05999999999995</v>
      </c>
      <c r="D3004" s="491">
        <v>831.68</v>
      </c>
      <c r="E3004" s="482"/>
      <c r="F3004" s="482"/>
      <c r="G3004" s="483"/>
      <c r="H3004" s="483"/>
    </row>
    <row r="3005" spans="1:8">
      <c r="A3005" s="478">
        <v>290186</v>
      </c>
      <c r="B3005" s="479">
        <v>186</v>
      </c>
      <c r="C3005" s="491">
        <v>597.28</v>
      </c>
      <c r="D3005" s="491">
        <v>836.19</v>
      </c>
      <c r="E3005" s="482"/>
      <c r="F3005" s="482"/>
      <c r="G3005" s="483"/>
      <c r="H3005" s="483"/>
    </row>
    <row r="3006" spans="1:8">
      <c r="A3006" s="478">
        <v>290187</v>
      </c>
      <c r="B3006" s="479">
        <v>187</v>
      </c>
      <c r="C3006" s="491">
        <v>600.52</v>
      </c>
      <c r="D3006" s="491">
        <v>840.72</v>
      </c>
      <c r="E3006" s="482"/>
      <c r="F3006" s="482"/>
      <c r="G3006" s="483"/>
      <c r="H3006" s="483"/>
    </row>
    <row r="3007" spans="1:8">
      <c r="A3007" s="478">
        <v>290188</v>
      </c>
      <c r="B3007" s="479">
        <v>188</v>
      </c>
      <c r="C3007" s="491">
        <v>603.77</v>
      </c>
      <c r="D3007" s="491">
        <v>845.27</v>
      </c>
      <c r="E3007" s="482"/>
      <c r="F3007" s="482"/>
      <c r="G3007" s="483"/>
      <c r="H3007" s="483"/>
    </row>
    <row r="3008" spans="1:8">
      <c r="A3008" s="478">
        <v>290189</v>
      </c>
      <c r="B3008" s="479">
        <v>189</v>
      </c>
      <c r="C3008" s="491">
        <v>606.89</v>
      </c>
      <c r="D3008" s="491">
        <v>849.65</v>
      </c>
      <c r="E3008" s="482"/>
      <c r="F3008" s="482"/>
      <c r="G3008" s="483"/>
      <c r="H3008" s="483"/>
    </row>
    <row r="3009" spans="1:8">
      <c r="A3009" s="478">
        <v>290190</v>
      </c>
      <c r="B3009" s="479">
        <v>190</v>
      </c>
      <c r="C3009" s="491">
        <v>610.16</v>
      </c>
      <c r="D3009" s="491">
        <v>854.23</v>
      </c>
      <c r="E3009" s="482"/>
      <c r="F3009" s="482"/>
      <c r="G3009" s="483"/>
      <c r="H3009" s="483"/>
    </row>
    <row r="3010" spans="1:8">
      <c r="A3010" s="478">
        <v>290191</v>
      </c>
      <c r="B3010" s="479">
        <v>191</v>
      </c>
      <c r="C3010" s="491">
        <v>613.30999999999995</v>
      </c>
      <c r="D3010" s="491">
        <v>858.64</v>
      </c>
      <c r="E3010" s="482"/>
      <c r="F3010" s="482"/>
      <c r="G3010" s="483"/>
      <c r="H3010" s="483"/>
    </row>
    <row r="3011" spans="1:8">
      <c r="A3011" s="478">
        <v>290192</v>
      </c>
      <c r="B3011" s="479">
        <v>192</v>
      </c>
      <c r="C3011" s="491">
        <v>616.47</v>
      </c>
      <c r="D3011" s="491">
        <v>863.06</v>
      </c>
      <c r="E3011" s="482"/>
      <c r="F3011" s="482"/>
      <c r="G3011" s="483"/>
      <c r="H3011" s="483"/>
    </row>
    <row r="3012" spans="1:8">
      <c r="A3012" s="478">
        <v>290193</v>
      </c>
      <c r="B3012" s="479">
        <v>193</v>
      </c>
      <c r="C3012" s="491">
        <v>619.77</v>
      </c>
      <c r="D3012" s="491">
        <v>867.68</v>
      </c>
      <c r="E3012" s="482"/>
      <c r="F3012" s="482"/>
      <c r="G3012" s="483"/>
      <c r="H3012" s="483"/>
    </row>
    <row r="3013" spans="1:8">
      <c r="A3013" s="478">
        <v>290194</v>
      </c>
      <c r="B3013" s="479">
        <v>194</v>
      </c>
      <c r="C3013" s="491">
        <v>622.95000000000005</v>
      </c>
      <c r="D3013" s="491">
        <v>872.13</v>
      </c>
      <c r="E3013" s="482"/>
      <c r="F3013" s="482"/>
      <c r="G3013" s="483"/>
      <c r="H3013" s="483"/>
    </row>
    <row r="3014" spans="1:8">
      <c r="A3014" s="478">
        <v>290195</v>
      </c>
      <c r="B3014" s="479">
        <v>195</v>
      </c>
      <c r="C3014" s="491">
        <v>626.14</v>
      </c>
      <c r="D3014" s="491">
        <v>876.59</v>
      </c>
      <c r="E3014" s="482"/>
      <c r="F3014" s="482"/>
      <c r="G3014" s="483"/>
      <c r="H3014" s="483"/>
    </row>
    <row r="3015" spans="1:8">
      <c r="A3015" s="478">
        <v>290196</v>
      </c>
      <c r="B3015" s="479">
        <v>196</v>
      </c>
      <c r="C3015" s="491">
        <v>629.33000000000004</v>
      </c>
      <c r="D3015" s="491">
        <v>881.06</v>
      </c>
      <c r="E3015" s="482"/>
      <c r="F3015" s="482"/>
      <c r="G3015" s="483"/>
      <c r="H3015" s="483"/>
    </row>
    <row r="3016" spans="1:8">
      <c r="A3016" s="478">
        <v>290197</v>
      </c>
      <c r="B3016" s="479">
        <v>197</v>
      </c>
      <c r="C3016" s="491">
        <v>632.54</v>
      </c>
      <c r="D3016" s="491">
        <v>885.55</v>
      </c>
      <c r="E3016" s="482"/>
      <c r="F3016" s="482"/>
      <c r="G3016" s="483"/>
      <c r="H3016" s="483"/>
    </row>
    <row r="3017" spans="1:8">
      <c r="A3017" s="478">
        <v>290198</v>
      </c>
      <c r="B3017" s="479">
        <v>198</v>
      </c>
      <c r="C3017" s="491">
        <v>635.76</v>
      </c>
      <c r="D3017" s="491">
        <v>890.06</v>
      </c>
      <c r="E3017" s="482"/>
      <c r="F3017" s="482"/>
      <c r="G3017" s="483"/>
      <c r="H3017" s="483"/>
    </row>
    <row r="3018" spans="1:8">
      <c r="A3018" s="478">
        <v>290199</v>
      </c>
      <c r="B3018" s="479">
        <v>199</v>
      </c>
      <c r="C3018" s="491">
        <v>638.84</v>
      </c>
      <c r="D3018" s="491">
        <v>894.37</v>
      </c>
      <c r="E3018" s="482"/>
      <c r="F3018" s="482"/>
      <c r="G3018" s="483"/>
      <c r="H3018" s="483"/>
    </row>
    <row r="3019" spans="1:8">
      <c r="A3019" s="478">
        <v>290200</v>
      </c>
      <c r="B3019" s="479">
        <v>200</v>
      </c>
      <c r="C3019" s="491">
        <v>642.07000000000005</v>
      </c>
      <c r="D3019" s="491">
        <v>898.9</v>
      </c>
      <c r="E3019" s="482"/>
      <c r="F3019" s="482"/>
      <c r="G3019" s="483"/>
      <c r="H3019" s="483"/>
    </row>
    <row r="3020" spans="1:8">
      <c r="A3020" s="478">
        <v>290201</v>
      </c>
      <c r="B3020" s="484" t="s">
        <v>284</v>
      </c>
      <c r="C3020" s="492">
        <v>3.21</v>
      </c>
      <c r="D3020" s="492">
        <v>4.49</v>
      </c>
      <c r="E3020" s="482"/>
      <c r="F3020" s="482"/>
      <c r="G3020" s="483"/>
      <c r="H3020" s="483"/>
    </row>
    <row r="3021" spans="1:8">
      <c r="A3021" s="478">
        <v>300001</v>
      </c>
      <c r="B3021" s="479">
        <v>1</v>
      </c>
      <c r="C3021" s="491">
        <v>13.68</v>
      </c>
      <c r="D3021" s="491">
        <v>19.16</v>
      </c>
      <c r="E3021" s="469"/>
      <c r="F3021" s="481" t="s">
        <v>305</v>
      </c>
      <c r="G3021" s="481"/>
      <c r="H3021" s="481"/>
    </row>
    <row r="3022" spans="1:8">
      <c r="A3022" s="478">
        <v>300002</v>
      </c>
      <c r="B3022" s="479">
        <v>2</v>
      </c>
      <c r="C3022" s="491">
        <v>15.46</v>
      </c>
      <c r="D3022" s="491">
        <v>21.65</v>
      </c>
      <c r="E3022" s="469"/>
      <c r="F3022" s="470"/>
      <c r="G3022" s="470"/>
      <c r="H3022" s="470"/>
    </row>
    <row r="3023" spans="1:8">
      <c r="A3023" s="478">
        <v>300003</v>
      </c>
      <c r="B3023" s="479">
        <v>3</v>
      </c>
      <c r="C3023" s="491">
        <v>17.239999999999998</v>
      </c>
      <c r="D3023" s="491">
        <v>24.14</v>
      </c>
      <c r="E3023" s="469"/>
      <c r="F3023" s="470"/>
      <c r="G3023" s="470"/>
      <c r="H3023" s="470"/>
    </row>
    <row r="3024" spans="1:8">
      <c r="A3024" s="478">
        <v>300004</v>
      </c>
      <c r="B3024" s="479">
        <v>4</v>
      </c>
      <c r="C3024" s="491">
        <v>19.02</v>
      </c>
      <c r="D3024" s="491">
        <v>26.63</v>
      </c>
      <c r="E3024" s="469"/>
      <c r="F3024" s="470"/>
      <c r="G3024" s="470"/>
      <c r="H3024" s="470"/>
    </row>
    <row r="3025" spans="1:8">
      <c r="A3025" s="478">
        <v>300005</v>
      </c>
      <c r="B3025" s="479">
        <v>5</v>
      </c>
      <c r="C3025" s="491">
        <v>20.8</v>
      </c>
      <c r="D3025" s="491">
        <v>29.12</v>
      </c>
      <c r="E3025" s="469"/>
      <c r="F3025" s="470"/>
      <c r="G3025" s="470"/>
      <c r="H3025" s="470"/>
    </row>
    <row r="3026" spans="1:8">
      <c r="A3026" s="478">
        <v>300006</v>
      </c>
      <c r="B3026" s="479">
        <v>6</v>
      </c>
      <c r="C3026" s="491">
        <v>22.58</v>
      </c>
      <c r="D3026" s="491">
        <v>31.61</v>
      </c>
      <c r="E3026" s="469"/>
      <c r="F3026" s="470"/>
      <c r="G3026" s="470"/>
      <c r="H3026" s="470"/>
    </row>
    <row r="3027" spans="1:8">
      <c r="A3027" s="478">
        <v>300007</v>
      </c>
      <c r="B3027" s="479">
        <v>7</v>
      </c>
      <c r="C3027" s="491">
        <v>25.03</v>
      </c>
      <c r="D3027" s="491">
        <v>35.049999999999997</v>
      </c>
      <c r="E3027" s="469"/>
      <c r="F3027" s="470"/>
      <c r="G3027" s="470"/>
      <c r="H3027" s="470"/>
    </row>
    <row r="3028" spans="1:8">
      <c r="A3028" s="478">
        <v>300008</v>
      </c>
      <c r="B3028" s="479">
        <v>8</v>
      </c>
      <c r="C3028" s="491">
        <v>28.27</v>
      </c>
      <c r="D3028" s="491">
        <v>39.58</v>
      </c>
      <c r="E3028" s="469"/>
      <c r="F3028" s="470"/>
      <c r="G3028" s="470"/>
      <c r="H3028" s="470"/>
    </row>
    <row r="3029" spans="1:8">
      <c r="A3029" s="478">
        <v>300009</v>
      </c>
      <c r="B3029" s="479">
        <v>9</v>
      </c>
      <c r="C3029" s="491">
        <v>31.5</v>
      </c>
      <c r="D3029" s="491">
        <v>44.11</v>
      </c>
      <c r="E3029" s="469"/>
      <c r="F3029" s="470"/>
      <c r="G3029" s="470"/>
      <c r="H3029" s="470"/>
    </row>
    <row r="3030" spans="1:8">
      <c r="A3030" s="478">
        <v>300010</v>
      </c>
      <c r="B3030" s="479">
        <v>10</v>
      </c>
      <c r="C3030" s="491">
        <v>34.74</v>
      </c>
      <c r="D3030" s="491">
        <v>48.64</v>
      </c>
      <c r="E3030" s="469"/>
      <c r="F3030" s="470"/>
      <c r="G3030" s="470"/>
      <c r="H3030" s="470"/>
    </row>
    <row r="3031" spans="1:8">
      <c r="A3031" s="478">
        <v>300011</v>
      </c>
      <c r="B3031" s="479">
        <v>11</v>
      </c>
      <c r="C3031" s="491">
        <v>37.979999999999997</v>
      </c>
      <c r="D3031" s="491">
        <v>53.17</v>
      </c>
      <c r="E3031" s="469"/>
      <c r="F3031" s="470"/>
      <c r="G3031" s="470"/>
      <c r="H3031" s="470"/>
    </row>
    <row r="3032" spans="1:8">
      <c r="A3032" s="478">
        <v>300012</v>
      </c>
      <c r="B3032" s="479">
        <v>12</v>
      </c>
      <c r="C3032" s="491">
        <v>41.21</v>
      </c>
      <c r="D3032" s="491">
        <v>57.7</v>
      </c>
      <c r="E3032" s="469"/>
      <c r="F3032" s="470"/>
      <c r="G3032" s="470"/>
      <c r="H3032" s="470"/>
    </row>
    <row r="3033" spans="1:8">
      <c r="A3033" s="478">
        <v>300013</v>
      </c>
      <c r="B3033" s="479">
        <v>13</v>
      </c>
      <c r="C3033" s="491">
        <v>44.45</v>
      </c>
      <c r="D3033" s="491">
        <v>62.23</v>
      </c>
      <c r="E3033" s="469"/>
      <c r="F3033" s="470"/>
      <c r="G3033" s="470"/>
      <c r="H3033" s="470"/>
    </row>
    <row r="3034" spans="1:8">
      <c r="A3034" s="478">
        <v>300014</v>
      </c>
      <c r="B3034" s="479">
        <v>14</v>
      </c>
      <c r="C3034" s="491">
        <v>47.68</v>
      </c>
      <c r="D3034" s="491">
        <v>66.760000000000005</v>
      </c>
      <c r="E3034" s="469"/>
      <c r="F3034" s="470"/>
      <c r="G3034" s="470"/>
      <c r="H3034" s="470"/>
    </row>
    <row r="3035" spans="1:8">
      <c r="A3035" s="478">
        <v>300015</v>
      </c>
      <c r="B3035" s="479">
        <v>15</v>
      </c>
      <c r="C3035" s="491">
        <v>50.92</v>
      </c>
      <c r="D3035" s="491">
        <v>71.290000000000006</v>
      </c>
      <c r="E3035" s="469"/>
      <c r="F3035" s="470"/>
      <c r="G3035" s="470"/>
      <c r="H3035" s="470"/>
    </row>
    <row r="3036" spans="1:8">
      <c r="A3036" s="478">
        <v>300016</v>
      </c>
      <c r="B3036" s="479">
        <v>16</v>
      </c>
      <c r="C3036" s="491">
        <v>54.16</v>
      </c>
      <c r="D3036" s="491">
        <v>75.819999999999993</v>
      </c>
      <c r="E3036" s="469"/>
      <c r="F3036" s="470"/>
      <c r="G3036" s="470"/>
      <c r="H3036" s="470"/>
    </row>
    <row r="3037" spans="1:8">
      <c r="A3037" s="478">
        <v>300017</v>
      </c>
      <c r="B3037" s="479">
        <v>17</v>
      </c>
      <c r="C3037" s="491">
        <v>57.39</v>
      </c>
      <c r="D3037" s="491">
        <v>80.349999999999994</v>
      </c>
      <c r="E3037" s="469"/>
      <c r="F3037" s="470"/>
      <c r="G3037" s="470"/>
      <c r="H3037" s="470"/>
    </row>
    <row r="3038" spans="1:8">
      <c r="A3038" s="478">
        <v>300018</v>
      </c>
      <c r="B3038" s="479">
        <v>18</v>
      </c>
      <c r="C3038" s="491">
        <v>60.63</v>
      </c>
      <c r="D3038" s="491">
        <v>84.88</v>
      </c>
      <c r="E3038" s="469"/>
      <c r="F3038" s="470"/>
      <c r="G3038" s="470"/>
      <c r="H3038" s="470"/>
    </row>
    <row r="3039" spans="1:8">
      <c r="A3039" s="478">
        <v>300019</v>
      </c>
      <c r="B3039" s="479">
        <v>19</v>
      </c>
      <c r="C3039" s="491">
        <v>63.87</v>
      </c>
      <c r="D3039" s="491">
        <v>89.41</v>
      </c>
      <c r="E3039" s="469"/>
      <c r="F3039" s="470"/>
      <c r="G3039" s="470"/>
      <c r="H3039" s="470"/>
    </row>
    <row r="3040" spans="1:8">
      <c r="A3040" s="478">
        <v>300020</v>
      </c>
      <c r="B3040" s="479">
        <v>20</v>
      </c>
      <c r="C3040" s="491">
        <v>67.099999999999994</v>
      </c>
      <c r="D3040" s="491">
        <v>93.94</v>
      </c>
      <c r="E3040" s="469"/>
      <c r="F3040" s="470"/>
      <c r="G3040" s="470"/>
      <c r="H3040" s="470"/>
    </row>
    <row r="3041" spans="1:8">
      <c r="A3041" s="478">
        <v>300021</v>
      </c>
      <c r="B3041" s="479">
        <v>21</v>
      </c>
      <c r="C3041" s="491">
        <v>70.34</v>
      </c>
      <c r="D3041" s="491">
        <v>98.47</v>
      </c>
      <c r="E3041" s="469"/>
      <c r="F3041" s="470"/>
      <c r="G3041" s="470"/>
      <c r="H3041" s="470"/>
    </row>
    <row r="3042" spans="1:8">
      <c r="A3042" s="478">
        <v>300022</v>
      </c>
      <c r="B3042" s="479">
        <v>22</v>
      </c>
      <c r="C3042" s="491">
        <v>73.569999999999993</v>
      </c>
      <c r="D3042" s="491">
        <v>103</v>
      </c>
      <c r="E3042" s="469"/>
      <c r="F3042" s="470"/>
      <c r="G3042" s="470"/>
      <c r="H3042" s="470"/>
    </row>
    <row r="3043" spans="1:8">
      <c r="A3043" s="478">
        <v>300023</v>
      </c>
      <c r="B3043" s="479">
        <v>23</v>
      </c>
      <c r="C3043" s="491">
        <v>76.81</v>
      </c>
      <c r="D3043" s="491">
        <v>107.53</v>
      </c>
      <c r="E3043" s="469"/>
      <c r="F3043" s="470"/>
      <c r="G3043" s="470"/>
      <c r="H3043" s="470"/>
    </row>
    <row r="3044" spans="1:8">
      <c r="A3044" s="478">
        <v>300024</v>
      </c>
      <c r="B3044" s="479">
        <v>24</v>
      </c>
      <c r="C3044" s="491">
        <v>80.05</v>
      </c>
      <c r="D3044" s="491">
        <v>112.06</v>
      </c>
      <c r="E3044" s="469"/>
      <c r="F3044" s="470"/>
      <c r="G3044" s="470"/>
      <c r="H3044" s="470"/>
    </row>
    <row r="3045" spans="1:8">
      <c r="A3045" s="478">
        <v>300025</v>
      </c>
      <c r="B3045" s="479">
        <v>25</v>
      </c>
      <c r="C3045" s="491">
        <v>83.28</v>
      </c>
      <c r="D3045" s="491">
        <v>116.59</v>
      </c>
      <c r="E3045" s="469"/>
      <c r="F3045" s="470"/>
      <c r="G3045" s="470"/>
      <c r="H3045" s="470"/>
    </row>
    <row r="3046" spans="1:8">
      <c r="A3046" s="478">
        <v>300026</v>
      </c>
      <c r="B3046" s="479">
        <v>26</v>
      </c>
      <c r="C3046" s="491">
        <v>86.52</v>
      </c>
      <c r="D3046" s="491">
        <v>121.12</v>
      </c>
      <c r="E3046" s="469"/>
      <c r="F3046" s="470"/>
      <c r="G3046" s="470"/>
      <c r="H3046" s="470"/>
    </row>
    <row r="3047" spans="1:8">
      <c r="A3047" s="478">
        <v>300027</v>
      </c>
      <c r="B3047" s="479">
        <v>27</v>
      </c>
      <c r="C3047" s="491">
        <v>89.75</v>
      </c>
      <c r="D3047" s="491">
        <v>125.65</v>
      </c>
      <c r="E3047" s="469"/>
      <c r="F3047" s="470"/>
      <c r="G3047" s="470"/>
      <c r="H3047" s="470"/>
    </row>
    <row r="3048" spans="1:8">
      <c r="A3048" s="478">
        <v>300028</v>
      </c>
      <c r="B3048" s="479">
        <v>28</v>
      </c>
      <c r="C3048" s="491">
        <v>92.99</v>
      </c>
      <c r="D3048" s="491">
        <v>130.19</v>
      </c>
      <c r="E3048" s="469"/>
      <c r="F3048" s="470"/>
      <c r="G3048" s="470"/>
      <c r="H3048" s="470"/>
    </row>
    <row r="3049" spans="1:8">
      <c r="A3049" s="478">
        <v>300029</v>
      </c>
      <c r="B3049" s="479">
        <v>29</v>
      </c>
      <c r="C3049" s="491">
        <v>96.23</v>
      </c>
      <c r="D3049" s="491">
        <v>134.72</v>
      </c>
      <c r="E3049" s="469"/>
      <c r="F3049" s="470"/>
      <c r="G3049" s="470"/>
      <c r="H3049" s="470"/>
    </row>
    <row r="3050" spans="1:8">
      <c r="A3050" s="478">
        <v>300030</v>
      </c>
      <c r="B3050" s="479">
        <v>30</v>
      </c>
      <c r="C3050" s="491">
        <v>99.46</v>
      </c>
      <c r="D3050" s="491">
        <v>139.25</v>
      </c>
      <c r="E3050" s="469"/>
      <c r="F3050" s="470"/>
      <c r="G3050" s="470"/>
      <c r="H3050" s="470"/>
    </row>
    <row r="3051" spans="1:8">
      <c r="A3051" s="478">
        <v>300031</v>
      </c>
      <c r="B3051" s="479">
        <v>31</v>
      </c>
      <c r="C3051" s="491">
        <v>102.7</v>
      </c>
      <c r="D3051" s="491">
        <v>143.78</v>
      </c>
      <c r="E3051" s="469"/>
      <c r="F3051" s="470"/>
      <c r="G3051" s="470"/>
      <c r="H3051" s="470"/>
    </row>
    <row r="3052" spans="1:8">
      <c r="A3052" s="478">
        <v>300032</v>
      </c>
      <c r="B3052" s="479">
        <v>32</v>
      </c>
      <c r="C3052" s="491">
        <v>105.93</v>
      </c>
      <c r="D3052" s="491">
        <v>148.31</v>
      </c>
      <c r="E3052" s="469"/>
      <c r="F3052" s="470"/>
      <c r="G3052" s="470"/>
      <c r="H3052" s="470"/>
    </row>
    <row r="3053" spans="1:8">
      <c r="A3053" s="478">
        <v>300033</v>
      </c>
      <c r="B3053" s="479">
        <v>33</v>
      </c>
      <c r="C3053" s="491">
        <v>109.17</v>
      </c>
      <c r="D3053" s="491">
        <v>152.84</v>
      </c>
      <c r="E3053" s="469"/>
      <c r="F3053" s="470"/>
      <c r="G3053" s="470"/>
      <c r="H3053" s="470"/>
    </row>
    <row r="3054" spans="1:8">
      <c r="A3054" s="478">
        <v>300034</v>
      </c>
      <c r="B3054" s="479">
        <v>34</v>
      </c>
      <c r="C3054" s="491">
        <v>112.41</v>
      </c>
      <c r="D3054" s="491">
        <v>157.37</v>
      </c>
      <c r="E3054" s="469"/>
      <c r="F3054" s="470"/>
      <c r="G3054" s="470"/>
      <c r="H3054" s="470"/>
    </row>
    <row r="3055" spans="1:8">
      <c r="A3055" s="478">
        <v>300035</v>
      </c>
      <c r="B3055" s="479">
        <v>35</v>
      </c>
      <c r="C3055" s="491">
        <v>115.64</v>
      </c>
      <c r="D3055" s="491">
        <v>161.9</v>
      </c>
      <c r="E3055" s="469"/>
      <c r="F3055" s="470"/>
      <c r="G3055" s="470"/>
      <c r="H3055" s="470"/>
    </row>
    <row r="3056" spans="1:8">
      <c r="A3056" s="478">
        <v>300036</v>
      </c>
      <c r="B3056" s="479">
        <v>36</v>
      </c>
      <c r="C3056" s="491">
        <v>118.88</v>
      </c>
      <c r="D3056" s="491">
        <v>166.43</v>
      </c>
      <c r="E3056" s="469"/>
      <c r="F3056" s="470"/>
      <c r="G3056" s="470"/>
      <c r="H3056" s="470"/>
    </row>
    <row r="3057" spans="1:8">
      <c r="A3057" s="478">
        <v>300037</v>
      </c>
      <c r="B3057" s="479">
        <v>37</v>
      </c>
      <c r="C3057" s="491">
        <v>122.12</v>
      </c>
      <c r="D3057" s="491">
        <v>170.96</v>
      </c>
      <c r="E3057" s="469"/>
      <c r="F3057" s="470"/>
      <c r="G3057" s="470"/>
      <c r="H3057" s="470"/>
    </row>
    <row r="3058" spans="1:8">
      <c r="A3058" s="478">
        <v>300038</v>
      </c>
      <c r="B3058" s="479">
        <v>38</v>
      </c>
      <c r="C3058" s="491">
        <v>125.35</v>
      </c>
      <c r="D3058" s="491">
        <v>175.49</v>
      </c>
      <c r="E3058" s="469"/>
      <c r="F3058" s="470"/>
      <c r="G3058" s="470"/>
      <c r="H3058" s="470"/>
    </row>
    <row r="3059" spans="1:8">
      <c r="A3059" s="478">
        <v>300039</v>
      </c>
      <c r="B3059" s="479">
        <v>39</v>
      </c>
      <c r="C3059" s="491">
        <v>128.59</v>
      </c>
      <c r="D3059" s="491">
        <v>180.02</v>
      </c>
      <c r="E3059" s="469"/>
      <c r="F3059" s="470"/>
      <c r="G3059" s="470"/>
      <c r="H3059" s="470"/>
    </row>
    <row r="3060" spans="1:8">
      <c r="A3060" s="478">
        <v>300040</v>
      </c>
      <c r="B3060" s="479">
        <v>40</v>
      </c>
      <c r="C3060" s="491">
        <v>131.83000000000001</v>
      </c>
      <c r="D3060" s="491">
        <v>184.56</v>
      </c>
      <c r="E3060" s="469"/>
      <c r="F3060" s="470"/>
      <c r="G3060" s="470"/>
      <c r="H3060" s="470"/>
    </row>
    <row r="3061" spans="1:8">
      <c r="A3061" s="478">
        <v>300041</v>
      </c>
      <c r="B3061" s="479">
        <v>41</v>
      </c>
      <c r="C3061" s="491">
        <v>135.06</v>
      </c>
      <c r="D3061" s="491">
        <v>189.09</v>
      </c>
      <c r="E3061" s="469"/>
      <c r="F3061" s="470"/>
      <c r="G3061" s="470"/>
      <c r="H3061" s="470"/>
    </row>
    <row r="3062" spans="1:8">
      <c r="A3062" s="478">
        <v>300042</v>
      </c>
      <c r="B3062" s="479">
        <v>42</v>
      </c>
      <c r="C3062" s="491">
        <v>138.30000000000001</v>
      </c>
      <c r="D3062" s="491">
        <v>193.61</v>
      </c>
      <c r="E3062" s="469"/>
      <c r="F3062" s="470"/>
      <c r="G3062" s="470"/>
      <c r="H3062" s="470"/>
    </row>
    <row r="3063" spans="1:8">
      <c r="A3063" s="478">
        <v>300043</v>
      </c>
      <c r="B3063" s="479">
        <v>43</v>
      </c>
      <c r="C3063" s="491">
        <v>141.53</v>
      </c>
      <c r="D3063" s="491">
        <v>198.14</v>
      </c>
      <c r="E3063" s="469"/>
      <c r="F3063" s="470"/>
      <c r="G3063" s="470"/>
      <c r="H3063" s="470"/>
    </row>
    <row r="3064" spans="1:8">
      <c r="A3064" s="478">
        <v>300044</v>
      </c>
      <c r="B3064" s="479">
        <v>44</v>
      </c>
      <c r="C3064" s="491">
        <v>144.77000000000001</v>
      </c>
      <c r="D3064" s="491">
        <v>202.67</v>
      </c>
      <c r="E3064" s="469"/>
      <c r="F3064" s="470"/>
      <c r="G3064" s="470"/>
      <c r="H3064" s="470"/>
    </row>
    <row r="3065" spans="1:8">
      <c r="A3065" s="478">
        <v>300045</v>
      </c>
      <c r="B3065" s="479">
        <v>45</v>
      </c>
      <c r="C3065" s="491">
        <v>148</v>
      </c>
      <c r="D3065" s="491">
        <v>207.2</v>
      </c>
      <c r="E3065" s="469"/>
      <c r="F3065" s="470"/>
      <c r="G3065" s="470"/>
      <c r="H3065" s="470"/>
    </row>
    <row r="3066" spans="1:8">
      <c r="A3066" s="478">
        <v>300046</v>
      </c>
      <c r="B3066" s="479">
        <v>46</v>
      </c>
      <c r="C3066" s="491">
        <v>151.24</v>
      </c>
      <c r="D3066" s="491">
        <v>211.74</v>
      </c>
      <c r="E3066" s="469"/>
      <c r="F3066" s="470"/>
      <c r="G3066" s="470"/>
      <c r="H3066" s="470"/>
    </row>
    <row r="3067" spans="1:8">
      <c r="A3067" s="478">
        <v>300047</v>
      </c>
      <c r="B3067" s="479">
        <v>47</v>
      </c>
      <c r="C3067" s="491">
        <v>154.47999999999999</v>
      </c>
      <c r="D3067" s="491">
        <v>216.27</v>
      </c>
      <c r="E3067" s="469"/>
      <c r="F3067" s="470"/>
      <c r="G3067" s="470"/>
      <c r="H3067" s="470"/>
    </row>
    <row r="3068" spans="1:8">
      <c r="A3068" s="478">
        <v>300048</v>
      </c>
      <c r="B3068" s="479">
        <v>48</v>
      </c>
      <c r="C3068" s="491">
        <v>157.71</v>
      </c>
      <c r="D3068" s="491">
        <v>220.8</v>
      </c>
      <c r="E3068" s="469"/>
      <c r="F3068" s="470"/>
      <c r="G3068" s="470"/>
      <c r="H3068" s="470"/>
    </row>
    <row r="3069" spans="1:8">
      <c r="A3069" s="478">
        <v>300049</v>
      </c>
      <c r="B3069" s="479">
        <v>49</v>
      </c>
      <c r="C3069" s="491">
        <v>160.94999999999999</v>
      </c>
      <c r="D3069" s="491">
        <v>225.33</v>
      </c>
      <c r="E3069" s="469"/>
      <c r="F3069" s="470"/>
      <c r="G3069" s="470"/>
      <c r="H3069" s="470"/>
    </row>
    <row r="3070" spans="1:8">
      <c r="A3070" s="478">
        <v>300050</v>
      </c>
      <c r="B3070" s="479">
        <v>50</v>
      </c>
      <c r="C3070" s="491">
        <v>164.19</v>
      </c>
      <c r="D3070" s="491">
        <v>229.86</v>
      </c>
      <c r="E3070" s="469"/>
      <c r="F3070" s="470"/>
      <c r="G3070" s="470"/>
      <c r="H3070" s="470"/>
    </row>
    <row r="3071" spans="1:8">
      <c r="A3071" s="478">
        <v>300051</v>
      </c>
      <c r="B3071" s="479">
        <v>51</v>
      </c>
      <c r="C3071" s="491">
        <v>167.42</v>
      </c>
      <c r="D3071" s="491">
        <v>234.39</v>
      </c>
      <c r="E3071" s="469"/>
      <c r="F3071" s="470"/>
      <c r="G3071" s="470"/>
      <c r="H3071" s="470"/>
    </row>
    <row r="3072" spans="1:8">
      <c r="A3072" s="478">
        <v>300052</v>
      </c>
      <c r="B3072" s="479">
        <v>52</v>
      </c>
      <c r="C3072" s="491">
        <v>170.66</v>
      </c>
      <c r="D3072" s="491">
        <v>238.92</v>
      </c>
      <c r="E3072" s="469"/>
      <c r="F3072" s="470"/>
      <c r="G3072" s="470"/>
      <c r="H3072" s="470"/>
    </row>
    <row r="3073" spans="1:8">
      <c r="A3073" s="478">
        <v>300053</v>
      </c>
      <c r="B3073" s="479">
        <v>53</v>
      </c>
      <c r="C3073" s="491">
        <v>173.89</v>
      </c>
      <c r="D3073" s="491">
        <v>243.45</v>
      </c>
      <c r="E3073" s="469"/>
      <c r="F3073" s="470"/>
      <c r="G3073" s="470"/>
      <c r="H3073" s="470"/>
    </row>
    <row r="3074" spans="1:8">
      <c r="A3074" s="478">
        <v>300054</v>
      </c>
      <c r="B3074" s="479">
        <v>54</v>
      </c>
      <c r="C3074" s="491">
        <v>177.13</v>
      </c>
      <c r="D3074" s="491">
        <v>247.98</v>
      </c>
      <c r="E3074" s="469"/>
      <c r="F3074" s="470"/>
      <c r="G3074" s="470"/>
      <c r="H3074" s="470"/>
    </row>
    <row r="3075" spans="1:8">
      <c r="A3075" s="478">
        <v>300055</v>
      </c>
      <c r="B3075" s="479">
        <v>55</v>
      </c>
      <c r="C3075" s="491">
        <v>180.37</v>
      </c>
      <c r="D3075" s="491">
        <v>252.51</v>
      </c>
      <c r="E3075" s="469"/>
      <c r="F3075" s="470"/>
      <c r="G3075" s="470"/>
      <c r="H3075" s="470"/>
    </row>
    <row r="3076" spans="1:8">
      <c r="A3076" s="478">
        <v>300056</v>
      </c>
      <c r="B3076" s="479">
        <v>56</v>
      </c>
      <c r="C3076" s="491">
        <v>183.61</v>
      </c>
      <c r="D3076" s="491">
        <v>257.05</v>
      </c>
      <c r="E3076" s="469"/>
      <c r="F3076" s="470"/>
      <c r="G3076" s="470"/>
      <c r="H3076" s="470"/>
    </row>
    <row r="3077" spans="1:8">
      <c r="A3077" s="478">
        <v>300057</v>
      </c>
      <c r="B3077" s="479">
        <v>57</v>
      </c>
      <c r="C3077" s="491">
        <v>186.84</v>
      </c>
      <c r="D3077" s="491">
        <v>261.58</v>
      </c>
      <c r="E3077" s="469"/>
      <c r="F3077" s="470"/>
      <c r="G3077" s="470"/>
      <c r="H3077" s="470"/>
    </row>
    <row r="3078" spans="1:8">
      <c r="A3078" s="478">
        <v>300058</v>
      </c>
      <c r="B3078" s="479">
        <v>58</v>
      </c>
      <c r="C3078" s="491">
        <v>190.07</v>
      </c>
      <c r="D3078" s="491">
        <v>266.10000000000002</v>
      </c>
      <c r="E3078" s="469"/>
      <c r="F3078" s="470"/>
      <c r="G3078" s="470"/>
      <c r="H3078" s="470"/>
    </row>
    <row r="3079" spans="1:8">
      <c r="A3079" s="478">
        <v>300059</v>
      </c>
      <c r="B3079" s="479">
        <v>59</v>
      </c>
      <c r="C3079" s="491">
        <v>193.3</v>
      </c>
      <c r="D3079" s="491">
        <v>270.63</v>
      </c>
      <c r="E3079" s="469"/>
      <c r="F3079" s="470"/>
      <c r="G3079" s="470"/>
      <c r="H3079" s="470"/>
    </row>
    <row r="3080" spans="1:8">
      <c r="A3080" s="478">
        <v>300060</v>
      </c>
      <c r="B3080" s="479">
        <v>60</v>
      </c>
      <c r="C3080" s="491">
        <v>196.55</v>
      </c>
      <c r="D3080" s="491">
        <v>275.16000000000003</v>
      </c>
      <c r="E3080" s="469"/>
      <c r="F3080" s="470"/>
      <c r="G3080" s="470"/>
      <c r="H3080" s="470"/>
    </row>
    <row r="3081" spans="1:8">
      <c r="A3081" s="478">
        <v>300061</v>
      </c>
      <c r="B3081" s="479">
        <v>61</v>
      </c>
      <c r="C3081" s="491">
        <v>199.79</v>
      </c>
      <c r="D3081" s="491">
        <v>279.70999999999998</v>
      </c>
      <c r="E3081" s="469"/>
      <c r="F3081" s="470"/>
      <c r="G3081" s="470"/>
      <c r="H3081" s="470"/>
    </row>
    <row r="3082" spans="1:8">
      <c r="A3082" s="478">
        <v>300062</v>
      </c>
      <c r="B3082" s="479">
        <v>62</v>
      </c>
      <c r="C3082" s="491">
        <v>203.02</v>
      </c>
      <c r="D3082" s="491">
        <v>284.23</v>
      </c>
      <c r="E3082" s="469"/>
      <c r="F3082" s="470"/>
      <c r="G3082" s="470"/>
      <c r="H3082" s="470"/>
    </row>
    <row r="3083" spans="1:8">
      <c r="A3083" s="478">
        <v>300063</v>
      </c>
      <c r="B3083" s="479">
        <v>63</v>
      </c>
      <c r="C3083" s="491">
        <v>206.26</v>
      </c>
      <c r="D3083" s="491">
        <v>288.76</v>
      </c>
      <c r="E3083" s="469"/>
      <c r="F3083" s="470"/>
      <c r="G3083" s="470"/>
      <c r="H3083" s="470"/>
    </row>
    <row r="3084" spans="1:8">
      <c r="A3084" s="478">
        <v>300064</v>
      </c>
      <c r="B3084" s="479">
        <v>64</v>
      </c>
      <c r="C3084" s="491">
        <v>209.49</v>
      </c>
      <c r="D3084" s="491">
        <v>293.29000000000002</v>
      </c>
      <c r="E3084" s="469"/>
      <c r="F3084" s="470"/>
      <c r="G3084" s="470"/>
      <c r="H3084" s="470"/>
    </row>
    <row r="3085" spans="1:8">
      <c r="A3085" s="478">
        <v>300065</v>
      </c>
      <c r="B3085" s="479">
        <v>65</v>
      </c>
      <c r="C3085" s="491">
        <v>212.74</v>
      </c>
      <c r="D3085" s="491">
        <v>297.83</v>
      </c>
      <c r="E3085" s="469"/>
      <c r="F3085" s="470"/>
      <c r="G3085" s="470"/>
      <c r="H3085" s="470"/>
    </row>
    <row r="3086" spans="1:8">
      <c r="A3086" s="478">
        <v>300066</v>
      </c>
      <c r="B3086" s="479">
        <v>66</v>
      </c>
      <c r="C3086" s="491">
        <v>215.96</v>
      </c>
      <c r="D3086" s="491">
        <v>302.35000000000002</v>
      </c>
      <c r="E3086" s="469"/>
      <c r="F3086" s="470"/>
      <c r="G3086" s="470"/>
      <c r="H3086" s="470"/>
    </row>
    <row r="3087" spans="1:8">
      <c r="A3087" s="478">
        <v>300067</v>
      </c>
      <c r="B3087" s="479">
        <v>67</v>
      </c>
      <c r="C3087" s="491">
        <v>219.2</v>
      </c>
      <c r="D3087" s="491">
        <v>306.88</v>
      </c>
      <c r="E3087" s="469"/>
      <c r="F3087" s="470"/>
      <c r="G3087" s="470"/>
      <c r="H3087" s="470"/>
    </row>
    <row r="3088" spans="1:8">
      <c r="A3088" s="478">
        <v>300068</v>
      </c>
      <c r="B3088" s="479">
        <v>68</v>
      </c>
      <c r="C3088" s="491">
        <v>222.43</v>
      </c>
      <c r="D3088" s="491">
        <v>311.41000000000003</v>
      </c>
      <c r="E3088" s="482"/>
      <c r="F3088" s="482"/>
      <c r="G3088" s="483"/>
      <c r="H3088" s="483"/>
    </row>
    <row r="3089" spans="1:8">
      <c r="A3089" s="478">
        <v>300069</v>
      </c>
      <c r="B3089" s="479">
        <v>69</v>
      </c>
      <c r="C3089" s="491">
        <v>225.68</v>
      </c>
      <c r="D3089" s="491">
        <v>315.95</v>
      </c>
      <c r="E3089" s="482"/>
      <c r="F3089" s="482"/>
      <c r="G3089" s="483"/>
      <c r="H3089" s="483"/>
    </row>
    <row r="3090" spans="1:8">
      <c r="A3090" s="478">
        <v>300070</v>
      </c>
      <c r="B3090" s="479">
        <v>70</v>
      </c>
      <c r="C3090" s="491">
        <v>228.91</v>
      </c>
      <c r="D3090" s="491">
        <v>320.48</v>
      </c>
      <c r="E3090" s="482"/>
      <c r="F3090" s="482"/>
      <c r="G3090" s="483"/>
      <c r="H3090" s="483"/>
    </row>
    <row r="3091" spans="1:8">
      <c r="A3091" s="478">
        <v>300071</v>
      </c>
      <c r="B3091" s="479">
        <v>71</v>
      </c>
      <c r="C3091" s="491">
        <v>232.15</v>
      </c>
      <c r="D3091" s="491">
        <v>325.02</v>
      </c>
      <c r="E3091" s="482"/>
      <c r="F3091" s="482"/>
      <c r="G3091" s="483"/>
      <c r="H3091" s="483"/>
    </row>
    <row r="3092" spans="1:8">
      <c r="A3092" s="478">
        <v>300072</v>
      </c>
      <c r="B3092" s="479">
        <v>72</v>
      </c>
      <c r="C3092" s="491">
        <v>235.39</v>
      </c>
      <c r="D3092" s="491">
        <v>329.54</v>
      </c>
      <c r="E3092" s="482"/>
      <c r="F3092" s="482"/>
      <c r="G3092" s="483"/>
      <c r="H3092" s="483"/>
    </row>
    <row r="3093" spans="1:8">
      <c r="A3093" s="478">
        <v>300073</v>
      </c>
      <c r="B3093" s="479">
        <v>73</v>
      </c>
      <c r="C3093" s="491">
        <v>238.62</v>
      </c>
      <c r="D3093" s="491">
        <v>334.07</v>
      </c>
      <c r="E3093" s="482"/>
      <c r="F3093" s="482"/>
      <c r="G3093" s="483"/>
      <c r="H3093" s="483"/>
    </row>
    <row r="3094" spans="1:8">
      <c r="A3094" s="478">
        <v>300074</v>
      </c>
      <c r="B3094" s="479">
        <v>74</v>
      </c>
      <c r="C3094" s="491">
        <v>241.84</v>
      </c>
      <c r="D3094" s="491">
        <v>338.58</v>
      </c>
      <c r="E3094" s="482"/>
      <c r="F3094" s="482"/>
      <c r="G3094" s="483"/>
      <c r="H3094" s="483"/>
    </row>
    <row r="3095" spans="1:8">
      <c r="A3095" s="478">
        <v>300075</v>
      </c>
      <c r="B3095" s="479">
        <v>75</v>
      </c>
      <c r="C3095" s="491">
        <v>245.09</v>
      </c>
      <c r="D3095" s="491">
        <v>343.13</v>
      </c>
      <c r="E3095" s="482"/>
      <c r="F3095" s="482"/>
      <c r="G3095" s="483"/>
      <c r="H3095" s="483"/>
    </row>
    <row r="3096" spans="1:8">
      <c r="A3096" s="478">
        <v>300076</v>
      </c>
      <c r="B3096" s="479">
        <v>76</v>
      </c>
      <c r="C3096" s="491">
        <v>248.32</v>
      </c>
      <c r="D3096" s="491">
        <v>347.65</v>
      </c>
      <c r="E3096" s="482"/>
      <c r="F3096" s="482"/>
      <c r="G3096" s="483"/>
      <c r="H3096" s="483"/>
    </row>
    <row r="3097" spans="1:8">
      <c r="A3097" s="478">
        <v>300077</v>
      </c>
      <c r="B3097" s="479">
        <v>77</v>
      </c>
      <c r="C3097" s="491">
        <v>251.56</v>
      </c>
      <c r="D3097" s="491">
        <v>352.18</v>
      </c>
      <c r="E3097" s="482"/>
      <c r="F3097" s="482"/>
      <c r="G3097" s="483"/>
      <c r="H3097" s="483"/>
    </row>
    <row r="3098" spans="1:8">
      <c r="A3098" s="478">
        <v>300078</v>
      </c>
      <c r="B3098" s="479">
        <v>78</v>
      </c>
      <c r="C3098" s="491">
        <v>254.79</v>
      </c>
      <c r="D3098" s="491">
        <v>356.71</v>
      </c>
      <c r="E3098" s="482"/>
      <c r="F3098" s="482"/>
      <c r="G3098" s="483"/>
      <c r="H3098" s="483"/>
    </row>
    <row r="3099" spans="1:8">
      <c r="A3099" s="478">
        <v>300079</v>
      </c>
      <c r="B3099" s="479">
        <v>79</v>
      </c>
      <c r="C3099" s="491">
        <v>258.02999999999997</v>
      </c>
      <c r="D3099" s="491">
        <v>361.24</v>
      </c>
      <c r="E3099" s="482"/>
      <c r="F3099" s="482"/>
      <c r="G3099" s="483"/>
      <c r="H3099" s="483"/>
    </row>
    <row r="3100" spans="1:8">
      <c r="A3100" s="478">
        <v>300080</v>
      </c>
      <c r="B3100" s="479">
        <v>80</v>
      </c>
      <c r="C3100" s="491">
        <v>261.27</v>
      </c>
      <c r="D3100" s="491">
        <v>365.77</v>
      </c>
      <c r="E3100" s="482"/>
      <c r="F3100" s="482"/>
      <c r="G3100" s="483"/>
      <c r="H3100" s="483"/>
    </row>
    <row r="3101" spans="1:8">
      <c r="A3101" s="478">
        <v>300081</v>
      </c>
      <c r="B3101" s="479">
        <v>81</v>
      </c>
      <c r="C3101" s="491">
        <v>264.5</v>
      </c>
      <c r="D3101" s="491">
        <v>370.31</v>
      </c>
      <c r="E3101" s="482"/>
      <c r="F3101" s="482"/>
      <c r="G3101" s="483"/>
      <c r="H3101" s="483"/>
    </row>
    <row r="3102" spans="1:8">
      <c r="A3102" s="478">
        <v>300082</v>
      </c>
      <c r="B3102" s="479">
        <v>82</v>
      </c>
      <c r="C3102" s="491">
        <v>267.74</v>
      </c>
      <c r="D3102" s="491">
        <v>374.84</v>
      </c>
      <c r="E3102" s="482"/>
      <c r="F3102" s="482"/>
      <c r="G3102" s="483"/>
      <c r="H3102" s="483"/>
    </row>
    <row r="3103" spans="1:8">
      <c r="A3103" s="478">
        <v>300083</v>
      </c>
      <c r="B3103" s="479">
        <v>83</v>
      </c>
      <c r="C3103" s="491">
        <v>270.97000000000003</v>
      </c>
      <c r="D3103" s="491">
        <v>379.36</v>
      </c>
      <c r="E3103" s="482"/>
      <c r="F3103" s="482"/>
      <c r="G3103" s="483"/>
      <c r="H3103" s="483"/>
    </row>
    <row r="3104" spans="1:8">
      <c r="A3104" s="478">
        <v>300084</v>
      </c>
      <c r="B3104" s="479">
        <v>84</v>
      </c>
      <c r="C3104" s="491">
        <v>274.23</v>
      </c>
      <c r="D3104" s="491">
        <v>383.92</v>
      </c>
      <c r="E3104" s="482"/>
      <c r="F3104" s="482"/>
      <c r="G3104" s="483"/>
      <c r="H3104" s="483"/>
    </row>
    <row r="3105" spans="1:8">
      <c r="A3105" s="478">
        <v>300085</v>
      </c>
      <c r="B3105" s="479">
        <v>85</v>
      </c>
      <c r="C3105" s="491">
        <v>277.45999999999998</v>
      </c>
      <c r="D3105" s="491">
        <v>388.44</v>
      </c>
      <c r="E3105" s="482"/>
      <c r="F3105" s="482"/>
      <c r="G3105" s="483"/>
      <c r="H3105" s="483"/>
    </row>
    <row r="3106" spans="1:8">
      <c r="A3106" s="478">
        <v>300086</v>
      </c>
      <c r="B3106" s="479">
        <v>86</v>
      </c>
      <c r="C3106" s="491">
        <v>280.68</v>
      </c>
      <c r="D3106" s="491">
        <v>392.95</v>
      </c>
      <c r="E3106" s="482"/>
      <c r="F3106" s="482"/>
      <c r="G3106" s="483"/>
      <c r="H3106" s="483"/>
    </row>
    <row r="3107" spans="1:8">
      <c r="A3107" s="478">
        <v>300087</v>
      </c>
      <c r="B3107" s="479">
        <v>87</v>
      </c>
      <c r="C3107" s="491">
        <v>283.92</v>
      </c>
      <c r="D3107" s="491">
        <v>397.49</v>
      </c>
      <c r="E3107" s="482"/>
      <c r="F3107" s="482"/>
      <c r="G3107" s="483"/>
      <c r="H3107" s="483"/>
    </row>
    <row r="3108" spans="1:8">
      <c r="A3108" s="478">
        <v>300088</v>
      </c>
      <c r="B3108" s="479">
        <v>88</v>
      </c>
      <c r="C3108" s="491">
        <v>287.16000000000003</v>
      </c>
      <c r="D3108" s="491">
        <v>402.02</v>
      </c>
      <c r="E3108" s="482"/>
      <c r="F3108" s="482"/>
      <c r="G3108" s="483"/>
      <c r="H3108" s="483"/>
    </row>
    <row r="3109" spans="1:8">
      <c r="A3109" s="478">
        <v>300089</v>
      </c>
      <c r="B3109" s="479">
        <v>89</v>
      </c>
      <c r="C3109" s="491">
        <v>290.39</v>
      </c>
      <c r="D3109" s="491">
        <v>406.54</v>
      </c>
      <c r="E3109" s="482"/>
      <c r="F3109" s="482"/>
      <c r="G3109" s="483"/>
      <c r="H3109" s="483"/>
    </row>
    <row r="3110" spans="1:8">
      <c r="A3110" s="478">
        <v>300090</v>
      </c>
      <c r="B3110" s="479">
        <v>90</v>
      </c>
      <c r="C3110" s="491">
        <v>293.64</v>
      </c>
      <c r="D3110" s="491">
        <v>411.09</v>
      </c>
      <c r="E3110" s="482"/>
      <c r="F3110" s="482"/>
      <c r="G3110" s="483"/>
      <c r="H3110" s="483"/>
    </row>
    <row r="3111" spans="1:8">
      <c r="A3111" s="478">
        <v>300091</v>
      </c>
      <c r="B3111" s="479">
        <v>91</v>
      </c>
      <c r="C3111" s="491">
        <v>296.88</v>
      </c>
      <c r="D3111" s="491">
        <v>415.63</v>
      </c>
      <c r="E3111" s="482"/>
      <c r="F3111" s="482"/>
      <c r="G3111" s="483"/>
      <c r="H3111" s="483"/>
    </row>
    <row r="3112" spans="1:8">
      <c r="A3112" s="478">
        <v>300092</v>
      </c>
      <c r="B3112" s="479">
        <v>92</v>
      </c>
      <c r="C3112" s="491">
        <v>300.11</v>
      </c>
      <c r="D3112" s="491">
        <v>420.15</v>
      </c>
      <c r="E3112" s="482"/>
      <c r="F3112" s="482"/>
      <c r="G3112" s="483"/>
      <c r="H3112" s="483"/>
    </row>
    <row r="3113" spans="1:8">
      <c r="A3113" s="478">
        <v>300093</v>
      </c>
      <c r="B3113" s="479">
        <v>93</v>
      </c>
      <c r="C3113" s="491">
        <v>303.33</v>
      </c>
      <c r="D3113" s="491">
        <v>424.66</v>
      </c>
      <c r="E3113" s="482"/>
      <c r="F3113" s="482"/>
      <c r="G3113" s="483"/>
      <c r="H3113" s="483"/>
    </row>
    <row r="3114" spans="1:8">
      <c r="A3114" s="478">
        <v>300094</v>
      </c>
      <c r="B3114" s="479">
        <v>94</v>
      </c>
      <c r="C3114" s="491">
        <v>306.57</v>
      </c>
      <c r="D3114" s="491">
        <v>429.2</v>
      </c>
      <c r="E3114" s="482"/>
      <c r="F3114" s="482"/>
      <c r="G3114" s="483"/>
      <c r="H3114" s="483"/>
    </row>
    <row r="3115" spans="1:8">
      <c r="A3115" s="478">
        <v>300095</v>
      </c>
      <c r="B3115" s="479">
        <v>95</v>
      </c>
      <c r="C3115" s="491">
        <v>309.83</v>
      </c>
      <c r="D3115" s="491">
        <v>433.76</v>
      </c>
      <c r="E3115" s="482"/>
      <c r="F3115" s="482"/>
      <c r="G3115" s="483"/>
      <c r="H3115" s="483"/>
    </row>
    <row r="3116" spans="1:8">
      <c r="A3116" s="478">
        <v>300096</v>
      </c>
      <c r="B3116" s="479">
        <v>96</v>
      </c>
      <c r="C3116" s="491">
        <v>313.04000000000002</v>
      </c>
      <c r="D3116" s="491">
        <v>438.26</v>
      </c>
      <c r="E3116" s="482"/>
      <c r="F3116" s="482"/>
      <c r="G3116" s="483"/>
      <c r="H3116" s="483"/>
    </row>
    <row r="3117" spans="1:8">
      <c r="A3117" s="478">
        <v>300097</v>
      </c>
      <c r="B3117" s="479">
        <v>97</v>
      </c>
      <c r="C3117" s="491">
        <v>316.27999999999997</v>
      </c>
      <c r="D3117" s="491">
        <v>442.79</v>
      </c>
      <c r="E3117" s="482"/>
      <c r="F3117" s="482"/>
      <c r="G3117" s="483"/>
      <c r="H3117" s="483"/>
    </row>
    <row r="3118" spans="1:8">
      <c r="A3118" s="478">
        <v>300098</v>
      </c>
      <c r="B3118" s="479">
        <v>98</v>
      </c>
      <c r="C3118" s="491">
        <v>319.52999999999997</v>
      </c>
      <c r="D3118" s="491">
        <v>447.34</v>
      </c>
      <c r="E3118" s="482"/>
      <c r="F3118" s="482"/>
      <c r="G3118" s="483"/>
      <c r="H3118" s="483"/>
    </row>
    <row r="3119" spans="1:8">
      <c r="A3119" s="478">
        <v>300099</v>
      </c>
      <c r="B3119" s="479">
        <v>99</v>
      </c>
      <c r="C3119" s="491">
        <v>322.77</v>
      </c>
      <c r="D3119" s="491">
        <v>451.87</v>
      </c>
      <c r="E3119" s="482"/>
      <c r="F3119" s="482"/>
      <c r="G3119" s="483"/>
      <c r="H3119" s="483"/>
    </row>
    <row r="3120" spans="1:8">
      <c r="A3120" s="478">
        <v>300100</v>
      </c>
      <c r="B3120" s="479">
        <v>100</v>
      </c>
      <c r="C3120" s="491">
        <v>325.99</v>
      </c>
      <c r="D3120" s="491">
        <v>456.38</v>
      </c>
      <c r="E3120" s="482"/>
      <c r="F3120" s="482"/>
      <c r="G3120" s="483"/>
      <c r="H3120" s="483"/>
    </row>
    <row r="3121" spans="1:8">
      <c r="A3121" s="478">
        <v>300101</v>
      </c>
      <c r="B3121" s="479">
        <v>101</v>
      </c>
      <c r="C3121" s="491">
        <v>329.23</v>
      </c>
      <c r="D3121" s="491">
        <v>460.92</v>
      </c>
      <c r="E3121" s="482"/>
      <c r="F3121" s="482"/>
      <c r="G3121" s="483"/>
      <c r="H3121" s="483"/>
    </row>
    <row r="3122" spans="1:8">
      <c r="A3122" s="478">
        <v>300102</v>
      </c>
      <c r="B3122" s="479">
        <v>102</v>
      </c>
      <c r="C3122" s="491">
        <v>332.48</v>
      </c>
      <c r="D3122" s="491">
        <v>465.48</v>
      </c>
      <c r="E3122" s="482"/>
      <c r="F3122" s="482"/>
      <c r="G3122" s="483"/>
      <c r="H3122" s="483"/>
    </row>
    <row r="3123" spans="1:8">
      <c r="A3123" s="478">
        <v>300103</v>
      </c>
      <c r="B3123" s="479">
        <v>103</v>
      </c>
      <c r="C3123" s="491">
        <v>335.72</v>
      </c>
      <c r="D3123" s="491">
        <v>470.01</v>
      </c>
      <c r="E3123" s="482"/>
      <c r="F3123" s="482"/>
      <c r="G3123" s="483"/>
      <c r="H3123" s="483"/>
    </row>
    <row r="3124" spans="1:8">
      <c r="A3124" s="478">
        <v>300104</v>
      </c>
      <c r="B3124" s="479">
        <v>104</v>
      </c>
      <c r="C3124" s="491">
        <v>338.94</v>
      </c>
      <c r="D3124" s="491">
        <v>474.51</v>
      </c>
      <c r="E3124" s="482"/>
      <c r="F3124" s="482"/>
      <c r="G3124" s="483"/>
      <c r="H3124" s="483"/>
    </row>
    <row r="3125" spans="1:8">
      <c r="A3125" s="478">
        <v>300105</v>
      </c>
      <c r="B3125" s="479">
        <v>105</v>
      </c>
      <c r="C3125" s="491">
        <v>342.17</v>
      </c>
      <c r="D3125" s="491">
        <v>479.04</v>
      </c>
      <c r="E3125" s="482"/>
      <c r="F3125" s="482"/>
      <c r="G3125" s="483"/>
      <c r="H3125" s="483"/>
    </row>
    <row r="3126" spans="1:8">
      <c r="A3126" s="478">
        <v>300106</v>
      </c>
      <c r="B3126" s="479">
        <v>106</v>
      </c>
      <c r="C3126" s="491">
        <v>345.42</v>
      </c>
      <c r="D3126" s="491">
        <v>483.59</v>
      </c>
      <c r="E3126" s="482"/>
      <c r="F3126" s="482"/>
      <c r="G3126" s="483"/>
      <c r="H3126" s="483"/>
    </row>
    <row r="3127" spans="1:8">
      <c r="A3127" s="478">
        <v>300107</v>
      </c>
      <c r="B3127" s="479">
        <v>107</v>
      </c>
      <c r="C3127" s="491">
        <v>348.65</v>
      </c>
      <c r="D3127" s="491">
        <v>488.12</v>
      </c>
      <c r="E3127" s="482"/>
      <c r="F3127" s="482"/>
      <c r="G3127" s="483"/>
      <c r="H3127" s="483"/>
    </row>
    <row r="3128" spans="1:8">
      <c r="A3128" s="478">
        <v>300108</v>
      </c>
      <c r="B3128" s="479">
        <v>108</v>
      </c>
      <c r="C3128" s="491">
        <v>351.9</v>
      </c>
      <c r="D3128" s="491">
        <v>492.66</v>
      </c>
      <c r="E3128" s="482"/>
      <c r="F3128" s="482"/>
      <c r="G3128" s="483"/>
      <c r="H3128" s="483"/>
    </row>
    <row r="3129" spans="1:8">
      <c r="A3129" s="478">
        <v>300109</v>
      </c>
      <c r="B3129" s="479">
        <v>109</v>
      </c>
      <c r="C3129" s="491">
        <v>355.12</v>
      </c>
      <c r="D3129" s="491">
        <v>497.17</v>
      </c>
      <c r="E3129" s="482"/>
      <c r="F3129" s="482"/>
      <c r="G3129" s="483"/>
      <c r="H3129" s="483"/>
    </row>
    <row r="3130" spans="1:8">
      <c r="A3130" s="478">
        <v>300110</v>
      </c>
      <c r="B3130" s="479">
        <v>110</v>
      </c>
      <c r="C3130" s="491">
        <v>358.36</v>
      </c>
      <c r="D3130" s="491">
        <v>501.71</v>
      </c>
      <c r="E3130" s="482"/>
      <c r="F3130" s="482"/>
      <c r="G3130" s="483"/>
      <c r="H3130" s="483"/>
    </row>
    <row r="3131" spans="1:8">
      <c r="A3131" s="478">
        <v>300111</v>
      </c>
      <c r="B3131" s="479">
        <v>111</v>
      </c>
      <c r="C3131" s="491">
        <v>361.62</v>
      </c>
      <c r="D3131" s="491">
        <v>506.27</v>
      </c>
      <c r="E3131" s="482"/>
      <c r="F3131" s="482"/>
      <c r="G3131" s="483"/>
      <c r="H3131" s="483"/>
    </row>
    <row r="3132" spans="1:8">
      <c r="A3132" s="478">
        <v>300112</v>
      </c>
      <c r="B3132" s="479">
        <v>112</v>
      </c>
      <c r="C3132" s="491">
        <v>364.85</v>
      </c>
      <c r="D3132" s="491">
        <v>510.79</v>
      </c>
      <c r="E3132" s="482"/>
      <c r="F3132" s="482"/>
      <c r="G3132" s="483"/>
      <c r="H3132" s="483"/>
    </row>
    <row r="3133" spans="1:8">
      <c r="A3133" s="478">
        <v>300113</v>
      </c>
      <c r="B3133" s="479">
        <v>113</v>
      </c>
      <c r="C3133" s="491">
        <v>368.09</v>
      </c>
      <c r="D3133" s="491">
        <v>515.33000000000004</v>
      </c>
      <c r="E3133" s="482"/>
      <c r="F3133" s="482"/>
      <c r="G3133" s="483"/>
      <c r="H3133" s="483"/>
    </row>
    <row r="3134" spans="1:8">
      <c r="A3134" s="478">
        <v>300114</v>
      </c>
      <c r="B3134" s="479">
        <v>114</v>
      </c>
      <c r="C3134" s="491">
        <v>371.31</v>
      </c>
      <c r="D3134" s="491">
        <v>519.83000000000004</v>
      </c>
      <c r="E3134" s="482"/>
      <c r="F3134" s="482"/>
      <c r="G3134" s="483"/>
      <c r="H3134" s="483"/>
    </row>
    <row r="3135" spans="1:8">
      <c r="A3135" s="478">
        <v>300115</v>
      </c>
      <c r="B3135" s="479">
        <v>115</v>
      </c>
      <c r="C3135" s="491">
        <v>374.54</v>
      </c>
      <c r="D3135" s="491">
        <v>524.35</v>
      </c>
      <c r="E3135" s="482"/>
      <c r="F3135" s="482"/>
      <c r="G3135" s="483"/>
      <c r="H3135" s="483"/>
    </row>
    <row r="3136" spans="1:8">
      <c r="A3136" s="478">
        <v>300116</v>
      </c>
      <c r="B3136" s="479">
        <v>116</v>
      </c>
      <c r="C3136" s="491">
        <v>377.79</v>
      </c>
      <c r="D3136" s="491">
        <v>528.9</v>
      </c>
      <c r="E3136" s="482"/>
      <c r="F3136" s="482"/>
      <c r="G3136" s="483"/>
      <c r="H3136" s="483"/>
    </row>
    <row r="3137" spans="1:8">
      <c r="A3137" s="478">
        <v>300117</v>
      </c>
      <c r="B3137" s="479">
        <v>117</v>
      </c>
      <c r="C3137" s="491">
        <v>381</v>
      </c>
      <c r="D3137" s="491">
        <v>533.4</v>
      </c>
      <c r="E3137" s="482"/>
      <c r="F3137" s="482"/>
      <c r="G3137" s="483"/>
      <c r="H3137" s="483"/>
    </row>
    <row r="3138" spans="1:8">
      <c r="A3138" s="478">
        <v>300118</v>
      </c>
      <c r="B3138" s="479">
        <v>118</v>
      </c>
      <c r="C3138" s="491">
        <v>384.23</v>
      </c>
      <c r="D3138" s="491">
        <v>537.91999999999996</v>
      </c>
      <c r="E3138" s="482"/>
      <c r="F3138" s="482"/>
      <c r="G3138" s="483"/>
      <c r="H3138" s="483"/>
    </row>
    <row r="3139" spans="1:8">
      <c r="A3139" s="478">
        <v>300119</v>
      </c>
      <c r="B3139" s="479">
        <v>119</v>
      </c>
      <c r="C3139" s="491">
        <v>387.48</v>
      </c>
      <c r="D3139" s="491">
        <v>542.47</v>
      </c>
      <c r="E3139" s="482"/>
      <c r="F3139" s="482"/>
      <c r="G3139" s="483"/>
      <c r="H3139" s="483"/>
    </row>
    <row r="3140" spans="1:8">
      <c r="A3140" s="478">
        <v>300120</v>
      </c>
      <c r="B3140" s="479">
        <v>120</v>
      </c>
      <c r="C3140" s="491">
        <v>390.74</v>
      </c>
      <c r="D3140" s="491">
        <v>547.04</v>
      </c>
      <c r="E3140" s="482"/>
      <c r="F3140" s="482"/>
      <c r="G3140" s="483"/>
      <c r="H3140" s="483"/>
    </row>
    <row r="3141" spans="1:8">
      <c r="A3141" s="478">
        <v>300121</v>
      </c>
      <c r="B3141" s="479">
        <v>121</v>
      </c>
      <c r="C3141" s="491">
        <v>393.97</v>
      </c>
      <c r="D3141" s="491">
        <v>551.54999999999995</v>
      </c>
      <c r="E3141" s="482"/>
      <c r="F3141" s="482"/>
      <c r="G3141" s="483"/>
      <c r="H3141" s="483"/>
    </row>
    <row r="3142" spans="1:8">
      <c r="A3142" s="478">
        <v>300122</v>
      </c>
      <c r="B3142" s="479">
        <v>122</v>
      </c>
      <c r="C3142" s="491">
        <v>397.21</v>
      </c>
      <c r="D3142" s="491">
        <v>556.09</v>
      </c>
      <c r="E3142" s="482"/>
      <c r="F3142" s="482"/>
      <c r="G3142" s="483"/>
      <c r="H3142" s="483"/>
    </row>
    <row r="3143" spans="1:8">
      <c r="A3143" s="478">
        <v>300123</v>
      </c>
      <c r="B3143" s="479">
        <v>123</v>
      </c>
      <c r="C3143" s="491">
        <v>400.41</v>
      </c>
      <c r="D3143" s="491">
        <v>560.58000000000004</v>
      </c>
      <c r="E3143" s="482"/>
      <c r="F3143" s="482"/>
      <c r="G3143" s="483"/>
      <c r="H3143" s="483"/>
    </row>
    <row r="3144" spans="1:8">
      <c r="A3144" s="478">
        <v>300124</v>
      </c>
      <c r="B3144" s="479">
        <v>124</v>
      </c>
      <c r="C3144" s="491">
        <v>403.69</v>
      </c>
      <c r="D3144" s="491">
        <v>565.16</v>
      </c>
      <c r="E3144" s="482"/>
      <c r="F3144" s="482"/>
      <c r="G3144" s="483"/>
      <c r="H3144" s="483"/>
    </row>
    <row r="3145" spans="1:8">
      <c r="A3145" s="478">
        <v>300125</v>
      </c>
      <c r="B3145" s="479">
        <v>125</v>
      </c>
      <c r="C3145" s="491">
        <v>406.92</v>
      </c>
      <c r="D3145" s="491">
        <v>569.69000000000005</v>
      </c>
      <c r="E3145" s="482"/>
      <c r="F3145" s="482"/>
      <c r="G3145" s="483"/>
      <c r="H3145" s="483"/>
    </row>
    <row r="3146" spans="1:8">
      <c r="A3146" s="478">
        <v>300126</v>
      </c>
      <c r="B3146" s="479">
        <v>126</v>
      </c>
      <c r="C3146" s="491">
        <v>410.17</v>
      </c>
      <c r="D3146" s="491">
        <v>574.23</v>
      </c>
      <c r="E3146" s="482"/>
      <c r="F3146" s="482"/>
      <c r="G3146" s="483"/>
      <c r="H3146" s="483"/>
    </row>
    <row r="3147" spans="1:8">
      <c r="A3147" s="478">
        <v>300127</v>
      </c>
      <c r="B3147" s="479">
        <v>127</v>
      </c>
      <c r="C3147" s="491">
        <v>413.37</v>
      </c>
      <c r="D3147" s="491">
        <v>578.72</v>
      </c>
      <c r="E3147" s="482"/>
      <c r="F3147" s="482"/>
      <c r="G3147" s="483"/>
      <c r="H3147" s="483"/>
    </row>
    <row r="3148" spans="1:8">
      <c r="A3148" s="478">
        <v>300128</v>
      </c>
      <c r="B3148" s="479">
        <v>128</v>
      </c>
      <c r="C3148" s="491">
        <v>416.59</v>
      </c>
      <c r="D3148" s="491">
        <v>583.23</v>
      </c>
      <c r="E3148" s="482"/>
      <c r="F3148" s="482"/>
      <c r="G3148" s="483"/>
      <c r="H3148" s="483"/>
    </row>
    <row r="3149" spans="1:8">
      <c r="A3149" s="478">
        <v>300129</v>
      </c>
      <c r="B3149" s="479">
        <v>129</v>
      </c>
      <c r="C3149" s="491">
        <v>419.83</v>
      </c>
      <c r="D3149" s="491">
        <v>587.76</v>
      </c>
      <c r="E3149" s="482"/>
      <c r="F3149" s="482"/>
      <c r="G3149" s="483"/>
      <c r="H3149" s="483"/>
    </row>
    <row r="3150" spans="1:8">
      <c r="A3150" s="478">
        <v>300130</v>
      </c>
      <c r="B3150" s="479">
        <v>130</v>
      </c>
      <c r="C3150" s="491">
        <v>423.07</v>
      </c>
      <c r="D3150" s="491">
        <v>592.29999999999995</v>
      </c>
      <c r="E3150" s="482"/>
      <c r="F3150" s="482"/>
      <c r="G3150" s="483"/>
      <c r="H3150" s="483"/>
    </row>
    <row r="3151" spans="1:8">
      <c r="A3151" s="478">
        <v>300131</v>
      </c>
      <c r="B3151" s="479">
        <v>131</v>
      </c>
      <c r="C3151" s="491">
        <v>426.34</v>
      </c>
      <c r="D3151" s="491">
        <v>596.87</v>
      </c>
      <c r="E3151" s="482"/>
      <c r="F3151" s="482"/>
      <c r="G3151" s="483"/>
      <c r="H3151" s="483"/>
    </row>
    <row r="3152" spans="1:8">
      <c r="A3152" s="478">
        <v>300132</v>
      </c>
      <c r="B3152" s="479">
        <v>132</v>
      </c>
      <c r="C3152" s="491">
        <v>429.55</v>
      </c>
      <c r="D3152" s="491">
        <v>601.38</v>
      </c>
      <c r="E3152" s="482"/>
      <c r="F3152" s="482"/>
      <c r="G3152" s="483"/>
      <c r="H3152" s="483"/>
    </row>
    <row r="3153" spans="1:8">
      <c r="A3153" s="478">
        <v>300133</v>
      </c>
      <c r="B3153" s="479">
        <v>133</v>
      </c>
      <c r="C3153" s="491">
        <v>432.78</v>
      </c>
      <c r="D3153" s="491">
        <v>605.9</v>
      </c>
      <c r="E3153" s="482"/>
      <c r="F3153" s="482"/>
      <c r="G3153" s="483"/>
      <c r="H3153" s="483"/>
    </row>
    <row r="3154" spans="1:8">
      <c r="A3154" s="478">
        <v>300134</v>
      </c>
      <c r="B3154" s="479">
        <v>134</v>
      </c>
      <c r="C3154" s="491">
        <v>436.03</v>
      </c>
      <c r="D3154" s="491">
        <v>610.44000000000005</v>
      </c>
      <c r="E3154" s="482"/>
      <c r="F3154" s="482"/>
      <c r="G3154" s="483"/>
      <c r="H3154" s="483"/>
    </row>
    <row r="3155" spans="1:8">
      <c r="A3155" s="478">
        <v>300135</v>
      </c>
      <c r="B3155" s="479">
        <v>135</v>
      </c>
      <c r="C3155" s="491">
        <v>439.29</v>
      </c>
      <c r="D3155" s="491">
        <v>615</v>
      </c>
      <c r="E3155" s="482"/>
      <c r="F3155" s="482"/>
      <c r="G3155" s="483"/>
      <c r="H3155" s="483"/>
    </row>
    <row r="3156" spans="1:8">
      <c r="A3156" s="478">
        <v>300136</v>
      </c>
      <c r="B3156" s="479">
        <v>136</v>
      </c>
      <c r="C3156" s="491">
        <v>442.49</v>
      </c>
      <c r="D3156" s="491">
        <v>619.49</v>
      </c>
      <c r="E3156" s="482"/>
      <c r="F3156" s="482"/>
      <c r="G3156" s="483"/>
      <c r="H3156" s="483"/>
    </row>
    <row r="3157" spans="1:8">
      <c r="A3157" s="478">
        <v>300137</v>
      </c>
      <c r="B3157" s="479">
        <v>137</v>
      </c>
      <c r="C3157" s="491">
        <v>445.71</v>
      </c>
      <c r="D3157" s="491">
        <v>624</v>
      </c>
      <c r="E3157" s="482"/>
      <c r="F3157" s="482"/>
      <c r="G3157" s="483"/>
      <c r="H3157" s="483"/>
    </row>
    <row r="3158" spans="1:8">
      <c r="A3158" s="478">
        <v>300138</v>
      </c>
      <c r="B3158" s="479">
        <v>138</v>
      </c>
      <c r="C3158" s="491">
        <v>449.02</v>
      </c>
      <c r="D3158" s="491">
        <v>628.62</v>
      </c>
      <c r="E3158" s="482"/>
      <c r="F3158" s="482"/>
      <c r="G3158" s="483"/>
      <c r="H3158" s="483"/>
    </row>
    <row r="3159" spans="1:8">
      <c r="A3159" s="478">
        <v>300139</v>
      </c>
      <c r="B3159" s="479">
        <v>139</v>
      </c>
      <c r="C3159" s="491">
        <v>452.19</v>
      </c>
      <c r="D3159" s="491">
        <v>633.07000000000005</v>
      </c>
      <c r="E3159" s="482"/>
      <c r="F3159" s="482"/>
      <c r="G3159" s="483"/>
      <c r="H3159" s="483"/>
    </row>
    <row r="3160" spans="1:8">
      <c r="A3160" s="478">
        <v>300140</v>
      </c>
      <c r="B3160" s="479">
        <v>140</v>
      </c>
      <c r="C3160" s="491">
        <v>455.45</v>
      </c>
      <c r="D3160" s="491">
        <v>637.64</v>
      </c>
      <c r="E3160" s="482"/>
      <c r="F3160" s="482"/>
      <c r="G3160" s="483"/>
      <c r="H3160" s="483"/>
    </row>
    <row r="3161" spans="1:8">
      <c r="A3161" s="478">
        <v>300141</v>
      </c>
      <c r="B3161" s="479">
        <v>141</v>
      </c>
      <c r="C3161" s="491">
        <v>458.66</v>
      </c>
      <c r="D3161" s="491">
        <v>642.12</v>
      </c>
      <c r="E3161" s="482"/>
      <c r="F3161" s="482"/>
      <c r="G3161" s="483"/>
      <c r="H3161" s="483"/>
    </row>
    <row r="3162" spans="1:8">
      <c r="A3162" s="478">
        <v>300142</v>
      </c>
      <c r="B3162" s="479">
        <v>142</v>
      </c>
      <c r="C3162" s="491">
        <v>461.95</v>
      </c>
      <c r="D3162" s="491">
        <v>646.73</v>
      </c>
      <c r="E3162" s="482"/>
      <c r="F3162" s="482"/>
      <c r="G3162" s="483"/>
      <c r="H3162" s="483"/>
    </row>
    <row r="3163" spans="1:8">
      <c r="A3163" s="478">
        <v>300143</v>
      </c>
      <c r="B3163" s="479">
        <v>143</v>
      </c>
      <c r="C3163" s="491">
        <v>465.18</v>
      </c>
      <c r="D3163" s="491">
        <v>651.25</v>
      </c>
      <c r="E3163" s="482"/>
      <c r="F3163" s="482"/>
      <c r="G3163" s="483"/>
      <c r="H3163" s="483"/>
    </row>
    <row r="3164" spans="1:8">
      <c r="A3164" s="478">
        <v>300144</v>
      </c>
      <c r="B3164" s="479">
        <v>144</v>
      </c>
      <c r="C3164" s="491">
        <v>468.42</v>
      </c>
      <c r="D3164" s="491">
        <v>655.79</v>
      </c>
      <c r="E3164" s="482"/>
      <c r="F3164" s="482"/>
      <c r="G3164" s="483"/>
      <c r="H3164" s="483"/>
    </row>
    <row r="3165" spans="1:8">
      <c r="A3165" s="478">
        <v>300145</v>
      </c>
      <c r="B3165" s="479">
        <v>145</v>
      </c>
      <c r="C3165" s="491">
        <v>471.6</v>
      </c>
      <c r="D3165" s="491">
        <v>660.24</v>
      </c>
      <c r="E3165" s="482"/>
      <c r="F3165" s="482"/>
      <c r="G3165" s="483"/>
      <c r="H3165" s="483"/>
    </row>
    <row r="3166" spans="1:8">
      <c r="A3166" s="478">
        <v>300146</v>
      </c>
      <c r="B3166" s="479">
        <v>146</v>
      </c>
      <c r="C3166" s="491">
        <v>474.87</v>
      </c>
      <c r="D3166" s="491">
        <v>664.82</v>
      </c>
      <c r="E3166" s="482"/>
      <c r="F3166" s="482"/>
      <c r="G3166" s="483"/>
      <c r="H3166" s="483"/>
    </row>
    <row r="3167" spans="1:8">
      <c r="A3167" s="478">
        <v>300147</v>
      </c>
      <c r="B3167" s="479">
        <v>147</v>
      </c>
      <c r="C3167" s="491">
        <v>478.08</v>
      </c>
      <c r="D3167" s="491">
        <v>669.31</v>
      </c>
      <c r="E3167" s="482"/>
      <c r="F3167" s="482"/>
      <c r="G3167" s="483"/>
      <c r="H3167" s="483"/>
    </row>
    <row r="3168" spans="1:8">
      <c r="A3168" s="478">
        <v>300148</v>
      </c>
      <c r="B3168" s="479">
        <v>148</v>
      </c>
      <c r="C3168" s="491">
        <v>481.37</v>
      </c>
      <c r="D3168" s="491">
        <v>673.92</v>
      </c>
      <c r="E3168" s="482"/>
      <c r="F3168" s="482"/>
      <c r="G3168" s="483"/>
      <c r="H3168" s="483"/>
    </row>
    <row r="3169" spans="1:8">
      <c r="A3169" s="478">
        <v>300149</v>
      </c>
      <c r="B3169" s="479">
        <v>149</v>
      </c>
      <c r="C3169" s="491">
        <v>484.61</v>
      </c>
      <c r="D3169" s="491">
        <v>678.45</v>
      </c>
      <c r="E3169" s="482"/>
      <c r="F3169" s="482"/>
      <c r="G3169" s="483"/>
      <c r="H3169" s="483"/>
    </row>
    <row r="3170" spans="1:8">
      <c r="A3170" s="478">
        <v>300150</v>
      </c>
      <c r="B3170" s="479">
        <v>150</v>
      </c>
      <c r="C3170" s="491">
        <v>487.85</v>
      </c>
      <c r="D3170" s="491">
        <v>682.99</v>
      </c>
      <c r="E3170" s="482"/>
      <c r="F3170" s="482"/>
      <c r="G3170" s="483"/>
      <c r="H3170" s="483"/>
    </row>
    <row r="3171" spans="1:8">
      <c r="A3171" s="478">
        <v>300151</v>
      </c>
      <c r="B3171" s="479">
        <v>151</v>
      </c>
      <c r="C3171" s="491">
        <v>491.02</v>
      </c>
      <c r="D3171" s="491">
        <v>687.43</v>
      </c>
      <c r="E3171" s="482"/>
      <c r="F3171" s="482"/>
      <c r="G3171" s="483"/>
      <c r="H3171" s="483"/>
    </row>
    <row r="3172" spans="1:8">
      <c r="A3172" s="478">
        <v>300152</v>
      </c>
      <c r="B3172" s="479">
        <v>152</v>
      </c>
      <c r="C3172" s="491">
        <v>494.29</v>
      </c>
      <c r="D3172" s="491">
        <v>692.01</v>
      </c>
      <c r="E3172" s="482"/>
      <c r="F3172" s="482"/>
      <c r="G3172" s="483"/>
      <c r="H3172" s="483"/>
    </row>
    <row r="3173" spans="1:8">
      <c r="A3173" s="478">
        <v>300153</v>
      </c>
      <c r="B3173" s="479">
        <v>153</v>
      </c>
      <c r="C3173" s="491">
        <v>497.49</v>
      </c>
      <c r="D3173" s="491">
        <v>696.49</v>
      </c>
      <c r="E3173" s="482"/>
      <c r="F3173" s="482"/>
      <c r="G3173" s="483"/>
      <c r="H3173" s="483"/>
    </row>
    <row r="3174" spans="1:8">
      <c r="A3174" s="478">
        <v>300154</v>
      </c>
      <c r="B3174" s="479">
        <v>154</v>
      </c>
      <c r="C3174" s="491">
        <v>500.79</v>
      </c>
      <c r="D3174" s="491">
        <v>701.1</v>
      </c>
      <c r="E3174" s="482"/>
      <c r="F3174" s="482"/>
      <c r="G3174" s="483"/>
      <c r="H3174" s="483"/>
    </row>
    <row r="3175" spans="1:8">
      <c r="A3175" s="478">
        <v>300155</v>
      </c>
      <c r="B3175" s="479">
        <v>155</v>
      </c>
      <c r="C3175" s="491">
        <v>504.01</v>
      </c>
      <c r="D3175" s="491">
        <v>705.61</v>
      </c>
      <c r="E3175" s="482"/>
      <c r="F3175" s="482"/>
      <c r="G3175" s="483"/>
      <c r="H3175" s="483"/>
    </row>
    <row r="3176" spans="1:8">
      <c r="A3176" s="478">
        <v>300156</v>
      </c>
      <c r="B3176" s="479">
        <v>156</v>
      </c>
      <c r="C3176" s="491">
        <v>507.24</v>
      </c>
      <c r="D3176" s="491">
        <v>710.14</v>
      </c>
      <c r="E3176" s="482"/>
      <c r="F3176" s="482"/>
      <c r="G3176" s="483"/>
      <c r="H3176" s="483"/>
    </row>
    <row r="3177" spans="1:8">
      <c r="A3177" s="478">
        <v>300157</v>
      </c>
      <c r="B3177" s="479">
        <v>157</v>
      </c>
      <c r="C3177" s="491">
        <v>510.49</v>
      </c>
      <c r="D3177" s="491">
        <v>714.69</v>
      </c>
      <c r="E3177" s="482"/>
      <c r="F3177" s="482"/>
      <c r="G3177" s="483"/>
      <c r="H3177" s="483"/>
    </row>
    <row r="3178" spans="1:8">
      <c r="A3178" s="478">
        <v>300158</v>
      </c>
      <c r="B3178" s="479">
        <v>158</v>
      </c>
      <c r="C3178" s="491">
        <v>513.75</v>
      </c>
      <c r="D3178" s="491">
        <v>719.25</v>
      </c>
      <c r="E3178" s="482"/>
      <c r="F3178" s="482"/>
      <c r="G3178" s="483"/>
      <c r="H3178" s="483"/>
    </row>
    <row r="3179" spans="1:8">
      <c r="A3179" s="478">
        <v>300159</v>
      </c>
      <c r="B3179" s="479">
        <v>159</v>
      </c>
      <c r="C3179" s="491">
        <v>516.92999999999995</v>
      </c>
      <c r="D3179" s="491">
        <v>723.7</v>
      </c>
      <c r="E3179" s="482"/>
      <c r="F3179" s="482"/>
      <c r="G3179" s="483"/>
      <c r="H3179" s="483"/>
    </row>
    <row r="3180" spans="1:8">
      <c r="A3180" s="478">
        <v>300160</v>
      </c>
      <c r="B3180" s="479">
        <v>160</v>
      </c>
      <c r="C3180" s="491">
        <v>520.22</v>
      </c>
      <c r="D3180" s="491">
        <v>728.3</v>
      </c>
      <c r="E3180" s="482"/>
      <c r="F3180" s="482"/>
      <c r="G3180" s="483"/>
      <c r="H3180" s="483"/>
    </row>
    <row r="3181" spans="1:8">
      <c r="A3181" s="478">
        <v>300161</v>
      </c>
      <c r="B3181" s="479">
        <v>161</v>
      </c>
      <c r="C3181" s="491">
        <v>523.41999999999996</v>
      </c>
      <c r="D3181" s="491">
        <v>732.79</v>
      </c>
      <c r="E3181" s="482"/>
      <c r="F3181" s="482"/>
      <c r="G3181" s="483"/>
      <c r="H3181" s="483"/>
    </row>
    <row r="3182" spans="1:8">
      <c r="A3182" s="478">
        <v>300162</v>
      </c>
      <c r="B3182" s="479">
        <v>162</v>
      </c>
      <c r="C3182" s="491">
        <v>526.63</v>
      </c>
      <c r="D3182" s="491">
        <v>737.29</v>
      </c>
      <c r="E3182" s="482"/>
      <c r="F3182" s="482"/>
      <c r="G3182" s="483"/>
      <c r="H3182" s="483"/>
    </row>
    <row r="3183" spans="1:8">
      <c r="A3183" s="478">
        <v>300163</v>
      </c>
      <c r="B3183" s="479">
        <v>163</v>
      </c>
      <c r="C3183" s="491">
        <v>529.86</v>
      </c>
      <c r="D3183" s="491">
        <v>741.8</v>
      </c>
      <c r="E3183" s="482"/>
      <c r="F3183" s="482"/>
      <c r="G3183" s="483"/>
      <c r="H3183" s="483"/>
    </row>
    <row r="3184" spans="1:8">
      <c r="A3184" s="478">
        <v>300164</v>
      </c>
      <c r="B3184" s="479">
        <v>164</v>
      </c>
      <c r="C3184" s="491">
        <v>533.1</v>
      </c>
      <c r="D3184" s="491">
        <v>746.33</v>
      </c>
      <c r="E3184" s="482"/>
      <c r="F3184" s="482"/>
      <c r="G3184" s="483"/>
      <c r="H3184" s="483"/>
    </row>
    <row r="3185" spans="1:8">
      <c r="A3185" s="478">
        <v>300165</v>
      </c>
      <c r="B3185" s="479">
        <v>165</v>
      </c>
      <c r="C3185" s="491">
        <v>536.35</v>
      </c>
      <c r="D3185" s="491">
        <v>750.88</v>
      </c>
      <c r="E3185" s="482"/>
      <c r="F3185" s="482"/>
      <c r="G3185" s="483"/>
      <c r="H3185" s="483"/>
    </row>
    <row r="3186" spans="1:8">
      <c r="A3186" s="478">
        <v>300166</v>
      </c>
      <c r="B3186" s="479">
        <v>166</v>
      </c>
      <c r="C3186" s="491">
        <v>539.61</v>
      </c>
      <c r="D3186" s="491">
        <v>755.45</v>
      </c>
      <c r="E3186" s="482"/>
      <c r="F3186" s="482"/>
      <c r="G3186" s="483"/>
      <c r="H3186" s="483"/>
    </row>
    <row r="3187" spans="1:8">
      <c r="A3187" s="478">
        <v>300167</v>
      </c>
      <c r="B3187" s="479">
        <v>167</v>
      </c>
      <c r="C3187" s="491">
        <v>542.88</v>
      </c>
      <c r="D3187" s="491">
        <v>760.03</v>
      </c>
      <c r="E3187" s="482"/>
      <c r="F3187" s="482"/>
      <c r="G3187" s="483"/>
      <c r="H3187" s="483"/>
    </row>
    <row r="3188" spans="1:8">
      <c r="A3188" s="478">
        <v>300168</v>
      </c>
      <c r="B3188" s="479">
        <v>168</v>
      </c>
      <c r="C3188" s="491">
        <v>546.05999999999995</v>
      </c>
      <c r="D3188" s="491">
        <v>764.49</v>
      </c>
      <c r="E3188" s="482"/>
      <c r="F3188" s="482"/>
      <c r="G3188" s="483"/>
      <c r="H3188" s="483"/>
    </row>
    <row r="3189" spans="1:8">
      <c r="A3189" s="478">
        <v>300169</v>
      </c>
      <c r="B3189" s="479">
        <v>169</v>
      </c>
      <c r="C3189" s="491">
        <v>549.36</v>
      </c>
      <c r="D3189" s="491">
        <v>769.11</v>
      </c>
      <c r="E3189" s="482"/>
      <c r="F3189" s="482"/>
      <c r="G3189" s="483"/>
      <c r="H3189" s="483"/>
    </row>
    <row r="3190" spans="1:8">
      <c r="A3190" s="478">
        <v>300170</v>
      </c>
      <c r="B3190" s="479">
        <v>170</v>
      </c>
      <c r="C3190" s="491">
        <v>552.57000000000005</v>
      </c>
      <c r="D3190" s="491">
        <v>773.59</v>
      </c>
      <c r="E3190" s="482"/>
      <c r="F3190" s="482"/>
      <c r="G3190" s="483"/>
      <c r="H3190" s="483"/>
    </row>
    <row r="3191" spans="1:8">
      <c r="A3191" s="478">
        <v>300171</v>
      </c>
      <c r="B3191" s="479">
        <v>171</v>
      </c>
      <c r="C3191" s="491">
        <v>555.78</v>
      </c>
      <c r="D3191" s="491">
        <v>778.1</v>
      </c>
      <c r="E3191" s="482"/>
      <c r="F3191" s="482"/>
      <c r="G3191" s="483"/>
      <c r="H3191" s="483"/>
    </row>
    <row r="3192" spans="1:8">
      <c r="A3192" s="478">
        <v>300172</v>
      </c>
      <c r="B3192" s="479">
        <v>172</v>
      </c>
      <c r="C3192" s="491">
        <v>559.01</v>
      </c>
      <c r="D3192" s="491">
        <v>782.62</v>
      </c>
      <c r="E3192" s="482"/>
      <c r="F3192" s="482"/>
      <c r="G3192" s="483"/>
      <c r="H3192" s="483"/>
    </row>
    <row r="3193" spans="1:8">
      <c r="A3193" s="478">
        <v>300173</v>
      </c>
      <c r="B3193" s="479">
        <v>173</v>
      </c>
      <c r="C3193" s="491">
        <v>562.25</v>
      </c>
      <c r="D3193" s="491">
        <v>787.15</v>
      </c>
      <c r="E3193" s="482"/>
      <c r="F3193" s="482"/>
      <c r="G3193" s="483"/>
      <c r="H3193" s="483"/>
    </row>
    <row r="3194" spans="1:8">
      <c r="A3194" s="478">
        <v>300174</v>
      </c>
      <c r="B3194" s="479">
        <v>174</v>
      </c>
      <c r="C3194" s="491">
        <v>565.5</v>
      </c>
      <c r="D3194" s="491">
        <v>791.7</v>
      </c>
      <c r="E3194" s="482"/>
      <c r="F3194" s="482"/>
      <c r="G3194" s="483"/>
      <c r="H3194" s="483"/>
    </row>
    <row r="3195" spans="1:8">
      <c r="A3195" s="478">
        <v>300175</v>
      </c>
      <c r="B3195" s="479">
        <v>175</v>
      </c>
      <c r="C3195" s="491">
        <v>568.76</v>
      </c>
      <c r="D3195" s="491">
        <v>796.26</v>
      </c>
      <c r="E3195" s="482"/>
      <c r="F3195" s="482"/>
      <c r="G3195" s="483"/>
      <c r="H3195" s="483"/>
    </row>
    <row r="3196" spans="1:8">
      <c r="A3196" s="478">
        <v>300176</v>
      </c>
      <c r="B3196" s="479">
        <v>176</v>
      </c>
      <c r="C3196" s="491">
        <v>571.91999999999996</v>
      </c>
      <c r="D3196" s="491">
        <v>800.69</v>
      </c>
      <c r="E3196" s="482"/>
      <c r="F3196" s="482"/>
      <c r="G3196" s="483"/>
      <c r="H3196" s="483"/>
    </row>
    <row r="3197" spans="1:8">
      <c r="A3197" s="478">
        <v>300177</v>
      </c>
      <c r="B3197" s="479">
        <v>177</v>
      </c>
      <c r="C3197" s="491">
        <v>575.20000000000005</v>
      </c>
      <c r="D3197" s="491">
        <v>805.28</v>
      </c>
      <c r="E3197" s="482"/>
      <c r="F3197" s="482"/>
      <c r="G3197" s="483"/>
      <c r="H3197" s="483"/>
    </row>
    <row r="3198" spans="1:8">
      <c r="A3198" s="478">
        <v>300178</v>
      </c>
      <c r="B3198" s="479">
        <v>178</v>
      </c>
      <c r="C3198" s="491">
        <v>578.5</v>
      </c>
      <c r="D3198" s="491">
        <v>809.9</v>
      </c>
      <c r="E3198" s="482"/>
      <c r="F3198" s="482"/>
      <c r="G3198" s="483"/>
      <c r="H3198" s="483"/>
    </row>
    <row r="3199" spans="1:8">
      <c r="A3199" s="478">
        <v>300179</v>
      </c>
      <c r="B3199" s="479">
        <v>179</v>
      </c>
      <c r="C3199" s="491">
        <v>581.69000000000005</v>
      </c>
      <c r="D3199" s="491">
        <v>814.36</v>
      </c>
      <c r="E3199" s="482"/>
      <c r="F3199" s="482"/>
      <c r="G3199" s="483"/>
      <c r="H3199" s="483"/>
    </row>
    <row r="3200" spans="1:8">
      <c r="A3200" s="478">
        <v>300180</v>
      </c>
      <c r="B3200" s="479">
        <v>180</v>
      </c>
      <c r="C3200" s="491">
        <v>584.89</v>
      </c>
      <c r="D3200" s="491">
        <v>818.84</v>
      </c>
      <c r="E3200" s="482"/>
      <c r="F3200" s="482"/>
      <c r="G3200" s="483"/>
      <c r="H3200" s="483"/>
    </row>
    <row r="3201" spans="1:8">
      <c r="A3201" s="478">
        <v>300181</v>
      </c>
      <c r="B3201" s="479">
        <v>181</v>
      </c>
      <c r="C3201" s="491">
        <v>588.1</v>
      </c>
      <c r="D3201" s="491">
        <v>823.34</v>
      </c>
      <c r="E3201" s="482"/>
      <c r="F3201" s="482"/>
      <c r="G3201" s="483"/>
      <c r="H3201" s="483"/>
    </row>
    <row r="3202" spans="1:8">
      <c r="A3202" s="478">
        <v>300182</v>
      </c>
      <c r="B3202" s="479">
        <v>182</v>
      </c>
      <c r="C3202" s="491">
        <v>591.44000000000005</v>
      </c>
      <c r="D3202" s="491">
        <v>828.02</v>
      </c>
      <c r="E3202" s="482"/>
      <c r="F3202" s="482"/>
      <c r="G3202" s="483"/>
      <c r="H3202" s="483"/>
    </row>
    <row r="3203" spans="1:8">
      <c r="A3203" s="478">
        <v>300183</v>
      </c>
      <c r="B3203" s="479">
        <v>183</v>
      </c>
      <c r="C3203" s="491">
        <v>594.66999999999996</v>
      </c>
      <c r="D3203" s="491">
        <v>832.54</v>
      </c>
      <c r="E3203" s="482"/>
      <c r="F3203" s="482"/>
      <c r="G3203" s="483"/>
      <c r="H3203" s="483"/>
    </row>
    <row r="3204" spans="1:8">
      <c r="A3204" s="478">
        <v>300184</v>
      </c>
      <c r="B3204" s="479">
        <v>184</v>
      </c>
      <c r="C3204" s="491">
        <v>597.91999999999996</v>
      </c>
      <c r="D3204" s="491">
        <v>837.08</v>
      </c>
      <c r="E3204" s="482"/>
      <c r="F3204" s="482"/>
      <c r="G3204" s="483"/>
      <c r="H3204" s="483"/>
    </row>
    <row r="3205" spans="1:8">
      <c r="A3205" s="478">
        <v>300185</v>
      </c>
      <c r="B3205" s="479">
        <v>185</v>
      </c>
      <c r="C3205" s="491">
        <v>601.04</v>
      </c>
      <c r="D3205" s="491">
        <v>841.46</v>
      </c>
      <c r="E3205" s="482"/>
      <c r="F3205" s="482"/>
      <c r="G3205" s="483"/>
      <c r="H3205" s="483"/>
    </row>
    <row r="3206" spans="1:8">
      <c r="A3206" s="478">
        <v>300186</v>
      </c>
      <c r="B3206" s="479">
        <v>186</v>
      </c>
      <c r="C3206" s="491">
        <v>604.30999999999995</v>
      </c>
      <c r="D3206" s="491">
        <v>846.03</v>
      </c>
      <c r="E3206" s="482"/>
      <c r="F3206" s="482"/>
      <c r="G3206" s="483"/>
      <c r="H3206" s="483"/>
    </row>
    <row r="3207" spans="1:8">
      <c r="A3207" s="478">
        <v>300187</v>
      </c>
      <c r="B3207" s="479">
        <v>187</v>
      </c>
      <c r="C3207" s="491">
        <v>607.58000000000004</v>
      </c>
      <c r="D3207" s="491">
        <v>850.61</v>
      </c>
      <c r="E3207" s="482"/>
      <c r="F3207" s="482"/>
      <c r="G3207" s="483"/>
      <c r="H3207" s="483"/>
    </row>
    <row r="3208" spans="1:8">
      <c r="A3208" s="478">
        <v>300188</v>
      </c>
      <c r="B3208" s="479">
        <v>188</v>
      </c>
      <c r="C3208" s="491">
        <v>610.87</v>
      </c>
      <c r="D3208" s="491">
        <v>855.21</v>
      </c>
      <c r="E3208" s="482"/>
      <c r="F3208" s="482"/>
      <c r="G3208" s="483"/>
      <c r="H3208" s="483"/>
    </row>
    <row r="3209" spans="1:8">
      <c r="A3209" s="478">
        <v>300189</v>
      </c>
      <c r="B3209" s="479">
        <v>189</v>
      </c>
      <c r="C3209" s="491">
        <v>614.03</v>
      </c>
      <c r="D3209" s="491">
        <v>859.65</v>
      </c>
      <c r="E3209" s="482"/>
      <c r="F3209" s="482"/>
      <c r="G3209" s="483"/>
      <c r="H3209" s="483"/>
    </row>
    <row r="3210" spans="1:8">
      <c r="A3210" s="478">
        <v>300190</v>
      </c>
      <c r="B3210" s="479">
        <v>190</v>
      </c>
      <c r="C3210" s="491">
        <v>617.34</v>
      </c>
      <c r="D3210" s="491">
        <v>864.28</v>
      </c>
      <c r="E3210" s="482"/>
      <c r="F3210" s="482"/>
      <c r="G3210" s="483"/>
      <c r="H3210" s="483"/>
    </row>
    <row r="3211" spans="1:8">
      <c r="A3211" s="478">
        <v>300191</v>
      </c>
      <c r="B3211" s="479">
        <v>191</v>
      </c>
      <c r="C3211" s="491">
        <v>620.53</v>
      </c>
      <c r="D3211" s="491">
        <v>868.74</v>
      </c>
      <c r="E3211" s="482"/>
      <c r="F3211" s="482"/>
      <c r="G3211" s="483"/>
      <c r="H3211" s="483"/>
    </row>
    <row r="3212" spans="1:8">
      <c r="A3212" s="478">
        <v>300192</v>
      </c>
      <c r="B3212" s="479">
        <v>192</v>
      </c>
      <c r="C3212" s="491">
        <v>623.72</v>
      </c>
      <c r="D3212" s="491">
        <v>873.21</v>
      </c>
      <c r="E3212" s="482"/>
      <c r="F3212" s="482"/>
      <c r="G3212" s="483"/>
      <c r="H3212" s="483"/>
    </row>
    <row r="3213" spans="1:8">
      <c r="A3213" s="478">
        <v>300193</v>
      </c>
      <c r="B3213" s="479">
        <v>193</v>
      </c>
      <c r="C3213" s="491">
        <v>627.05999999999995</v>
      </c>
      <c r="D3213" s="491">
        <v>877.89</v>
      </c>
      <c r="E3213" s="482"/>
      <c r="F3213" s="482"/>
      <c r="G3213" s="483"/>
      <c r="H3213" s="483"/>
    </row>
    <row r="3214" spans="1:8">
      <c r="A3214" s="478">
        <v>300194</v>
      </c>
      <c r="B3214" s="479">
        <v>194</v>
      </c>
      <c r="C3214" s="491">
        <v>630.28</v>
      </c>
      <c r="D3214" s="491">
        <v>882.39</v>
      </c>
      <c r="E3214" s="482"/>
      <c r="F3214" s="482"/>
      <c r="G3214" s="483"/>
      <c r="H3214" s="483"/>
    </row>
    <row r="3215" spans="1:8">
      <c r="A3215" s="478">
        <v>300195</v>
      </c>
      <c r="B3215" s="479">
        <v>195</v>
      </c>
      <c r="C3215" s="491">
        <v>633.5</v>
      </c>
      <c r="D3215" s="491">
        <v>886.9</v>
      </c>
      <c r="E3215" s="482"/>
      <c r="F3215" s="482"/>
      <c r="G3215" s="483"/>
      <c r="H3215" s="483"/>
    </row>
    <row r="3216" spans="1:8">
      <c r="A3216" s="478">
        <v>300196</v>
      </c>
      <c r="B3216" s="479">
        <v>196</v>
      </c>
      <c r="C3216" s="491">
        <v>636.74</v>
      </c>
      <c r="D3216" s="491">
        <v>891.43</v>
      </c>
      <c r="E3216" s="482"/>
      <c r="F3216" s="482"/>
      <c r="G3216" s="483"/>
      <c r="H3216" s="483"/>
    </row>
    <row r="3217" spans="1:8">
      <c r="A3217" s="478">
        <v>300197</v>
      </c>
      <c r="B3217" s="479">
        <v>197</v>
      </c>
      <c r="C3217" s="491">
        <v>639.98</v>
      </c>
      <c r="D3217" s="491">
        <v>895.97</v>
      </c>
      <c r="E3217" s="482"/>
      <c r="F3217" s="482"/>
      <c r="G3217" s="483"/>
      <c r="H3217" s="483"/>
    </row>
    <row r="3218" spans="1:8">
      <c r="A3218" s="478">
        <v>300198</v>
      </c>
      <c r="B3218" s="479">
        <v>198</v>
      </c>
      <c r="C3218" s="491">
        <v>643.24</v>
      </c>
      <c r="D3218" s="491">
        <v>900.53</v>
      </c>
      <c r="E3218" s="482"/>
      <c r="F3218" s="482"/>
      <c r="G3218" s="483"/>
      <c r="H3218" s="483"/>
    </row>
    <row r="3219" spans="1:8">
      <c r="A3219" s="478">
        <v>300199</v>
      </c>
      <c r="B3219" s="479">
        <v>199</v>
      </c>
      <c r="C3219" s="491">
        <v>646.36</v>
      </c>
      <c r="D3219" s="491">
        <v>904.9</v>
      </c>
      <c r="E3219" s="482"/>
      <c r="F3219" s="482"/>
      <c r="G3219" s="483"/>
      <c r="H3219" s="483"/>
    </row>
    <row r="3220" spans="1:8">
      <c r="A3220" s="478">
        <v>300200</v>
      </c>
      <c r="B3220" s="479">
        <v>200</v>
      </c>
      <c r="C3220" s="491">
        <v>649.63</v>
      </c>
      <c r="D3220" s="491">
        <v>909.48</v>
      </c>
      <c r="E3220" s="482"/>
      <c r="F3220" s="482"/>
      <c r="G3220" s="483"/>
      <c r="H3220" s="483"/>
    </row>
    <row r="3221" spans="1:8">
      <c r="A3221" s="478">
        <v>300201</v>
      </c>
      <c r="B3221" s="484" t="s">
        <v>284</v>
      </c>
      <c r="C3221" s="492">
        <v>3.25</v>
      </c>
      <c r="D3221" s="492">
        <v>4.55</v>
      </c>
      <c r="E3221" s="482"/>
      <c r="F3221" s="482"/>
      <c r="G3221" s="483"/>
      <c r="H3221" s="483"/>
    </row>
    <row r="3222" spans="1:8">
      <c r="A3222" s="478">
        <v>310001</v>
      </c>
      <c r="B3222" s="479">
        <v>1</v>
      </c>
      <c r="C3222" s="491">
        <v>13.72</v>
      </c>
      <c r="D3222" s="491">
        <v>19.21</v>
      </c>
      <c r="E3222" s="469"/>
      <c r="F3222" s="481" t="s">
        <v>306</v>
      </c>
      <c r="G3222" s="481"/>
      <c r="H3222" s="481"/>
    </row>
    <row r="3223" spans="1:8">
      <c r="A3223" s="478">
        <v>310002</v>
      </c>
      <c r="B3223" s="479">
        <v>2</v>
      </c>
      <c r="C3223" s="491">
        <v>15.54</v>
      </c>
      <c r="D3223" s="491">
        <v>21.75</v>
      </c>
      <c r="E3223" s="469"/>
      <c r="F3223" s="470"/>
      <c r="G3223" s="470"/>
      <c r="H3223" s="470"/>
    </row>
    <row r="3224" spans="1:8">
      <c r="A3224" s="478">
        <v>310003</v>
      </c>
      <c r="B3224" s="479">
        <v>3</v>
      </c>
      <c r="C3224" s="491">
        <v>17.36</v>
      </c>
      <c r="D3224" s="491">
        <v>24.3</v>
      </c>
      <c r="E3224" s="469"/>
      <c r="F3224" s="470"/>
      <c r="G3224" s="470"/>
      <c r="H3224" s="470"/>
    </row>
    <row r="3225" spans="1:8">
      <c r="A3225" s="478">
        <v>310004</v>
      </c>
      <c r="B3225" s="479">
        <v>4</v>
      </c>
      <c r="C3225" s="491">
        <v>19.170000000000002</v>
      </c>
      <c r="D3225" s="491">
        <v>26.84</v>
      </c>
      <c r="E3225" s="469"/>
      <c r="F3225" s="470"/>
      <c r="G3225" s="470"/>
      <c r="H3225" s="470"/>
    </row>
    <row r="3226" spans="1:8">
      <c r="A3226" s="478">
        <v>310005</v>
      </c>
      <c r="B3226" s="479">
        <v>5</v>
      </c>
      <c r="C3226" s="491">
        <v>20.99</v>
      </c>
      <c r="D3226" s="491">
        <v>29.39</v>
      </c>
      <c r="E3226" s="469"/>
      <c r="F3226" s="470"/>
      <c r="G3226" s="470"/>
      <c r="H3226" s="470"/>
    </row>
    <row r="3227" spans="1:8">
      <c r="A3227" s="478">
        <v>310006</v>
      </c>
      <c r="B3227" s="479">
        <v>6</v>
      </c>
      <c r="C3227" s="491">
        <v>22.81</v>
      </c>
      <c r="D3227" s="491">
        <v>31.93</v>
      </c>
      <c r="E3227" s="469"/>
      <c r="F3227" s="470"/>
      <c r="G3227" s="470"/>
      <c r="H3227" s="470"/>
    </row>
    <row r="3228" spans="1:8">
      <c r="A3228" s="478">
        <v>310007</v>
      </c>
      <c r="B3228" s="479">
        <v>7</v>
      </c>
      <c r="C3228" s="491">
        <v>25.3</v>
      </c>
      <c r="D3228" s="491">
        <v>35.42</v>
      </c>
      <c r="E3228" s="469"/>
      <c r="F3228" s="470"/>
      <c r="G3228" s="470"/>
      <c r="H3228" s="470"/>
    </row>
    <row r="3229" spans="1:8">
      <c r="A3229" s="478">
        <v>310008</v>
      </c>
      <c r="B3229" s="479">
        <v>8</v>
      </c>
      <c r="C3229" s="491">
        <v>28.57</v>
      </c>
      <c r="D3229" s="491">
        <v>40</v>
      </c>
      <c r="E3229" s="469"/>
      <c r="F3229" s="470"/>
      <c r="G3229" s="470"/>
      <c r="H3229" s="470"/>
    </row>
    <row r="3230" spans="1:8">
      <c r="A3230" s="478">
        <v>310009</v>
      </c>
      <c r="B3230" s="479">
        <v>9</v>
      </c>
      <c r="C3230" s="491">
        <v>31.84</v>
      </c>
      <c r="D3230" s="491">
        <v>44.58</v>
      </c>
      <c r="E3230" s="469"/>
      <c r="F3230" s="470"/>
      <c r="G3230" s="470"/>
      <c r="H3230" s="470"/>
    </row>
    <row r="3231" spans="1:8">
      <c r="A3231" s="478">
        <v>310010</v>
      </c>
      <c r="B3231" s="479">
        <v>10</v>
      </c>
      <c r="C3231" s="491">
        <v>35.119999999999997</v>
      </c>
      <c r="D3231" s="491">
        <v>49.17</v>
      </c>
      <c r="E3231" s="469"/>
      <c r="F3231" s="470"/>
      <c r="G3231" s="470"/>
      <c r="H3231" s="470"/>
    </row>
    <row r="3232" spans="1:8">
      <c r="A3232" s="478">
        <v>310011</v>
      </c>
      <c r="B3232" s="479">
        <v>11</v>
      </c>
      <c r="C3232" s="491">
        <v>38.39</v>
      </c>
      <c r="D3232" s="491">
        <v>53.75</v>
      </c>
      <c r="E3232" s="469"/>
      <c r="F3232" s="470"/>
      <c r="G3232" s="470"/>
      <c r="H3232" s="470"/>
    </row>
    <row r="3233" spans="1:8">
      <c r="A3233" s="478">
        <v>310012</v>
      </c>
      <c r="B3233" s="479">
        <v>12</v>
      </c>
      <c r="C3233" s="491">
        <v>41.67</v>
      </c>
      <c r="D3233" s="491">
        <v>58.33</v>
      </c>
      <c r="E3233" s="469"/>
      <c r="F3233" s="470"/>
      <c r="G3233" s="470"/>
      <c r="H3233" s="470"/>
    </row>
    <row r="3234" spans="1:8">
      <c r="A3234" s="478">
        <v>310013</v>
      </c>
      <c r="B3234" s="479">
        <v>13</v>
      </c>
      <c r="C3234" s="491">
        <v>44.94</v>
      </c>
      <c r="D3234" s="491">
        <v>62.92</v>
      </c>
      <c r="E3234" s="469"/>
      <c r="F3234" s="470"/>
      <c r="G3234" s="470"/>
      <c r="H3234" s="470"/>
    </row>
    <row r="3235" spans="1:8">
      <c r="A3235" s="478">
        <v>310014</v>
      </c>
      <c r="B3235" s="479">
        <v>14</v>
      </c>
      <c r="C3235" s="491">
        <v>48.21</v>
      </c>
      <c r="D3235" s="491">
        <v>67.5</v>
      </c>
      <c r="E3235" s="469"/>
      <c r="F3235" s="470"/>
      <c r="G3235" s="470"/>
      <c r="H3235" s="470"/>
    </row>
    <row r="3236" spans="1:8">
      <c r="A3236" s="478">
        <v>310015</v>
      </c>
      <c r="B3236" s="479">
        <v>15</v>
      </c>
      <c r="C3236" s="491">
        <v>51.49</v>
      </c>
      <c r="D3236" s="491">
        <v>72.08</v>
      </c>
      <c r="E3236" s="469"/>
      <c r="F3236" s="470"/>
      <c r="G3236" s="470"/>
      <c r="H3236" s="470"/>
    </row>
    <row r="3237" spans="1:8">
      <c r="A3237" s="478">
        <v>310016</v>
      </c>
      <c r="B3237" s="479">
        <v>16</v>
      </c>
      <c r="C3237" s="491">
        <v>54.76</v>
      </c>
      <c r="D3237" s="491">
        <v>76.67</v>
      </c>
      <c r="E3237" s="469"/>
      <c r="F3237" s="470"/>
      <c r="G3237" s="470"/>
      <c r="H3237" s="470"/>
    </row>
    <row r="3238" spans="1:8">
      <c r="A3238" s="478">
        <v>310017</v>
      </c>
      <c r="B3238" s="479">
        <v>17</v>
      </c>
      <c r="C3238" s="491">
        <v>58.04</v>
      </c>
      <c r="D3238" s="491">
        <v>81.25</v>
      </c>
      <c r="E3238" s="469"/>
      <c r="F3238" s="470"/>
      <c r="G3238" s="470"/>
      <c r="H3238" s="470"/>
    </row>
    <row r="3239" spans="1:8">
      <c r="A3239" s="478">
        <v>310018</v>
      </c>
      <c r="B3239" s="479">
        <v>18</v>
      </c>
      <c r="C3239" s="491">
        <v>61.31</v>
      </c>
      <c r="D3239" s="491">
        <v>85.83</v>
      </c>
      <c r="E3239" s="469"/>
      <c r="F3239" s="470"/>
      <c r="G3239" s="470"/>
      <c r="H3239" s="470"/>
    </row>
    <row r="3240" spans="1:8">
      <c r="A3240" s="478">
        <v>310019</v>
      </c>
      <c r="B3240" s="479">
        <v>19</v>
      </c>
      <c r="C3240" s="491">
        <v>64.58</v>
      </c>
      <c r="D3240" s="491">
        <v>90.42</v>
      </c>
      <c r="E3240" s="469"/>
      <c r="F3240" s="470"/>
      <c r="G3240" s="470"/>
      <c r="H3240" s="470"/>
    </row>
    <row r="3241" spans="1:8">
      <c r="A3241" s="478">
        <v>310020</v>
      </c>
      <c r="B3241" s="479">
        <v>20</v>
      </c>
      <c r="C3241" s="491">
        <v>67.86</v>
      </c>
      <c r="D3241" s="491">
        <v>95</v>
      </c>
      <c r="E3241" s="469"/>
      <c r="F3241" s="470"/>
      <c r="G3241" s="470"/>
      <c r="H3241" s="470"/>
    </row>
    <row r="3242" spans="1:8">
      <c r="A3242" s="478">
        <v>310021</v>
      </c>
      <c r="B3242" s="479">
        <v>21</v>
      </c>
      <c r="C3242" s="491">
        <v>71.13</v>
      </c>
      <c r="D3242" s="491">
        <v>99.58</v>
      </c>
      <c r="E3242" s="469"/>
      <c r="F3242" s="470"/>
      <c r="G3242" s="470"/>
      <c r="H3242" s="470"/>
    </row>
    <row r="3243" spans="1:8">
      <c r="A3243" s="478">
        <v>310022</v>
      </c>
      <c r="B3243" s="479">
        <v>22</v>
      </c>
      <c r="C3243" s="491">
        <v>74.400000000000006</v>
      </c>
      <c r="D3243" s="491">
        <v>104.17</v>
      </c>
      <c r="E3243" s="469"/>
      <c r="F3243" s="470"/>
      <c r="G3243" s="470"/>
      <c r="H3243" s="470"/>
    </row>
    <row r="3244" spans="1:8">
      <c r="A3244" s="478">
        <v>310023</v>
      </c>
      <c r="B3244" s="479">
        <v>23</v>
      </c>
      <c r="C3244" s="491">
        <v>77.680000000000007</v>
      </c>
      <c r="D3244" s="491">
        <v>108.75</v>
      </c>
      <c r="E3244" s="469"/>
      <c r="F3244" s="470"/>
      <c r="G3244" s="470"/>
      <c r="H3244" s="470"/>
    </row>
    <row r="3245" spans="1:8">
      <c r="A3245" s="478">
        <v>310024</v>
      </c>
      <c r="B3245" s="479">
        <v>24</v>
      </c>
      <c r="C3245" s="491">
        <v>80.95</v>
      </c>
      <c r="D3245" s="491">
        <v>113.33</v>
      </c>
      <c r="E3245" s="469"/>
      <c r="F3245" s="470"/>
      <c r="G3245" s="470"/>
      <c r="H3245" s="470"/>
    </row>
    <row r="3246" spans="1:8">
      <c r="A3246" s="478">
        <v>310025</v>
      </c>
      <c r="B3246" s="479">
        <v>25</v>
      </c>
      <c r="C3246" s="491">
        <v>84.23</v>
      </c>
      <c r="D3246" s="491">
        <v>117.92</v>
      </c>
      <c r="E3246" s="469"/>
      <c r="F3246" s="470"/>
      <c r="G3246" s="470"/>
      <c r="H3246" s="470"/>
    </row>
    <row r="3247" spans="1:8">
      <c r="A3247" s="478">
        <v>310026</v>
      </c>
      <c r="B3247" s="479">
        <v>26</v>
      </c>
      <c r="C3247" s="491">
        <v>87.5</v>
      </c>
      <c r="D3247" s="491">
        <v>122.5</v>
      </c>
      <c r="E3247" s="469"/>
      <c r="F3247" s="470"/>
      <c r="G3247" s="470"/>
      <c r="H3247" s="470"/>
    </row>
    <row r="3248" spans="1:8">
      <c r="A3248" s="478">
        <v>310027</v>
      </c>
      <c r="B3248" s="479">
        <v>27</v>
      </c>
      <c r="C3248" s="491">
        <v>90.77</v>
      </c>
      <c r="D3248" s="491">
        <v>127.08</v>
      </c>
      <c r="E3248" s="469"/>
      <c r="F3248" s="470"/>
      <c r="G3248" s="470"/>
      <c r="H3248" s="470"/>
    </row>
    <row r="3249" spans="1:8">
      <c r="A3249" s="478">
        <v>310028</v>
      </c>
      <c r="B3249" s="479">
        <v>28</v>
      </c>
      <c r="C3249" s="491">
        <v>94.05</v>
      </c>
      <c r="D3249" s="491">
        <v>131.66999999999999</v>
      </c>
      <c r="E3249" s="469"/>
      <c r="F3249" s="470"/>
      <c r="G3249" s="470"/>
      <c r="H3249" s="470"/>
    </row>
    <row r="3250" spans="1:8">
      <c r="A3250" s="478">
        <v>310029</v>
      </c>
      <c r="B3250" s="479">
        <v>29</v>
      </c>
      <c r="C3250" s="491">
        <v>97.32</v>
      </c>
      <c r="D3250" s="491">
        <v>136.25</v>
      </c>
      <c r="E3250" s="469"/>
      <c r="F3250" s="470"/>
      <c r="G3250" s="470"/>
      <c r="H3250" s="470"/>
    </row>
    <row r="3251" spans="1:8">
      <c r="A3251" s="478">
        <v>310030</v>
      </c>
      <c r="B3251" s="479">
        <v>30</v>
      </c>
      <c r="C3251" s="491">
        <v>100.59</v>
      </c>
      <c r="D3251" s="491">
        <v>140.83000000000001</v>
      </c>
      <c r="E3251" s="469"/>
      <c r="F3251" s="470"/>
      <c r="G3251" s="470"/>
      <c r="H3251" s="470"/>
    </row>
    <row r="3252" spans="1:8">
      <c r="A3252" s="478">
        <v>310031</v>
      </c>
      <c r="B3252" s="479">
        <v>31</v>
      </c>
      <c r="C3252" s="491">
        <v>103.87</v>
      </c>
      <c r="D3252" s="491">
        <v>145.41999999999999</v>
      </c>
      <c r="E3252" s="469"/>
      <c r="F3252" s="470"/>
      <c r="G3252" s="470"/>
      <c r="H3252" s="470"/>
    </row>
    <row r="3253" spans="1:8">
      <c r="A3253" s="478">
        <v>310032</v>
      </c>
      <c r="B3253" s="479">
        <v>32</v>
      </c>
      <c r="C3253" s="491">
        <v>107.14</v>
      </c>
      <c r="D3253" s="491">
        <v>150</v>
      </c>
      <c r="E3253" s="469"/>
      <c r="F3253" s="470"/>
      <c r="G3253" s="470"/>
      <c r="H3253" s="470"/>
    </row>
    <row r="3254" spans="1:8">
      <c r="A3254" s="478">
        <v>310033</v>
      </c>
      <c r="B3254" s="479">
        <v>33</v>
      </c>
      <c r="C3254" s="491">
        <v>110.42</v>
      </c>
      <c r="D3254" s="491">
        <v>154.59</v>
      </c>
      <c r="E3254" s="469"/>
      <c r="F3254" s="470"/>
      <c r="G3254" s="470"/>
      <c r="H3254" s="470"/>
    </row>
    <row r="3255" spans="1:8">
      <c r="A3255" s="478">
        <v>310034</v>
      </c>
      <c r="B3255" s="479">
        <v>34</v>
      </c>
      <c r="C3255" s="491">
        <v>113.69</v>
      </c>
      <c r="D3255" s="491">
        <v>159.16999999999999</v>
      </c>
      <c r="E3255" s="469"/>
      <c r="F3255" s="470"/>
      <c r="G3255" s="470"/>
      <c r="H3255" s="470"/>
    </row>
    <row r="3256" spans="1:8">
      <c r="A3256" s="478">
        <v>310035</v>
      </c>
      <c r="B3256" s="479">
        <v>35</v>
      </c>
      <c r="C3256" s="491">
        <v>116.97</v>
      </c>
      <c r="D3256" s="491">
        <v>163.75</v>
      </c>
      <c r="E3256" s="469"/>
      <c r="F3256" s="470"/>
      <c r="G3256" s="470"/>
      <c r="H3256" s="470"/>
    </row>
    <row r="3257" spans="1:8">
      <c r="A3257" s="478">
        <v>310036</v>
      </c>
      <c r="B3257" s="479">
        <v>36</v>
      </c>
      <c r="C3257" s="491">
        <v>120.24</v>
      </c>
      <c r="D3257" s="491">
        <v>168.34</v>
      </c>
      <c r="E3257" s="469"/>
      <c r="F3257" s="470"/>
      <c r="G3257" s="470"/>
      <c r="H3257" s="470"/>
    </row>
    <row r="3258" spans="1:8">
      <c r="A3258" s="478">
        <v>310037</v>
      </c>
      <c r="B3258" s="479">
        <v>37</v>
      </c>
      <c r="C3258" s="491">
        <v>123.51</v>
      </c>
      <c r="D3258" s="491">
        <v>172.92</v>
      </c>
      <c r="E3258" s="469"/>
      <c r="F3258" s="470"/>
      <c r="G3258" s="470"/>
      <c r="H3258" s="470"/>
    </row>
    <row r="3259" spans="1:8">
      <c r="A3259" s="478">
        <v>310038</v>
      </c>
      <c r="B3259" s="479">
        <v>38</v>
      </c>
      <c r="C3259" s="491">
        <v>126.79</v>
      </c>
      <c r="D3259" s="491">
        <v>177.5</v>
      </c>
      <c r="E3259" s="469"/>
      <c r="F3259" s="470"/>
      <c r="G3259" s="470"/>
      <c r="H3259" s="470"/>
    </row>
    <row r="3260" spans="1:8">
      <c r="A3260" s="478">
        <v>310039</v>
      </c>
      <c r="B3260" s="479">
        <v>39</v>
      </c>
      <c r="C3260" s="491">
        <v>130.06</v>
      </c>
      <c r="D3260" s="491">
        <v>182.08</v>
      </c>
      <c r="E3260" s="469"/>
      <c r="F3260" s="470"/>
      <c r="G3260" s="470"/>
      <c r="H3260" s="470"/>
    </row>
    <row r="3261" spans="1:8">
      <c r="A3261" s="478">
        <v>310040</v>
      </c>
      <c r="B3261" s="479">
        <v>40</v>
      </c>
      <c r="C3261" s="491">
        <v>133.34</v>
      </c>
      <c r="D3261" s="491">
        <v>186.67</v>
      </c>
      <c r="E3261" s="469"/>
      <c r="F3261" s="470"/>
      <c r="G3261" s="470"/>
      <c r="H3261" s="470"/>
    </row>
    <row r="3262" spans="1:8">
      <c r="A3262" s="478">
        <v>310041</v>
      </c>
      <c r="B3262" s="479">
        <v>41</v>
      </c>
      <c r="C3262" s="491">
        <v>136.61000000000001</v>
      </c>
      <c r="D3262" s="491">
        <v>191.26</v>
      </c>
      <c r="E3262" s="469"/>
      <c r="F3262" s="470"/>
      <c r="G3262" s="470"/>
      <c r="H3262" s="470"/>
    </row>
    <row r="3263" spans="1:8">
      <c r="A3263" s="478">
        <v>310042</v>
      </c>
      <c r="B3263" s="479">
        <v>42</v>
      </c>
      <c r="C3263" s="491">
        <v>139.88</v>
      </c>
      <c r="D3263" s="491">
        <v>195.84</v>
      </c>
      <c r="E3263" s="469"/>
      <c r="F3263" s="470"/>
      <c r="G3263" s="470"/>
      <c r="H3263" s="470"/>
    </row>
    <row r="3264" spans="1:8">
      <c r="A3264" s="478">
        <v>310043</v>
      </c>
      <c r="B3264" s="479">
        <v>43</v>
      </c>
      <c r="C3264" s="491">
        <v>143.16</v>
      </c>
      <c r="D3264" s="491">
        <v>200.42</v>
      </c>
      <c r="E3264" s="469"/>
      <c r="F3264" s="470"/>
      <c r="G3264" s="470"/>
      <c r="H3264" s="470"/>
    </row>
    <row r="3265" spans="1:8">
      <c r="A3265" s="478">
        <v>310044</v>
      </c>
      <c r="B3265" s="479">
        <v>44</v>
      </c>
      <c r="C3265" s="491">
        <v>146.43</v>
      </c>
      <c r="D3265" s="491">
        <v>205</v>
      </c>
      <c r="E3265" s="469"/>
      <c r="F3265" s="470"/>
      <c r="G3265" s="470"/>
      <c r="H3265" s="470"/>
    </row>
    <row r="3266" spans="1:8">
      <c r="A3266" s="478">
        <v>310045</v>
      </c>
      <c r="B3266" s="479">
        <v>45</v>
      </c>
      <c r="C3266" s="491">
        <v>149.69999999999999</v>
      </c>
      <c r="D3266" s="491">
        <v>209.58</v>
      </c>
      <c r="E3266" s="469"/>
      <c r="F3266" s="470"/>
      <c r="G3266" s="470"/>
      <c r="H3266" s="470"/>
    </row>
    <row r="3267" spans="1:8">
      <c r="A3267" s="478">
        <v>310046</v>
      </c>
      <c r="B3267" s="479">
        <v>46</v>
      </c>
      <c r="C3267" s="491">
        <v>152.97999999999999</v>
      </c>
      <c r="D3267" s="491">
        <v>214.17</v>
      </c>
      <c r="E3267" s="469"/>
      <c r="F3267" s="470"/>
      <c r="G3267" s="470"/>
      <c r="H3267" s="470"/>
    </row>
    <row r="3268" spans="1:8">
      <c r="A3268" s="478">
        <v>310047</v>
      </c>
      <c r="B3268" s="479">
        <v>47</v>
      </c>
      <c r="C3268" s="491">
        <v>156.26</v>
      </c>
      <c r="D3268" s="491">
        <v>218.76</v>
      </c>
      <c r="E3268" s="469"/>
      <c r="F3268" s="470"/>
      <c r="G3268" s="470"/>
      <c r="H3268" s="470"/>
    </row>
    <row r="3269" spans="1:8">
      <c r="A3269" s="478">
        <v>310048</v>
      </c>
      <c r="B3269" s="479">
        <v>48</v>
      </c>
      <c r="C3269" s="491">
        <v>159.53</v>
      </c>
      <c r="D3269" s="491">
        <v>223.34</v>
      </c>
      <c r="E3269" s="469"/>
      <c r="F3269" s="470"/>
      <c r="G3269" s="470"/>
      <c r="H3269" s="470"/>
    </row>
    <row r="3270" spans="1:8">
      <c r="A3270" s="478">
        <v>310049</v>
      </c>
      <c r="B3270" s="479">
        <v>49</v>
      </c>
      <c r="C3270" s="491">
        <v>162.80000000000001</v>
      </c>
      <c r="D3270" s="491">
        <v>227.92</v>
      </c>
      <c r="E3270" s="469"/>
      <c r="F3270" s="470"/>
      <c r="G3270" s="470"/>
      <c r="H3270" s="470"/>
    </row>
    <row r="3271" spans="1:8">
      <c r="A3271" s="478">
        <v>310050</v>
      </c>
      <c r="B3271" s="479">
        <v>50</v>
      </c>
      <c r="C3271" s="491">
        <v>166.08</v>
      </c>
      <c r="D3271" s="491">
        <v>232.51</v>
      </c>
      <c r="E3271" s="469"/>
      <c r="F3271" s="470"/>
      <c r="G3271" s="470"/>
      <c r="H3271" s="470"/>
    </row>
    <row r="3272" spans="1:8">
      <c r="A3272" s="478">
        <v>310051</v>
      </c>
      <c r="B3272" s="479">
        <v>51</v>
      </c>
      <c r="C3272" s="491">
        <v>169.35</v>
      </c>
      <c r="D3272" s="491">
        <v>237.09</v>
      </c>
      <c r="E3272" s="469"/>
      <c r="F3272" s="470"/>
      <c r="G3272" s="470"/>
      <c r="H3272" s="470"/>
    </row>
    <row r="3273" spans="1:8">
      <c r="A3273" s="478">
        <v>310052</v>
      </c>
      <c r="B3273" s="479">
        <v>52</v>
      </c>
      <c r="C3273" s="491">
        <v>172.62</v>
      </c>
      <c r="D3273" s="491">
        <v>241.67</v>
      </c>
      <c r="E3273" s="469"/>
      <c r="F3273" s="470"/>
      <c r="G3273" s="470"/>
      <c r="H3273" s="470"/>
    </row>
    <row r="3274" spans="1:8">
      <c r="A3274" s="478">
        <v>310053</v>
      </c>
      <c r="B3274" s="479">
        <v>53</v>
      </c>
      <c r="C3274" s="491">
        <v>175.89</v>
      </c>
      <c r="D3274" s="491">
        <v>246.25</v>
      </c>
      <c r="E3274" s="469"/>
      <c r="F3274" s="470"/>
      <c r="G3274" s="470"/>
      <c r="H3274" s="470"/>
    </row>
    <row r="3275" spans="1:8">
      <c r="A3275" s="478">
        <v>310054</v>
      </c>
      <c r="B3275" s="479">
        <v>54</v>
      </c>
      <c r="C3275" s="491">
        <v>179.17</v>
      </c>
      <c r="D3275" s="491">
        <v>250.84</v>
      </c>
      <c r="E3275" s="469"/>
      <c r="F3275" s="470"/>
      <c r="G3275" s="470"/>
      <c r="H3275" s="470"/>
    </row>
    <row r="3276" spans="1:8">
      <c r="A3276" s="478">
        <v>310055</v>
      </c>
      <c r="B3276" s="479">
        <v>55</v>
      </c>
      <c r="C3276" s="491">
        <v>182.45</v>
      </c>
      <c r="D3276" s="491">
        <v>255.42</v>
      </c>
      <c r="E3276" s="469"/>
      <c r="F3276" s="470"/>
      <c r="G3276" s="470"/>
      <c r="H3276" s="470"/>
    </row>
    <row r="3277" spans="1:8">
      <c r="A3277" s="478">
        <v>310056</v>
      </c>
      <c r="B3277" s="479">
        <v>56</v>
      </c>
      <c r="C3277" s="491">
        <v>185.72</v>
      </c>
      <c r="D3277" s="491">
        <v>260.01</v>
      </c>
      <c r="E3277" s="469"/>
      <c r="F3277" s="470"/>
      <c r="G3277" s="470"/>
      <c r="H3277" s="470"/>
    </row>
    <row r="3278" spans="1:8">
      <c r="A3278" s="478">
        <v>310057</v>
      </c>
      <c r="B3278" s="479">
        <v>57</v>
      </c>
      <c r="C3278" s="491">
        <v>188.99</v>
      </c>
      <c r="D3278" s="491">
        <v>264.58999999999997</v>
      </c>
      <c r="E3278" s="469"/>
      <c r="F3278" s="470"/>
      <c r="G3278" s="470"/>
      <c r="H3278" s="470"/>
    </row>
    <row r="3279" spans="1:8">
      <c r="A3279" s="478">
        <v>310058</v>
      </c>
      <c r="B3279" s="479">
        <v>58</v>
      </c>
      <c r="C3279" s="491">
        <v>192.26</v>
      </c>
      <c r="D3279" s="491">
        <v>269.16000000000003</v>
      </c>
      <c r="E3279" s="469"/>
      <c r="F3279" s="470"/>
      <c r="G3279" s="470"/>
      <c r="H3279" s="470"/>
    </row>
    <row r="3280" spans="1:8">
      <c r="A3280" s="478">
        <v>310059</v>
      </c>
      <c r="B3280" s="479">
        <v>59</v>
      </c>
      <c r="C3280" s="491">
        <v>195.53</v>
      </c>
      <c r="D3280" s="491">
        <v>273.75</v>
      </c>
      <c r="E3280" s="469"/>
      <c r="F3280" s="470"/>
      <c r="G3280" s="470"/>
      <c r="H3280" s="470"/>
    </row>
    <row r="3281" spans="1:8">
      <c r="A3281" s="478">
        <v>310060</v>
      </c>
      <c r="B3281" s="479">
        <v>60</v>
      </c>
      <c r="C3281" s="491">
        <v>198.81</v>
      </c>
      <c r="D3281" s="491">
        <v>278.33999999999997</v>
      </c>
      <c r="E3281" s="469"/>
      <c r="F3281" s="470"/>
      <c r="G3281" s="470"/>
      <c r="H3281" s="470"/>
    </row>
    <row r="3282" spans="1:8">
      <c r="A3282" s="478">
        <v>310061</v>
      </c>
      <c r="B3282" s="479">
        <v>61</v>
      </c>
      <c r="C3282" s="491">
        <v>202.09</v>
      </c>
      <c r="D3282" s="491">
        <v>282.93</v>
      </c>
      <c r="E3282" s="469"/>
      <c r="F3282" s="470"/>
      <c r="G3282" s="470"/>
      <c r="H3282" s="470"/>
    </row>
    <row r="3283" spans="1:8">
      <c r="A3283" s="478">
        <v>310062</v>
      </c>
      <c r="B3283" s="479">
        <v>62</v>
      </c>
      <c r="C3283" s="491">
        <v>205.37</v>
      </c>
      <c r="D3283" s="491">
        <v>287.51</v>
      </c>
      <c r="E3283" s="469"/>
      <c r="F3283" s="470"/>
      <c r="G3283" s="470"/>
      <c r="H3283" s="470"/>
    </row>
    <row r="3284" spans="1:8">
      <c r="A3284" s="478">
        <v>310063</v>
      </c>
      <c r="B3284" s="479">
        <v>63</v>
      </c>
      <c r="C3284" s="491">
        <v>208.64</v>
      </c>
      <c r="D3284" s="491">
        <v>292.08999999999997</v>
      </c>
      <c r="E3284" s="469"/>
      <c r="F3284" s="470"/>
      <c r="G3284" s="470"/>
      <c r="H3284" s="470"/>
    </row>
    <row r="3285" spans="1:8">
      <c r="A3285" s="478">
        <v>310064</v>
      </c>
      <c r="B3285" s="479">
        <v>64</v>
      </c>
      <c r="C3285" s="491">
        <v>211.91</v>
      </c>
      <c r="D3285" s="491">
        <v>296.67</v>
      </c>
      <c r="E3285" s="469"/>
      <c r="F3285" s="470"/>
      <c r="G3285" s="470"/>
      <c r="H3285" s="470"/>
    </row>
    <row r="3286" spans="1:8">
      <c r="A3286" s="478">
        <v>310065</v>
      </c>
      <c r="B3286" s="479">
        <v>65</v>
      </c>
      <c r="C3286" s="491">
        <v>215.19</v>
      </c>
      <c r="D3286" s="491">
        <v>301.27</v>
      </c>
      <c r="E3286" s="469"/>
      <c r="F3286" s="470"/>
      <c r="G3286" s="470"/>
      <c r="H3286" s="470"/>
    </row>
    <row r="3287" spans="1:8">
      <c r="A3287" s="478">
        <v>310066</v>
      </c>
      <c r="B3287" s="479">
        <v>66</v>
      </c>
      <c r="C3287" s="491">
        <v>218.46</v>
      </c>
      <c r="D3287" s="491">
        <v>305.83999999999997</v>
      </c>
      <c r="E3287" s="469"/>
      <c r="F3287" s="470"/>
      <c r="G3287" s="470"/>
      <c r="H3287" s="470"/>
    </row>
    <row r="3288" spans="1:8">
      <c r="A3288" s="478">
        <v>310067</v>
      </c>
      <c r="B3288" s="479">
        <v>67</v>
      </c>
      <c r="C3288" s="491">
        <v>221.73</v>
      </c>
      <c r="D3288" s="491">
        <v>310.43</v>
      </c>
      <c r="E3288" s="469"/>
      <c r="F3288" s="470"/>
      <c r="G3288" s="470"/>
      <c r="H3288" s="470"/>
    </row>
    <row r="3289" spans="1:8">
      <c r="A3289" s="478">
        <v>310068</v>
      </c>
      <c r="B3289" s="479">
        <v>68</v>
      </c>
      <c r="C3289" s="491">
        <v>225</v>
      </c>
      <c r="D3289" s="491">
        <v>315.01</v>
      </c>
      <c r="E3289" s="482"/>
      <c r="F3289" s="482"/>
      <c r="G3289" s="483"/>
      <c r="H3289" s="483"/>
    </row>
    <row r="3290" spans="1:8">
      <c r="A3290" s="478">
        <v>310069</v>
      </c>
      <c r="B3290" s="479">
        <v>69</v>
      </c>
      <c r="C3290" s="491">
        <v>228.28</v>
      </c>
      <c r="D3290" s="491">
        <v>319.60000000000002</v>
      </c>
      <c r="E3290" s="482"/>
      <c r="F3290" s="482"/>
      <c r="G3290" s="483"/>
      <c r="H3290" s="483"/>
    </row>
    <row r="3291" spans="1:8">
      <c r="A3291" s="478">
        <v>310070</v>
      </c>
      <c r="B3291" s="479">
        <v>70</v>
      </c>
      <c r="C3291" s="491">
        <v>231.56</v>
      </c>
      <c r="D3291" s="491">
        <v>324.18</v>
      </c>
      <c r="E3291" s="482"/>
      <c r="F3291" s="482"/>
      <c r="G3291" s="483"/>
      <c r="H3291" s="483"/>
    </row>
    <row r="3292" spans="1:8">
      <c r="A3292" s="478">
        <v>310071</v>
      </c>
      <c r="B3292" s="479">
        <v>71</v>
      </c>
      <c r="C3292" s="491">
        <v>234.84</v>
      </c>
      <c r="D3292" s="491">
        <v>328.77</v>
      </c>
      <c r="E3292" s="482"/>
      <c r="F3292" s="482"/>
      <c r="G3292" s="483"/>
      <c r="H3292" s="483"/>
    </row>
    <row r="3293" spans="1:8">
      <c r="A3293" s="478">
        <v>310072</v>
      </c>
      <c r="B3293" s="479">
        <v>72</v>
      </c>
      <c r="C3293" s="491">
        <v>238.11</v>
      </c>
      <c r="D3293" s="491">
        <v>333.35</v>
      </c>
      <c r="E3293" s="482"/>
      <c r="F3293" s="482"/>
      <c r="G3293" s="483"/>
      <c r="H3293" s="483"/>
    </row>
    <row r="3294" spans="1:8">
      <c r="A3294" s="478">
        <v>310073</v>
      </c>
      <c r="B3294" s="479">
        <v>73</v>
      </c>
      <c r="C3294" s="491">
        <v>241.38</v>
      </c>
      <c r="D3294" s="491">
        <v>337.93</v>
      </c>
      <c r="E3294" s="482"/>
      <c r="F3294" s="482"/>
      <c r="G3294" s="483"/>
      <c r="H3294" s="483"/>
    </row>
    <row r="3295" spans="1:8">
      <c r="A3295" s="478">
        <v>310074</v>
      </c>
      <c r="B3295" s="479">
        <v>74</v>
      </c>
      <c r="C3295" s="491">
        <v>244.64</v>
      </c>
      <c r="D3295" s="491">
        <v>342.5</v>
      </c>
      <c r="E3295" s="482"/>
      <c r="F3295" s="482"/>
      <c r="G3295" s="483"/>
      <c r="H3295" s="483"/>
    </row>
    <row r="3296" spans="1:8">
      <c r="A3296" s="478">
        <v>310075</v>
      </c>
      <c r="B3296" s="479">
        <v>75</v>
      </c>
      <c r="C3296" s="491">
        <v>247.93</v>
      </c>
      <c r="D3296" s="491">
        <v>347.1</v>
      </c>
      <c r="E3296" s="482"/>
      <c r="F3296" s="482"/>
      <c r="G3296" s="483"/>
      <c r="H3296" s="483"/>
    </row>
    <row r="3297" spans="1:8">
      <c r="A3297" s="478">
        <v>310076</v>
      </c>
      <c r="B3297" s="479">
        <v>76</v>
      </c>
      <c r="C3297" s="491">
        <v>251.19</v>
      </c>
      <c r="D3297" s="491">
        <v>351.67</v>
      </c>
      <c r="E3297" s="482"/>
      <c r="F3297" s="482"/>
      <c r="G3297" s="483"/>
      <c r="H3297" s="483"/>
    </row>
    <row r="3298" spans="1:8">
      <c r="A3298" s="478">
        <v>310077</v>
      </c>
      <c r="B3298" s="479">
        <v>77</v>
      </c>
      <c r="C3298" s="491">
        <v>254.47</v>
      </c>
      <c r="D3298" s="491">
        <v>356.25</v>
      </c>
      <c r="E3298" s="482"/>
      <c r="F3298" s="482"/>
      <c r="G3298" s="483"/>
      <c r="H3298" s="483"/>
    </row>
    <row r="3299" spans="1:8">
      <c r="A3299" s="478">
        <v>310078</v>
      </c>
      <c r="B3299" s="479">
        <v>78</v>
      </c>
      <c r="C3299" s="491">
        <v>257.74</v>
      </c>
      <c r="D3299" s="491">
        <v>360.83</v>
      </c>
      <c r="E3299" s="482"/>
      <c r="F3299" s="482"/>
      <c r="G3299" s="483"/>
      <c r="H3299" s="483"/>
    </row>
    <row r="3300" spans="1:8">
      <c r="A3300" s="478">
        <v>310079</v>
      </c>
      <c r="B3300" s="479">
        <v>79</v>
      </c>
      <c r="C3300" s="491">
        <v>261.01</v>
      </c>
      <c r="D3300" s="491">
        <v>365.42</v>
      </c>
      <c r="E3300" s="482"/>
      <c r="F3300" s="482"/>
      <c r="G3300" s="483"/>
      <c r="H3300" s="483"/>
    </row>
    <row r="3301" spans="1:8">
      <c r="A3301" s="478">
        <v>310080</v>
      </c>
      <c r="B3301" s="479">
        <v>80</v>
      </c>
      <c r="C3301" s="491">
        <v>264.29000000000002</v>
      </c>
      <c r="D3301" s="491">
        <v>370</v>
      </c>
      <c r="E3301" s="482"/>
      <c r="F3301" s="482"/>
      <c r="G3301" s="483"/>
      <c r="H3301" s="483"/>
    </row>
    <row r="3302" spans="1:8">
      <c r="A3302" s="478">
        <v>310081</v>
      </c>
      <c r="B3302" s="479">
        <v>81</v>
      </c>
      <c r="C3302" s="491">
        <v>267.56</v>
      </c>
      <c r="D3302" s="491">
        <v>374.59</v>
      </c>
      <c r="E3302" s="482"/>
      <c r="F3302" s="482"/>
      <c r="G3302" s="483"/>
      <c r="H3302" s="483"/>
    </row>
    <row r="3303" spans="1:8">
      <c r="A3303" s="478">
        <v>310082</v>
      </c>
      <c r="B3303" s="479">
        <v>82</v>
      </c>
      <c r="C3303" s="491">
        <v>270.83999999999997</v>
      </c>
      <c r="D3303" s="491">
        <v>379.17</v>
      </c>
      <c r="E3303" s="482"/>
      <c r="F3303" s="482"/>
      <c r="G3303" s="483"/>
      <c r="H3303" s="483"/>
    </row>
    <row r="3304" spans="1:8">
      <c r="A3304" s="478">
        <v>310083</v>
      </c>
      <c r="B3304" s="479">
        <v>83</v>
      </c>
      <c r="C3304" s="491">
        <v>274.11</v>
      </c>
      <c r="D3304" s="491">
        <v>383.75</v>
      </c>
      <c r="E3304" s="482"/>
      <c r="F3304" s="482"/>
      <c r="G3304" s="483"/>
      <c r="H3304" s="483"/>
    </row>
    <row r="3305" spans="1:8">
      <c r="A3305" s="478">
        <v>310084</v>
      </c>
      <c r="B3305" s="479">
        <v>84</v>
      </c>
      <c r="C3305" s="491">
        <v>277.39999999999998</v>
      </c>
      <c r="D3305" s="491">
        <v>388.36</v>
      </c>
      <c r="E3305" s="482"/>
      <c r="F3305" s="482"/>
      <c r="G3305" s="483"/>
      <c r="H3305" s="483"/>
    </row>
    <row r="3306" spans="1:8">
      <c r="A3306" s="478">
        <v>310085</v>
      </c>
      <c r="B3306" s="479">
        <v>85</v>
      </c>
      <c r="C3306" s="491">
        <v>280.67</v>
      </c>
      <c r="D3306" s="491">
        <v>392.93</v>
      </c>
      <c r="E3306" s="482"/>
      <c r="F3306" s="482"/>
      <c r="G3306" s="483"/>
      <c r="H3306" s="483"/>
    </row>
    <row r="3307" spans="1:8">
      <c r="A3307" s="478">
        <v>310086</v>
      </c>
      <c r="B3307" s="479">
        <v>86</v>
      </c>
      <c r="C3307" s="491">
        <v>283.93</v>
      </c>
      <c r="D3307" s="491">
        <v>397.5</v>
      </c>
      <c r="E3307" s="482"/>
      <c r="F3307" s="482"/>
      <c r="G3307" s="483"/>
      <c r="H3307" s="483"/>
    </row>
    <row r="3308" spans="1:8">
      <c r="A3308" s="478">
        <v>310087</v>
      </c>
      <c r="B3308" s="479">
        <v>87</v>
      </c>
      <c r="C3308" s="491">
        <v>287.20999999999998</v>
      </c>
      <c r="D3308" s="491">
        <v>402.09</v>
      </c>
      <c r="E3308" s="482"/>
      <c r="F3308" s="482"/>
      <c r="G3308" s="483"/>
      <c r="H3308" s="483"/>
    </row>
    <row r="3309" spans="1:8">
      <c r="A3309" s="478">
        <v>310088</v>
      </c>
      <c r="B3309" s="479">
        <v>88</v>
      </c>
      <c r="C3309" s="491">
        <v>290.48</v>
      </c>
      <c r="D3309" s="491">
        <v>406.67</v>
      </c>
      <c r="E3309" s="482"/>
      <c r="F3309" s="482"/>
      <c r="G3309" s="483"/>
      <c r="H3309" s="483"/>
    </row>
    <row r="3310" spans="1:8">
      <c r="A3310" s="478">
        <v>310089</v>
      </c>
      <c r="B3310" s="479">
        <v>89</v>
      </c>
      <c r="C3310" s="491">
        <v>293.75</v>
      </c>
      <c r="D3310" s="491">
        <v>411.25</v>
      </c>
      <c r="E3310" s="482"/>
      <c r="F3310" s="482"/>
      <c r="G3310" s="483"/>
      <c r="H3310" s="483"/>
    </row>
    <row r="3311" spans="1:8">
      <c r="A3311" s="478">
        <v>310090</v>
      </c>
      <c r="B3311" s="479">
        <v>90</v>
      </c>
      <c r="C3311" s="491">
        <v>297.04000000000002</v>
      </c>
      <c r="D3311" s="491">
        <v>415.85</v>
      </c>
      <c r="E3311" s="482"/>
      <c r="F3311" s="482"/>
      <c r="G3311" s="483"/>
      <c r="H3311" s="483"/>
    </row>
    <row r="3312" spans="1:8">
      <c r="A3312" s="478">
        <v>310091</v>
      </c>
      <c r="B3312" s="479">
        <v>91</v>
      </c>
      <c r="C3312" s="491">
        <v>300.32</v>
      </c>
      <c r="D3312" s="491">
        <v>420.44</v>
      </c>
      <c r="E3312" s="482"/>
      <c r="F3312" s="482"/>
      <c r="G3312" s="483"/>
      <c r="H3312" s="483"/>
    </row>
    <row r="3313" spans="1:8">
      <c r="A3313" s="478">
        <v>310092</v>
      </c>
      <c r="B3313" s="479">
        <v>92</v>
      </c>
      <c r="C3313" s="491">
        <v>303.58</v>
      </c>
      <c r="D3313" s="491">
        <v>425.02</v>
      </c>
      <c r="E3313" s="482"/>
      <c r="F3313" s="482"/>
      <c r="G3313" s="483"/>
      <c r="H3313" s="483"/>
    </row>
    <row r="3314" spans="1:8">
      <c r="A3314" s="478">
        <v>310093</v>
      </c>
      <c r="B3314" s="479">
        <v>93</v>
      </c>
      <c r="C3314" s="491">
        <v>306.83999999999997</v>
      </c>
      <c r="D3314" s="491">
        <v>429.58</v>
      </c>
      <c r="E3314" s="482"/>
      <c r="F3314" s="482"/>
      <c r="G3314" s="483"/>
      <c r="H3314" s="483"/>
    </row>
    <row r="3315" spans="1:8">
      <c r="A3315" s="478">
        <v>310094</v>
      </c>
      <c r="B3315" s="479">
        <v>94</v>
      </c>
      <c r="C3315" s="491">
        <v>310.12</v>
      </c>
      <c r="D3315" s="491">
        <v>434.17</v>
      </c>
      <c r="E3315" s="482"/>
      <c r="F3315" s="482"/>
      <c r="G3315" s="483"/>
      <c r="H3315" s="483"/>
    </row>
    <row r="3316" spans="1:8">
      <c r="A3316" s="478">
        <v>310095</v>
      </c>
      <c r="B3316" s="479">
        <v>95</v>
      </c>
      <c r="C3316" s="491">
        <v>313.42</v>
      </c>
      <c r="D3316" s="491">
        <v>438.79</v>
      </c>
      <c r="E3316" s="482"/>
      <c r="F3316" s="482"/>
      <c r="G3316" s="483"/>
      <c r="H3316" s="483"/>
    </row>
    <row r="3317" spans="1:8">
      <c r="A3317" s="478">
        <v>310096</v>
      </c>
      <c r="B3317" s="479">
        <v>96</v>
      </c>
      <c r="C3317" s="491">
        <v>316.67</v>
      </c>
      <c r="D3317" s="491">
        <v>443.34</v>
      </c>
      <c r="E3317" s="482"/>
      <c r="F3317" s="482"/>
      <c r="G3317" s="483"/>
      <c r="H3317" s="483"/>
    </row>
    <row r="3318" spans="1:8">
      <c r="A3318" s="478">
        <v>310097</v>
      </c>
      <c r="B3318" s="479">
        <v>97</v>
      </c>
      <c r="C3318" s="491">
        <v>319.94</v>
      </c>
      <c r="D3318" s="491">
        <v>447.92</v>
      </c>
      <c r="E3318" s="482"/>
      <c r="F3318" s="482"/>
      <c r="G3318" s="483"/>
      <c r="H3318" s="483"/>
    </row>
    <row r="3319" spans="1:8">
      <c r="A3319" s="478">
        <v>310098</v>
      </c>
      <c r="B3319" s="479">
        <v>98</v>
      </c>
      <c r="C3319" s="491">
        <v>323.23</v>
      </c>
      <c r="D3319" s="491">
        <v>452.53</v>
      </c>
      <c r="E3319" s="482"/>
      <c r="F3319" s="482"/>
      <c r="G3319" s="483"/>
      <c r="H3319" s="483"/>
    </row>
    <row r="3320" spans="1:8">
      <c r="A3320" s="478">
        <v>310099</v>
      </c>
      <c r="B3320" s="479">
        <v>99</v>
      </c>
      <c r="C3320" s="491">
        <v>326.51</v>
      </c>
      <c r="D3320" s="491">
        <v>457.11</v>
      </c>
      <c r="E3320" s="482"/>
      <c r="F3320" s="482"/>
      <c r="G3320" s="483"/>
      <c r="H3320" s="483"/>
    </row>
    <row r="3321" spans="1:8">
      <c r="A3321" s="478">
        <v>310100</v>
      </c>
      <c r="B3321" s="479">
        <v>100</v>
      </c>
      <c r="C3321" s="491">
        <v>329.76</v>
      </c>
      <c r="D3321" s="491">
        <v>461.67</v>
      </c>
      <c r="E3321" s="482"/>
      <c r="F3321" s="482"/>
      <c r="G3321" s="483"/>
      <c r="H3321" s="483"/>
    </row>
    <row r="3322" spans="1:8">
      <c r="A3322" s="478">
        <v>310101</v>
      </c>
      <c r="B3322" s="479">
        <v>101</v>
      </c>
      <c r="C3322" s="491">
        <v>333.04</v>
      </c>
      <c r="D3322" s="491">
        <v>466.26</v>
      </c>
      <c r="E3322" s="482"/>
      <c r="F3322" s="482"/>
      <c r="G3322" s="483"/>
      <c r="H3322" s="483"/>
    </row>
    <row r="3323" spans="1:8">
      <c r="A3323" s="478">
        <v>310102</v>
      </c>
      <c r="B3323" s="479">
        <v>102</v>
      </c>
      <c r="C3323" s="491">
        <v>336.34</v>
      </c>
      <c r="D3323" s="491">
        <v>470.87</v>
      </c>
      <c r="E3323" s="482"/>
      <c r="F3323" s="482"/>
      <c r="G3323" s="483"/>
      <c r="H3323" s="483"/>
    </row>
    <row r="3324" spans="1:8">
      <c r="A3324" s="478">
        <v>310103</v>
      </c>
      <c r="B3324" s="479">
        <v>103</v>
      </c>
      <c r="C3324" s="491">
        <v>339.61</v>
      </c>
      <c r="D3324" s="491">
        <v>475.46</v>
      </c>
      <c r="E3324" s="482"/>
      <c r="F3324" s="482"/>
      <c r="G3324" s="483"/>
      <c r="H3324" s="483"/>
    </row>
    <row r="3325" spans="1:8">
      <c r="A3325" s="478">
        <v>310104</v>
      </c>
      <c r="B3325" s="479">
        <v>104</v>
      </c>
      <c r="C3325" s="491">
        <v>342.87</v>
      </c>
      <c r="D3325" s="491">
        <v>480.01</v>
      </c>
      <c r="E3325" s="482"/>
      <c r="F3325" s="482"/>
      <c r="G3325" s="483"/>
      <c r="H3325" s="483"/>
    </row>
    <row r="3326" spans="1:8">
      <c r="A3326" s="478">
        <v>310105</v>
      </c>
      <c r="B3326" s="479">
        <v>105</v>
      </c>
      <c r="C3326" s="491">
        <v>346.14</v>
      </c>
      <c r="D3326" s="491">
        <v>484.59</v>
      </c>
      <c r="E3326" s="482"/>
      <c r="F3326" s="482"/>
      <c r="G3326" s="483"/>
      <c r="H3326" s="483"/>
    </row>
    <row r="3327" spans="1:8">
      <c r="A3327" s="478">
        <v>310106</v>
      </c>
      <c r="B3327" s="479">
        <v>106</v>
      </c>
      <c r="C3327" s="491">
        <v>349.43</v>
      </c>
      <c r="D3327" s="491">
        <v>489.2</v>
      </c>
      <c r="E3327" s="482"/>
      <c r="F3327" s="482"/>
      <c r="G3327" s="483"/>
      <c r="H3327" s="483"/>
    </row>
    <row r="3328" spans="1:8">
      <c r="A3328" s="478">
        <v>310107</v>
      </c>
      <c r="B3328" s="479">
        <v>107</v>
      </c>
      <c r="C3328" s="491">
        <v>352.7</v>
      </c>
      <c r="D3328" s="491">
        <v>493.77</v>
      </c>
      <c r="E3328" s="482"/>
      <c r="F3328" s="482"/>
      <c r="G3328" s="483"/>
      <c r="H3328" s="483"/>
    </row>
    <row r="3329" spans="1:8">
      <c r="A3329" s="478">
        <v>310108</v>
      </c>
      <c r="B3329" s="479">
        <v>108</v>
      </c>
      <c r="C3329" s="491">
        <v>355.98</v>
      </c>
      <c r="D3329" s="491">
        <v>498.37</v>
      </c>
      <c r="E3329" s="482"/>
      <c r="F3329" s="482"/>
      <c r="G3329" s="483"/>
      <c r="H3329" s="483"/>
    </row>
    <row r="3330" spans="1:8">
      <c r="A3330" s="478">
        <v>310109</v>
      </c>
      <c r="B3330" s="479">
        <v>109</v>
      </c>
      <c r="C3330" s="491">
        <v>359.24</v>
      </c>
      <c r="D3330" s="491">
        <v>502.94</v>
      </c>
      <c r="E3330" s="482"/>
      <c r="F3330" s="482"/>
      <c r="G3330" s="483"/>
      <c r="H3330" s="483"/>
    </row>
    <row r="3331" spans="1:8">
      <c r="A3331" s="478">
        <v>310110</v>
      </c>
      <c r="B3331" s="479">
        <v>110</v>
      </c>
      <c r="C3331" s="491">
        <v>362.52</v>
      </c>
      <c r="D3331" s="491">
        <v>507.52</v>
      </c>
      <c r="E3331" s="482"/>
      <c r="F3331" s="482"/>
      <c r="G3331" s="483"/>
      <c r="H3331" s="483"/>
    </row>
    <row r="3332" spans="1:8">
      <c r="A3332" s="478">
        <v>310111</v>
      </c>
      <c r="B3332" s="479">
        <v>111</v>
      </c>
      <c r="C3332" s="491">
        <v>365.81</v>
      </c>
      <c r="D3332" s="491">
        <v>512.14</v>
      </c>
      <c r="E3332" s="482"/>
      <c r="F3332" s="482"/>
      <c r="G3332" s="483"/>
      <c r="H3332" s="483"/>
    </row>
    <row r="3333" spans="1:8">
      <c r="A3333" s="478">
        <v>310112</v>
      </c>
      <c r="B3333" s="479">
        <v>112</v>
      </c>
      <c r="C3333" s="491">
        <v>369.08</v>
      </c>
      <c r="D3333" s="491">
        <v>516.71</v>
      </c>
      <c r="E3333" s="482"/>
      <c r="F3333" s="482"/>
      <c r="G3333" s="483"/>
      <c r="H3333" s="483"/>
    </row>
    <row r="3334" spans="1:8">
      <c r="A3334" s="478">
        <v>310113</v>
      </c>
      <c r="B3334" s="479">
        <v>113</v>
      </c>
      <c r="C3334" s="491">
        <v>372.36</v>
      </c>
      <c r="D3334" s="491">
        <v>521.30999999999995</v>
      </c>
      <c r="E3334" s="482"/>
      <c r="F3334" s="482"/>
      <c r="G3334" s="483"/>
      <c r="H3334" s="483"/>
    </row>
    <row r="3335" spans="1:8">
      <c r="A3335" s="478">
        <v>310114</v>
      </c>
      <c r="B3335" s="479">
        <v>114</v>
      </c>
      <c r="C3335" s="491">
        <v>375.61</v>
      </c>
      <c r="D3335" s="491">
        <v>525.86</v>
      </c>
      <c r="E3335" s="482"/>
      <c r="F3335" s="482"/>
      <c r="G3335" s="483"/>
      <c r="H3335" s="483"/>
    </row>
    <row r="3336" spans="1:8">
      <c r="A3336" s="478">
        <v>310115</v>
      </c>
      <c r="B3336" s="479">
        <v>115</v>
      </c>
      <c r="C3336" s="491">
        <v>378.88</v>
      </c>
      <c r="D3336" s="491">
        <v>530.44000000000005</v>
      </c>
      <c r="E3336" s="482"/>
      <c r="F3336" s="482"/>
      <c r="G3336" s="483"/>
      <c r="H3336" s="483"/>
    </row>
    <row r="3337" spans="1:8">
      <c r="A3337" s="478">
        <v>310116</v>
      </c>
      <c r="B3337" s="479">
        <v>116</v>
      </c>
      <c r="C3337" s="491">
        <v>382.17</v>
      </c>
      <c r="D3337" s="491">
        <v>535.04</v>
      </c>
      <c r="E3337" s="482"/>
      <c r="F3337" s="482"/>
      <c r="G3337" s="483"/>
      <c r="H3337" s="483"/>
    </row>
    <row r="3338" spans="1:8">
      <c r="A3338" s="478">
        <v>310117</v>
      </c>
      <c r="B3338" s="479">
        <v>117</v>
      </c>
      <c r="C3338" s="491">
        <v>385.42</v>
      </c>
      <c r="D3338" s="491">
        <v>539.59</v>
      </c>
      <c r="E3338" s="482"/>
      <c r="F3338" s="482"/>
      <c r="G3338" s="483"/>
      <c r="H3338" s="483"/>
    </row>
    <row r="3339" spans="1:8">
      <c r="A3339" s="478">
        <v>310118</v>
      </c>
      <c r="B3339" s="479">
        <v>118</v>
      </c>
      <c r="C3339" s="491">
        <v>388.69</v>
      </c>
      <c r="D3339" s="491">
        <v>544.16999999999996</v>
      </c>
      <c r="E3339" s="482"/>
      <c r="F3339" s="482"/>
      <c r="G3339" s="483"/>
      <c r="H3339" s="483"/>
    </row>
    <row r="3340" spans="1:8">
      <c r="A3340" s="478">
        <v>310119</v>
      </c>
      <c r="B3340" s="479">
        <v>119</v>
      </c>
      <c r="C3340" s="491">
        <v>391.97</v>
      </c>
      <c r="D3340" s="491">
        <v>548.76</v>
      </c>
      <c r="E3340" s="482"/>
      <c r="F3340" s="482"/>
      <c r="G3340" s="483"/>
      <c r="H3340" s="483"/>
    </row>
    <row r="3341" spans="1:8">
      <c r="A3341" s="478">
        <v>310120</v>
      </c>
      <c r="B3341" s="479">
        <v>120</v>
      </c>
      <c r="C3341" s="491">
        <v>395.27</v>
      </c>
      <c r="D3341" s="491">
        <v>553.38</v>
      </c>
      <c r="E3341" s="482"/>
      <c r="F3341" s="482"/>
      <c r="G3341" s="483"/>
      <c r="H3341" s="483"/>
    </row>
    <row r="3342" spans="1:8">
      <c r="A3342" s="478">
        <v>310121</v>
      </c>
      <c r="B3342" s="479">
        <v>121</v>
      </c>
      <c r="C3342" s="491">
        <v>398.54</v>
      </c>
      <c r="D3342" s="491">
        <v>557.95000000000005</v>
      </c>
      <c r="E3342" s="482"/>
      <c r="F3342" s="482"/>
      <c r="G3342" s="483"/>
      <c r="H3342" s="483"/>
    </row>
    <row r="3343" spans="1:8">
      <c r="A3343" s="478">
        <v>310122</v>
      </c>
      <c r="B3343" s="479">
        <v>122</v>
      </c>
      <c r="C3343" s="491">
        <v>401.82</v>
      </c>
      <c r="D3343" s="491">
        <v>562.54999999999995</v>
      </c>
      <c r="E3343" s="482"/>
      <c r="F3343" s="482"/>
      <c r="G3343" s="483"/>
      <c r="H3343" s="483"/>
    </row>
    <row r="3344" spans="1:8">
      <c r="A3344" s="478">
        <v>310123</v>
      </c>
      <c r="B3344" s="479">
        <v>123</v>
      </c>
      <c r="C3344" s="491">
        <v>405.06</v>
      </c>
      <c r="D3344" s="491">
        <v>567.08000000000004</v>
      </c>
      <c r="E3344" s="482"/>
      <c r="F3344" s="482"/>
      <c r="G3344" s="483"/>
      <c r="H3344" s="483"/>
    </row>
    <row r="3345" spans="1:8">
      <c r="A3345" s="478">
        <v>310124</v>
      </c>
      <c r="B3345" s="479">
        <v>124</v>
      </c>
      <c r="C3345" s="491">
        <v>408.37</v>
      </c>
      <c r="D3345" s="491">
        <v>571.72</v>
      </c>
      <c r="E3345" s="482"/>
      <c r="F3345" s="482"/>
      <c r="G3345" s="483"/>
      <c r="H3345" s="483"/>
    </row>
    <row r="3346" spans="1:8">
      <c r="A3346" s="478">
        <v>310125</v>
      </c>
      <c r="B3346" s="479">
        <v>125</v>
      </c>
      <c r="C3346" s="491">
        <v>411.64</v>
      </c>
      <c r="D3346" s="491">
        <v>576.29999999999995</v>
      </c>
      <c r="E3346" s="482"/>
      <c r="F3346" s="482"/>
      <c r="G3346" s="483"/>
      <c r="H3346" s="483"/>
    </row>
    <row r="3347" spans="1:8">
      <c r="A3347" s="478">
        <v>310126</v>
      </c>
      <c r="B3347" s="479">
        <v>126</v>
      </c>
      <c r="C3347" s="491">
        <v>414.93</v>
      </c>
      <c r="D3347" s="491">
        <v>580.9</v>
      </c>
      <c r="E3347" s="482"/>
      <c r="F3347" s="482"/>
      <c r="G3347" s="483"/>
      <c r="H3347" s="483"/>
    </row>
    <row r="3348" spans="1:8">
      <c r="A3348" s="478">
        <v>310127</v>
      </c>
      <c r="B3348" s="479">
        <v>127</v>
      </c>
      <c r="C3348" s="491">
        <v>418.17</v>
      </c>
      <c r="D3348" s="491">
        <v>585.44000000000005</v>
      </c>
      <c r="E3348" s="482"/>
      <c r="F3348" s="482"/>
      <c r="G3348" s="483"/>
      <c r="H3348" s="483"/>
    </row>
    <row r="3349" spans="1:8">
      <c r="A3349" s="478">
        <v>310128</v>
      </c>
      <c r="B3349" s="479">
        <v>128</v>
      </c>
      <c r="C3349" s="491">
        <v>421.43</v>
      </c>
      <c r="D3349" s="491">
        <v>590</v>
      </c>
      <c r="E3349" s="482"/>
      <c r="F3349" s="482"/>
      <c r="G3349" s="483"/>
      <c r="H3349" s="483"/>
    </row>
    <row r="3350" spans="1:8">
      <c r="A3350" s="478">
        <v>310129</v>
      </c>
      <c r="B3350" s="479">
        <v>129</v>
      </c>
      <c r="C3350" s="491">
        <v>424.7</v>
      </c>
      <c r="D3350" s="491">
        <v>594.58000000000004</v>
      </c>
      <c r="E3350" s="482"/>
      <c r="F3350" s="482"/>
      <c r="G3350" s="483"/>
      <c r="H3350" s="483"/>
    </row>
    <row r="3351" spans="1:8">
      <c r="A3351" s="478">
        <v>310130</v>
      </c>
      <c r="B3351" s="479">
        <v>130</v>
      </c>
      <c r="C3351" s="491">
        <v>427.98</v>
      </c>
      <c r="D3351" s="491">
        <v>599.17999999999995</v>
      </c>
      <c r="E3351" s="482"/>
      <c r="F3351" s="482"/>
      <c r="G3351" s="483"/>
      <c r="H3351" s="483"/>
    </row>
    <row r="3352" spans="1:8">
      <c r="A3352" s="478">
        <v>310131</v>
      </c>
      <c r="B3352" s="479">
        <v>131</v>
      </c>
      <c r="C3352" s="491">
        <v>431.29</v>
      </c>
      <c r="D3352" s="491">
        <v>603.79999999999995</v>
      </c>
      <c r="E3352" s="482"/>
      <c r="F3352" s="482"/>
      <c r="G3352" s="483"/>
      <c r="H3352" s="483"/>
    </row>
    <row r="3353" spans="1:8">
      <c r="A3353" s="478">
        <v>310132</v>
      </c>
      <c r="B3353" s="479">
        <v>132</v>
      </c>
      <c r="C3353" s="491">
        <v>434.54</v>
      </c>
      <c r="D3353" s="491">
        <v>608.36</v>
      </c>
      <c r="E3353" s="482"/>
      <c r="F3353" s="482"/>
      <c r="G3353" s="483"/>
      <c r="H3353" s="483"/>
    </row>
    <row r="3354" spans="1:8">
      <c r="A3354" s="478">
        <v>310133</v>
      </c>
      <c r="B3354" s="479">
        <v>133</v>
      </c>
      <c r="C3354" s="491">
        <v>437.81</v>
      </c>
      <c r="D3354" s="491">
        <v>612.92999999999995</v>
      </c>
      <c r="E3354" s="482"/>
      <c r="F3354" s="482"/>
      <c r="G3354" s="483"/>
      <c r="H3354" s="483"/>
    </row>
    <row r="3355" spans="1:8">
      <c r="A3355" s="478">
        <v>310134</v>
      </c>
      <c r="B3355" s="479">
        <v>134</v>
      </c>
      <c r="C3355" s="491">
        <v>441.09</v>
      </c>
      <c r="D3355" s="491">
        <v>617.53</v>
      </c>
      <c r="E3355" s="482"/>
      <c r="F3355" s="482"/>
      <c r="G3355" s="483"/>
      <c r="H3355" s="483"/>
    </row>
    <row r="3356" spans="1:8">
      <c r="A3356" s="478">
        <v>310135</v>
      </c>
      <c r="B3356" s="479">
        <v>135</v>
      </c>
      <c r="C3356" s="491">
        <v>444.39</v>
      </c>
      <c r="D3356" s="491">
        <v>622.14</v>
      </c>
      <c r="E3356" s="482"/>
      <c r="F3356" s="482"/>
      <c r="G3356" s="483"/>
      <c r="H3356" s="483"/>
    </row>
    <row r="3357" spans="1:8">
      <c r="A3357" s="478">
        <v>310136</v>
      </c>
      <c r="B3357" s="479">
        <v>136</v>
      </c>
      <c r="C3357" s="491">
        <v>447.63</v>
      </c>
      <c r="D3357" s="491">
        <v>626.67999999999995</v>
      </c>
      <c r="E3357" s="482"/>
      <c r="F3357" s="482"/>
      <c r="G3357" s="483"/>
      <c r="H3357" s="483"/>
    </row>
    <row r="3358" spans="1:8">
      <c r="A3358" s="478">
        <v>310137</v>
      </c>
      <c r="B3358" s="479">
        <v>137</v>
      </c>
      <c r="C3358" s="491">
        <v>450.89</v>
      </c>
      <c r="D3358" s="491">
        <v>631.24</v>
      </c>
      <c r="E3358" s="482"/>
      <c r="F3358" s="482"/>
      <c r="G3358" s="483"/>
      <c r="H3358" s="483"/>
    </row>
    <row r="3359" spans="1:8">
      <c r="A3359" s="478">
        <v>310138</v>
      </c>
      <c r="B3359" s="479">
        <v>138</v>
      </c>
      <c r="C3359" s="491">
        <v>454.23</v>
      </c>
      <c r="D3359" s="491">
        <v>635.91999999999996</v>
      </c>
      <c r="E3359" s="482"/>
      <c r="F3359" s="482"/>
      <c r="G3359" s="483"/>
      <c r="H3359" s="483"/>
    </row>
    <row r="3360" spans="1:8">
      <c r="A3360" s="478">
        <v>310139</v>
      </c>
      <c r="B3360" s="479">
        <v>139</v>
      </c>
      <c r="C3360" s="491">
        <v>457.44</v>
      </c>
      <c r="D3360" s="491">
        <v>640.41999999999996</v>
      </c>
      <c r="E3360" s="482"/>
      <c r="F3360" s="482"/>
      <c r="G3360" s="483"/>
      <c r="H3360" s="483"/>
    </row>
    <row r="3361" spans="1:8">
      <c r="A3361" s="478">
        <v>310140</v>
      </c>
      <c r="B3361" s="479">
        <v>140</v>
      </c>
      <c r="C3361" s="491">
        <v>460.74</v>
      </c>
      <c r="D3361" s="491">
        <v>645.04</v>
      </c>
      <c r="E3361" s="482"/>
      <c r="F3361" s="482"/>
      <c r="G3361" s="483"/>
      <c r="H3361" s="483"/>
    </row>
    <row r="3362" spans="1:8">
      <c r="A3362" s="478">
        <v>310141</v>
      </c>
      <c r="B3362" s="479">
        <v>141</v>
      </c>
      <c r="C3362" s="491">
        <v>463.98</v>
      </c>
      <c r="D3362" s="491">
        <v>649.58000000000004</v>
      </c>
      <c r="E3362" s="482"/>
      <c r="F3362" s="482"/>
      <c r="G3362" s="483"/>
      <c r="H3362" s="483"/>
    </row>
    <row r="3363" spans="1:8">
      <c r="A3363" s="478">
        <v>310142</v>
      </c>
      <c r="B3363" s="479">
        <v>142</v>
      </c>
      <c r="C3363" s="491">
        <v>467.31</v>
      </c>
      <c r="D3363" s="491">
        <v>654.24</v>
      </c>
      <c r="E3363" s="482"/>
      <c r="F3363" s="482"/>
      <c r="G3363" s="483"/>
      <c r="H3363" s="483"/>
    </row>
    <row r="3364" spans="1:8">
      <c r="A3364" s="478">
        <v>310143</v>
      </c>
      <c r="B3364" s="479">
        <v>143</v>
      </c>
      <c r="C3364" s="491">
        <v>470.58</v>
      </c>
      <c r="D3364" s="491">
        <v>658.81</v>
      </c>
      <c r="E3364" s="482"/>
      <c r="F3364" s="482"/>
      <c r="G3364" s="483"/>
      <c r="H3364" s="483"/>
    </row>
    <row r="3365" spans="1:8">
      <c r="A3365" s="478">
        <v>310144</v>
      </c>
      <c r="B3365" s="479">
        <v>144</v>
      </c>
      <c r="C3365" s="491">
        <v>473.86</v>
      </c>
      <c r="D3365" s="491">
        <v>663.4</v>
      </c>
      <c r="E3365" s="482"/>
      <c r="F3365" s="482"/>
      <c r="G3365" s="483"/>
      <c r="H3365" s="483"/>
    </row>
    <row r="3366" spans="1:8">
      <c r="A3366" s="478">
        <v>310145</v>
      </c>
      <c r="B3366" s="479">
        <v>145</v>
      </c>
      <c r="C3366" s="491">
        <v>477.08</v>
      </c>
      <c r="D3366" s="491">
        <v>667.91</v>
      </c>
      <c r="E3366" s="482"/>
      <c r="F3366" s="482"/>
      <c r="G3366" s="483"/>
      <c r="H3366" s="483"/>
    </row>
    <row r="3367" spans="1:8">
      <c r="A3367" s="478">
        <v>310146</v>
      </c>
      <c r="B3367" s="479">
        <v>146</v>
      </c>
      <c r="C3367" s="491">
        <v>480.39</v>
      </c>
      <c r="D3367" s="491">
        <v>672.54</v>
      </c>
      <c r="E3367" s="482"/>
      <c r="F3367" s="482"/>
      <c r="G3367" s="483"/>
      <c r="H3367" s="483"/>
    </row>
    <row r="3368" spans="1:8">
      <c r="A3368" s="478">
        <v>310147</v>
      </c>
      <c r="B3368" s="479">
        <v>147</v>
      </c>
      <c r="C3368" s="491">
        <v>483.63</v>
      </c>
      <c r="D3368" s="491">
        <v>677.08</v>
      </c>
      <c r="E3368" s="482"/>
      <c r="F3368" s="482"/>
      <c r="G3368" s="483"/>
      <c r="H3368" s="483"/>
    </row>
    <row r="3369" spans="1:8">
      <c r="A3369" s="478">
        <v>310148</v>
      </c>
      <c r="B3369" s="479">
        <v>148</v>
      </c>
      <c r="C3369" s="491">
        <v>486.97</v>
      </c>
      <c r="D3369" s="491">
        <v>681.75</v>
      </c>
      <c r="E3369" s="482"/>
      <c r="F3369" s="482"/>
      <c r="G3369" s="483"/>
      <c r="H3369" s="483"/>
    </row>
    <row r="3370" spans="1:8">
      <c r="A3370" s="478">
        <v>310149</v>
      </c>
      <c r="B3370" s="479">
        <v>149</v>
      </c>
      <c r="C3370" s="491">
        <v>490.23</v>
      </c>
      <c r="D3370" s="491">
        <v>686.33</v>
      </c>
      <c r="E3370" s="482"/>
      <c r="F3370" s="482"/>
      <c r="G3370" s="483"/>
      <c r="H3370" s="483"/>
    </row>
    <row r="3371" spans="1:8">
      <c r="A3371" s="478">
        <v>310150</v>
      </c>
      <c r="B3371" s="479">
        <v>150</v>
      </c>
      <c r="C3371" s="491">
        <v>493.52</v>
      </c>
      <c r="D3371" s="491">
        <v>690.92</v>
      </c>
      <c r="E3371" s="482"/>
      <c r="F3371" s="482"/>
      <c r="G3371" s="483"/>
      <c r="H3371" s="483"/>
    </row>
    <row r="3372" spans="1:8">
      <c r="A3372" s="478">
        <v>310151</v>
      </c>
      <c r="B3372" s="479">
        <v>151</v>
      </c>
      <c r="C3372" s="491">
        <v>496.73</v>
      </c>
      <c r="D3372" s="491">
        <v>695.42</v>
      </c>
      <c r="E3372" s="482"/>
      <c r="F3372" s="482"/>
      <c r="G3372" s="483"/>
      <c r="H3372" s="483"/>
    </row>
    <row r="3373" spans="1:8">
      <c r="A3373" s="478">
        <v>310152</v>
      </c>
      <c r="B3373" s="479">
        <v>152</v>
      </c>
      <c r="C3373" s="491">
        <v>500.04</v>
      </c>
      <c r="D3373" s="491">
        <v>700.05</v>
      </c>
      <c r="E3373" s="482"/>
      <c r="F3373" s="482"/>
      <c r="G3373" s="483"/>
      <c r="H3373" s="483"/>
    </row>
    <row r="3374" spans="1:8">
      <c r="A3374" s="478">
        <v>310153</v>
      </c>
      <c r="B3374" s="479">
        <v>153</v>
      </c>
      <c r="C3374" s="491">
        <v>503.27</v>
      </c>
      <c r="D3374" s="491">
        <v>704.58</v>
      </c>
      <c r="E3374" s="482"/>
      <c r="F3374" s="482"/>
      <c r="G3374" s="483"/>
      <c r="H3374" s="483"/>
    </row>
    <row r="3375" spans="1:8">
      <c r="A3375" s="478">
        <v>310154</v>
      </c>
      <c r="B3375" s="479">
        <v>154</v>
      </c>
      <c r="C3375" s="491">
        <v>506.6</v>
      </c>
      <c r="D3375" s="491">
        <v>709.25</v>
      </c>
      <c r="E3375" s="482"/>
      <c r="F3375" s="482"/>
      <c r="G3375" s="483"/>
      <c r="H3375" s="483"/>
    </row>
    <row r="3376" spans="1:8">
      <c r="A3376" s="478">
        <v>310155</v>
      </c>
      <c r="B3376" s="479">
        <v>155</v>
      </c>
      <c r="C3376" s="491">
        <v>509.86</v>
      </c>
      <c r="D3376" s="491">
        <v>713.81</v>
      </c>
      <c r="E3376" s="482"/>
      <c r="F3376" s="482"/>
      <c r="G3376" s="483"/>
      <c r="H3376" s="483"/>
    </row>
    <row r="3377" spans="1:8">
      <c r="A3377" s="478">
        <v>310156</v>
      </c>
      <c r="B3377" s="479">
        <v>156</v>
      </c>
      <c r="C3377" s="491">
        <v>513.14</v>
      </c>
      <c r="D3377" s="491">
        <v>718.39</v>
      </c>
      <c r="E3377" s="482"/>
      <c r="F3377" s="482"/>
      <c r="G3377" s="483"/>
      <c r="H3377" s="483"/>
    </row>
    <row r="3378" spans="1:8">
      <c r="A3378" s="478">
        <v>310157</v>
      </c>
      <c r="B3378" s="479">
        <v>157</v>
      </c>
      <c r="C3378" s="491">
        <v>516.41999999999996</v>
      </c>
      <c r="D3378" s="491">
        <v>722.99</v>
      </c>
      <c r="E3378" s="482"/>
      <c r="F3378" s="482"/>
      <c r="G3378" s="483"/>
      <c r="H3378" s="483"/>
    </row>
    <row r="3379" spans="1:8">
      <c r="A3379" s="478">
        <v>310158</v>
      </c>
      <c r="B3379" s="479">
        <v>158</v>
      </c>
      <c r="C3379" s="491">
        <v>519.72</v>
      </c>
      <c r="D3379" s="491">
        <v>727.61</v>
      </c>
      <c r="E3379" s="482"/>
      <c r="F3379" s="482"/>
      <c r="G3379" s="483"/>
      <c r="H3379" s="483"/>
    </row>
    <row r="3380" spans="1:8">
      <c r="A3380" s="478">
        <v>310159</v>
      </c>
      <c r="B3380" s="479">
        <v>159</v>
      </c>
      <c r="C3380" s="491">
        <v>522.94000000000005</v>
      </c>
      <c r="D3380" s="491">
        <v>732.11</v>
      </c>
      <c r="E3380" s="482"/>
      <c r="F3380" s="482"/>
      <c r="G3380" s="483"/>
      <c r="H3380" s="483"/>
    </row>
    <row r="3381" spans="1:8">
      <c r="A3381" s="478">
        <v>310160</v>
      </c>
      <c r="B3381" s="479">
        <v>160</v>
      </c>
      <c r="C3381" s="491">
        <v>526.26</v>
      </c>
      <c r="D3381" s="491">
        <v>736.76</v>
      </c>
      <c r="E3381" s="482"/>
      <c r="F3381" s="482"/>
      <c r="G3381" s="483"/>
      <c r="H3381" s="483"/>
    </row>
    <row r="3382" spans="1:8">
      <c r="A3382" s="478">
        <v>310161</v>
      </c>
      <c r="B3382" s="479">
        <v>161</v>
      </c>
      <c r="C3382" s="491">
        <v>529.5</v>
      </c>
      <c r="D3382" s="491">
        <v>741.3</v>
      </c>
      <c r="E3382" s="482"/>
      <c r="F3382" s="482"/>
      <c r="G3382" s="483"/>
      <c r="H3382" s="483"/>
    </row>
    <row r="3383" spans="1:8">
      <c r="A3383" s="478">
        <v>310162</v>
      </c>
      <c r="B3383" s="479">
        <v>162</v>
      </c>
      <c r="C3383" s="491">
        <v>532.75</v>
      </c>
      <c r="D3383" s="491">
        <v>745.85</v>
      </c>
      <c r="E3383" s="482"/>
      <c r="F3383" s="482"/>
      <c r="G3383" s="483"/>
      <c r="H3383" s="483"/>
    </row>
    <row r="3384" spans="1:8">
      <c r="A3384" s="478">
        <v>310163</v>
      </c>
      <c r="B3384" s="479">
        <v>163</v>
      </c>
      <c r="C3384" s="491">
        <v>536.02</v>
      </c>
      <c r="D3384" s="491">
        <v>750.42</v>
      </c>
      <c r="E3384" s="482"/>
      <c r="F3384" s="482"/>
      <c r="G3384" s="483"/>
      <c r="H3384" s="483"/>
    </row>
    <row r="3385" spans="1:8">
      <c r="A3385" s="478">
        <v>310164</v>
      </c>
      <c r="B3385" s="479">
        <v>164</v>
      </c>
      <c r="C3385" s="491">
        <v>539.29</v>
      </c>
      <c r="D3385" s="491">
        <v>755.01</v>
      </c>
      <c r="E3385" s="482"/>
      <c r="F3385" s="482"/>
      <c r="G3385" s="483"/>
      <c r="H3385" s="483"/>
    </row>
    <row r="3386" spans="1:8">
      <c r="A3386" s="478">
        <v>310165</v>
      </c>
      <c r="B3386" s="479">
        <v>165</v>
      </c>
      <c r="C3386" s="491">
        <v>542.58000000000004</v>
      </c>
      <c r="D3386" s="491">
        <v>759.61</v>
      </c>
      <c r="E3386" s="482"/>
      <c r="F3386" s="482"/>
      <c r="G3386" s="483"/>
      <c r="H3386" s="483"/>
    </row>
    <row r="3387" spans="1:8">
      <c r="A3387" s="478">
        <v>310166</v>
      </c>
      <c r="B3387" s="479">
        <v>166</v>
      </c>
      <c r="C3387" s="491">
        <v>545.88</v>
      </c>
      <c r="D3387" s="491">
        <v>764.23</v>
      </c>
      <c r="E3387" s="482"/>
      <c r="F3387" s="482"/>
      <c r="G3387" s="483"/>
      <c r="H3387" s="483"/>
    </row>
    <row r="3388" spans="1:8">
      <c r="A3388" s="478">
        <v>310167</v>
      </c>
      <c r="B3388" s="479">
        <v>167</v>
      </c>
      <c r="C3388" s="491">
        <v>549.19000000000005</v>
      </c>
      <c r="D3388" s="491">
        <v>768.87</v>
      </c>
      <c r="E3388" s="482"/>
      <c r="F3388" s="482"/>
      <c r="G3388" s="483"/>
      <c r="H3388" s="483"/>
    </row>
    <row r="3389" spans="1:8">
      <c r="A3389" s="478">
        <v>310168</v>
      </c>
      <c r="B3389" s="479">
        <v>168</v>
      </c>
      <c r="C3389" s="491">
        <v>552.41</v>
      </c>
      <c r="D3389" s="491">
        <v>773.38</v>
      </c>
      <c r="E3389" s="482"/>
      <c r="F3389" s="482"/>
      <c r="G3389" s="483"/>
      <c r="H3389" s="483"/>
    </row>
    <row r="3390" spans="1:8">
      <c r="A3390" s="478">
        <v>310169</v>
      </c>
      <c r="B3390" s="479">
        <v>169</v>
      </c>
      <c r="C3390" s="491">
        <v>555.75</v>
      </c>
      <c r="D3390" s="491">
        <v>778.05</v>
      </c>
      <c r="E3390" s="482"/>
      <c r="F3390" s="482"/>
      <c r="G3390" s="483"/>
      <c r="H3390" s="483"/>
    </row>
    <row r="3391" spans="1:8">
      <c r="A3391" s="478">
        <v>310170</v>
      </c>
      <c r="B3391" s="479">
        <v>170</v>
      </c>
      <c r="C3391" s="491">
        <v>558.99</v>
      </c>
      <c r="D3391" s="491">
        <v>782.59</v>
      </c>
      <c r="E3391" s="482"/>
      <c r="F3391" s="482"/>
      <c r="G3391" s="483"/>
      <c r="H3391" s="483"/>
    </row>
    <row r="3392" spans="1:8">
      <c r="A3392" s="478">
        <v>310171</v>
      </c>
      <c r="B3392" s="479">
        <v>171</v>
      </c>
      <c r="C3392" s="491">
        <v>562.24</v>
      </c>
      <c r="D3392" s="491">
        <v>787.14</v>
      </c>
      <c r="E3392" s="482"/>
      <c r="F3392" s="482"/>
      <c r="G3392" s="483"/>
      <c r="H3392" s="483"/>
    </row>
    <row r="3393" spans="1:8">
      <c r="A3393" s="478">
        <v>310172</v>
      </c>
      <c r="B3393" s="479">
        <v>172</v>
      </c>
      <c r="C3393" s="491">
        <v>565.51</v>
      </c>
      <c r="D3393" s="491">
        <v>791.71</v>
      </c>
      <c r="E3393" s="482"/>
      <c r="F3393" s="482"/>
      <c r="G3393" s="483"/>
      <c r="H3393" s="483"/>
    </row>
    <row r="3394" spans="1:8">
      <c r="A3394" s="478">
        <v>310173</v>
      </c>
      <c r="B3394" s="479">
        <v>173</v>
      </c>
      <c r="C3394" s="491">
        <v>568.78</v>
      </c>
      <c r="D3394" s="491">
        <v>796.3</v>
      </c>
      <c r="E3394" s="482"/>
      <c r="F3394" s="482"/>
      <c r="G3394" s="483"/>
      <c r="H3394" s="483"/>
    </row>
    <row r="3395" spans="1:8">
      <c r="A3395" s="478">
        <v>310174</v>
      </c>
      <c r="B3395" s="479">
        <v>174</v>
      </c>
      <c r="C3395" s="491">
        <v>572.07000000000005</v>
      </c>
      <c r="D3395" s="491">
        <v>800.9</v>
      </c>
      <c r="E3395" s="482"/>
      <c r="F3395" s="482"/>
      <c r="G3395" s="483"/>
      <c r="H3395" s="483"/>
    </row>
    <row r="3396" spans="1:8">
      <c r="A3396" s="478">
        <v>310175</v>
      </c>
      <c r="B3396" s="479">
        <v>175</v>
      </c>
      <c r="C3396" s="491">
        <v>575.37</v>
      </c>
      <c r="D3396" s="491">
        <v>805.52</v>
      </c>
      <c r="E3396" s="482"/>
      <c r="F3396" s="482"/>
      <c r="G3396" s="483"/>
      <c r="H3396" s="483"/>
    </row>
    <row r="3397" spans="1:8">
      <c r="A3397" s="478">
        <v>310176</v>
      </c>
      <c r="B3397" s="479">
        <v>176</v>
      </c>
      <c r="C3397" s="491">
        <v>578.57000000000005</v>
      </c>
      <c r="D3397" s="491">
        <v>810</v>
      </c>
      <c r="E3397" s="482"/>
      <c r="F3397" s="482"/>
      <c r="G3397" s="483"/>
      <c r="H3397" s="483"/>
    </row>
    <row r="3398" spans="1:8">
      <c r="A3398" s="478">
        <v>310177</v>
      </c>
      <c r="B3398" s="479">
        <v>177</v>
      </c>
      <c r="C3398" s="491">
        <v>581.89</v>
      </c>
      <c r="D3398" s="491">
        <v>814.64</v>
      </c>
      <c r="E3398" s="482"/>
      <c r="F3398" s="482"/>
      <c r="G3398" s="483"/>
      <c r="H3398" s="483"/>
    </row>
    <row r="3399" spans="1:8">
      <c r="A3399" s="478">
        <v>310178</v>
      </c>
      <c r="B3399" s="479">
        <v>178</v>
      </c>
      <c r="C3399" s="491">
        <v>585.22</v>
      </c>
      <c r="D3399" s="491">
        <v>819.31</v>
      </c>
      <c r="E3399" s="482"/>
      <c r="F3399" s="482"/>
      <c r="G3399" s="483"/>
      <c r="H3399" s="483"/>
    </row>
    <row r="3400" spans="1:8">
      <c r="A3400" s="478">
        <v>310179</v>
      </c>
      <c r="B3400" s="479">
        <v>179</v>
      </c>
      <c r="C3400" s="491">
        <v>588.45000000000005</v>
      </c>
      <c r="D3400" s="491">
        <v>823.83</v>
      </c>
      <c r="E3400" s="482"/>
      <c r="F3400" s="482"/>
      <c r="G3400" s="483"/>
      <c r="H3400" s="483"/>
    </row>
    <row r="3401" spans="1:8">
      <c r="A3401" s="478">
        <v>310180</v>
      </c>
      <c r="B3401" s="479">
        <v>180</v>
      </c>
      <c r="C3401" s="491">
        <v>591.69000000000005</v>
      </c>
      <c r="D3401" s="491">
        <v>828.36</v>
      </c>
      <c r="E3401" s="482"/>
      <c r="F3401" s="482"/>
      <c r="G3401" s="483"/>
      <c r="H3401" s="483"/>
    </row>
    <row r="3402" spans="1:8">
      <c r="A3402" s="478">
        <v>310181</v>
      </c>
      <c r="B3402" s="479">
        <v>181</v>
      </c>
      <c r="C3402" s="491">
        <v>594.94000000000005</v>
      </c>
      <c r="D3402" s="491">
        <v>832.91</v>
      </c>
      <c r="E3402" s="482"/>
      <c r="F3402" s="482"/>
      <c r="G3402" s="483"/>
      <c r="H3402" s="483"/>
    </row>
    <row r="3403" spans="1:8">
      <c r="A3403" s="478">
        <v>310182</v>
      </c>
      <c r="B3403" s="479">
        <v>182</v>
      </c>
      <c r="C3403" s="491">
        <v>598.32000000000005</v>
      </c>
      <c r="D3403" s="491">
        <v>837.64</v>
      </c>
      <c r="E3403" s="482"/>
      <c r="F3403" s="482"/>
      <c r="G3403" s="483"/>
      <c r="H3403" s="483"/>
    </row>
    <row r="3404" spans="1:8">
      <c r="A3404" s="478">
        <v>310183</v>
      </c>
      <c r="B3404" s="479">
        <v>183</v>
      </c>
      <c r="C3404" s="491">
        <v>601.59</v>
      </c>
      <c r="D3404" s="491">
        <v>842.22</v>
      </c>
      <c r="E3404" s="482"/>
      <c r="F3404" s="482"/>
      <c r="G3404" s="483"/>
      <c r="H3404" s="483"/>
    </row>
    <row r="3405" spans="1:8">
      <c r="A3405" s="478">
        <v>310184</v>
      </c>
      <c r="B3405" s="479">
        <v>184</v>
      </c>
      <c r="C3405" s="491">
        <v>604.87</v>
      </c>
      <c r="D3405" s="491">
        <v>846.81</v>
      </c>
      <c r="E3405" s="482"/>
      <c r="F3405" s="482"/>
      <c r="G3405" s="483"/>
      <c r="H3405" s="483"/>
    </row>
    <row r="3406" spans="1:8">
      <c r="A3406" s="478">
        <v>310185</v>
      </c>
      <c r="B3406" s="479">
        <v>185</v>
      </c>
      <c r="C3406" s="491">
        <v>608.03</v>
      </c>
      <c r="D3406" s="491">
        <v>851.25</v>
      </c>
      <c r="E3406" s="482"/>
      <c r="F3406" s="482"/>
      <c r="G3406" s="483"/>
      <c r="H3406" s="483"/>
    </row>
    <row r="3407" spans="1:8">
      <c r="A3407" s="478">
        <v>310186</v>
      </c>
      <c r="B3407" s="479">
        <v>186</v>
      </c>
      <c r="C3407" s="491">
        <v>611.33000000000004</v>
      </c>
      <c r="D3407" s="491">
        <v>855.87</v>
      </c>
      <c r="E3407" s="482"/>
      <c r="F3407" s="482"/>
      <c r="G3407" s="483"/>
      <c r="H3407" s="483"/>
    </row>
    <row r="3408" spans="1:8">
      <c r="A3408" s="478">
        <v>310187</v>
      </c>
      <c r="B3408" s="479">
        <v>187</v>
      </c>
      <c r="C3408" s="491">
        <v>614.65</v>
      </c>
      <c r="D3408" s="491">
        <v>860.51</v>
      </c>
      <c r="E3408" s="482"/>
      <c r="F3408" s="482"/>
      <c r="G3408" s="483"/>
      <c r="H3408" s="483"/>
    </row>
    <row r="3409" spans="1:8">
      <c r="A3409" s="478">
        <v>310188</v>
      </c>
      <c r="B3409" s="479">
        <v>188</v>
      </c>
      <c r="C3409" s="491">
        <v>617.97</v>
      </c>
      <c r="D3409" s="491">
        <v>865.16</v>
      </c>
      <c r="E3409" s="482"/>
      <c r="F3409" s="482"/>
      <c r="G3409" s="483"/>
      <c r="H3409" s="483"/>
    </row>
    <row r="3410" spans="1:8">
      <c r="A3410" s="478">
        <v>310189</v>
      </c>
      <c r="B3410" s="479">
        <v>189</v>
      </c>
      <c r="C3410" s="491">
        <v>621.16999999999996</v>
      </c>
      <c r="D3410" s="491">
        <v>869.64</v>
      </c>
      <c r="E3410" s="482"/>
      <c r="F3410" s="482"/>
      <c r="G3410" s="483"/>
      <c r="H3410" s="483"/>
    </row>
    <row r="3411" spans="1:8">
      <c r="A3411" s="478">
        <v>310190</v>
      </c>
      <c r="B3411" s="479">
        <v>190</v>
      </c>
      <c r="C3411" s="491">
        <v>624.52</v>
      </c>
      <c r="D3411" s="491">
        <v>874.33</v>
      </c>
      <c r="E3411" s="482"/>
      <c r="F3411" s="482"/>
      <c r="G3411" s="483"/>
      <c r="H3411" s="483"/>
    </row>
    <row r="3412" spans="1:8">
      <c r="A3412" s="478">
        <v>310191</v>
      </c>
      <c r="B3412" s="479">
        <v>191</v>
      </c>
      <c r="C3412" s="491">
        <v>627.74</v>
      </c>
      <c r="D3412" s="491">
        <v>878.84</v>
      </c>
      <c r="E3412" s="482"/>
      <c r="F3412" s="482"/>
      <c r="G3412" s="483"/>
      <c r="H3412" s="483"/>
    </row>
    <row r="3413" spans="1:8">
      <c r="A3413" s="478">
        <v>310192</v>
      </c>
      <c r="B3413" s="479">
        <v>192</v>
      </c>
      <c r="C3413" s="491">
        <v>630.98</v>
      </c>
      <c r="D3413" s="491">
        <v>883.37</v>
      </c>
      <c r="E3413" s="482"/>
      <c r="F3413" s="482"/>
      <c r="G3413" s="483"/>
      <c r="H3413" s="483"/>
    </row>
    <row r="3414" spans="1:8">
      <c r="A3414" s="478">
        <v>310193</v>
      </c>
      <c r="B3414" s="479">
        <v>193</v>
      </c>
      <c r="C3414" s="491">
        <v>634.35</v>
      </c>
      <c r="D3414" s="491">
        <v>888.09</v>
      </c>
      <c r="E3414" s="482"/>
      <c r="F3414" s="482"/>
      <c r="G3414" s="483"/>
      <c r="H3414" s="483"/>
    </row>
    <row r="3415" spans="1:8">
      <c r="A3415" s="478">
        <v>310194</v>
      </c>
      <c r="B3415" s="479">
        <v>194</v>
      </c>
      <c r="C3415" s="491">
        <v>637.61</v>
      </c>
      <c r="D3415" s="491">
        <v>892.65</v>
      </c>
      <c r="E3415" s="482"/>
      <c r="F3415" s="482"/>
      <c r="G3415" s="483"/>
      <c r="H3415" s="483"/>
    </row>
    <row r="3416" spans="1:8">
      <c r="A3416" s="478">
        <v>310195</v>
      </c>
      <c r="B3416" s="479">
        <v>195</v>
      </c>
      <c r="C3416" s="491">
        <v>640.87</v>
      </c>
      <c r="D3416" s="491">
        <v>897.22</v>
      </c>
      <c r="E3416" s="482"/>
      <c r="F3416" s="482"/>
      <c r="G3416" s="483"/>
      <c r="H3416" s="483"/>
    </row>
    <row r="3417" spans="1:8">
      <c r="A3417" s="478">
        <v>310196</v>
      </c>
      <c r="B3417" s="479">
        <v>196</v>
      </c>
      <c r="C3417" s="491">
        <v>644.14</v>
      </c>
      <c r="D3417" s="491">
        <v>901.8</v>
      </c>
      <c r="E3417" s="482"/>
      <c r="F3417" s="482"/>
      <c r="G3417" s="483"/>
      <c r="H3417" s="483"/>
    </row>
    <row r="3418" spans="1:8">
      <c r="A3418" s="478">
        <v>310197</v>
      </c>
      <c r="B3418" s="479">
        <v>197</v>
      </c>
      <c r="C3418" s="491">
        <v>647.41999999999996</v>
      </c>
      <c r="D3418" s="491">
        <v>906.39</v>
      </c>
      <c r="E3418" s="482"/>
      <c r="F3418" s="482"/>
      <c r="G3418" s="483"/>
      <c r="H3418" s="483"/>
    </row>
    <row r="3419" spans="1:8">
      <c r="A3419" s="478">
        <v>310198</v>
      </c>
      <c r="B3419" s="479">
        <v>198</v>
      </c>
      <c r="C3419" s="491">
        <v>650.72</v>
      </c>
      <c r="D3419" s="491">
        <v>911</v>
      </c>
      <c r="E3419" s="482"/>
      <c r="F3419" s="482"/>
      <c r="G3419" s="483"/>
      <c r="H3419" s="483"/>
    </row>
    <row r="3420" spans="1:8">
      <c r="A3420" s="478">
        <v>310199</v>
      </c>
      <c r="B3420" s="479">
        <v>199</v>
      </c>
      <c r="C3420" s="491">
        <v>653.87</v>
      </c>
      <c r="D3420" s="491">
        <v>915.42</v>
      </c>
      <c r="E3420" s="482"/>
      <c r="F3420" s="482"/>
      <c r="G3420" s="483"/>
      <c r="H3420" s="483"/>
    </row>
    <row r="3421" spans="1:8">
      <c r="A3421" s="478">
        <v>310200</v>
      </c>
      <c r="B3421" s="479">
        <v>200</v>
      </c>
      <c r="C3421" s="491">
        <v>657.19</v>
      </c>
      <c r="D3421" s="491">
        <v>920.06</v>
      </c>
      <c r="E3421" s="482"/>
      <c r="F3421" s="482"/>
      <c r="G3421" s="483"/>
      <c r="H3421" s="483"/>
    </row>
    <row r="3422" spans="1:8">
      <c r="A3422" s="478">
        <v>310201</v>
      </c>
      <c r="B3422" s="484" t="s">
        <v>284</v>
      </c>
      <c r="C3422" s="492">
        <v>3.29</v>
      </c>
      <c r="D3422" s="492">
        <v>4.5999999999999996</v>
      </c>
      <c r="E3422" s="482"/>
      <c r="F3422" s="482"/>
      <c r="G3422" s="483"/>
      <c r="H3422" s="483"/>
    </row>
    <row r="3423" spans="1:8">
      <c r="A3423" s="478">
        <v>320001</v>
      </c>
      <c r="B3423" s="479">
        <v>1</v>
      </c>
      <c r="C3423" s="491">
        <v>13.76</v>
      </c>
      <c r="D3423" s="491">
        <v>19.260000000000002</v>
      </c>
      <c r="E3423" s="469"/>
      <c r="F3423" s="481" t="s">
        <v>307</v>
      </c>
      <c r="G3423" s="481"/>
      <c r="H3423" s="481"/>
    </row>
    <row r="3424" spans="1:8">
      <c r="A3424" s="478">
        <v>320002</v>
      </c>
      <c r="B3424" s="479">
        <v>2</v>
      </c>
      <c r="C3424" s="491">
        <v>15.61</v>
      </c>
      <c r="D3424" s="491">
        <v>21.86</v>
      </c>
      <c r="E3424" s="469"/>
      <c r="F3424" s="470"/>
      <c r="G3424" s="470"/>
      <c r="H3424" s="470"/>
    </row>
    <row r="3425" spans="1:8">
      <c r="A3425" s="478">
        <v>320003</v>
      </c>
      <c r="B3425" s="479">
        <v>3</v>
      </c>
      <c r="C3425" s="491">
        <v>17.47</v>
      </c>
      <c r="D3425" s="491">
        <v>24.46</v>
      </c>
      <c r="E3425" s="469"/>
      <c r="F3425" s="470"/>
      <c r="G3425" s="470"/>
      <c r="H3425" s="470"/>
    </row>
    <row r="3426" spans="1:8">
      <c r="A3426" s="478">
        <v>320004</v>
      </c>
      <c r="B3426" s="479">
        <v>4</v>
      </c>
      <c r="C3426" s="491">
        <v>19.32</v>
      </c>
      <c r="D3426" s="491">
        <v>27.05</v>
      </c>
      <c r="E3426" s="469"/>
      <c r="F3426" s="470"/>
      <c r="G3426" s="470"/>
      <c r="H3426" s="470"/>
    </row>
    <row r="3427" spans="1:8">
      <c r="A3427" s="478">
        <v>320005</v>
      </c>
      <c r="B3427" s="479">
        <v>5</v>
      </c>
      <c r="C3427" s="491">
        <v>21.18</v>
      </c>
      <c r="D3427" s="491">
        <v>29.65</v>
      </c>
      <c r="E3427" s="469"/>
      <c r="F3427" s="470"/>
      <c r="G3427" s="470"/>
      <c r="H3427" s="470"/>
    </row>
    <row r="3428" spans="1:8">
      <c r="A3428" s="478">
        <v>320006</v>
      </c>
      <c r="B3428" s="479">
        <v>6</v>
      </c>
      <c r="C3428" s="491">
        <v>23.04</v>
      </c>
      <c r="D3428" s="491">
        <v>32.25</v>
      </c>
      <c r="E3428" s="469"/>
      <c r="F3428" s="470"/>
      <c r="G3428" s="470"/>
      <c r="H3428" s="470"/>
    </row>
    <row r="3429" spans="1:8">
      <c r="A3429" s="478">
        <v>320007</v>
      </c>
      <c r="B3429" s="479">
        <v>7</v>
      </c>
      <c r="C3429" s="491">
        <v>25.56</v>
      </c>
      <c r="D3429" s="491">
        <v>35.79</v>
      </c>
      <c r="E3429" s="469"/>
      <c r="F3429" s="470"/>
      <c r="G3429" s="470"/>
      <c r="H3429" s="470"/>
    </row>
    <row r="3430" spans="1:8">
      <c r="A3430" s="478">
        <v>320008</v>
      </c>
      <c r="B3430" s="479">
        <v>8</v>
      </c>
      <c r="C3430" s="491">
        <v>28.87</v>
      </c>
      <c r="D3430" s="491">
        <v>40.42</v>
      </c>
      <c r="E3430" s="469"/>
      <c r="F3430" s="470"/>
      <c r="G3430" s="470"/>
      <c r="H3430" s="470"/>
    </row>
    <row r="3431" spans="1:8">
      <c r="A3431" s="478">
        <v>320009</v>
      </c>
      <c r="B3431" s="479">
        <v>9</v>
      </c>
      <c r="C3431" s="491">
        <v>32.18</v>
      </c>
      <c r="D3431" s="491">
        <v>45.06</v>
      </c>
      <c r="E3431" s="469"/>
      <c r="F3431" s="470"/>
      <c r="G3431" s="470"/>
      <c r="H3431" s="470"/>
    </row>
    <row r="3432" spans="1:8">
      <c r="A3432" s="478">
        <v>320010</v>
      </c>
      <c r="B3432" s="479">
        <v>10</v>
      </c>
      <c r="C3432" s="491">
        <v>35.5</v>
      </c>
      <c r="D3432" s="491">
        <v>49.7</v>
      </c>
      <c r="E3432" s="469"/>
      <c r="F3432" s="470"/>
      <c r="G3432" s="470"/>
      <c r="H3432" s="470"/>
    </row>
    <row r="3433" spans="1:8">
      <c r="A3433" s="478">
        <v>320011</v>
      </c>
      <c r="B3433" s="479">
        <v>11</v>
      </c>
      <c r="C3433" s="491">
        <v>38.81</v>
      </c>
      <c r="D3433" s="491">
        <v>54.33</v>
      </c>
      <c r="E3433" s="469"/>
      <c r="F3433" s="470"/>
      <c r="G3433" s="470"/>
      <c r="H3433" s="470"/>
    </row>
    <row r="3434" spans="1:8">
      <c r="A3434" s="478">
        <v>320012</v>
      </c>
      <c r="B3434" s="479">
        <v>12</v>
      </c>
      <c r="C3434" s="491">
        <v>42.12</v>
      </c>
      <c r="D3434" s="491">
        <v>58.97</v>
      </c>
      <c r="E3434" s="469"/>
      <c r="F3434" s="470"/>
      <c r="G3434" s="470"/>
      <c r="H3434" s="470"/>
    </row>
    <row r="3435" spans="1:8">
      <c r="A3435" s="478">
        <v>320013</v>
      </c>
      <c r="B3435" s="479">
        <v>13</v>
      </c>
      <c r="C3435" s="491">
        <v>45.43</v>
      </c>
      <c r="D3435" s="491">
        <v>63.6</v>
      </c>
      <c r="E3435" s="469"/>
      <c r="F3435" s="470"/>
      <c r="G3435" s="470"/>
      <c r="H3435" s="470"/>
    </row>
    <row r="3436" spans="1:8">
      <c r="A3436" s="478">
        <v>320014</v>
      </c>
      <c r="B3436" s="479">
        <v>14</v>
      </c>
      <c r="C3436" s="491">
        <v>48.74</v>
      </c>
      <c r="D3436" s="491">
        <v>68.239999999999995</v>
      </c>
      <c r="E3436" s="469"/>
      <c r="F3436" s="470"/>
      <c r="G3436" s="470"/>
      <c r="H3436" s="470"/>
    </row>
    <row r="3437" spans="1:8">
      <c r="A3437" s="478">
        <v>320015</v>
      </c>
      <c r="B3437" s="479">
        <v>15</v>
      </c>
      <c r="C3437" s="491">
        <v>52.05</v>
      </c>
      <c r="D3437" s="491">
        <v>72.88</v>
      </c>
      <c r="E3437" s="469"/>
      <c r="F3437" s="470"/>
      <c r="G3437" s="470"/>
      <c r="H3437" s="470"/>
    </row>
    <row r="3438" spans="1:8">
      <c r="A3438" s="478">
        <v>320016</v>
      </c>
      <c r="B3438" s="479">
        <v>16</v>
      </c>
      <c r="C3438" s="491">
        <v>55.37</v>
      </c>
      <c r="D3438" s="491">
        <v>77.510000000000005</v>
      </c>
      <c r="E3438" s="469"/>
      <c r="F3438" s="470"/>
      <c r="G3438" s="470"/>
      <c r="H3438" s="470"/>
    </row>
    <row r="3439" spans="1:8">
      <c r="A3439" s="478">
        <v>320017</v>
      </c>
      <c r="B3439" s="479">
        <v>17</v>
      </c>
      <c r="C3439" s="491">
        <v>58.68</v>
      </c>
      <c r="D3439" s="491">
        <v>82.15</v>
      </c>
      <c r="E3439" s="469"/>
      <c r="F3439" s="470"/>
      <c r="G3439" s="470"/>
      <c r="H3439" s="470"/>
    </row>
    <row r="3440" spans="1:8">
      <c r="A3440" s="478">
        <v>320018</v>
      </c>
      <c r="B3440" s="479">
        <v>18</v>
      </c>
      <c r="C3440" s="491">
        <v>61.99</v>
      </c>
      <c r="D3440" s="491">
        <v>86.78</v>
      </c>
      <c r="E3440" s="469"/>
      <c r="F3440" s="470"/>
      <c r="G3440" s="470"/>
      <c r="H3440" s="470"/>
    </row>
    <row r="3441" spans="1:8">
      <c r="A3441" s="478">
        <v>320019</v>
      </c>
      <c r="B3441" s="479">
        <v>19</v>
      </c>
      <c r="C3441" s="491">
        <v>65.3</v>
      </c>
      <c r="D3441" s="491">
        <v>91.42</v>
      </c>
      <c r="E3441" s="469"/>
      <c r="F3441" s="470"/>
      <c r="G3441" s="470"/>
      <c r="H3441" s="470"/>
    </row>
    <row r="3442" spans="1:8">
      <c r="A3442" s="478">
        <v>320020</v>
      </c>
      <c r="B3442" s="479">
        <v>20</v>
      </c>
      <c r="C3442" s="491">
        <v>68.61</v>
      </c>
      <c r="D3442" s="491">
        <v>96.06</v>
      </c>
      <c r="E3442" s="469"/>
      <c r="F3442" s="470"/>
      <c r="G3442" s="470"/>
      <c r="H3442" s="470"/>
    </row>
    <row r="3443" spans="1:8">
      <c r="A3443" s="478">
        <v>320021</v>
      </c>
      <c r="B3443" s="479">
        <v>21</v>
      </c>
      <c r="C3443" s="491">
        <v>71.92</v>
      </c>
      <c r="D3443" s="491">
        <v>100.69</v>
      </c>
      <c r="E3443" s="469"/>
      <c r="F3443" s="470"/>
      <c r="G3443" s="470"/>
      <c r="H3443" s="470"/>
    </row>
    <row r="3444" spans="1:8">
      <c r="A3444" s="478">
        <v>320022</v>
      </c>
      <c r="B3444" s="479">
        <v>22</v>
      </c>
      <c r="C3444" s="491">
        <v>75.239999999999995</v>
      </c>
      <c r="D3444" s="491">
        <v>105.33</v>
      </c>
      <c r="E3444" s="469"/>
      <c r="F3444" s="470"/>
      <c r="G3444" s="470"/>
      <c r="H3444" s="470"/>
    </row>
    <row r="3445" spans="1:8">
      <c r="A3445" s="478">
        <v>320023</v>
      </c>
      <c r="B3445" s="479">
        <v>23</v>
      </c>
      <c r="C3445" s="491">
        <v>78.55</v>
      </c>
      <c r="D3445" s="491">
        <v>109.97</v>
      </c>
      <c r="E3445" s="469"/>
      <c r="F3445" s="470"/>
      <c r="G3445" s="470"/>
      <c r="H3445" s="470"/>
    </row>
    <row r="3446" spans="1:8">
      <c r="A3446" s="478">
        <v>320024</v>
      </c>
      <c r="B3446" s="479">
        <v>24</v>
      </c>
      <c r="C3446" s="491">
        <v>81.86</v>
      </c>
      <c r="D3446" s="491">
        <v>114.6</v>
      </c>
      <c r="E3446" s="469"/>
      <c r="F3446" s="470"/>
      <c r="G3446" s="470"/>
      <c r="H3446" s="470"/>
    </row>
    <row r="3447" spans="1:8">
      <c r="A3447" s="478">
        <v>320025</v>
      </c>
      <c r="B3447" s="479">
        <v>25</v>
      </c>
      <c r="C3447" s="491">
        <v>85.17</v>
      </c>
      <c r="D3447" s="491">
        <v>119.24</v>
      </c>
      <c r="E3447" s="469"/>
      <c r="F3447" s="470"/>
      <c r="G3447" s="470"/>
      <c r="H3447" s="470"/>
    </row>
    <row r="3448" spans="1:8">
      <c r="A3448" s="478">
        <v>320026</v>
      </c>
      <c r="B3448" s="479">
        <v>26</v>
      </c>
      <c r="C3448" s="491">
        <v>88.48</v>
      </c>
      <c r="D3448" s="491">
        <v>123.88</v>
      </c>
      <c r="E3448" s="469"/>
      <c r="F3448" s="470"/>
      <c r="G3448" s="470"/>
      <c r="H3448" s="470"/>
    </row>
    <row r="3449" spans="1:8">
      <c r="A3449" s="478">
        <v>320027</v>
      </c>
      <c r="B3449" s="479">
        <v>27</v>
      </c>
      <c r="C3449" s="491">
        <v>91.79</v>
      </c>
      <c r="D3449" s="491">
        <v>128.51</v>
      </c>
      <c r="E3449" s="469"/>
      <c r="F3449" s="470"/>
      <c r="G3449" s="470"/>
      <c r="H3449" s="470"/>
    </row>
    <row r="3450" spans="1:8">
      <c r="A3450" s="478">
        <v>320028</v>
      </c>
      <c r="B3450" s="479">
        <v>28</v>
      </c>
      <c r="C3450" s="491">
        <v>95.11</v>
      </c>
      <c r="D3450" s="491">
        <v>133.15</v>
      </c>
      <c r="E3450" s="469"/>
      <c r="F3450" s="470"/>
      <c r="G3450" s="470"/>
      <c r="H3450" s="470"/>
    </row>
    <row r="3451" spans="1:8">
      <c r="A3451" s="478">
        <v>320029</v>
      </c>
      <c r="B3451" s="479">
        <v>29</v>
      </c>
      <c r="C3451" s="491">
        <v>98.42</v>
      </c>
      <c r="D3451" s="491">
        <v>137.78</v>
      </c>
      <c r="E3451" s="469"/>
      <c r="F3451" s="470"/>
      <c r="G3451" s="470"/>
      <c r="H3451" s="470"/>
    </row>
    <row r="3452" spans="1:8">
      <c r="A3452" s="478">
        <v>320030</v>
      </c>
      <c r="B3452" s="479">
        <v>30</v>
      </c>
      <c r="C3452" s="491">
        <v>101.73</v>
      </c>
      <c r="D3452" s="491">
        <v>142.41999999999999</v>
      </c>
      <c r="E3452" s="469"/>
      <c r="F3452" s="470"/>
      <c r="G3452" s="470"/>
      <c r="H3452" s="470"/>
    </row>
    <row r="3453" spans="1:8">
      <c r="A3453" s="478">
        <v>320031</v>
      </c>
      <c r="B3453" s="479">
        <v>31</v>
      </c>
      <c r="C3453" s="491">
        <v>105.04</v>
      </c>
      <c r="D3453" s="491">
        <v>147.06</v>
      </c>
      <c r="E3453" s="469"/>
      <c r="F3453" s="470"/>
      <c r="G3453" s="470"/>
      <c r="H3453" s="470"/>
    </row>
    <row r="3454" spans="1:8">
      <c r="A3454" s="478">
        <v>320032</v>
      </c>
      <c r="B3454" s="479">
        <v>32</v>
      </c>
      <c r="C3454" s="491">
        <v>108.35</v>
      </c>
      <c r="D3454" s="491">
        <v>151.69</v>
      </c>
      <c r="E3454" s="469"/>
      <c r="F3454" s="470"/>
      <c r="G3454" s="470"/>
      <c r="H3454" s="470"/>
    </row>
    <row r="3455" spans="1:8">
      <c r="A3455" s="478">
        <v>320033</v>
      </c>
      <c r="B3455" s="479">
        <v>33</v>
      </c>
      <c r="C3455" s="491">
        <v>111.67</v>
      </c>
      <c r="D3455" s="491">
        <v>156.33000000000001</v>
      </c>
      <c r="E3455" s="469"/>
      <c r="F3455" s="470"/>
      <c r="G3455" s="470"/>
      <c r="H3455" s="470"/>
    </row>
    <row r="3456" spans="1:8">
      <c r="A3456" s="478">
        <v>320034</v>
      </c>
      <c r="B3456" s="479">
        <v>34</v>
      </c>
      <c r="C3456" s="491">
        <v>114.97</v>
      </c>
      <c r="D3456" s="491">
        <v>160.96</v>
      </c>
      <c r="E3456" s="469"/>
      <c r="F3456" s="470"/>
      <c r="G3456" s="470"/>
      <c r="H3456" s="470"/>
    </row>
    <row r="3457" spans="1:8">
      <c r="A3457" s="478">
        <v>320035</v>
      </c>
      <c r="B3457" s="479">
        <v>35</v>
      </c>
      <c r="C3457" s="491">
        <v>118.29</v>
      </c>
      <c r="D3457" s="491">
        <v>165.6</v>
      </c>
      <c r="E3457" s="469"/>
      <c r="F3457" s="470"/>
      <c r="G3457" s="470"/>
      <c r="H3457" s="470"/>
    </row>
    <row r="3458" spans="1:8">
      <c r="A3458" s="478">
        <v>320036</v>
      </c>
      <c r="B3458" s="479">
        <v>36</v>
      </c>
      <c r="C3458" s="491">
        <v>121.6</v>
      </c>
      <c r="D3458" s="491">
        <v>170.24</v>
      </c>
      <c r="E3458" s="469"/>
      <c r="F3458" s="470"/>
      <c r="G3458" s="470"/>
      <c r="H3458" s="470"/>
    </row>
    <row r="3459" spans="1:8">
      <c r="A3459" s="478">
        <v>320037</v>
      </c>
      <c r="B3459" s="479">
        <v>37</v>
      </c>
      <c r="C3459" s="491">
        <v>124.91</v>
      </c>
      <c r="D3459" s="491">
        <v>174.88</v>
      </c>
      <c r="E3459" s="469"/>
      <c r="F3459" s="470"/>
      <c r="G3459" s="470"/>
      <c r="H3459" s="470"/>
    </row>
    <row r="3460" spans="1:8">
      <c r="A3460" s="478">
        <v>320038</v>
      </c>
      <c r="B3460" s="479">
        <v>38</v>
      </c>
      <c r="C3460" s="491">
        <v>128.22</v>
      </c>
      <c r="D3460" s="491">
        <v>179.51</v>
      </c>
      <c r="E3460" s="469"/>
      <c r="F3460" s="470"/>
      <c r="G3460" s="470"/>
      <c r="H3460" s="470"/>
    </row>
    <row r="3461" spans="1:8">
      <c r="A3461" s="478">
        <v>320039</v>
      </c>
      <c r="B3461" s="479">
        <v>39</v>
      </c>
      <c r="C3461" s="491">
        <v>131.53</v>
      </c>
      <c r="D3461" s="491">
        <v>184.15</v>
      </c>
      <c r="E3461" s="469"/>
      <c r="F3461" s="470"/>
      <c r="G3461" s="470"/>
      <c r="H3461" s="470"/>
    </row>
    <row r="3462" spans="1:8">
      <c r="A3462" s="478">
        <v>320040</v>
      </c>
      <c r="B3462" s="479">
        <v>40</v>
      </c>
      <c r="C3462" s="491">
        <v>134.85</v>
      </c>
      <c r="D3462" s="491">
        <v>188.79</v>
      </c>
      <c r="E3462" s="469"/>
      <c r="F3462" s="470"/>
      <c r="G3462" s="470"/>
      <c r="H3462" s="470"/>
    </row>
    <row r="3463" spans="1:8">
      <c r="A3463" s="478">
        <v>320041</v>
      </c>
      <c r="B3463" s="479">
        <v>41</v>
      </c>
      <c r="C3463" s="491">
        <v>138.16</v>
      </c>
      <c r="D3463" s="491">
        <v>193.42</v>
      </c>
      <c r="E3463" s="469"/>
      <c r="F3463" s="470"/>
      <c r="G3463" s="470"/>
      <c r="H3463" s="470"/>
    </row>
    <row r="3464" spans="1:8">
      <c r="A3464" s="478">
        <v>320042</v>
      </c>
      <c r="B3464" s="479">
        <v>42</v>
      </c>
      <c r="C3464" s="491">
        <v>141.47</v>
      </c>
      <c r="D3464" s="491">
        <v>198.06</v>
      </c>
      <c r="E3464" s="469"/>
      <c r="F3464" s="470"/>
      <c r="G3464" s="470"/>
      <c r="H3464" s="470"/>
    </row>
    <row r="3465" spans="1:8">
      <c r="A3465" s="478">
        <v>320043</v>
      </c>
      <c r="B3465" s="479">
        <v>43</v>
      </c>
      <c r="C3465" s="491">
        <v>144.78</v>
      </c>
      <c r="D3465" s="491">
        <v>202.69</v>
      </c>
      <c r="E3465" s="469"/>
      <c r="F3465" s="470"/>
      <c r="G3465" s="470"/>
      <c r="H3465" s="470"/>
    </row>
    <row r="3466" spans="1:8">
      <c r="A3466" s="478">
        <v>320044</v>
      </c>
      <c r="B3466" s="479">
        <v>44</v>
      </c>
      <c r="C3466" s="491">
        <v>148.09</v>
      </c>
      <c r="D3466" s="491">
        <v>207.33</v>
      </c>
      <c r="E3466" s="469"/>
      <c r="F3466" s="470"/>
      <c r="G3466" s="470"/>
      <c r="H3466" s="470"/>
    </row>
    <row r="3467" spans="1:8">
      <c r="A3467" s="478">
        <v>320045</v>
      </c>
      <c r="B3467" s="479">
        <v>45</v>
      </c>
      <c r="C3467" s="491">
        <v>151.4</v>
      </c>
      <c r="D3467" s="491">
        <v>211.96</v>
      </c>
      <c r="E3467" s="469"/>
      <c r="F3467" s="470"/>
      <c r="G3467" s="470"/>
      <c r="H3467" s="470"/>
    </row>
    <row r="3468" spans="1:8">
      <c r="A3468" s="478">
        <v>320046</v>
      </c>
      <c r="B3468" s="479">
        <v>46</v>
      </c>
      <c r="C3468" s="491">
        <v>154.72</v>
      </c>
      <c r="D3468" s="491">
        <v>216.61</v>
      </c>
      <c r="E3468" s="469"/>
      <c r="F3468" s="470"/>
      <c r="G3468" s="470"/>
      <c r="H3468" s="470"/>
    </row>
    <row r="3469" spans="1:8">
      <c r="A3469" s="478">
        <v>320047</v>
      </c>
      <c r="B3469" s="479">
        <v>47</v>
      </c>
      <c r="C3469" s="491">
        <v>158.03</v>
      </c>
      <c r="D3469" s="491">
        <v>221.24</v>
      </c>
      <c r="E3469" s="469"/>
      <c r="F3469" s="470"/>
      <c r="G3469" s="470"/>
      <c r="H3469" s="470"/>
    </row>
    <row r="3470" spans="1:8">
      <c r="A3470" s="478">
        <v>320048</v>
      </c>
      <c r="B3470" s="479">
        <v>48</v>
      </c>
      <c r="C3470" s="491">
        <v>161.34</v>
      </c>
      <c r="D3470" s="491">
        <v>225.88</v>
      </c>
      <c r="E3470" s="469"/>
      <c r="F3470" s="470"/>
      <c r="G3470" s="470"/>
      <c r="H3470" s="470"/>
    </row>
    <row r="3471" spans="1:8">
      <c r="A3471" s="478">
        <v>320049</v>
      </c>
      <c r="B3471" s="479">
        <v>49</v>
      </c>
      <c r="C3471" s="491">
        <v>164.65</v>
      </c>
      <c r="D3471" s="491">
        <v>230.52</v>
      </c>
      <c r="E3471" s="469"/>
      <c r="F3471" s="470"/>
      <c r="G3471" s="470"/>
      <c r="H3471" s="470"/>
    </row>
    <row r="3472" spans="1:8">
      <c r="A3472" s="478">
        <v>320050</v>
      </c>
      <c r="B3472" s="479">
        <v>50</v>
      </c>
      <c r="C3472" s="491">
        <v>167.97</v>
      </c>
      <c r="D3472" s="491">
        <v>235.15</v>
      </c>
      <c r="E3472" s="469"/>
      <c r="F3472" s="470"/>
      <c r="G3472" s="470"/>
      <c r="H3472" s="470"/>
    </row>
    <row r="3473" spans="1:8">
      <c r="A3473" s="478">
        <v>320051</v>
      </c>
      <c r="B3473" s="479">
        <v>51</v>
      </c>
      <c r="C3473" s="491">
        <v>171.28</v>
      </c>
      <c r="D3473" s="491">
        <v>239.79</v>
      </c>
      <c r="E3473" s="469"/>
      <c r="F3473" s="470"/>
      <c r="G3473" s="470"/>
      <c r="H3473" s="470"/>
    </row>
    <row r="3474" spans="1:8">
      <c r="A3474" s="478">
        <v>320052</v>
      </c>
      <c r="B3474" s="479">
        <v>52</v>
      </c>
      <c r="C3474" s="491">
        <v>174.58</v>
      </c>
      <c r="D3474" s="491">
        <v>244.42</v>
      </c>
      <c r="E3474" s="469"/>
      <c r="F3474" s="470"/>
      <c r="G3474" s="470"/>
      <c r="H3474" s="470"/>
    </row>
    <row r="3475" spans="1:8">
      <c r="A3475" s="478">
        <v>320053</v>
      </c>
      <c r="B3475" s="479">
        <v>53</v>
      </c>
      <c r="C3475" s="491">
        <v>177.9</v>
      </c>
      <c r="D3475" s="491">
        <v>249.05</v>
      </c>
      <c r="E3475" s="469"/>
      <c r="F3475" s="470"/>
      <c r="G3475" s="470"/>
      <c r="H3475" s="470"/>
    </row>
    <row r="3476" spans="1:8">
      <c r="A3476" s="478">
        <v>320054</v>
      </c>
      <c r="B3476" s="479">
        <v>54</v>
      </c>
      <c r="C3476" s="491">
        <v>181.21</v>
      </c>
      <c r="D3476" s="491">
        <v>253.69</v>
      </c>
      <c r="E3476" s="469"/>
      <c r="F3476" s="470"/>
      <c r="G3476" s="470"/>
      <c r="H3476" s="470"/>
    </row>
    <row r="3477" spans="1:8">
      <c r="A3477" s="478">
        <v>320055</v>
      </c>
      <c r="B3477" s="479">
        <v>55</v>
      </c>
      <c r="C3477" s="491">
        <v>184.52</v>
      </c>
      <c r="D3477" s="491">
        <v>258.33</v>
      </c>
      <c r="E3477" s="469"/>
      <c r="F3477" s="470"/>
      <c r="G3477" s="470"/>
      <c r="H3477" s="470"/>
    </row>
    <row r="3478" spans="1:8">
      <c r="A3478" s="478">
        <v>320056</v>
      </c>
      <c r="B3478" s="479">
        <v>56</v>
      </c>
      <c r="C3478" s="491">
        <v>187.84</v>
      </c>
      <c r="D3478" s="491">
        <v>262.97000000000003</v>
      </c>
      <c r="E3478" s="469"/>
      <c r="F3478" s="470"/>
      <c r="G3478" s="470"/>
      <c r="H3478" s="470"/>
    </row>
    <row r="3479" spans="1:8">
      <c r="A3479" s="478">
        <v>320057</v>
      </c>
      <c r="B3479" s="479">
        <v>57</v>
      </c>
      <c r="C3479" s="491">
        <v>191.15</v>
      </c>
      <c r="D3479" s="491">
        <v>267.60000000000002</v>
      </c>
      <c r="E3479" s="469"/>
      <c r="F3479" s="470"/>
      <c r="G3479" s="470"/>
      <c r="H3479" s="470"/>
    </row>
    <row r="3480" spans="1:8">
      <c r="A3480" s="478">
        <v>320058</v>
      </c>
      <c r="B3480" s="479">
        <v>58</v>
      </c>
      <c r="C3480" s="491">
        <v>194.45</v>
      </c>
      <c r="D3480" s="491">
        <v>272.23</v>
      </c>
      <c r="E3480" s="469"/>
      <c r="F3480" s="470"/>
      <c r="G3480" s="470"/>
      <c r="H3480" s="470"/>
    </row>
    <row r="3481" spans="1:8">
      <c r="A3481" s="478">
        <v>320059</v>
      </c>
      <c r="B3481" s="479">
        <v>59</v>
      </c>
      <c r="C3481" s="491">
        <v>197.76</v>
      </c>
      <c r="D3481" s="491">
        <v>276.87</v>
      </c>
      <c r="E3481" s="469"/>
      <c r="F3481" s="470"/>
      <c r="G3481" s="470"/>
      <c r="H3481" s="470"/>
    </row>
    <row r="3482" spans="1:8">
      <c r="A3482" s="478">
        <v>320060</v>
      </c>
      <c r="B3482" s="479">
        <v>60</v>
      </c>
      <c r="C3482" s="491">
        <v>201.08</v>
      </c>
      <c r="D3482" s="491">
        <v>281.51</v>
      </c>
      <c r="E3482" s="469"/>
      <c r="F3482" s="470"/>
      <c r="G3482" s="470"/>
      <c r="H3482" s="470"/>
    </row>
    <row r="3483" spans="1:8">
      <c r="A3483" s="478">
        <v>320061</v>
      </c>
      <c r="B3483" s="479">
        <v>61</v>
      </c>
      <c r="C3483" s="491">
        <v>204.4</v>
      </c>
      <c r="D3483" s="491">
        <v>286.16000000000003</v>
      </c>
      <c r="E3483" s="469"/>
      <c r="F3483" s="470"/>
      <c r="G3483" s="470"/>
      <c r="H3483" s="470"/>
    </row>
    <row r="3484" spans="1:8">
      <c r="A3484" s="478">
        <v>320062</v>
      </c>
      <c r="B3484" s="479">
        <v>62</v>
      </c>
      <c r="C3484" s="491">
        <v>207.71</v>
      </c>
      <c r="D3484" s="491">
        <v>290.79000000000002</v>
      </c>
      <c r="E3484" s="469"/>
      <c r="F3484" s="470"/>
      <c r="G3484" s="470"/>
      <c r="H3484" s="470"/>
    </row>
    <row r="3485" spans="1:8">
      <c r="A3485" s="478">
        <v>320063</v>
      </c>
      <c r="B3485" s="479">
        <v>63</v>
      </c>
      <c r="C3485" s="491">
        <v>211.02</v>
      </c>
      <c r="D3485" s="491">
        <v>295.42</v>
      </c>
      <c r="E3485" s="469"/>
      <c r="F3485" s="470"/>
      <c r="G3485" s="470"/>
      <c r="H3485" s="470"/>
    </row>
    <row r="3486" spans="1:8">
      <c r="A3486" s="478">
        <v>320064</v>
      </c>
      <c r="B3486" s="479">
        <v>64</v>
      </c>
      <c r="C3486" s="491">
        <v>214.33</v>
      </c>
      <c r="D3486" s="491">
        <v>300.06</v>
      </c>
      <c r="E3486" s="469"/>
      <c r="F3486" s="470"/>
      <c r="G3486" s="470"/>
      <c r="H3486" s="470"/>
    </row>
    <row r="3487" spans="1:8">
      <c r="A3487" s="478">
        <v>320065</v>
      </c>
      <c r="B3487" s="479">
        <v>65</v>
      </c>
      <c r="C3487" s="491">
        <v>217.65</v>
      </c>
      <c r="D3487" s="491">
        <v>304.70999999999998</v>
      </c>
      <c r="E3487" s="469"/>
      <c r="F3487" s="470"/>
      <c r="G3487" s="470"/>
      <c r="H3487" s="470"/>
    </row>
    <row r="3488" spans="1:8">
      <c r="A3488" s="478">
        <v>320066</v>
      </c>
      <c r="B3488" s="479">
        <v>66</v>
      </c>
      <c r="C3488" s="491">
        <v>220.95</v>
      </c>
      <c r="D3488" s="491">
        <v>309.33</v>
      </c>
      <c r="E3488" s="469"/>
      <c r="F3488" s="470"/>
      <c r="G3488" s="470"/>
      <c r="H3488" s="470"/>
    </row>
    <row r="3489" spans="1:8">
      <c r="A3489" s="478">
        <v>320067</v>
      </c>
      <c r="B3489" s="479">
        <v>67</v>
      </c>
      <c r="C3489" s="491">
        <v>224.26</v>
      </c>
      <c r="D3489" s="491">
        <v>313.97000000000003</v>
      </c>
      <c r="E3489" s="469"/>
      <c r="F3489" s="470"/>
      <c r="G3489" s="470"/>
      <c r="H3489" s="470"/>
    </row>
    <row r="3490" spans="1:8">
      <c r="A3490" s="478">
        <v>320068</v>
      </c>
      <c r="B3490" s="479">
        <v>68</v>
      </c>
      <c r="C3490" s="491">
        <v>227.57</v>
      </c>
      <c r="D3490" s="491">
        <v>318.60000000000002</v>
      </c>
      <c r="E3490" s="482"/>
      <c r="F3490" s="482"/>
      <c r="G3490" s="483"/>
      <c r="H3490" s="483"/>
    </row>
    <row r="3491" spans="1:8">
      <c r="A3491" s="478">
        <v>320069</v>
      </c>
      <c r="B3491" s="479">
        <v>69</v>
      </c>
      <c r="C3491" s="491">
        <v>230.89</v>
      </c>
      <c r="D3491" s="491">
        <v>323.25</v>
      </c>
      <c r="E3491" s="482"/>
      <c r="F3491" s="482"/>
      <c r="G3491" s="483"/>
      <c r="H3491" s="483"/>
    </row>
    <row r="3492" spans="1:8">
      <c r="A3492" s="478">
        <v>320070</v>
      </c>
      <c r="B3492" s="479">
        <v>70</v>
      </c>
      <c r="C3492" s="491">
        <v>234.2</v>
      </c>
      <c r="D3492" s="491">
        <v>327.88</v>
      </c>
      <c r="E3492" s="482"/>
      <c r="F3492" s="482"/>
      <c r="G3492" s="483"/>
      <c r="H3492" s="483"/>
    </row>
    <row r="3493" spans="1:8">
      <c r="A3493" s="478">
        <v>320071</v>
      </c>
      <c r="B3493" s="479">
        <v>71</v>
      </c>
      <c r="C3493" s="491">
        <v>237.52</v>
      </c>
      <c r="D3493" s="491">
        <v>332.53</v>
      </c>
      <c r="E3493" s="482"/>
      <c r="F3493" s="482"/>
      <c r="G3493" s="483"/>
      <c r="H3493" s="483"/>
    </row>
    <row r="3494" spans="1:8">
      <c r="A3494" s="478">
        <v>320072</v>
      </c>
      <c r="B3494" s="479">
        <v>72</v>
      </c>
      <c r="C3494" s="491">
        <v>240.83</v>
      </c>
      <c r="D3494" s="491">
        <v>337.16</v>
      </c>
      <c r="E3494" s="482"/>
      <c r="F3494" s="482"/>
      <c r="G3494" s="483"/>
      <c r="H3494" s="483"/>
    </row>
    <row r="3495" spans="1:8">
      <c r="A3495" s="478">
        <v>320073</v>
      </c>
      <c r="B3495" s="479">
        <v>73</v>
      </c>
      <c r="C3495" s="491">
        <v>244.14</v>
      </c>
      <c r="D3495" s="491">
        <v>341.79</v>
      </c>
      <c r="E3495" s="482"/>
      <c r="F3495" s="482"/>
      <c r="G3495" s="483"/>
      <c r="H3495" s="483"/>
    </row>
    <row r="3496" spans="1:8">
      <c r="A3496" s="478">
        <v>320074</v>
      </c>
      <c r="B3496" s="479">
        <v>74</v>
      </c>
      <c r="C3496" s="491">
        <v>247.44</v>
      </c>
      <c r="D3496" s="491">
        <v>346.41</v>
      </c>
      <c r="E3496" s="482"/>
      <c r="F3496" s="482"/>
      <c r="G3496" s="483"/>
      <c r="H3496" s="483"/>
    </row>
    <row r="3497" spans="1:8">
      <c r="A3497" s="478">
        <v>320075</v>
      </c>
      <c r="B3497" s="479">
        <v>75</v>
      </c>
      <c r="C3497" s="491">
        <v>250.76</v>
      </c>
      <c r="D3497" s="491">
        <v>351.06</v>
      </c>
      <c r="E3497" s="482"/>
      <c r="F3497" s="482"/>
      <c r="G3497" s="483"/>
      <c r="H3497" s="483"/>
    </row>
    <row r="3498" spans="1:8">
      <c r="A3498" s="478">
        <v>320076</v>
      </c>
      <c r="B3498" s="479">
        <v>76</v>
      </c>
      <c r="C3498" s="491">
        <v>254.07</v>
      </c>
      <c r="D3498" s="491">
        <v>355.69</v>
      </c>
      <c r="E3498" s="482"/>
      <c r="F3498" s="482"/>
      <c r="G3498" s="483"/>
      <c r="H3498" s="483"/>
    </row>
    <row r="3499" spans="1:8">
      <c r="A3499" s="478">
        <v>320077</v>
      </c>
      <c r="B3499" s="479">
        <v>77</v>
      </c>
      <c r="C3499" s="491">
        <v>257.37</v>
      </c>
      <c r="D3499" s="491">
        <v>360.32</v>
      </c>
      <c r="E3499" s="482"/>
      <c r="F3499" s="482"/>
      <c r="G3499" s="483"/>
      <c r="H3499" s="483"/>
    </row>
    <row r="3500" spans="1:8">
      <c r="A3500" s="478">
        <v>320078</v>
      </c>
      <c r="B3500" s="479">
        <v>78</v>
      </c>
      <c r="C3500" s="491">
        <v>260.69</v>
      </c>
      <c r="D3500" s="491">
        <v>364.96</v>
      </c>
      <c r="E3500" s="482"/>
      <c r="F3500" s="482"/>
      <c r="G3500" s="483"/>
      <c r="H3500" s="483"/>
    </row>
    <row r="3501" spans="1:8">
      <c r="A3501" s="478">
        <v>320079</v>
      </c>
      <c r="B3501" s="479">
        <v>79</v>
      </c>
      <c r="C3501" s="491">
        <v>264</v>
      </c>
      <c r="D3501" s="491">
        <v>369.6</v>
      </c>
      <c r="E3501" s="482"/>
      <c r="F3501" s="482"/>
      <c r="G3501" s="483"/>
      <c r="H3501" s="483"/>
    </row>
    <row r="3502" spans="1:8">
      <c r="A3502" s="478">
        <v>320080</v>
      </c>
      <c r="B3502" s="479">
        <v>80</v>
      </c>
      <c r="C3502" s="491">
        <v>267.31</v>
      </c>
      <c r="D3502" s="491">
        <v>374.24</v>
      </c>
      <c r="E3502" s="482"/>
      <c r="F3502" s="482"/>
      <c r="G3502" s="483"/>
      <c r="H3502" s="483"/>
    </row>
    <row r="3503" spans="1:8">
      <c r="A3503" s="478">
        <v>320081</v>
      </c>
      <c r="B3503" s="479">
        <v>81</v>
      </c>
      <c r="C3503" s="491">
        <v>270.62</v>
      </c>
      <c r="D3503" s="491">
        <v>378.87</v>
      </c>
      <c r="E3503" s="482"/>
      <c r="F3503" s="482"/>
      <c r="G3503" s="483"/>
      <c r="H3503" s="483"/>
    </row>
    <row r="3504" spans="1:8">
      <c r="A3504" s="478">
        <v>320082</v>
      </c>
      <c r="B3504" s="479">
        <v>82</v>
      </c>
      <c r="C3504" s="491">
        <v>273.94</v>
      </c>
      <c r="D3504" s="491">
        <v>383.51</v>
      </c>
      <c r="E3504" s="482"/>
      <c r="F3504" s="482"/>
      <c r="G3504" s="483"/>
      <c r="H3504" s="483"/>
    </row>
    <row r="3505" spans="1:8">
      <c r="A3505" s="478">
        <v>320083</v>
      </c>
      <c r="B3505" s="479">
        <v>83</v>
      </c>
      <c r="C3505" s="491">
        <v>277.24</v>
      </c>
      <c r="D3505" s="491">
        <v>388.14</v>
      </c>
      <c r="E3505" s="482"/>
      <c r="F3505" s="482"/>
      <c r="G3505" s="483"/>
      <c r="H3505" s="483"/>
    </row>
    <row r="3506" spans="1:8">
      <c r="A3506" s="478">
        <v>320084</v>
      </c>
      <c r="B3506" s="479">
        <v>84</v>
      </c>
      <c r="C3506" s="491">
        <v>280.58</v>
      </c>
      <c r="D3506" s="491">
        <v>392.81</v>
      </c>
      <c r="E3506" s="482"/>
      <c r="F3506" s="482"/>
      <c r="G3506" s="483"/>
      <c r="H3506" s="483"/>
    </row>
    <row r="3507" spans="1:8">
      <c r="A3507" s="478">
        <v>320085</v>
      </c>
      <c r="B3507" s="479">
        <v>85</v>
      </c>
      <c r="C3507" s="491">
        <v>283.88</v>
      </c>
      <c r="D3507" s="491">
        <v>397.43</v>
      </c>
      <c r="E3507" s="482"/>
      <c r="F3507" s="482"/>
      <c r="G3507" s="483"/>
      <c r="H3507" s="483"/>
    </row>
    <row r="3508" spans="1:8">
      <c r="A3508" s="478">
        <v>320086</v>
      </c>
      <c r="B3508" s="479">
        <v>86</v>
      </c>
      <c r="C3508" s="491">
        <v>287.17</v>
      </c>
      <c r="D3508" s="491">
        <v>402.04</v>
      </c>
      <c r="E3508" s="482"/>
      <c r="F3508" s="482"/>
      <c r="G3508" s="483"/>
      <c r="H3508" s="483"/>
    </row>
    <row r="3509" spans="1:8">
      <c r="A3509" s="478">
        <v>320087</v>
      </c>
      <c r="B3509" s="479">
        <v>87</v>
      </c>
      <c r="C3509" s="491">
        <v>290.49</v>
      </c>
      <c r="D3509" s="491">
        <v>406.69</v>
      </c>
      <c r="E3509" s="482"/>
      <c r="F3509" s="482"/>
      <c r="G3509" s="483"/>
      <c r="H3509" s="483"/>
    </row>
    <row r="3510" spans="1:8">
      <c r="A3510" s="478">
        <v>320088</v>
      </c>
      <c r="B3510" s="479">
        <v>88</v>
      </c>
      <c r="C3510" s="491">
        <v>293.81</v>
      </c>
      <c r="D3510" s="491">
        <v>411.33</v>
      </c>
      <c r="E3510" s="482"/>
      <c r="F3510" s="482"/>
      <c r="G3510" s="483"/>
      <c r="H3510" s="483"/>
    </row>
    <row r="3511" spans="1:8">
      <c r="A3511" s="478">
        <v>320089</v>
      </c>
      <c r="B3511" s="479">
        <v>89</v>
      </c>
      <c r="C3511" s="491">
        <v>297.11</v>
      </c>
      <c r="D3511" s="491">
        <v>415.95</v>
      </c>
      <c r="E3511" s="482"/>
      <c r="F3511" s="482"/>
      <c r="G3511" s="483"/>
      <c r="H3511" s="483"/>
    </row>
    <row r="3512" spans="1:8">
      <c r="A3512" s="478">
        <v>320090</v>
      </c>
      <c r="B3512" s="479">
        <v>90</v>
      </c>
      <c r="C3512" s="491">
        <v>300.44</v>
      </c>
      <c r="D3512" s="491">
        <v>420.61</v>
      </c>
      <c r="E3512" s="482"/>
      <c r="F3512" s="482"/>
      <c r="G3512" s="483"/>
      <c r="H3512" s="483"/>
    </row>
    <row r="3513" spans="1:8">
      <c r="A3513" s="478">
        <v>320091</v>
      </c>
      <c r="B3513" s="479">
        <v>91</v>
      </c>
      <c r="C3513" s="491">
        <v>303.75</v>
      </c>
      <c r="D3513" s="491">
        <v>425.25</v>
      </c>
      <c r="E3513" s="482"/>
      <c r="F3513" s="482"/>
      <c r="G3513" s="483"/>
      <c r="H3513" s="483"/>
    </row>
    <row r="3514" spans="1:8">
      <c r="A3514" s="478">
        <v>320092</v>
      </c>
      <c r="B3514" s="479">
        <v>92</v>
      </c>
      <c r="C3514" s="491">
        <v>307.06</v>
      </c>
      <c r="D3514" s="491">
        <v>429.88</v>
      </c>
      <c r="E3514" s="482"/>
      <c r="F3514" s="482"/>
      <c r="G3514" s="483"/>
      <c r="H3514" s="483"/>
    </row>
    <row r="3515" spans="1:8">
      <c r="A3515" s="478">
        <v>320093</v>
      </c>
      <c r="B3515" s="479">
        <v>93</v>
      </c>
      <c r="C3515" s="491">
        <v>310.36</v>
      </c>
      <c r="D3515" s="491">
        <v>434.5</v>
      </c>
      <c r="E3515" s="482"/>
      <c r="F3515" s="482"/>
      <c r="G3515" s="483"/>
      <c r="H3515" s="483"/>
    </row>
    <row r="3516" spans="1:8">
      <c r="A3516" s="478">
        <v>320094</v>
      </c>
      <c r="B3516" s="479">
        <v>94</v>
      </c>
      <c r="C3516" s="491">
        <v>313.67</v>
      </c>
      <c r="D3516" s="491">
        <v>439.14</v>
      </c>
      <c r="E3516" s="482"/>
      <c r="F3516" s="482"/>
      <c r="G3516" s="483"/>
      <c r="H3516" s="483"/>
    </row>
    <row r="3517" spans="1:8">
      <c r="A3517" s="478">
        <v>320095</v>
      </c>
      <c r="B3517" s="479">
        <v>95</v>
      </c>
      <c r="C3517" s="491">
        <v>317.01</v>
      </c>
      <c r="D3517" s="491">
        <v>443.81</v>
      </c>
      <c r="E3517" s="482"/>
      <c r="F3517" s="482"/>
      <c r="G3517" s="483"/>
      <c r="H3517" s="483"/>
    </row>
    <row r="3518" spans="1:8">
      <c r="A3518" s="478">
        <v>320096</v>
      </c>
      <c r="B3518" s="479">
        <v>96</v>
      </c>
      <c r="C3518" s="491">
        <v>320.3</v>
      </c>
      <c r="D3518" s="491">
        <v>448.42</v>
      </c>
      <c r="E3518" s="482"/>
      <c r="F3518" s="482"/>
      <c r="G3518" s="483"/>
      <c r="H3518" s="483"/>
    </row>
    <row r="3519" spans="1:8">
      <c r="A3519" s="478">
        <v>320097</v>
      </c>
      <c r="B3519" s="479">
        <v>97</v>
      </c>
      <c r="C3519" s="491">
        <v>323.61</v>
      </c>
      <c r="D3519" s="491">
        <v>453.05</v>
      </c>
      <c r="E3519" s="482"/>
      <c r="F3519" s="482"/>
      <c r="G3519" s="483"/>
      <c r="H3519" s="483"/>
    </row>
    <row r="3520" spans="1:8">
      <c r="A3520" s="478">
        <v>320098</v>
      </c>
      <c r="B3520" s="479">
        <v>98</v>
      </c>
      <c r="C3520" s="491">
        <v>326.93</v>
      </c>
      <c r="D3520" s="491">
        <v>457.71</v>
      </c>
      <c r="E3520" s="482"/>
      <c r="F3520" s="482"/>
      <c r="G3520" s="483"/>
      <c r="H3520" s="483"/>
    </row>
    <row r="3521" spans="1:8">
      <c r="A3521" s="478">
        <v>320099</v>
      </c>
      <c r="B3521" s="479">
        <v>99</v>
      </c>
      <c r="C3521" s="491">
        <v>330.25</v>
      </c>
      <c r="D3521" s="491">
        <v>462.35</v>
      </c>
      <c r="E3521" s="482"/>
      <c r="F3521" s="482"/>
      <c r="G3521" s="483"/>
      <c r="H3521" s="483"/>
    </row>
    <row r="3522" spans="1:8">
      <c r="A3522" s="478">
        <v>320100</v>
      </c>
      <c r="B3522" s="479">
        <v>100</v>
      </c>
      <c r="C3522" s="491">
        <v>333.54</v>
      </c>
      <c r="D3522" s="491">
        <v>466.96</v>
      </c>
      <c r="E3522" s="482"/>
      <c r="F3522" s="482"/>
      <c r="G3522" s="483"/>
      <c r="H3522" s="483"/>
    </row>
    <row r="3523" spans="1:8">
      <c r="A3523" s="478">
        <v>320101</v>
      </c>
      <c r="B3523" s="479">
        <v>101</v>
      </c>
      <c r="C3523" s="491">
        <v>336.86</v>
      </c>
      <c r="D3523" s="491">
        <v>471.6</v>
      </c>
      <c r="E3523" s="482"/>
      <c r="F3523" s="482"/>
      <c r="G3523" s="483"/>
      <c r="H3523" s="483"/>
    </row>
    <row r="3524" spans="1:8">
      <c r="A3524" s="478">
        <v>320102</v>
      </c>
      <c r="B3524" s="479">
        <v>102</v>
      </c>
      <c r="C3524" s="491">
        <v>340.19</v>
      </c>
      <c r="D3524" s="491">
        <v>476.26</v>
      </c>
      <c r="E3524" s="482"/>
      <c r="F3524" s="482"/>
      <c r="G3524" s="483"/>
      <c r="H3524" s="483"/>
    </row>
    <row r="3525" spans="1:8">
      <c r="A3525" s="478">
        <v>320103</v>
      </c>
      <c r="B3525" s="479">
        <v>103</v>
      </c>
      <c r="C3525" s="491">
        <v>343.5</v>
      </c>
      <c r="D3525" s="491">
        <v>480.9</v>
      </c>
      <c r="E3525" s="482"/>
      <c r="F3525" s="482"/>
      <c r="G3525" s="483"/>
      <c r="H3525" s="483"/>
    </row>
    <row r="3526" spans="1:8">
      <c r="A3526" s="478">
        <v>320104</v>
      </c>
      <c r="B3526" s="479">
        <v>104</v>
      </c>
      <c r="C3526" s="491">
        <v>346.79</v>
      </c>
      <c r="D3526" s="491">
        <v>485.51</v>
      </c>
      <c r="E3526" s="482"/>
      <c r="F3526" s="482"/>
      <c r="G3526" s="483"/>
      <c r="H3526" s="483"/>
    </row>
    <row r="3527" spans="1:8">
      <c r="A3527" s="478">
        <v>320105</v>
      </c>
      <c r="B3527" s="479">
        <v>105</v>
      </c>
      <c r="C3527" s="491">
        <v>350.1</v>
      </c>
      <c r="D3527" s="491">
        <v>490.15</v>
      </c>
      <c r="E3527" s="482"/>
      <c r="F3527" s="482"/>
      <c r="G3527" s="483"/>
      <c r="H3527" s="483"/>
    </row>
    <row r="3528" spans="1:8">
      <c r="A3528" s="478">
        <v>320106</v>
      </c>
      <c r="B3528" s="479">
        <v>106</v>
      </c>
      <c r="C3528" s="491">
        <v>353.43</v>
      </c>
      <c r="D3528" s="491">
        <v>494.81</v>
      </c>
      <c r="E3528" s="482"/>
      <c r="F3528" s="482"/>
      <c r="G3528" s="483"/>
      <c r="H3528" s="483"/>
    </row>
    <row r="3529" spans="1:8">
      <c r="A3529" s="478">
        <v>320107</v>
      </c>
      <c r="B3529" s="479">
        <v>107</v>
      </c>
      <c r="C3529" s="491">
        <v>356.74</v>
      </c>
      <c r="D3529" s="491">
        <v>499.43</v>
      </c>
      <c r="E3529" s="482"/>
      <c r="F3529" s="482"/>
      <c r="G3529" s="483"/>
      <c r="H3529" s="483"/>
    </row>
    <row r="3530" spans="1:8">
      <c r="A3530" s="478">
        <v>320108</v>
      </c>
      <c r="B3530" s="479">
        <v>108</v>
      </c>
      <c r="C3530" s="491">
        <v>360.06</v>
      </c>
      <c r="D3530" s="491">
        <v>504.09</v>
      </c>
      <c r="E3530" s="482"/>
      <c r="F3530" s="482"/>
      <c r="G3530" s="483"/>
      <c r="H3530" s="483"/>
    </row>
    <row r="3531" spans="1:8">
      <c r="A3531" s="478">
        <v>320109</v>
      </c>
      <c r="B3531" s="479">
        <v>109</v>
      </c>
      <c r="C3531" s="491">
        <v>363.36</v>
      </c>
      <c r="D3531" s="491">
        <v>508.7</v>
      </c>
      <c r="E3531" s="482"/>
      <c r="F3531" s="482"/>
      <c r="G3531" s="483"/>
      <c r="H3531" s="483"/>
    </row>
    <row r="3532" spans="1:8">
      <c r="A3532" s="478">
        <v>320110</v>
      </c>
      <c r="B3532" s="479">
        <v>110</v>
      </c>
      <c r="C3532" s="491">
        <v>366.67</v>
      </c>
      <c r="D3532" s="491">
        <v>513.34</v>
      </c>
      <c r="E3532" s="482"/>
      <c r="F3532" s="482"/>
      <c r="G3532" s="483"/>
      <c r="H3532" s="483"/>
    </row>
    <row r="3533" spans="1:8">
      <c r="A3533" s="478">
        <v>320111</v>
      </c>
      <c r="B3533" s="479">
        <v>111</v>
      </c>
      <c r="C3533" s="491">
        <v>370.01</v>
      </c>
      <c r="D3533" s="491">
        <v>518.01</v>
      </c>
      <c r="E3533" s="482"/>
      <c r="F3533" s="482"/>
      <c r="G3533" s="483"/>
      <c r="H3533" s="483"/>
    </row>
    <row r="3534" spans="1:8">
      <c r="A3534" s="478">
        <v>320112</v>
      </c>
      <c r="B3534" s="479">
        <v>112</v>
      </c>
      <c r="C3534" s="491">
        <v>373.31</v>
      </c>
      <c r="D3534" s="491">
        <v>522.63</v>
      </c>
      <c r="E3534" s="482"/>
      <c r="F3534" s="482"/>
      <c r="G3534" s="483"/>
      <c r="H3534" s="483"/>
    </row>
    <row r="3535" spans="1:8">
      <c r="A3535" s="478">
        <v>320113</v>
      </c>
      <c r="B3535" s="479">
        <v>113</v>
      </c>
      <c r="C3535" s="491">
        <v>376.63</v>
      </c>
      <c r="D3535" s="491">
        <v>527.28</v>
      </c>
      <c r="E3535" s="482"/>
      <c r="F3535" s="482"/>
      <c r="G3535" s="483"/>
      <c r="H3535" s="483"/>
    </row>
    <row r="3536" spans="1:8">
      <c r="A3536" s="478">
        <v>320114</v>
      </c>
      <c r="B3536" s="479">
        <v>114</v>
      </c>
      <c r="C3536" s="491">
        <v>379.92</v>
      </c>
      <c r="D3536" s="491">
        <v>513.89</v>
      </c>
      <c r="E3536" s="482"/>
      <c r="F3536" s="482"/>
      <c r="G3536" s="483"/>
      <c r="H3536" s="483"/>
    </row>
    <row r="3537" spans="1:8">
      <c r="A3537" s="478">
        <v>320115</v>
      </c>
      <c r="B3537" s="479">
        <v>115</v>
      </c>
      <c r="C3537" s="491">
        <v>383.23</v>
      </c>
      <c r="D3537" s="491">
        <v>536.52</v>
      </c>
      <c r="E3537" s="482"/>
      <c r="F3537" s="482"/>
      <c r="G3537" s="483"/>
      <c r="H3537" s="483"/>
    </row>
    <row r="3538" spans="1:8">
      <c r="A3538" s="478">
        <v>320116</v>
      </c>
      <c r="B3538" s="479">
        <v>116</v>
      </c>
      <c r="C3538" s="491">
        <v>386.55</v>
      </c>
      <c r="D3538" s="491">
        <v>541.16999999999996</v>
      </c>
      <c r="E3538" s="482"/>
      <c r="F3538" s="482"/>
      <c r="G3538" s="483"/>
      <c r="H3538" s="483"/>
    </row>
    <row r="3539" spans="1:8">
      <c r="A3539" s="478">
        <v>320117</v>
      </c>
      <c r="B3539" s="479">
        <v>117</v>
      </c>
      <c r="C3539" s="491">
        <v>389.84</v>
      </c>
      <c r="D3539" s="491">
        <v>545.78</v>
      </c>
      <c r="E3539" s="482"/>
      <c r="F3539" s="482"/>
      <c r="G3539" s="483"/>
      <c r="H3539" s="483"/>
    </row>
    <row r="3540" spans="1:8">
      <c r="A3540" s="478">
        <v>320118</v>
      </c>
      <c r="B3540" s="479">
        <v>118</v>
      </c>
      <c r="C3540" s="491">
        <v>393.15</v>
      </c>
      <c r="D3540" s="491">
        <v>550.41</v>
      </c>
      <c r="E3540" s="482"/>
      <c r="F3540" s="482"/>
      <c r="G3540" s="483"/>
      <c r="H3540" s="483"/>
    </row>
    <row r="3541" spans="1:8">
      <c r="A3541" s="478">
        <v>320119</v>
      </c>
      <c r="B3541" s="479">
        <v>119</v>
      </c>
      <c r="C3541" s="491">
        <v>396.47</v>
      </c>
      <c r="D3541" s="491">
        <v>555.05999999999995</v>
      </c>
      <c r="E3541" s="482"/>
      <c r="F3541" s="482"/>
      <c r="G3541" s="483"/>
      <c r="H3541" s="483"/>
    </row>
    <row r="3542" spans="1:8">
      <c r="A3542" s="478">
        <v>320120</v>
      </c>
      <c r="B3542" s="479">
        <v>120</v>
      </c>
      <c r="C3542" s="491">
        <v>399.81</v>
      </c>
      <c r="D3542" s="491">
        <v>559.73</v>
      </c>
      <c r="E3542" s="482"/>
      <c r="F3542" s="482"/>
      <c r="G3542" s="483"/>
      <c r="H3542" s="483"/>
    </row>
    <row r="3543" spans="1:8">
      <c r="A3543" s="478">
        <v>320121</v>
      </c>
      <c r="B3543" s="479">
        <v>121</v>
      </c>
      <c r="C3543" s="491">
        <v>403.11</v>
      </c>
      <c r="D3543" s="491">
        <v>564.35</v>
      </c>
      <c r="E3543" s="482"/>
      <c r="F3543" s="482"/>
      <c r="G3543" s="483"/>
      <c r="H3543" s="483"/>
    </row>
    <row r="3544" spans="1:8">
      <c r="A3544" s="478">
        <v>320122</v>
      </c>
      <c r="B3544" s="479">
        <v>122</v>
      </c>
      <c r="C3544" s="491">
        <v>406.43</v>
      </c>
      <c r="D3544" s="491">
        <v>569</v>
      </c>
      <c r="E3544" s="482"/>
      <c r="F3544" s="482"/>
      <c r="G3544" s="483"/>
      <c r="H3544" s="483"/>
    </row>
    <row r="3545" spans="1:8">
      <c r="A3545" s="478">
        <v>320123</v>
      </c>
      <c r="B3545" s="479">
        <v>123</v>
      </c>
      <c r="C3545" s="491">
        <v>409.71</v>
      </c>
      <c r="D3545" s="491">
        <v>573.59</v>
      </c>
      <c r="E3545" s="482"/>
      <c r="F3545" s="482"/>
      <c r="G3545" s="483"/>
      <c r="H3545" s="483"/>
    </row>
    <row r="3546" spans="1:8">
      <c r="A3546" s="478">
        <v>320124</v>
      </c>
      <c r="B3546" s="479">
        <v>124</v>
      </c>
      <c r="C3546" s="491">
        <v>413.05</v>
      </c>
      <c r="D3546" s="491">
        <v>578.28</v>
      </c>
      <c r="E3546" s="482"/>
      <c r="F3546" s="482"/>
      <c r="G3546" s="483"/>
      <c r="H3546" s="483"/>
    </row>
    <row r="3547" spans="1:8">
      <c r="A3547" s="478">
        <v>320125</v>
      </c>
      <c r="B3547" s="479">
        <v>125</v>
      </c>
      <c r="C3547" s="491">
        <v>416.36</v>
      </c>
      <c r="D3547" s="491">
        <v>582.91</v>
      </c>
      <c r="E3547" s="482"/>
      <c r="F3547" s="482"/>
      <c r="G3547" s="483"/>
      <c r="H3547" s="483"/>
    </row>
    <row r="3548" spans="1:8">
      <c r="A3548" s="478">
        <v>320126</v>
      </c>
      <c r="B3548" s="479">
        <v>126</v>
      </c>
      <c r="C3548" s="491">
        <v>419.69</v>
      </c>
      <c r="D3548" s="491">
        <v>587.55999999999995</v>
      </c>
      <c r="E3548" s="482"/>
      <c r="F3548" s="482"/>
      <c r="G3548" s="483"/>
      <c r="H3548" s="483"/>
    </row>
    <row r="3549" spans="1:8">
      <c r="A3549" s="478">
        <v>320127</v>
      </c>
      <c r="B3549" s="479">
        <v>127</v>
      </c>
      <c r="C3549" s="491">
        <v>422.97</v>
      </c>
      <c r="D3549" s="491">
        <v>592.15</v>
      </c>
      <c r="E3549" s="482"/>
      <c r="F3549" s="482"/>
      <c r="G3549" s="483"/>
      <c r="H3549" s="483"/>
    </row>
    <row r="3550" spans="1:8">
      <c r="A3550" s="478">
        <v>320128</v>
      </c>
      <c r="B3550" s="479">
        <v>128</v>
      </c>
      <c r="C3550" s="491">
        <v>426.26</v>
      </c>
      <c r="D3550" s="491">
        <v>596.77</v>
      </c>
      <c r="E3550" s="482"/>
      <c r="F3550" s="482"/>
      <c r="G3550" s="483"/>
      <c r="H3550" s="483"/>
    </row>
    <row r="3551" spans="1:8">
      <c r="A3551" s="478">
        <v>320129</v>
      </c>
      <c r="B3551" s="479">
        <v>129</v>
      </c>
      <c r="C3551" s="491">
        <v>429.57</v>
      </c>
      <c r="D3551" s="491">
        <v>601.4</v>
      </c>
      <c r="E3551" s="482"/>
      <c r="F3551" s="482"/>
      <c r="G3551" s="483"/>
      <c r="H3551" s="483"/>
    </row>
    <row r="3552" spans="1:8">
      <c r="A3552" s="478">
        <v>320130</v>
      </c>
      <c r="B3552" s="479">
        <v>130</v>
      </c>
      <c r="C3552" s="491">
        <v>432.9</v>
      </c>
      <c r="D3552" s="491">
        <v>606.04999999999995</v>
      </c>
      <c r="E3552" s="482"/>
      <c r="F3552" s="482"/>
      <c r="G3552" s="483"/>
      <c r="H3552" s="483"/>
    </row>
    <row r="3553" spans="1:8">
      <c r="A3553" s="478">
        <v>320131</v>
      </c>
      <c r="B3553" s="479">
        <v>131</v>
      </c>
      <c r="C3553" s="491">
        <v>436.24</v>
      </c>
      <c r="D3553" s="491">
        <v>610.73</v>
      </c>
      <c r="E3553" s="482"/>
      <c r="F3553" s="482"/>
      <c r="G3553" s="483"/>
      <c r="H3553" s="483"/>
    </row>
    <row r="3554" spans="1:8">
      <c r="A3554" s="478">
        <v>320132</v>
      </c>
      <c r="B3554" s="479">
        <v>132</v>
      </c>
      <c r="C3554" s="491">
        <v>439.53</v>
      </c>
      <c r="D3554" s="491">
        <v>615.34</v>
      </c>
      <c r="E3554" s="482"/>
      <c r="F3554" s="482"/>
      <c r="G3554" s="483"/>
      <c r="H3554" s="483"/>
    </row>
    <row r="3555" spans="1:8">
      <c r="A3555" s="478">
        <v>320133</v>
      </c>
      <c r="B3555" s="479">
        <v>133</v>
      </c>
      <c r="C3555" s="491">
        <v>442.83</v>
      </c>
      <c r="D3555" s="491">
        <v>619.97</v>
      </c>
      <c r="E3555" s="482"/>
      <c r="F3555" s="482"/>
      <c r="G3555" s="483"/>
      <c r="H3555" s="483"/>
    </row>
    <row r="3556" spans="1:8">
      <c r="A3556" s="478">
        <v>320134</v>
      </c>
      <c r="B3556" s="479">
        <v>134</v>
      </c>
      <c r="C3556" s="491">
        <v>446.15</v>
      </c>
      <c r="D3556" s="491">
        <v>624.61</v>
      </c>
      <c r="E3556" s="482"/>
      <c r="F3556" s="482"/>
      <c r="G3556" s="483"/>
      <c r="H3556" s="483"/>
    </row>
    <row r="3557" spans="1:8">
      <c r="A3557" s="478">
        <v>320135</v>
      </c>
      <c r="B3557" s="479">
        <v>135</v>
      </c>
      <c r="C3557" s="491">
        <v>449.49</v>
      </c>
      <c r="D3557" s="491">
        <v>629.28</v>
      </c>
      <c r="E3557" s="482"/>
      <c r="F3557" s="482"/>
      <c r="G3557" s="483"/>
      <c r="H3557" s="483"/>
    </row>
    <row r="3558" spans="1:8">
      <c r="A3558" s="478">
        <v>320136</v>
      </c>
      <c r="B3558" s="479">
        <v>136</v>
      </c>
      <c r="C3558" s="491">
        <v>452.77</v>
      </c>
      <c r="D3558" s="491">
        <v>633.88</v>
      </c>
      <c r="E3558" s="482"/>
      <c r="F3558" s="482"/>
      <c r="G3558" s="483"/>
      <c r="H3558" s="483"/>
    </row>
    <row r="3559" spans="1:8">
      <c r="A3559" s="478">
        <v>320137</v>
      </c>
      <c r="B3559" s="479">
        <v>137</v>
      </c>
      <c r="C3559" s="491">
        <v>456.06</v>
      </c>
      <c r="D3559" s="491">
        <v>638.49</v>
      </c>
      <c r="E3559" s="482"/>
      <c r="F3559" s="482"/>
      <c r="G3559" s="483"/>
      <c r="H3559" s="483"/>
    </row>
    <row r="3560" spans="1:8">
      <c r="A3560" s="478">
        <v>320138</v>
      </c>
      <c r="B3560" s="479">
        <v>138</v>
      </c>
      <c r="C3560" s="491">
        <v>459.44</v>
      </c>
      <c r="D3560" s="491">
        <v>643.22</v>
      </c>
      <c r="E3560" s="482"/>
      <c r="F3560" s="482"/>
      <c r="G3560" s="483"/>
      <c r="H3560" s="483"/>
    </row>
    <row r="3561" spans="1:8">
      <c r="A3561" s="478">
        <v>320139</v>
      </c>
      <c r="B3561" s="479">
        <v>139</v>
      </c>
      <c r="C3561" s="491">
        <v>462.69</v>
      </c>
      <c r="D3561" s="491">
        <v>647.77</v>
      </c>
      <c r="E3561" s="482"/>
      <c r="F3561" s="482"/>
      <c r="G3561" s="483"/>
      <c r="H3561" s="483"/>
    </row>
    <row r="3562" spans="1:8">
      <c r="A3562" s="478">
        <v>320140</v>
      </c>
      <c r="B3562" s="479">
        <v>140</v>
      </c>
      <c r="C3562" s="491">
        <v>466.03</v>
      </c>
      <c r="D3562" s="491">
        <v>652.44000000000005</v>
      </c>
      <c r="E3562" s="482"/>
      <c r="F3562" s="482"/>
      <c r="G3562" s="483"/>
      <c r="H3562" s="483"/>
    </row>
    <row r="3563" spans="1:8">
      <c r="A3563" s="478">
        <v>320141</v>
      </c>
      <c r="B3563" s="479">
        <v>141</v>
      </c>
      <c r="C3563" s="491">
        <v>469.31</v>
      </c>
      <c r="D3563" s="491">
        <v>657.03</v>
      </c>
      <c r="E3563" s="482"/>
      <c r="F3563" s="482"/>
      <c r="G3563" s="483"/>
      <c r="H3563" s="483"/>
    </row>
    <row r="3564" spans="1:8">
      <c r="A3564" s="478">
        <v>320142</v>
      </c>
      <c r="B3564" s="479">
        <v>142</v>
      </c>
      <c r="C3564" s="491">
        <v>472.68</v>
      </c>
      <c r="D3564" s="491">
        <v>661.75</v>
      </c>
      <c r="E3564" s="482"/>
      <c r="F3564" s="482"/>
      <c r="G3564" s="483"/>
      <c r="H3564" s="483"/>
    </row>
    <row r="3565" spans="1:8">
      <c r="A3565" s="478">
        <v>320143</v>
      </c>
      <c r="B3565" s="479">
        <v>143</v>
      </c>
      <c r="C3565" s="491">
        <v>475.98</v>
      </c>
      <c r="D3565" s="491">
        <v>666.37</v>
      </c>
      <c r="E3565" s="482"/>
      <c r="F3565" s="482"/>
      <c r="G3565" s="483"/>
      <c r="H3565" s="483"/>
    </row>
    <row r="3566" spans="1:8">
      <c r="A3566" s="478">
        <v>320144</v>
      </c>
      <c r="B3566" s="479">
        <v>144</v>
      </c>
      <c r="C3566" s="491">
        <v>479.3</v>
      </c>
      <c r="D3566" s="491">
        <v>671.02</v>
      </c>
      <c r="E3566" s="482"/>
      <c r="F3566" s="482"/>
      <c r="G3566" s="483"/>
      <c r="H3566" s="483"/>
    </row>
    <row r="3567" spans="1:8">
      <c r="A3567" s="478">
        <v>320145</v>
      </c>
      <c r="B3567" s="479">
        <v>145</v>
      </c>
      <c r="C3567" s="491">
        <v>482.56</v>
      </c>
      <c r="D3567" s="491">
        <v>675.58</v>
      </c>
      <c r="E3567" s="482"/>
      <c r="F3567" s="482"/>
      <c r="G3567" s="483"/>
      <c r="H3567" s="483"/>
    </row>
    <row r="3568" spans="1:8">
      <c r="A3568" s="478">
        <v>320146</v>
      </c>
      <c r="B3568" s="479">
        <v>146</v>
      </c>
      <c r="C3568" s="491">
        <v>485.9</v>
      </c>
      <c r="D3568" s="491">
        <v>680.26</v>
      </c>
      <c r="E3568" s="482"/>
      <c r="F3568" s="482"/>
      <c r="G3568" s="483"/>
      <c r="H3568" s="483"/>
    </row>
    <row r="3569" spans="1:8">
      <c r="A3569" s="478">
        <v>320147</v>
      </c>
      <c r="B3569" s="479">
        <v>147</v>
      </c>
      <c r="C3569" s="491">
        <v>489.18</v>
      </c>
      <c r="D3569" s="491">
        <v>684.86</v>
      </c>
      <c r="E3569" s="482"/>
      <c r="F3569" s="482"/>
      <c r="G3569" s="483"/>
      <c r="H3569" s="483"/>
    </row>
    <row r="3570" spans="1:8">
      <c r="A3570" s="478">
        <v>320148</v>
      </c>
      <c r="B3570" s="479">
        <v>148</v>
      </c>
      <c r="C3570" s="491">
        <v>492.56</v>
      </c>
      <c r="D3570" s="491">
        <v>689.58</v>
      </c>
      <c r="E3570" s="482"/>
      <c r="F3570" s="482"/>
      <c r="G3570" s="483"/>
      <c r="H3570" s="483"/>
    </row>
    <row r="3571" spans="1:8">
      <c r="A3571" s="478">
        <v>320149</v>
      </c>
      <c r="B3571" s="479">
        <v>149</v>
      </c>
      <c r="C3571" s="491">
        <v>495.86</v>
      </c>
      <c r="D3571" s="491">
        <v>694.21</v>
      </c>
      <c r="E3571" s="482"/>
      <c r="F3571" s="482"/>
      <c r="G3571" s="483"/>
      <c r="H3571" s="483"/>
    </row>
    <row r="3572" spans="1:8">
      <c r="A3572" s="478">
        <v>320150</v>
      </c>
      <c r="B3572" s="479">
        <v>150</v>
      </c>
      <c r="C3572" s="491">
        <v>499.18</v>
      </c>
      <c r="D3572" s="491">
        <v>698.86</v>
      </c>
      <c r="E3572" s="482"/>
      <c r="F3572" s="482"/>
      <c r="G3572" s="483"/>
      <c r="H3572" s="483"/>
    </row>
    <row r="3573" spans="1:8">
      <c r="A3573" s="478">
        <v>320151</v>
      </c>
      <c r="B3573" s="479">
        <v>151</v>
      </c>
      <c r="C3573" s="491">
        <v>502.43</v>
      </c>
      <c r="D3573" s="491">
        <v>703.41</v>
      </c>
      <c r="E3573" s="482"/>
      <c r="F3573" s="482"/>
      <c r="G3573" s="483"/>
      <c r="H3573" s="483"/>
    </row>
    <row r="3574" spans="1:8">
      <c r="A3574" s="478">
        <v>320152</v>
      </c>
      <c r="B3574" s="479">
        <v>152</v>
      </c>
      <c r="C3574" s="491">
        <v>505.78</v>
      </c>
      <c r="D3574" s="491">
        <v>708.09</v>
      </c>
      <c r="E3574" s="482"/>
      <c r="F3574" s="482"/>
      <c r="G3574" s="483"/>
      <c r="H3574" s="483"/>
    </row>
    <row r="3575" spans="1:8">
      <c r="A3575" s="478">
        <v>320153</v>
      </c>
      <c r="B3575" s="479">
        <v>153</v>
      </c>
      <c r="C3575" s="491">
        <v>509.05</v>
      </c>
      <c r="D3575" s="491">
        <v>712.67</v>
      </c>
      <c r="E3575" s="482"/>
      <c r="F3575" s="482"/>
      <c r="G3575" s="483"/>
      <c r="H3575" s="483"/>
    </row>
    <row r="3576" spans="1:8">
      <c r="A3576" s="478">
        <v>320154</v>
      </c>
      <c r="B3576" s="479">
        <v>154</v>
      </c>
      <c r="C3576" s="491">
        <v>512.41999999999996</v>
      </c>
      <c r="D3576" s="491">
        <v>717.39</v>
      </c>
      <c r="E3576" s="482"/>
      <c r="F3576" s="482"/>
      <c r="G3576" s="483"/>
      <c r="H3576" s="483"/>
    </row>
    <row r="3577" spans="1:8">
      <c r="A3577" s="478">
        <v>320155</v>
      </c>
      <c r="B3577" s="479">
        <v>155</v>
      </c>
      <c r="C3577" s="491">
        <v>515.72</v>
      </c>
      <c r="D3577" s="491">
        <v>722.01</v>
      </c>
      <c r="E3577" s="482"/>
      <c r="F3577" s="482"/>
      <c r="G3577" s="483"/>
      <c r="H3577" s="483"/>
    </row>
    <row r="3578" spans="1:8">
      <c r="A3578" s="478">
        <v>320156</v>
      </c>
      <c r="B3578" s="479">
        <v>156</v>
      </c>
      <c r="C3578" s="491">
        <v>519.03</v>
      </c>
      <c r="D3578" s="491">
        <v>726.64</v>
      </c>
      <c r="E3578" s="482"/>
      <c r="F3578" s="482"/>
      <c r="G3578" s="483"/>
      <c r="H3578" s="483"/>
    </row>
    <row r="3579" spans="1:8">
      <c r="A3579" s="478">
        <v>320157</v>
      </c>
      <c r="B3579" s="479">
        <v>157</v>
      </c>
      <c r="C3579" s="491">
        <v>522.35</v>
      </c>
      <c r="D3579" s="491">
        <v>731.29</v>
      </c>
      <c r="E3579" s="482"/>
      <c r="F3579" s="482"/>
      <c r="G3579" s="483"/>
      <c r="H3579" s="483"/>
    </row>
    <row r="3580" spans="1:8">
      <c r="A3580" s="478">
        <v>320158</v>
      </c>
      <c r="B3580" s="479">
        <v>158</v>
      </c>
      <c r="C3580" s="491">
        <v>525.69000000000005</v>
      </c>
      <c r="D3580" s="491">
        <v>735.96</v>
      </c>
      <c r="E3580" s="482"/>
      <c r="F3580" s="482"/>
      <c r="G3580" s="483"/>
      <c r="H3580" s="483"/>
    </row>
    <row r="3581" spans="1:8">
      <c r="A3581" s="478">
        <v>320159</v>
      </c>
      <c r="B3581" s="479">
        <v>159</v>
      </c>
      <c r="C3581" s="491">
        <v>528.94000000000005</v>
      </c>
      <c r="D3581" s="491">
        <v>740.52</v>
      </c>
      <c r="E3581" s="482"/>
      <c r="F3581" s="482"/>
      <c r="G3581" s="483"/>
      <c r="H3581" s="483"/>
    </row>
    <row r="3582" spans="1:8">
      <c r="A3582" s="478">
        <v>320160</v>
      </c>
      <c r="B3582" s="479">
        <v>160</v>
      </c>
      <c r="C3582" s="491">
        <v>532.29999999999995</v>
      </c>
      <c r="D3582" s="491">
        <v>745.23</v>
      </c>
      <c r="E3582" s="482"/>
      <c r="F3582" s="482"/>
      <c r="G3582" s="483"/>
      <c r="H3582" s="483"/>
    </row>
    <row r="3583" spans="1:8">
      <c r="A3583" s="478">
        <v>320161</v>
      </c>
      <c r="B3583" s="479">
        <v>161</v>
      </c>
      <c r="C3583" s="491">
        <v>535.58000000000004</v>
      </c>
      <c r="D3583" s="491">
        <v>749.82</v>
      </c>
      <c r="E3583" s="482"/>
      <c r="F3583" s="482"/>
      <c r="G3583" s="483"/>
      <c r="H3583" s="483"/>
    </row>
    <row r="3584" spans="1:8">
      <c r="A3584" s="478">
        <v>320162</v>
      </c>
      <c r="B3584" s="479">
        <v>162</v>
      </c>
      <c r="C3584" s="491">
        <v>538.87</v>
      </c>
      <c r="D3584" s="491">
        <v>754.42</v>
      </c>
      <c r="E3584" s="482"/>
      <c r="F3584" s="482"/>
      <c r="G3584" s="483"/>
      <c r="H3584" s="483"/>
    </row>
    <row r="3585" spans="1:8">
      <c r="A3585" s="478">
        <v>320163</v>
      </c>
      <c r="B3585" s="479">
        <v>163</v>
      </c>
      <c r="C3585" s="491">
        <v>542.16999999999996</v>
      </c>
      <c r="D3585" s="491">
        <v>759.04</v>
      </c>
      <c r="E3585" s="482"/>
      <c r="F3585" s="482"/>
      <c r="G3585" s="483"/>
      <c r="H3585" s="483"/>
    </row>
    <row r="3586" spans="1:8">
      <c r="A3586" s="478">
        <v>320164</v>
      </c>
      <c r="B3586" s="479">
        <v>164</v>
      </c>
      <c r="C3586" s="491">
        <v>545.49</v>
      </c>
      <c r="D3586" s="491">
        <v>763.68</v>
      </c>
      <c r="E3586" s="482"/>
      <c r="F3586" s="482"/>
      <c r="G3586" s="483"/>
      <c r="H3586" s="483"/>
    </row>
    <row r="3587" spans="1:8">
      <c r="A3587" s="478">
        <v>320165</v>
      </c>
      <c r="B3587" s="479">
        <v>165</v>
      </c>
      <c r="C3587" s="491">
        <v>548.80999999999995</v>
      </c>
      <c r="D3587" s="491">
        <v>768.34</v>
      </c>
      <c r="E3587" s="482"/>
      <c r="F3587" s="482"/>
      <c r="G3587" s="483"/>
      <c r="H3587" s="483"/>
    </row>
    <row r="3588" spans="1:8">
      <c r="A3588" s="478">
        <v>320166</v>
      </c>
      <c r="B3588" s="479">
        <v>166</v>
      </c>
      <c r="C3588" s="491">
        <v>552.15</v>
      </c>
      <c r="D3588" s="491">
        <v>773.01</v>
      </c>
      <c r="E3588" s="482"/>
      <c r="F3588" s="482"/>
      <c r="G3588" s="483"/>
      <c r="H3588" s="483"/>
    </row>
    <row r="3589" spans="1:8">
      <c r="A3589" s="478">
        <v>320167</v>
      </c>
      <c r="B3589" s="479">
        <v>167</v>
      </c>
      <c r="C3589" s="491">
        <v>555.5</v>
      </c>
      <c r="D3589" s="491">
        <v>777.7</v>
      </c>
      <c r="E3589" s="482"/>
      <c r="F3589" s="482"/>
      <c r="G3589" s="483"/>
      <c r="H3589" s="483"/>
    </row>
    <row r="3590" spans="1:8">
      <c r="A3590" s="478">
        <v>320168</v>
      </c>
      <c r="B3590" s="479">
        <v>168</v>
      </c>
      <c r="C3590" s="491">
        <v>558.76</v>
      </c>
      <c r="D3590" s="491">
        <v>782.26</v>
      </c>
      <c r="E3590" s="482"/>
      <c r="F3590" s="482"/>
      <c r="G3590" s="483"/>
      <c r="H3590" s="483"/>
    </row>
    <row r="3591" spans="1:8">
      <c r="A3591" s="478">
        <v>320169</v>
      </c>
      <c r="B3591" s="479">
        <v>169</v>
      </c>
      <c r="C3591" s="491">
        <v>562.13</v>
      </c>
      <c r="D3591" s="491">
        <v>786.98</v>
      </c>
      <c r="E3591" s="482"/>
      <c r="F3591" s="482"/>
      <c r="G3591" s="483"/>
      <c r="H3591" s="483"/>
    </row>
    <row r="3592" spans="1:8">
      <c r="A3592" s="478">
        <v>320170</v>
      </c>
      <c r="B3592" s="479">
        <v>170</v>
      </c>
      <c r="C3592" s="491">
        <v>565.41</v>
      </c>
      <c r="D3592" s="491">
        <v>791.58</v>
      </c>
      <c r="E3592" s="482"/>
      <c r="F3592" s="482"/>
      <c r="G3592" s="483"/>
      <c r="H3592" s="483"/>
    </row>
    <row r="3593" spans="1:8">
      <c r="A3593" s="478">
        <v>320171</v>
      </c>
      <c r="B3593" s="479">
        <v>171</v>
      </c>
      <c r="C3593" s="491">
        <v>568.70000000000005</v>
      </c>
      <c r="D3593" s="491">
        <v>796.19</v>
      </c>
      <c r="E3593" s="482"/>
      <c r="F3593" s="482"/>
      <c r="G3593" s="483"/>
      <c r="H3593" s="483"/>
    </row>
    <row r="3594" spans="1:8">
      <c r="A3594" s="478">
        <v>320172</v>
      </c>
      <c r="B3594" s="479">
        <v>172</v>
      </c>
      <c r="C3594" s="491">
        <v>572.01</v>
      </c>
      <c r="D3594" s="491">
        <v>800.81</v>
      </c>
      <c r="E3594" s="482"/>
      <c r="F3594" s="482"/>
      <c r="G3594" s="483"/>
      <c r="H3594" s="483"/>
    </row>
    <row r="3595" spans="1:8">
      <c r="A3595" s="478">
        <v>320173</v>
      </c>
      <c r="B3595" s="479">
        <v>173</v>
      </c>
      <c r="C3595" s="491">
        <v>575.32000000000005</v>
      </c>
      <c r="D3595" s="491">
        <v>805.45</v>
      </c>
      <c r="E3595" s="482"/>
      <c r="F3595" s="482"/>
      <c r="G3595" s="483"/>
      <c r="H3595" s="483"/>
    </row>
    <row r="3596" spans="1:8">
      <c r="A3596" s="478">
        <v>320174</v>
      </c>
      <c r="B3596" s="479">
        <v>174</v>
      </c>
      <c r="C3596" s="491">
        <v>578.65</v>
      </c>
      <c r="D3596" s="491">
        <v>810.1</v>
      </c>
      <c r="E3596" s="482"/>
      <c r="F3596" s="482"/>
      <c r="G3596" s="483"/>
      <c r="H3596" s="483"/>
    </row>
    <row r="3597" spans="1:8">
      <c r="A3597" s="478">
        <v>320175</v>
      </c>
      <c r="B3597" s="479">
        <v>175</v>
      </c>
      <c r="C3597" s="491">
        <v>581.98</v>
      </c>
      <c r="D3597" s="491">
        <v>814.77</v>
      </c>
      <c r="E3597" s="482"/>
      <c r="F3597" s="482"/>
      <c r="G3597" s="483"/>
      <c r="H3597" s="483"/>
    </row>
    <row r="3598" spans="1:8">
      <c r="A3598" s="478">
        <v>320176</v>
      </c>
      <c r="B3598" s="479">
        <v>176</v>
      </c>
      <c r="C3598" s="491">
        <v>585.22</v>
      </c>
      <c r="D3598" s="491">
        <v>819.3</v>
      </c>
      <c r="E3598" s="482"/>
      <c r="F3598" s="482"/>
      <c r="G3598" s="483"/>
      <c r="H3598" s="483"/>
    </row>
    <row r="3599" spans="1:8">
      <c r="A3599" s="478">
        <v>320177</v>
      </c>
      <c r="B3599" s="479">
        <v>177</v>
      </c>
      <c r="C3599" s="491">
        <v>588.58000000000004</v>
      </c>
      <c r="D3599" s="491">
        <v>824.01</v>
      </c>
      <c r="E3599" s="482"/>
      <c r="F3599" s="482"/>
      <c r="G3599" s="483"/>
      <c r="H3599" s="483"/>
    </row>
    <row r="3600" spans="1:8">
      <c r="A3600" s="478">
        <v>320178</v>
      </c>
      <c r="B3600" s="479">
        <v>178</v>
      </c>
      <c r="C3600" s="491">
        <v>591.95000000000005</v>
      </c>
      <c r="D3600" s="491">
        <v>828.72</v>
      </c>
      <c r="E3600" s="482"/>
      <c r="F3600" s="482"/>
      <c r="G3600" s="483"/>
      <c r="H3600" s="483"/>
    </row>
    <row r="3601" spans="1:8">
      <c r="A3601" s="478">
        <v>320179</v>
      </c>
      <c r="B3601" s="479">
        <v>179</v>
      </c>
      <c r="C3601" s="491">
        <v>595.21</v>
      </c>
      <c r="D3601" s="491">
        <v>833.3</v>
      </c>
      <c r="E3601" s="482"/>
      <c r="F3601" s="482"/>
      <c r="G3601" s="483"/>
      <c r="H3601" s="483"/>
    </row>
    <row r="3602" spans="1:8">
      <c r="A3602" s="478">
        <v>320180</v>
      </c>
      <c r="B3602" s="479">
        <v>180</v>
      </c>
      <c r="C3602" s="491">
        <v>598.49</v>
      </c>
      <c r="D3602" s="491">
        <v>837.88</v>
      </c>
      <c r="E3602" s="482"/>
      <c r="F3602" s="482"/>
      <c r="G3602" s="483"/>
      <c r="H3602" s="483"/>
    </row>
    <row r="3603" spans="1:8">
      <c r="A3603" s="478">
        <v>320181</v>
      </c>
      <c r="B3603" s="479">
        <v>181</v>
      </c>
      <c r="C3603" s="491">
        <v>601.77</v>
      </c>
      <c r="D3603" s="491">
        <v>842.48</v>
      </c>
      <c r="E3603" s="482"/>
      <c r="F3603" s="482"/>
      <c r="G3603" s="483"/>
      <c r="H3603" s="483"/>
    </row>
    <row r="3604" spans="1:8">
      <c r="A3604" s="478">
        <v>320182</v>
      </c>
      <c r="B3604" s="479">
        <v>182</v>
      </c>
      <c r="C3604" s="491">
        <v>605.19000000000005</v>
      </c>
      <c r="D3604" s="491">
        <v>847.27</v>
      </c>
      <c r="E3604" s="482"/>
      <c r="F3604" s="482"/>
      <c r="G3604" s="483"/>
      <c r="H3604" s="483"/>
    </row>
    <row r="3605" spans="1:8">
      <c r="A3605" s="478">
        <v>320183</v>
      </c>
      <c r="B3605" s="479">
        <v>183</v>
      </c>
      <c r="C3605" s="491">
        <v>608.5</v>
      </c>
      <c r="D3605" s="491">
        <v>851.9</v>
      </c>
      <c r="E3605" s="482"/>
      <c r="F3605" s="482"/>
      <c r="G3605" s="483"/>
      <c r="H3605" s="483"/>
    </row>
    <row r="3606" spans="1:8">
      <c r="A3606" s="478">
        <v>320184</v>
      </c>
      <c r="B3606" s="479">
        <v>184</v>
      </c>
      <c r="C3606" s="491">
        <v>611.82000000000005</v>
      </c>
      <c r="D3606" s="491">
        <v>856.54</v>
      </c>
      <c r="E3606" s="482"/>
      <c r="F3606" s="482"/>
      <c r="G3606" s="483"/>
      <c r="H3606" s="483"/>
    </row>
    <row r="3607" spans="1:8">
      <c r="A3607" s="478">
        <v>320185</v>
      </c>
      <c r="B3607" s="479">
        <v>185</v>
      </c>
      <c r="C3607" s="491">
        <v>615.02</v>
      </c>
      <c r="D3607" s="491">
        <v>861.03</v>
      </c>
      <c r="E3607" s="482"/>
      <c r="F3607" s="482"/>
      <c r="G3607" s="483"/>
      <c r="H3607" s="483"/>
    </row>
    <row r="3608" spans="1:8">
      <c r="A3608" s="478">
        <v>320186</v>
      </c>
      <c r="B3608" s="479">
        <v>186</v>
      </c>
      <c r="C3608" s="491">
        <v>618.36</v>
      </c>
      <c r="D3608" s="491">
        <v>865.71</v>
      </c>
      <c r="E3608" s="482"/>
      <c r="F3608" s="482"/>
      <c r="G3608" s="483"/>
      <c r="H3608" s="483"/>
    </row>
    <row r="3609" spans="1:8">
      <c r="A3609" s="478">
        <v>320187</v>
      </c>
      <c r="B3609" s="479">
        <v>187</v>
      </c>
      <c r="C3609" s="491">
        <v>621.71</v>
      </c>
      <c r="D3609" s="491">
        <v>870.4</v>
      </c>
      <c r="E3609" s="482"/>
      <c r="F3609" s="482"/>
      <c r="G3609" s="483"/>
      <c r="H3609" s="483"/>
    </row>
    <row r="3610" spans="1:8">
      <c r="A3610" s="478">
        <v>320188</v>
      </c>
      <c r="B3610" s="479">
        <v>188</v>
      </c>
      <c r="C3610" s="491">
        <v>625.07000000000005</v>
      </c>
      <c r="D3610" s="491">
        <v>875.1</v>
      </c>
      <c r="E3610" s="482"/>
      <c r="F3610" s="482"/>
      <c r="G3610" s="483"/>
      <c r="H3610" s="483"/>
    </row>
    <row r="3611" spans="1:8">
      <c r="A3611" s="478">
        <v>320189</v>
      </c>
      <c r="B3611" s="479">
        <v>189</v>
      </c>
      <c r="C3611" s="491">
        <v>628.30999999999995</v>
      </c>
      <c r="D3611" s="491">
        <v>879.64</v>
      </c>
      <c r="E3611" s="482"/>
      <c r="F3611" s="482"/>
      <c r="G3611" s="483"/>
      <c r="H3611" s="483"/>
    </row>
    <row r="3612" spans="1:8">
      <c r="A3612" s="478">
        <v>320190</v>
      </c>
      <c r="B3612" s="479">
        <v>190</v>
      </c>
      <c r="C3612" s="491">
        <v>631.70000000000005</v>
      </c>
      <c r="D3612" s="491">
        <v>884.38</v>
      </c>
      <c r="E3612" s="482"/>
      <c r="F3612" s="482"/>
      <c r="G3612" s="483"/>
      <c r="H3612" s="483"/>
    </row>
    <row r="3613" spans="1:8">
      <c r="A3613" s="478">
        <v>320191</v>
      </c>
      <c r="B3613" s="479">
        <v>191</v>
      </c>
      <c r="C3613" s="491">
        <v>634.96</v>
      </c>
      <c r="D3613" s="491">
        <v>888.94</v>
      </c>
      <c r="E3613" s="482"/>
      <c r="F3613" s="482"/>
      <c r="G3613" s="483"/>
      <c r="H3613" s="483"/>
    </row>
    <row r="3614" spans="1:8">
      <c r="A3614" s="478">
        <v>320192</v>
      </c>
      <c r="B3614" s="479">
        <v>192</v>
      </c>
      <c r="C3614" s="491">
        <v>638.23</v>
      </c>
      <c r="D3614" s="491">
        <v>893.52</v>
      </c>
      <c r="E3614" s="482"/>
      <c r="F3614" s="482"/>
      <c r="G3614" s="483"/>
      <c r="H3614" s="483"/>
    </row>
    <row r="3615" spans="1:8">
      <c r="A3615" s="478">
        <v>320193</v>
      </c>
      <c r="B3615" s="479">
        <v>193</v>
      </c>
      <c r="C3615" s="491">
        <v>641.64</v>
      </c>
      <c r="D3615" s="491">
        <v>898.3</v>
      </c>
      <c r="E3615" s="482"/>
      <c r="F3615" s="482"/>
      <c r="G3615" s="483"/>
      <c r="H3615" s="483"/>
    </row>
    <row r="3616" spans="1:8">
      <c r="A3616" s="478">
        <v>320194</v>
      </c>
      <c r="B3616" s="479">
        <v>194</v>
      </c>
      <c r="C3616" s="491">
        <v>644.92999999999995</v>
      </c>
      <c r="D3616" s="491">
        <v>902.91</v>
      </c>
      <c r="E3616" s="482"/>
      <c r="F3616" s="482"/>
      <c r="G3616" s="483"/>
      <c r="H3616" s="483"/>
    </row>
    <row r="3617" spans="1:8">
      <c r="A3617" s="478">
        <v>320195</v>
      </c>
      <c r="B3617" s="479">
        <v>195</v>
      </c>
      <c r="C3617" s="491">
        <v>648.24</v>
      </c>
      <c r="D3617" s="491">
        <v>907.53</v>
      </c>
      <c r="E3617" s="482"/>
      <c r="F3617" s="482"/>
      <c r="G3617" s="483"/>
      <c r="H3617" s="483"/>
    </row>
    <row r="3618" spans="1:8">
      <c r="A3618" s="478">
        <v>320196</v>
      </c>
      <c r="B3618" s="479">
        <v>196</v>
      </c>
      <c r="C3618" s="491">
        <v>651.54999999999995</v>
      </c>
      <c r="D3618" s="491">
        <v>912.16</v>
      </c>
      <c r="E3618" s="482"/>
      <c r="F3618" s="482"/>
      <c r="G3618" s="483"/>
      <c r="H3618" s="483"/>
    </row>
    <row r="3619" spans="1:8">
      <c r="A3619" s="478">
        <v>320197</v>
      </c>
      <c r="B3619" s="479">
        <v>197</v>
      </c>
      <c r="C3619" s="491">
        <v>654.87</v>
      </c>
      <c r="D3619" s="491">
        <v>916.81</v>
      </c>
      <c r="E3619" s="482"/>
      <c r="F3619" s="482"/>
      <c r="G3619" s="483"/>
      <c r="H3619" s="483"/>
    </row>
    <row r="3620" spans="1:8">
      <c r="A3620" s="478">
        <v>320198</v>
      </c>
      <c r="B3620" s="479">
        <v>198</v>
      </c>
      <c r="C3620" s="491">
        <v>658.2</v>
      </c>
      <c r="D3620" s="491">
        <v>921.47</v>
      </c>
      <c r="E3620" s="482"/>
      <c r="F3620" s="482"/>
      <c r="G3620" s="483"/>
      <c r="H3620" s="483"/>
    </row>
    <row r="3621" spans="1:8">
      <c r="A3621" s="478">
        <v>320199</v>
      </c>
      <c r="B3621" s="479">
        <v>199</v>
      </c>
      <c r="C3621" s="491">
        <v>661.39</v>
      </c>
      <c r="D3621" s="491">
        <v>925.95</v>
      </c>
      <c r="E3621" s="482"/>
      <c r="F3621" s="482"/>
      <c r="G3621" s="483"/>
      <c r="H3621" s="483"/>
    </row>
    <row r="3622" spans="1:8">
      <c r="A3622" s="478">
        <v>320200</v>
      </c>
      <c r="B3622" s="479">
        <v>200</v>
      </c>
      <c r="C3622" s="491">
        <v>664.74</v>
      </c>
      <c r="D3622" s="491">
        <v>930.64</v>
      </c>
      <c r="E3622" s="482"/>
      <c r="F3622" s="482"/>
      <c r="G3622" s="483"/>
      <c r="H3622" s="483"/>
    </row>
    <row r="3623" spans="1:8">
      <c r="A3623" s="478">
        <v>320201</v>
      </c>
      <c r="B3623" s="484" t="s">
        <v>284</v>
      </c>
      <c r="C3623" s="492">
        <v>3.32</v>
      </c>
      <c r="D3623" s="492">
        <v>4.6500000000000004</v>
      </c>
      <c r="E3623" s="482"/>
      <c r="F3623" s="482"/>
      <c r="G3623" s="483"/>
      <c r="H3623" s="483"/>
    </row>
    <row r="3624" spans="1:8">
      <c r="A3624" s="478">
        <v>330001</v>
      </c>
      <c r="B3624" s="479">
        <v>1</v>
      </c>
      <c r="C3624" s="491">
        <v>13.8</v>
      </c>
      <c r="D3624" s="491">
        <v>19.32</v>
      </c>
      <c r="E3624" s="469"/>
      <c r="F3624" s="481" t="s">
        <v>308</v>
      </c>
      <c r="G3624" s="481"/>
      <c r="H3624" s="481"/>
    </row>
    <row r="3625" spans="1:8">
      <c r="A3625" s="478">
        <v>330002</v>
      </c>
      <c r="B3625" s="479">
        <v>2</v>
      </c>
      <c r="C3625" s="491">
        <v>15.69</v>
      </c>
      <c r="D3625" s="491">
        <v>21.97</v>
      </c>
      <c r="E3625" s="469"/>
      <c r="F3625" s="470"/>
      <c r="G3625" s="470"/>
      <c r="H3625" s="470"/>
    </row>
    <row r="3626" spans="1:8">
      <c r="A3626" s="478">
        <v>330003</v>
      </c>
      <c r="B3626" s="479">
        <v>3</v>
      </c>
      <c r="C3626" s="491">
        <v>17.579999999999998</v>
      </c>
      <c r="D3626" s="491">
        <v>24.62</v>
      </c>
      <c r="E3626" s="469"/>
      <c r="F3626" s="470"/>
      <c r="G3626" s="470"/>
      <c r="H3626" s="470"/>
    </row>
    <row r="3627" spans="1:8">
      <c r="A3627" s="478">
        <v>330004</v>
      </c>
      <c r="B3627" s="479">
        <v>4</v>
      </c>
      <c r="C3627" s="491">
        <v>19.48</v>
      </c>
      <c r="D3627" s="491">
        <v>27.27</v>
      </c>
      <c r="E3627" s="469"/>
      <c r="F3627" s="470"/>
      <c r="G3627" s="470"/>
      <c r="H3627" s="470"/>
    </row>
    <row r="3628" spans="1:8">
      <c r="A3628" s="478">
        <v>330005</v>
      </c>
      <c r="B3628" s="479">
        <v>5</v>
      </c>
      <c r="C3628" s="491">
        <v>21.37</v>
      </c>
      <c r="D3628" s="491">
        <v>29.92</v>
      </c>
      <c r="E3628" s="469"/>
      <c r="F3628" s="470"/>
      <c r="G3628" s="470"/>
      <c r="H3628" s="470"/>
    </row>
    <row r="3629" spans="1:8">
      <c r="A3629" s="478">
        <v>330006</v>
      </c>
      <c r="B3629" s="479">
        <v>6</v>
      </c>
      <c r="C3629" s="491">
        <v>23.26</v>
      </c>
      <c r="D3629" s="491">
        <v>32.57</v>
      </c>
      <c r="E3629" s="469"/>
      <c r="F3629" s="470"/>
      <c r="G3629" s="470"/>
      <c r="H3629" s="470"/>
    </row>
    <row r="3630" spans="1:8">
      <c r="A3630" s="478">
        <v>330007</v>
      </c>
      <c r="B3630" s="479">
        <v>7</v>
      </c>
      <c r="C3630" s="491">
        <v>25.83</v>
      </c>
      <c r="D3630" s="491">
        <v>36.159999999999997</v>
      </c>
      <c r="E3630" s="469"/>
      <c r="F3630" s="470"/>
      <c r="G3630" s="470"/>
      <c r="H3630" s="470"/>
    </row>
    <row r="3631" spans="1:8">
      <c r="A3631" s="478">
        <v>330008</v>
      </c>
      <c r="B3631" s="479">
        <v>8</v>
      </c>
      <c r="C3631" s="491">
        <v>29.18</v>
      </c>
      <c r="D3631" s="491">
        <v>40.85</v>
      </c>
      <c r="E3631" s="469"/>
      <c r="F3631" s="470"/>
      <c r="G3631" s="470"/>
      <c r="H3631" s="470"/>
    </row>
    <row r="3632" spans="1:8">
      <c r="A3632" s="478">
        <v>330009</v>
      </c>
      <c r="B3632" s="479">
        <v>9</v>
      </c>
      <c r="C3632" s="491">
        <v>32.520000000000003</v>
      </c>
      <c r="D3632" s="491">
        <v>45.53</v>
      </c>
      <c r="E3632" s="469"/>
      <c r="F3632" s="470"/>
      <c r="G3632" s="470"/>
      <c r="H3632" s="470"/>
    </row>
    <row r="3633" spans="1:8">
      <c r="A3633" s="478">
        <v>330010</v>
      </c>
      <c r="B3633" s="479">
        <v>10</v>
      </c>
      <c r="C3633" s="491">
        <v>35.869999999999997</v>
      </c>
      <c r="D3633" s="491">
        <v>50.22</v>
      </c>
      <c r="E3633" s="469"/>
      <c r="F3633" s="470"/>
      <c r="G3633" s="470"/>
      <c r="H3633" s="470"/>
    </row>
    <row r="3634" spans="1:8">
      <c r="A3634" s="478">
        <v>330011</v>
      </c>
      <c r="B3634" s="479">
        <v>11</v>
      </c>
      <c r="C3634" s="491">
        <v>39.22</v>
      </c>
      <c r="D3634" s="491">
        <v>54.91</v>
      </c>
      <c r="E3634" s="469"/>
      <c r="F3634" s="470"/>
      <c r="G3634" s="470"/>
      <c r="H3634" s="470"/>
    </row>
    <row r="3635" spans="1:8">
      <c r="A3635" s="478">
        <v>330012</v>
      </c>
      <c r="B3635" s="479">
        <v>12</v>
      </c>
      <c r="C3635" s="491">
        <v>42.57</v>
      </c>
      <c r="D3635" s="491">
        <v>59.6</v>
      </c>
      <c r="E3635" s="469"/>
      <c r="F3635" s="470"/>
      <c r="G3635" s="470"/>
      <c r="H3635" s="470"/>
    </row>
    <row r="3636" spans="1:8">
      <c r="A3636" s="478">
        <v>330013</v>
      </c>
      <c r="B3636" s="479">
        <v>13</v>
      </c>
      <c r="C3636" s="491">
        <v>45.92</v>
      </c>
      <c r="D3636" s="491">
        <v>64.290000000000006</v>
      </c>
      <c r="E3636" s="469"/>
      <c r="F3636" s="470"/>
      <c r="G3636" s="470"/>
      <c r="H3636" s="470"/>
    </row>
    <row r="3637" spans="1:8">
      <c r="A3637" s="478">
        <v>330014</v>
      </c>
      <c r="B3637" s="479">
        <v>14</v>
      </c>
      <c r="C3637" s="491">
        <v>49.27</v>
      </c>
      <c r="D3637" s="491">
        <v>68.98</v>
      </c>
      <c r="E3637" s="469"/>
      <c r="F3637" s="470"/>
      <c r="G3637" s="470"/>
      <c r="H3637" s="470"/>
    </row>
    <row r="3638" spans="1:8">
      <c r="A3638" s="478">
        <v>330015</v>
      </c>
      <c r="B3638" s="479">
        <v>15</v>
      </c>
      <c r="C3638" s="491">
        <v>52.62</v>
      </c>
      <c r="D3638" s="491">
        <v>73.67</v>
      </c>
      <c r="E3638" s="469"/>
      <c r="F3638" s="470"/>
      <c r="G3638" s="470"/>
      <c r="H3638" s="470"/>
    </row>
    <row r="3639" spans="1:8">
      <c r="A3639" s="478">
        <v>330016</v>
      </c>
      <c r="B3639" s="479">
        <v>16</v>
      </c>
      <c r="C3639" s="491">
        <v>55.97</v>
      </c>
      <c r="D3639" s="491">
        <v>78.36</v>
      </c>
      <c r="E3639" s="469"/>
      <c r="F3639" s="470"/>
      <c r="G3639" s="470"/>
      <c r="H3639" s="470"/>
    </row>
    <row r="3640" spans="1:8">
      <c r="A3640" s="478">
        <v>330017</v>
      </c>
      <c r="B3640" s="479">
        <v>17</v>
      </c>
      <c r="C3640" s="491">
        <v>59.32</v>
      </c>
      <c r="D3640" s="491">
        <v>83.05</v>
      </c>
      <c r="E3640" s="469"/>
      <c r="F3640" s="470"/>
      <c r="G3640" s="470"/>
      <c r="H3640" s="470"/>
    </row>
    <row r="3641" spans="1:8">
      <c r="A3641" s="478">
        <v>330018</v>
      </c>
      <c r="B3641" s="479">
        <v>18</v>
      </c>
      <c r="C3641" s="491">
        <v>62.67</v>
      </c>
      <c r="D3641" s="491">
        <v>87.74</v>
      </c>
      <c r="E3641" s="469"/>
      <c r="F3641" s="470"/>
      <c r="G3641" s="470"/>
      <c r="H3641" s="470"/>
    </row>
    <row r="3642" spans="1:8">
      <c r="A3642" s="478">
        <v>330019</v>
      </c>
      <c r="B3642" s="479">
        <v>19</v>
      </c>
      <c r="C3642" s="491">
        <v>66.02</v>
      </c>
      <c r="D3642" s="491">
        <v>92.43</v>
      </c>
      <c r="E3642" s="469"/>
      <c r="F3642" s="470"/>
      <c r="G3642" s="470"/>
      <c r="H3642" s="470"/>
    </row>
    <row r="3643" spans="1:8">
      <c r="A3643" s="478">
        <v>330020</v>
      </c>
      <c r="B3643" s="479">
        <v>20</v>
      </c>
      <c r="C3643" s="491">
        <v>69.37</v>
      </c>
      <c r="D3643" s="491">
        <v>97.12</v>
      </c>
      <c r="E3643" s="469"/>
      <c r="F3643" s="470"/>
      <c r="G3643" s="470"/>
      <c r="H3643" s="470"/>
    </row>
    <row r="3644" spans="1:8">
      <c r="A3644" s="478">
        <v>330021</v>
      </c>
      <c r="B3644" s="479">
        <v>21</v>
      </c>
      <c r="C3644" s="491">
        <v>72.72</v>
      </c>
      <c r="D3644" s="491">
        <v>101.8</v>
      </c>
      <c r="E3644" s="469"/>
      <c r="F3644" s="470"/>
      <c r="G3644" s="470"/>
      <c r="H3644" s="470"/>
    </row>
    <row r="3645" spans="1:8">
      <c r="A3645" s="478">
        <v>330022</v>
      </c>
      <c r="B3645" s="479">
        <v>22</v>
      </c>
      <c r="C3645" s="491">
        <v>76.069999999999993</v>
      </c>
      <c r="D3645" s="491">
        <v>106.49</v>
      </c>
      <c r="E3645" s="469"/>
      <c r="F3645" s="470"/>
      <c r="G3645" s="470"/>
      <c r="H3645" s="470"/>
    </row>
    <row r="3646" spans="1:8">
      <c r="A3646" s="478">
        <v>330023</v>
      </c>
      <c r="B3646" s="479">
        <v>23</v>
      </c>
      <c r="C3646" s="491">
        <v>79.42</v>
      </c>
      <c r="D3646" s="491">
        <v>111.18</v>
      </c>
      <c r="E3646" s="469"/>
      <c r="F3646" s="470"/>
      <c r="G3646" s="470"/>
      <c r="H3646" s="470"/>
    </row>
    <row r="3647" spans="1:8">
      <c r="A3647" s="478">
        <v>330024</v>
      </c>
      <c r="B3647" s="479">
        <v>24</v>
      </c>
      <c r="C3647" s="491">
        <v>82.77</v>
      </c>
      <c r="D3647" s="491">
        <v>115.87</v>
      </c>
      <c r="E3647" s="469"/>
      <c r="F3647" s="470"/>
      <c r="G3647" s="470"/>
      <c r="H3647" s="470"/>
    </row>
    <row r="3648" spans="1:8">
      <c r="A3648" s="478">
        <v>330025</v>
      </c>
      <c r="B3648" s="479">
        <v>25</v>
      </c>
      <c r="C3648" s="491">
        <v>86.12</v>
      </c>
      <c r="D3648" s="491">
        <v>120.56</v>
      </c>
      <c r="E3648" s="469"/>
      <c r="F3648" s="470"/>
      <c r="G3648" s="470"/>
      <c r="H3648" s="470"/>
    </row>
    <row r="3649" spans="1:8">
      <c r="A3649" s="478">
        <v>330026</v>
      </c>
      <c r="B3649" s="479">
        <v>26</v>
      </c>
      <c r="C3649" s="491">
        <v>89.46</v>
      </c>
      <c r="D3649" s="491">
        <v>125.25</v>
      </c>
      <c r="E3649" s="469"/>
      <c r="F3649" s="470"/>
      <c r="G3649" s="470"/>
      <c r="H3649" s="470"/>
    </row>
    <row r="3650" spans="1:8">
      <c r="A3650" s="478">
        <v>330027</v>
      </c>
      <c r="B3650" s="479">
        <v>27</v>
      </c>
      <c r="C3650" s="491">
        <v>92.81</v>
      </c>
      <c r="D3650" s="491">
        <v>129.94</v>
      </c>
      <c r="E3650" s="469"/>
      <c r="F3650" s="470"/>
      <c r="G3650" s="470"/>
      <c r="H3650" s="470"/>
    </row>
    <row r="3651" spans="1:8">
      <c r="A3651" s="478">
        <v>330028</v>
      </c>
      <c r="B3651" s="479">
        <v>28</v>
      </c>
      <c r="C3651" s="491">
        <v>96.16</v>
      </c>
      <c r="D3651" s="491">
        <v>134.63</v>
      </c>
      <c r="E3651" s="469"/>
      <c r="F3651" s="470"/>
      <c r="G3651" s="470"/>
      <c r="H3651" s="470"/>
    </row>
    <row r="3652" spans="1:8">
      <c r="A3652" s="478">
        <v>330029</v>
      </c>
      <c r="B3652" s="479">
        <v>29</v>
      </c>
      <c r="C3652" s="491">
        <v>99.51</v>
      </c>
      <c r="D3652" s="491">
        <v>139.32</v>
      </c>
      <c r="E3652" s="469"/>
      <c r="F3652" s="470"/>
      <c r="G3652" s="470"/>
      <c r="H3652" s="470"/>
    </row>
    <row r="3653" spans="1:8">
      <c r="A3653" s="478">
        <v>330030</v>
      </c>
      <c r="B3653" s="479">
        <v>30</v>
      </c>
      <c r="C3653" s="491">
        <v>102.86</v>
      </c>
      <c r="D3653" s="491">
        <v>144.01</v>
      </c>
      <c r="E3653" s="469"/>
      <c r="F3653" s="470"/>
      <c r="G3653" s="470"/>
      <c r="H3653" s="470"/>
    </row>
    <row r="3654" spans="1:8">
      <c r="A3654" s="478">
        <v>330031</v>
      </c>
      <c r="B3654" s="479">
        <v>31</v>
      </c>
      <c r="C3654" s="491">
        <v>106.21</v>
      </c>
      <c r="D3654" s="491">
        <v>148.69999999999999</v>
      </c>
      <c r="E3654" s="469"/>
      <c r="F3654" s="470"/>
      <c r="G3654" s="470"/>
      <c r="H3654" s="470"/>
    </row>
    <row r="3655" spans="1:8">
      <c r="A3655" s="478">
        <v>330032</v>
      </c>
      <c r="B3655" s="479">
        <v>32</v>
      </c>
      <c r="C3655" s="491">
        <v>109.56</v>
      </c>
      <c r="D3655" s="491">
        <v>153.38</v>
      </c>
      <c r="E3655" s="469"/>
      <c r="F3655" s="470"/>
      <c r="G3655" s="470"/>
      <c r="H3655" s="470"/>
    </row>
    <row r="3656" spans="1:8">
      <c r="A3656" s="478">
        <v>330033</v>
      </c>
      <c r="B3656" s="479">
        <v>33</v>
      </c>
      <c r="C3656" s="491">
        <v>112.91</v>
      </c>
      <c r="D3656" s="491">
        <v>158.08000000000001</v>
      </c>
      <c r="E3656" s="469"/>
      <c r="F3656" s="470"/>
      <c r="G3656" s="470"/>
      <c r="H3656" s="470"/>
    </row>
    <row r="3657" spans="1:8">
      <c r="A3657" s="478">
        <v>330034</v>
      </c>
      <c r="B3657" s="479">
        <v>34</v>
      </c>
      <c r="C3657" s="491">
        <v>116.26</v>
      </c>
      <c r="D3657" s="491">
        <v>162.76</v>
      </c>
      <c r="E3657" s="469"/>
      <c r="F3657" s="470"/>
      <c r="G3657" s="470"/>
      <c r="H3657" s="470"/>
    </row>
    <row r="3658" spans="1:8">
      <c r="A3658" s="478">
        <v>330035</v>
      </c>
      <c r="B3658" s="479">
        <v>35</v>
      </c>
      <c r="C3658" s="491">
        <v>119.61</v>
      </c>
      <c r="D3658" s="491">
        <v>167.46</v>
      </c>
      <c r="E3658" s="469"/>
      <c r="F3658" s="470"/>
      <c r="G3658" s="470"/>
      <c r="H3658" s="470"/>
    </row>
    <row r="3659" spans="1:8">
      <c r="A3659" s="478">
        <v>330036</v>
      </c>
      <c r="B3659" s="479">
        <v>36</v>
      </c>
      <c r="C3659" s="491">
        <v>122.96</v>
      </c>
      <c r="D3659" s="491">
        <v>172.14</v>
      </c>
      <c r="E3659" s="469"/>
      <c r="F3659" s="470"/>
      <c r="G3659" s="470"/>
      <c r="H3659" s="470"/>
    </row>
    <row r="3660" spans="1:8">
      <c r="A3660" s="478">
        <v>330037</v>
      </c>
      <c r="B3660" s="479">
        <v>37</v>
      </c>
      <c r="C3660" s="491">
        <v>126.31</v>
      </c>
      <c r="D3660" s="491">
        <v>176.83</v>
      </c>
      <c r="E3660" s="469"/>
      <c r="F3660" s="470"/>
      <c r="G3660" s="470"/>
      <c r="H3660" s="470"/>
    </row>
    <row r="3661" spans="1:8">
      <c r="A3661" s="478">
        <v>330038</v>
      </c>
      <c r="B3661" s="479">
        <v>38</v>
      </c>
      <c r="C3661" s="491">
        <v>129.66</v>
      </c>
      <c r="D3661" s="491">
        <v>181.52</v>
      </c>
      <c r="E3661" s="469"/>
      <c r="F3661" s="470"/>
      <c r="G3661" s="470"/>
      <c r="H3661" s="470"/>
    </row>
    <row r="3662" spans="1:8">
      <c r="A3662" s="478">
        <v>330039</v>
      </c>
      <c r="B3662" s="479">
        <v>39</v>
      </c>
      <c r="C3662" s="491">
        <v>133.01</v>
      </c>
      <c r="D3662" s="491">
        <v>186.21</v>
      </c>
      <c r="E3662" s="469"/>
      <c r="F3662" s="470"/>
      <c r="G3662" s="470"/>
      <c r="H3662" s="470"/>
    </row>
    <row r="3663" spans="1:8">
      <c r="A3663" s="478">
        <v>330040</v>
      </c>
      <c r="B3663" s="479">
        <v>40</v>
      </c>
      <c r="C3663" s="491">
        <v>136.36000000000001</v>
      </c>
      <c r="D3663" s="491">
        <v>190.9</v>
      </c>
      <c r="E3663" s="469"/>
      <c r="F3663" s="470"/>
      <c r="G3663" s="470"/>
      <c r="H3663" s="470"/>
    </row>
    <row r="3664" spans="1:8">
      <c r="A3664" s="478">
        <v>330041</v>
      </c>
      <c r="B3664" s="479">
        <v>41</v>
      </c>
      <c r="C3664" s="491">
        <v>139.71</v>
      </c>
      <c r="D3664" s="491">
        <v>195.59</v>
      </c>
      <c r="E3664" s="469"/>
      <c r="F3664" s="470"/>
      <c r="G3664" s="470"/>
      <c r="H3664" s="470"/>
    </row>
    <row r="3665" spans="1:8">
      <c r="A3665" s="478">
        <v>330042</v>
      </c>
      <c r="B3665" s="479">
        <v>42</v>
      </c>
      <c r="C3665" s="491">
        <v>143.06</v>
      </c>
      <c r="D3665" s="491">
        <v>200.28</v>
      </c>
      <c r="E3665" s="469"/>
      <c r="F3665" s="470"/>
      <c r="G3665" s="470"/>
      <c r="H3665" s="470"/>
    </row>
    <row r="3666" spans="1:8">
      <c r="A3666" s="478">
        <v>330043</v>
      </c>
      <c r="B3666" s="479">
        <v>43</v>
      </c>
      <c r="C3666" s="491">
        <v>146.4</v>
      </c>
      <c r="D3666" s="491">
        <v>204.97</v>
      </c>
      <c r="E3666" s="469"/>
      <c r="F3666" s="470"/>
      <c r="G3666" s="470"/>
      <c r="H3666" s="470"/>
    </row>
    <row r="3667" spans="1:8">
      <c r="A3667" s="478">
        <v>330044</v>
      </c>
      <c r="B3667" s="479">
        <v>44</v>
      </c>
      <c r="C3667" s="491">
        <v>149.75</v>
      </c>
      <c r="D3667" s="491">
        <v>209.65</v>
      </c>
      <c r="E3667" s="469"/>
      <c r="F3667" s="470"/>
      <c r="G3667" s="470"/>
      <c r="H3667" s="470"/>
    </row>
    <row r="3668" spans="1:8">
      <c r="A3668" s="478">
        <v>330045</v>
      </c>
      <c r="B3668" s="479">
        <v>45</v>
      </c>
      <c r="C3668" s="491">
        <v>153.1</v>
      </c>
      <c r="D3668" s="491">
        <v>214.34</v>
      </c>
      <c r="E3668" s="469"/>
      <c r="F3668" s="470"/>
      <c r="G3668" s="470"/>
      <c r="H3668" s="470"/>
    </row>
    <row r="3669" spans="1:8">
      <c r="A3669" s="478">
        <v>330046</v>
      </c>
      <c r="B3669" s="479">
        <v>46</v>
      </c>
      <c r="C3669" s="491">
        <v>156.46</v>
      </c>
      <c r="D3669" s="491">
        <v>219.04</v>
      </c>
      <c r="E3669" s="469"/>
      <c r="F3669" s="470"/>
      <c r="G3669" s="470"/>
      <c r="H3669" s="470"/>
    </row>
    <row r="3670" spans="1:8">
      <c r="A3670" s="478">
        <v>330047</v>
      </c>
      <c r="B3670" s="479">
        <v>47</v>
      </c>
      <c r="C3670" s="491">
        <v>159.81</v>
      </c>
      <c r="D3670" s="491">
        <v>223.73</v>
      </c>
      <c r="E3670" s="469"/>
      <c r="F3670" s="470"/>
      <c r="G3670" s="470"/>
      <c r="H3670" s="470"/>
    </row>
    <row r="3671" spans="1:8">
      <c r="A3671" s="478">
        <v>330048</v>
      </c>
      <c r="B3671" s="479">
        <v>48</v>
      </c>
      <c r="C3671" s="491">
        <v>163.15</v>
      </c>
      <c r="D3671" s="491">
        <v>228.42</v>
      </c>
      <c r="E3671" s="469"/>
      <c r="F3671" s="470"/>
      <c r="G3671" s="470"/>
      <c r="H3671" s="470"/>
    </row>
    <row r="3672" spans="1:8">
      <c r="A3672" s="478">
        <v>330049</v>
      </c>
      <c r="B3672" s="479">
        <v>49</v>
      </c>
      <c r="C3672" s="491">
        <v>166.51</v>
      </c>
      <c r="D3672" s="491">
        <v>233.11</v>
      </c>
      <c r="E3672" s="469"/>
      <c r="F3672" s="470"/>
      <c r="G3672" s="470"/>
      <c r="H3672" s="470"/>
    </row>
    <row r="3673" spans="1:8">
      <c r="A3673" s="478">
        <v>330050</v>
      </c>
      <c r="B3673" s="479">
        <v>50</v>
      </c>
      <c r="C3673" s="491">
        <v>169.86</v>
      </c>
      <c r="D3673" s="491">
        <v>237.8</v>
      </c>
      <c r="E3673" s="469"/>
      <c r="F3673" s="470"/>
      <c r="G3673" s="470"/>
      <c r="H3673" s="470"/>
    </row>
    <row r="3674" spans="1:8">
      <c r="A3674" s="478">
        <v>330051</v>
      </c>
      <c r="B3674" s="479">
        <v>51</v>
      </c>
      <c r="C3674" s="491">
        <v>173.2</v>
      </c>
      <c r="D3674" s="491">
        <v>242.49</v>
      </c>
      <c r="E3674" s="469"/>
      <c r="F3674" s="470"/>
      <c r="G3674" s="470"/>
      <c r="H3674" s="470"/>
    </row>
    <row r="3675" spans="1:8">
      <c r="A3675" s="478">
        <v>330052</v>
      </c>
      <c r="B3675" s="479">
        <v>52</v>
      </c>
      <c r="C3675" s="491">
        <v>176.55</v>
      </c>
      <c r="D3675" s="491">
        <v>247.17</v>
      </c>
      <c r="E3675" s="469"/>
      <c r="F3675" s="470"/>
      <c r="G3675" s="470"/>
      <c r="H3675" s="470"/>
    </row>
    <row r="3676" spans="1:8">
      <c r="A3676" s="478">
        <v>330053</v>
      </c>
      <c r="B3676" s="479">
        <v>53</v>
      </c>
      <c r="C3676" s="491">
        <v>179.9</v>
      </c>
      <c r="D3676" s="491">
        <v>251.86</v>
      </c>
      <c r="E3676" s="469"/>
      <c r="F3676" s="470"/>
      <c r="G3676" s="470"/>
      <c r="H3676" s="470"/>
    </row>
    <row r="3677" spans="1:8">
      <c r="A3677" s="478">
        <v>330054</v>
      </c>
      <c r="B3677" s="479">
        <v>54</v>
      </c>
      <c r="C3677" s="491">
        <v>183.25</v>
      </c>
      <c r="D3677" s="491">
        <v>256.55</v>
      </c>
      <c r="E3677" s="469"/>
      <c r="F3677" s="470"/>
      <c r="G3677" s="470"/>
      <c r="H3677" s="470"/>
    </row>
    <row r="3678" spans="1:8">
      <c r="A3678" s="478">
        <v>330055</v>
      </c>
      <c r="B3678" s="479">
        <v>55</v>
      </c>
      <c r="C3678" s="491">
        <v>186.6</v>
      </c>
      <c r="D3678" s="491">
        <v>261.24</v>
      </c>
      <c r="E3678" s="469"/>
      <c r="F3678" s="470"/>
      <c r="G3678" s="470"/>
      <c r="H3678" s="470"/>
    </row>
    <row r="3679" spans="1:8">
      <c r="A3679" s="478">
        <v>330056</v>
      </c>
      <c r="B3679" s="479">
        <v>56</v>
      </c>
      <c r="C3679" s="491">
        <v>189.95</v>
      </c>
      <c r="D3679" s="491">
        <v>265.93</v>
      </c>
      <c r="E3679" s="469"/>
      <c r="F3679" s="470"/>
      <c r="G3679" s="470"/>
      <c r="H3679" s="470"/>
    </row>
    <row r="3680" spans="1:8">
      <c r="A3680" s="478">
        <v>330057</v>
      </c>
      <c r="B3680" s="479">
        <v>57</v>
      </c>
      <c r="C3680" s="491">
        <v>193.3</v>
      </c>
      <c r="D3680" s="491">
        <v>270.62</v>
      </c>
      <c r="E3680" s="469"/>
      <c r="F3680" s="470"/>
      <c r="G3680" s="470"/>
      <c r="H3680" s="470"/>
    </row>
    <row r="3681" spans="1:8">
      <c r="A3681" s="478">
        <v>330058</v>
      </c>
      <c r="B3681" s="479">
        <v>58</v>
      </c>
      <c r="C3681" s="491">
        <v>196.64</v>
      </c>
      <c r="D3681" s="491">
        <v>275.3</v>
      </c>
      <c r="E3681" s="469"/>
      <c r="F3681" s="470"/>
      <c r="G3681" s="470"/>
      <c r="H3681" s="470"/>
    </row>
    <row r="3682" spans="1:8">
      <c r="A3682" s="478">
        <v>330059</v>
      </c>
      <c r="B3682" s="479">
        <v>59</v>
      </c>
      <c r="C3682" s="491">
        <v>199.99</v>
      </c>
      <c r="D3682" s="491">
        <v>279.99</v>
      </c>
      <c r="E3682" s="469"/>
      <c r="F3682" s="470"/>
      <c r="G3682" s="470"/>
      <c r="H3682" s="470"/>
    </row>
    <row r="3683" spans="1:8">
      <c r="A3683" s="478">
        <v>330060</v>
      </c>
      <c r="B3683" s="479">
        <v>60</v>
      </c>
      <c r="C3683" s="491">
        <v>203.35</v>
      </c>
      <c r="D3683" s="491">
        <v>284.68</v>
      </c>
      <c r="E3683" s="469"/>
      <c r="F3683" s="470"/>
      <c r="G3683" s="470"/>
      <c r="H3683" s="470"/>
    </row>
    <row r="3684" spans="1:8">
      <c r="A3684" s="478">
        <v>330061</v>
      </c>
      <c r="B3684" s="479">
        <v>61</v>
      </c>
      <c r="C3684" s="491">
        <v>206.7</v>
      </c>
      <c r="D3684" s="491">
        <v>289.39</v>
      </c>
      <c r="E3684" s="469"/>
      <c r="F3684" s="470"/>
      <c r="G3684" s="470"/>
      <c r="H3684" s="470"/>
    </row>
    <row r="3685" spans="1:8">
      <c r="A3685" s="478">
        <v>330062</v>
      </c>
      <c r="B3685" s="479">
        <v>62</v>
      </c>
      <c r="C3685" s="491">
        <v>210.05</v>
      </c>
      <c r="D3685" s="491">
        <v>294.07</v>
      </c>
      <c r="E3685" s="469"/>
      <c r="F3685" s="470"/>
      <c r="G3685" s="470"/>
      <c r="H3685" s="470"/>
    </row>
    <row r="3686" spans="1:8">
      <c r="A3686" s="478">
        <v>330063</v>
      </c>
      <c r="B3686" s="479">
        <v>63</v>
      </c>
      <c r="C3686" s="491">
        <v>213.4</v>
      </c>
      <c r="D3686" s="491">
        <v>298.76</v>
      </c>
      <c r="E3686" s="469"/>
      <c r="F3686" s="470"/>
      <c r="G3686" s="470"/>
      <c r="H3686" s="470"/>
    </row>
    <row r="3687" spans="1:8">
      <c r="A3687" s="478">
        <v>330064</v>
      </c>
      <c r="B3687" s="479">
        <v>64</v>
      </c>
      <c r="C3687" s="491">
        <v>216.74</v>
      </c>
      <c r="D3687" s="491">
        <v>303.44</v>
      </c>
      <c r="E3687" s="469"/>
      <c r="F3687" s="470"/>
      <c r="G3687" s="470"/>
      <c r="H3687" s="470"/>
    </row>
    <row r="3688" spans="1:8">
      <c r="A3688" s="478">
        <v>330065</v>
      </c>
      <c r="B3688" s="479">
        <v>65</v>
      </c>
      <c r="C3688" s="491">
        <v>220.1</v>
      </c>
      <c r="D3688" s="491">
        <v>308.14</v>
      </c>
      <c r="E3688" s="469"/>
      <c r="F3688" s="470"/>
      <c r="G3688" s="470"/>
      <c r="H3688" s="470"/>
    </row>
    <row r="3689" spans="1:8">
      <c r="A3689" s="478">
        <v>330066</v>
      </c>
      <c r="B3689" s="479">
        <v>66</v>
      </c>
      <c r="C3689" s="491">
        <v>223.44</v>
      </c>
      <c r="D3689" s="491">
        <v>312.82</v>
      </c>
      <c r="E3689" s="469"/>
      <c r="F3689" s="470"/>
      <c r="G3689" s="470"/>
      <c r="H3689" s="470"/>
    </row>
    <row r="3690" spans="1:8">
      <c r="A3690" s="478">
        <v>330067</v>
      </c>
      <c r="B3690" s="479">
        <v>67</v>
      </c>
      <c r="C3690" s="491">
        <v>226.8</v>
      </c>
      <c r="D3690" s="491">
        <v>317.51</v>
      </c>
      <c r="E3690" s="469"/>
      <c r="F3690" s="470"/>
      <c r="G3690" s="470"/>
      <c r="H3690" s="470"/>
    </row>
    <row r="3691" spans="1:8">
      <c r="A3691" s="478">
        <v>330068</v>
      </c>
      <c r="B3691" s="479">
        <v>68</v>
      </c>
      <c r="C3691" s="491">
        <v>230.14</v>
      </c>
      <c r="D3691" s="491">
        <v>322.2</v>
      </c>
      <c r="E3691" s="482"/>
      <c r="F3691" s="482"/>
      <c r="G3691" s="483"/>
      <c r="H3691" s="483"/>
    </row>
    <row r="3692" spans="1:8">
      <c r="A3692" s="478">
        <v>330069</v>
      </c>
      <c r="B3692" s="479">
        <v>69</v>
      </c>
      <c r="C3692" s="491">
        <v>233.5</v>
      </c>
      <c r="D3692" s="491">
        <v>326.89999999999998</v>
      </c>
      <c r="E3692" s="482"/>
      <c r="F3692" s="482"/>
      <c r="G3692" s="483"/>
      <c r="H3692" s="483"/>
    </row>
    <row r="3693" spans="1:8">
      <c r="A3693" s="478">
        <v>330070</v>
      </c>
      <c r="B3693" s="479">
        <v>70</v>
      </c>
      <c r="C3693" s="491">
        <v>236.85</v>
      </c>
      <c r="D3693" s="491">
        <v>331.58</v>
      </c>
      <c r="E3693" s="482"/>
      <c r="F3693" s="482"/>
      <c r="G3693" s="483"/>
      <c r="H3693" s="483"/>
    </row>
    <row r="3694" spans="1:8">
      <c r="A3694" s="478">
        <v>330071</v>
      </c>
      <c r="B3694" s="479">
        <v>71</v>
      </c>
      <c r="C3694" s="491">
        <v>240.2</v>
      </c>
      <c r="D3694" s="491">
        <v>336.28</v>
      </c>
      <c r="E3694" s="482"/>
      <c r="F3694" s="482"/>
      <c r="G3694" s="483"/>
      <c r="H3694" s="483"/>
    </row>
    <row r="3695" spans="1:8">
      <c r="A3695" s="478">
        <v>330072</v>
      </c>
      <c r="B3695" s="479">
        <v>72</v>
      </c>
      <c r="C3695" s="491">
        <v>243.55</v>
      </c>
      <c r="D3695" s="491">
        <v>340.96</v>
      </c>
      <c r="E3695" s="482"/>
      <c r="F3695" s="482"/>
      <c r="G3695" s="483"/>
      <c r="H3695" s="483"/>
    </row>
    <row r="3696" spans="1:8">
      <c r="A3696" s="478">
        <v>330073</v>
      </c>
      <c r="B3696" s="479">
        <v>73</v>
      </c>
      <c r="C3696" s="491">
        <v>246.9</v>
      </c>
      <c r="D3696" s="491">
        <v>345.65</v>
      </c>
      <c r="E3696" s="482"/>
      <c r="F3696" s="482"/>
      <c r="G3696" s="483"/>
      <c r="H3696" s="483"/>
    </row>
    <row r="3697" spans="1:8">
      <c r="A3697" s="478">
        <v>330074</v>
      </c>
      <c r="B3697" s="479">
        <v>74</v>
      </c>
      <c r="C3697" s="491">
        <v>250.23</v>
      </c>
      <c r="D3697" s="491">
        <v>350.32</v>
      </c>
      <c r="E3697" s="482"/>
      <c r="F3697" s="482"/>
      <c r="G3697" s="483"/>
      <c r="H3697" s="483"/>
    </row>
    <row r="3698" spans="1:8">
      <c r="A3698" s="478">
        <v>330075</v>
      </c>
      <c r="B3698" s="479">
        <v>75</v>
      </c>
      <c r="C3698" s="491">
        <v>253.59</v>
      </c>
      <c r="D3698" s="491">
        <v>355.03</v>
      </c>
      <c r="E3698" s="482"/>
      <c r="F3698" s="482"/>
      <c r="G3698" s="483"/>
      <c r="H3698" s="483"/>
    </row>
    <row r="3699" spans="1:8">
      <c r="A3699" s="478">
        <v>330076</v>
      </c>
      <c r="B3699" s="479">
        <v>76</v>
      </c>
      <c r="C3699" s="491">
        <v>256.94</v>
      </c>
      <c r="D3699" s="491">
        <v>359.71</v>
      </c>
      <c r="E3699" s="482"/>
      <c r="F3699" s="482"/>
      <c r="G3699" s="483"/>
      <c r="H3699" s="483"/>
    </row>
    <row r="3700" spans="1:8">
      <c r="A3700" s="478">
        <v>330077</v>
      </c>
      <c r="B3700" s="479">
        <v>77</v>
      </c>
      <c r="C3700" s="491">
        <v>260.27999999999997</v>
      </c>
      <c r="D3700" s="491">
        <v>364.4</v>
      </c>
      <c r="E3700" s="482"/>
      <c r="F3700" s="482"/>
      <c r="G3700" s="483"/>
      <c r="H3700" s="483"/>
    </row>
    <row r="3701" spans="1:8">
      <c r="A3701" s="478">
        <v>330078</v>
      </c>
      <c r="B3701" s="479">
        <v>78</v>
      </c>
      <c r="C3701" s="491">
        <v>263.63</v>
      </c>
      <c r="D3701" s="491">
        <v>369.09</v>
      </c>
      <c r="E3701" s="482"/>
      <c r="F3701" s="482"/>
      <c r="G3701" s="483"/>
      <c r="H3701" s="483"/>
    </row>
    <row r="3702" spans="1:8">
      <c r="A3702" s="478">
        <v>330079</v>
      </c>
      <c r="B3702" s="479">
        <v>79</v>
      </c>
      <c r="C3702" s="491">
        <v>266.98</v>
      </c>
      <c r="D3702" s="491">
        <v>373.78</v>
      </c>
      <c r="E3702" s="482"/>
      <c r="F3702" s="482"/>
      <c r="G3702" s="483"/>
      <c r="H3702" s="483"/>
    </row>
    <row r="3703" spans="1:8">
      <c r="A3703" s="478">
        <v>330080</v>
      </c>
      <c r="B3703" s="479">
        <v>80</v>
      </c>
      <c r="C3703" s="491">
        <v>270.33</v>
      </c>
      <c r="D3703" s="491">
        <v>378.47</v>
      </c>
      <c r="E3703" s="482"/>
      <c r="F3703" s="482"/>
      <c r="G3703" s="483"/>
      <c r="H3703" s="483"/>
    </row>
    <row r="3704" spans="1:8">
      <c r="A3704" s="478">
        <v>330081</v>
      </c>
      <c r="B3704" s="479">
        <v>81</v>
      </c>
      <c r="C3704" s="491">
        <v>273.68</v>
      </c>
      <c r="D3704" s="491">
        <v>383.16</v>
      </c>
      <c r="E3704" s="482"/>
      <c r="F3704" s="482"/>
      <c r="G3704" s="483"/>
      <c r="H3704" s="483"/>
    </row>
    <row r="3705" spans="1:8">
      <c r="A3705" s="478">
        <v>330082</v>
      </c>
      <c r="B3705" s="479">
        <v>82</v>
      </c>
      <c r="C3705" s="491">
        <v>277.02999999999997</v>
      </c>
      <c r="D3705" s="491">
        <v>387.85</v>
      </c>
      <c r="E3705" s="482"/>
      <c r="F3705" s="482"/>
      <c r="G3705" s="483"/>
      <c r="H3705" s="483"/>
    </row>
    <row r="3706" spans="1:8">
      <c r="A3706" s="478">
        <v>330083</v>
      </c>
      <c r="B3706" s="479">
        <v>83</v>
      </c>
      <c r="C3706" s="491">
        <v>280.38</v>
      </c>
      <c r="D3706" s="491">
        <v>392.53</v>
      </c>
      <c r="E3706" s="482"/>
      <c r="F3706" s="482"/>
      <c r="G3706" s="483"/>
      <c r="H3706" s="483"/>
    </row>
    <row r="3707" spans="1:8">
      <c r="A3707" s="478">
        <v>330084</v>
      </c>
      <c r="B3707" s="479">
        <v>84</v>
      </c>
      <c r="C3707" s="491">
        <v>283.75</v>
      </c>
      <c r="D3707" s="491">
        <v>397.25</v>
      </c>
      <c r="E3707" s="482"/>
      <c r="F3707" s="482"/>
      <c r="G3707" s="483"/>
      <c r="H3707" s="483"/>
    </row>
    <row r="3708" spans="1:8">
      <c r="A3708" s="478">
        <v>330085</v>
      </c>
      <c r="B3708" s="479">
        <v>85</v>
      </c>
      <c r="C3708" s="491">
        <v>287.08999999999997</v>
      </c>
      <c r="D3708" s="491">
        <v>401.93</v>
      </c>
      <c r="E3708" s="482"/>
      <c r="F3708" s="482"/>
      <c r="G3708" s="483"/>
      <c r="H3708" s="483"/>
    </row>
    <row r="3709" spans="1:8">
      <c r="A3709" s="478">
        <v>330086</v>
      </c>
      <c r="B3709" s="479">
        <v>86</v>
      </c>
      <c r="C3709" s="491">
        <v>290.42</v>
      </c>
      <c r="D3709" s="491">
        <v>406.59</v>
      </c>
      <c r="E3709" s="482"/>
      <c r="F3709" s="482"/>
      <c r="G3709" s="483"/>
      <c r="H3709" s="483"/>
    </row>
    <row r="3710" spans="1:8">
      <c r="A3710" s="478">
        <v>330087</v>
      </c>
      <c r="B3710" s="479">
        <v>87</v>
      </c>
      <c r="C3710" s="491">
        <v>293.77999999999997</v>
      </c>
      <c r="D3710" s="491">
        <v>411.29</v>
      </c>
      <c r="E3710" s="482"/>
      <c r="F3710" s="482"/>
      <c r="G3710" s="483"/>
      <c r="H3710" s="483"/>
    </row>
    <row r="3711" spans="1:8">
      <c r="A3711" s="478">
        <v>330088</v>
      </c>
      <c r="B3711" s="479">
        <v>88</v>
      </c>
      <c r="C3711" s="491">
        <v>297.13</v>
      </c>
      <c r="D3711" s="491">
        <v>415.98</v>
      </c>
      <c r="E3711" s="482"/>
      <c r="F3711" s="482"/>
      <c r="G3711" s="483"/>
      <c r="H3711" s="483"/>
    </row>
    <row r="3712" spans="1:8">
      <c r="A3712" s="478">
        <v>330089</v>
      </c>
      <c r="B3712" s="479">
        <v>89</v>
      </c>
      <c r="C3712" s="491">
        <v>300.47000000000003</v>
      </c>
      <c r="D3712" s="491">
        <v>420.66</v>
      </c>
      <c r="E3712" s="482"/>
      <c r="F3712" s="482"/>
      <c r="G3712" s="483"/>
      <c r="H3712" s="483"/>
    </row>
    <row r="3713" spans="1:8">
      <c r="A3713" s="478">
        <v>330090</v>
      </c>
      <c r="B3713" s="479">
        <v>90</v>
      </c>
      <c r="C3713" s="491">
        <v>303.83999999999997</v>
      </c>
      <c r="D3713" s="491">
        <v>425.37</v>
      </c>
      <c r="E3713" s="482"/>
      <c r="F3713" s="482"/>
      <c r="G3713" s="483"/>
      <c r="H3713" s="483"/>
    </row>
    <row r="3714" spans="1:8">
      <c r="A3714" s="478">
        <v>330091</v>
      </c>
      <c r="B3714" s="479">
        <v>91</v>
      </c>
      <c r="C3714" s="491">
        <v>307.19</v>
      </c>
      <c r="D3714" s="491">
        <v>430.07</v>
      </c>
      <c r="E3714" s="482"/>
      <c r="F3714" s="482"/>
      <c r="G3714" s="483"/>
      <c r="H3714" s="483"/>
    </row>
    <row r="3715" spans="1:8">
      <c r="A3715" s="478">
        <v>330092</v>
      </c>
      <c r="B3715" s="479">
        <v>92</v>
      </c>
      <c r="C3715" s="491">
        <v>310.54000000000002</v>
      </c>
      <c r="D3715" s="491">
        <v>434.75</v>
      </c>
      <c r="E3715" s="482"/>
      <c r="F3715" s="482"/>
      <c r="G3715" s="483"/>
      <c r="H3715" s="483"/>
    </row>
    <row r="3716" spans="1:8">
      <c r="A3716" s="478">
        <v>330093</v>
      </c>
      <c r="B3716" s="479">
        <v>93</v>
      </c>
      <c r="C3716" s="491">
        <v>313.87</v>
      </c>
      <c r="D3716" s="491">
        <v>439.42</v>
      </c>
      <c r="E3716" s="482"/>
      <c r="F3716" s="482"/>
      <c r="G3716" s="483"/>
      <c r="H3716" s="483"/>
    </row>
    <row r="3717" spans="1:8">
      <c r="A3717" s="478">
        <v>330094</v>
      </c>
      <c r="B3717" s="479">
        <v>94</v>
      </c>
      <c r="C3717" s="491">
        <v>317.22000000000003</v>
      </c>
      <c r="D3717" s="491">
        <v>444.11</v>
      </c>
      <c r="E3717" s="482"/>
      <c r="F3717" s="482"/>
      <c r="G3717" s="483"/>
      <c r="H3717" s="483"/>
    </row>
    <row r="3718" spans="1:8">
      <c r="A3718" s="478">
        <v>330095</v>
      </c>
      <c r="B3718" s="479">
        <v>95</v>
      </c>
      <c r="C3718" s="491">
        <v>320.60000000000002</v>
      </c>
      <c r="D3718" s="491">
        <v>448.84</v>
      </c>
      <c r="E3718" s="482"/>
      <c r="F3718" s="482"/>
      <c r="G3718" s="483"/>
      <c r="H3718" s="483"/>
    </row>
    <row r="3719" spans="1:8">
      <c r="A3719" s="478">
        <v>330096</v>
      </c>
      <c r="B3719" s="479">
        <v>96</v>
      </c>
      <c r="C3719" s="491">
        <v>323.92</v>
      </c>
      <c r="D3719" s="491">
        <v>453.49</v>
      </c>
      <c r="E3719" s="482"/>
      <c r="F3719" s="482"/>
      <c r="G3719" s="483"/>
      <c r="H3719" s="483"/>
    </row>
    <row r="3720" spans="1:8">
      <c r="A3720" s="478">
        <v>330097</v>
      </c>
      <c r="B3720" s="479">
        <v>97</v>
      </c>
      <c r="C3720" s="491">
        <v>327.27</v>
      </c>
      <c r="D3720" s="491">
        <v>458.18</v>
      </c>
      <c r="E3720" s="482"/>
      <c r="F3720" s="482"/>
      <c r="G3720" s="483"/>
      <c r="H3720" s="483"/>
    </row>
    <row r="3721" spans="1:8">
      <c r="A3721" s="478">
        <v>330098</v>
      </c>
      <c r="B3721" s="479">
        <v>98</v>
      </c>
      <c r="C3721" s="491">
        <v>330.64</v>
      </c>
      <c r="D3721" s="491">
        <v>462.89</v>
      </c>
      <c r="E3721" s="482"/>
      <c r="F3721" s="482"/>
      <c r="G3721" s="483"/>
      <c r="H3721" s="483"/>
    </row>
    <row r="3722" spans="1:8">
      <c r="A3722" s="478">
        <v>330099</v>
      </c>
      <c r="B3722" s="479">
        <v>99</v>
      </c>
      <c r="C3722" s="491">
        <v>333.99</v>
      </c>
      <c r="D3722" s="491">
        <v>467.58</v>
      </c>
      <c r="E3722" s="482"/>
      <c r="F3722" s="482"/>
      <c r="G3722" s="483"/>
      <c r="H3722" s="483"/>
    </row>
    <row r="3723" spans="1:8">
      <c r="A3723" s="478">
        <v>330100</v>
      </c>
      <c r="B3723" s="479">
        <v>100</v>
      </c>
      <c r="C3723" s="491">
        <v>337.32</v>
      </c>
      <c r="D3723" s="491">
        <v>472.25</v>
      </c>
      <c r="E3723" s="482"/>
      <c r="F3723" s="482"/>
      <c r="G3723" s="483"/>
      <c r="H3723" s="483"/>
    </row>
    <row r="3724" spans="1:8">
      <c r="A3724" s="478">
        <v>330101</v>
      </c>
      <c r="B3724" s="479">
        <v>101</v>
      </c>
      <c r="C3724" s="491">
        <v>340.67</v>
      </c>
      <c r="D3724" s="491">
        <v>476.94</v>
      </c>
      <c r="E3724" s="482"/>
      <c r="F3724" s="482"/>
      <c r="G3724" s="483"/>
      <c r="H3724" s="483"/>
    </row>
    <row r="3725" spans="1:8">
      <c r="A3725" s="478">
        <v>330102</v>
      </c>
      <c r="B3725" s="479">
        <v>102</v>
      </c>
      <c r="C3725" s="491">
        <v>344.04</v>
      </c>
      <c r="D3725" s="491">
        <v>481.66</v>
      </c>
      <c r="E3725" s="482"/>
      <c r="F3725" s="482"/>
      <c r="G3725" s="483"/>
      <c r="H3725" s="483"/>
    </row>
    <row r="3726" spans="1:8">
      <c r="A3726" s="478">
        <v>330103</v>
      </c>
      <c r="B3726" s="479">
        <v>103</v>
      </c>
      <c r="C3726" s="491">
        <v>347.39</v>
      </c>
      <c r="D3726" s="491">
        <v>486.35</v>
      </c>
      <c r="E3726" s="482"/>
      <c r="F3726" s="482"/>
      <c r="G3726" s="483"/>
      <c r="H3726" s="483"/>
    </row>
    <row r="3727" spans="1:8">
      <c r="A3727" s="478">
        <v>330104</v>
      </c>
      <c r="B3727" s="479">
        <v>104</v>
      </c>
      <c r="C3727" s="491">
        <v>350.72</v>
      </c>
      <c r="D3727" s="491">
        <v>491.01</v>
      </c>
      <c r="E3727" s="482"/>
      <c r="F3727" s="482"/>
      <c r="G3727" s="483"/>
      <c r="H3727" s="483"/>
    </row>
    <row r="3728" spans="1:8">
      <c r="A3728" s="478">
        <v>330105</v>
      </c>
      <c r="B3728" s="479">
        <v>105</v>
      </c>
      <c r="C3728" s="491">
        <v>354.07</v>
      </c>
      <c r="D3728" s="491">
        <v>495.7</v>
      </c>
      <c r="E3728" s="482"/>
      <c r="F3728" s="482"/>
      <c r="G3728" s="483"/>
      <c r="H3728" s="483"/>
    </row>
    <row r="3729" spans="1:8">
      <c r="A3729" s="478">
        <v>330106</v>
      </c>
      <c r="B3729" s="479">
        <v>106</v>
      </c>
      <c r="C3729" s="491">
        <v>357.44</v>
      </c>
      <c r="D3729" s="491">
        <v>500.41</v>
      </c>
      <c r="E3729" s="482"/>
      <c r="F3729" s="482"/>
      <c r="G3729" s="483"/>
      <c r="H3729" s="483"/>
    </row>
    <row r="3730" spans="1:8">
      <c r="A3730" s="478">
        <v>330107</v>
      </c>
      <c r="B3730" s="479">
        <v>107</v>
      </c>
      <c r="C3730" s="491">
        <v>360.78</v>
      </c>
      <c r="D3730" s="491">
        <v>505.09</v>
      </c>
      <c r="E3730" s="482"/>
      <c r="F3730" s="482"/>
      <c r="G3730" s="483"/>
      <c r="H3730" s="483"/>
    </row>
    <row r="3731" spans="1:8">
      <c r="A3731" s="478">
        <v>330108</v>
      </c>
      <c r="B3731" s="479">
        <v>108</v>
      </c>
      <c r="C3731" s="491">
        <v>364.14</v>
      </c>
      <c r="D3731" s="491">
        <v>509.8</v>
      </c>
      <c r="E3731" s="482"/>
      <c r="F3731" s="482"/>
      <c r="G3731" s="483"/>
      <c r="H3731" s="483"/>
    </row>
    <row r="3732" spans="1:8">
      <c r="A3732" s="478">
        <v>330109</v>
      </c>
      <c r="B3732" s="479">
        <v>109</v>
      </c>
      <c r="C3732" s="491">
        <v>367.48</v>
      </c>
      <c r="D3732" s="491">
        <v>514.47</v>
      </c>
      <c r="E3732" s="482"/>
      <c r="F3732" s="482"/>
      <c r="G3732" s="483"/>
      <c r="H3732" s="483"/>
    </row>
    <row r="3733" spans="1:8">
      <c r="A3733" s="478">
        <v>330110</v>
      </c>
      <c r="B3733" s="479">
        <v>110</v>
      </c>
      <c r="C3733" s="491">
        <v>370.83</v>
      </c>
      <c r="D3733" s="491">
        <v>519.16</v>
      </c>
      <c r="E3733" s="482"/>
      <c r="F3733" s="482"/>
      <c r="G3733" s="483"/>
      <c r="H3733" s="483"/>
    </row>
    <row r="3734" spans="1:8">
      <c r="A3734" s="478">
        <v>330111</v>
      </c>
      <c r="B3734" s="479">
        <v>111</v>
      </c>
      <c r="C3734" s="491">
        <v>374.2</v>
      </c>
      <c r="D3734" s="491">
        <v>523.88</v>
      </c>
      <c r="E3734" s="482"/>
      <c r="F3734" s="482"/>
      <c r="G3734" s="483"/>
      <c r="H3734" s="483"/>
    </row>
    <row r="3735" spans="1:8">
      <c r="A3735" s="478">
        <v>330112</v>
      </c>
      <c r="B3735" s="479">
        <v>112</v>
      </c>
      <c r="C3735" s="491">
        <v>377.54</v>
      </c>
      <c r="D3735" s="491">
        <v>528.55999999999995</v>
      </c>
      <c r="E3735" s="482"/>
      <c r="F3735" s="482"/>
      <c r="G3735" s="483"/>
      <c r="H3735" s="483"/>
    </row>
    <row r="3736" spans="1:8">
      <c r="A3736" s="478">
        <v>330113</v>
      </c>
      <c r="B3736" s="479">
        <v>113</v>
      </c>
      <c r="C3736" s="491">
        <v>380.9</v>
      </c>
      <c r="D3736" s="491">
        <v>533.26</v>
      </c>
      <c r="E3736" s="482"/>
      <c r="F3736" s="482"/>
      <c r="G3736" s="483"/>
      <c r="H3736" s="483"/>
    </row>
    <row r="3737" spans="1:8">
      <c r="A3737" s="478">
        <v>330114</v>
      </c>
      <c r="B3737" s="479">
        <v>114</v>
      </c>
      <c r="C3737" s="491">
        <v>384.23</v>
      </c>
      <c r="D3737" s="491">
        <v>537.91999999999996</v>
      </c>
      <c r="E3737" s="482"/>
      <c r="F3737" s="482"/>
      <c r="G3737" s="483"/>
      <c r="H3737" s="483"/>
    </row>
    <row r="3738" spans="1:8">
      <c r="A3738" s="478">
        <v>330115</v>
      </c>
      <c r="B3738" s="479">
        <v>115</v>
      </c>
      <c r="C3738" s="491">
        <v>387.57</v>
      </c>
      <c r="D3738" s="491">
        <v>542.6</v>
      </c>
      <c r="E3738" s="482"/>
      <c r="F3738" s="482"/>
      <c r="G3738" s="483"/>
      <c r="H3738" s="483"/>
    </row>
    <row r="3739" spans="1:8">
      <c r="A3739" s="478">
        <v>330116</v>
      </c>
      <c r="B3739" s="479">
        <v>116</v>
      </c>
      <c r="C3739" s="491">
        <v>390.93</v>
      </c>
      <c r="D3739" s="491">
        <v>547.30999999999995</v>
      </c>
      <c r="E3739" s="482"/>
      <c r="F3739" s="482"/>
      <c r="G3739" s="483"/>
      <c r="H3739" s="483"/>
    </row>
    <row r="3740" spans="1:8">
      <c r="A3740" s="478">
        <v>330117</v>
      </c>
      <c r="B3740" s="479">
        <v>117</v>
      </c>
      <c r="C3740" s="491">
        <v>394.26</v>
      </c>
      <c r="D3740" s="491">
        <v>551.97</v>
      </c>
      <c r="E3740" s="482"/>
      <c r="F3740" s="482"/>
      <c r="G3740" s="483"/>
      <c r="H3740" s="483"/>
    </row>
    <row r="3741" spans="1:8">
      <c r="A3741" s="478">
        <v>330118</v>
      </c>
      <c r="B3741" s="479">
        <v>118</v>
      </c>
      <c r="C3741" s="491">
        <v>397.6</v>
      </c>
      <c r="D3741" s="491">
        <v>556.65</v>
      </c>
      <c r="E3741" s="482"/>
      <c r="F3741" s="482"/>
      <c r="G3741" s="483"/>
      <c r="H3741" s="483"/>
    </row>
    <row r="3742" spans="1:8">
      <c r="A3742" s="478">
        <v>330119</v>
      </c>
      <c r="B3742" s="479">
        <v>119</v>
      </c>
      <c r="C3742" s="491">
        <v>400.96</v>
      </c>
      <c r="D3742" s="491">
        <v>561.35</v>
      </c>
      <c r="E3742" s="482"/>
      <c r="F3742" s="482"/>
      <c r="G3742" s="483"/>
      <c r="H3742" s="483"/>
    </row>
    <row r="3743" spans="1:8">
      <c r="A3743" s="478">
        <v>330120</v>
      </c>
      <c r="B3743" s="479">
        <v>120</v>
      </c>
      <c r="C3743" s="491">
        <v>404.34</v>
      </c>
      <c r="D3743" s="491">
        <v>566.08000000000004</v>
      </c>
      <c r="E3743" s="482"/>
      <c r="F3743" s="482"/>
      <c r="G3743" s="483"/>
      <c r="H3743" s="483"/>
    </row>
    <row r="3744" spans="1:8">
      <c r="A3744" s="478">
        <v>330121</v>
      </c>
      <c r="B3744" s="479">
        <v>121</v>
      </c>
      <c r="C3744" s="491">
        <v>407.68</v>
      </c>
      <c r="D3744" s="491">
        <v>570.75</v>
      </c>
      <c r="E3744" s="482"/>
      <c r="F3744" s="482"/>
      <c r="G3744" s="483"/>
      <c r="H3744" s="483"/>
    </row>
    <row r="3745" spans="1:8">
      <c r="A3745" s="478">
        <v>330122</v>
      </c>
      <c r="B3745" s="479">
        <v>122</v>
      </c>
      <c r="C3745" s="491">
        <v>411.04</v>
      </c>
      <c r="D3745" s="491">
        <v>575.45000000000005</v>
      </c>
      <c r="E3745" s="482"/>
      <c r="F3745" s="482"/>
      <c r="G3745" s="483"/>
      <c r="H3745" s="483"/>
    </row>
    <row r="3746" spans="1:8">
      <c r="A3746" s="478">
        <v>330123</v>
      </c>
      <c r="B3746" s="479">
        <v>123</v>
      </c>
      <c r="C3746" s="491">
        <v>414.35</v>
      </c>
      <c r="D3746" s="491">
        <v>580.09</v>
      </c>
      <c r="E3746" s="482"/>
      <c r="F3746" s="482"/>
      <c r="G3746" s="483"/>
      <c r="H3746" s="483"/>
    </row>
    <row r="3747" spans="1:8">
      <c r="A3747" s="478">
        <v>330124</v>
      </c>
      <c r="B3747" s="479">
        <v>124</v>
      </c>
      <c r="C3747" s="491">
        <v>417.74</v>
      </c>
      <c r="D3747" s="491">
        <v>584.83000000000004</v>
      </c>
      <c r="E3747" s="482"/>
      <c r="F3747" s="482"/>
      <c r="G3747" s="483"/>
      <c r="H3747" s="483"/>
    </row>
    <row r="3748" spans="1:8">
      <c r="A3748" s="478">
        <v>330125</v>
      </c>
      <c r="B3748" s="479">
        <v>125</v>
      </c>
      <c r="C3748" s="491">
        <v>421.09</v>
      </c>
      <c r="D3748" s="491">
        <v>589.52</v>
      </c>
      <c r="E3748" s="482"/>
      <c r="F3748" s="482"/>
      <c r="G3748" s="483"/>
      <c r="H3748" s="483"/>
    </row>
    <row r="3749" spans="1:8">
      <c r="A3749" s="478">
        <v>330126</v>
      </c>
      <c r="B3749" s="479">
        <v>126</v>
      </c>
      <c r="C3749" s="491">
        <v>424.45</v>
      </c>
      <c r="D3749" s="491">
        <v>594.23</v>
      </c>
      <c r="E3749" s="482"/>
      <c r="F3749" s="482"/>
      <c r="G3749" s="483"/>
      <c r="H3749" s="483"/>
    </row>
    <row r="3750" spans="1:8">
      <c r="A3750" s="478">
        <v>330127</v>
      </c>
      <c r="B3750" s="479">
        <v>127</v>
      </c>
      <c r="C3750" s="491">
        <v>427.77</v>
      </c>
      <c r="D3750" s="491">
        <v>598.87</v>
      </c>
      <c r="E3750" s="482"/>
      <c r="F3750" s="482"/>
      <c r="G3750" s="483"/>
      <c r="H3750" s="483"/>
    </row>
    <row r="3751" spans="1:8">
      <c r="A3751" s="478">
        <v>330128</v>
      </c>
      <c r="B3751" s="479">
        <v>128</v>
      </c>
      <c r="C3751" s="491">
        <v>431.1</v>
      </c>
      <c r="D3751" s="491">
        <v>603.54</v>
      </c>
      <c r="E3751" s="482"/>
      <c r="F3751" s="482"/>
      <c r="G3751" s="483"/>
      <c r="H3751" s="483"/>
    </row>
    <row r="3752" spans="1:8">
      <c r="A3752" s="478">
        <v>330129</v>
      </c>
      <c r="B3752" s="479">
        <v>129</v>
      </c>
      <c r="C3752" s="491">
        <v>434.45</v>
      </c>
      <c r="D3752" s="491">
        <v>608.22</v>
      </c>
      <c r="E3752" s="482"/>
      <c r="F3752" s="482"/>
      <c r="G3752" s="483"/>
      <c r="H3752" s="483"/>
    </row>
    <row r="3753" spans="1:8">
      <c r="A3753" s="478">
        <v>330130</v>
      </c>
      <c r="B3753" s="479">
        <v>130</v>
      </c>
      <c r="C3753" s="491">
        <v>437.81</v>
      </c>
      <c r="D3753" s="491">
        <v>612.92999999999995</v>
      </c>
      <c r="E3753" s="482"/>
      <c r="F3753" s="482"/>
      <c r="G3753" s="483"/>
      <c r="H3753" s="483"/>
    </row>
    <row r="3754" spans="1:8">
      <c r="A3754" s="478">
        <v>330131</v>
      </c>
      <c r="B3754" s="479">
        <v>131</v>
      </c>
      <c r="C3754" s="491">
        <v>441.18</v>
      </c>
      <c r="D3754" s="491">
        <v>617.66</v>
      </c>
      <c r="E3754" s="482"/>
      <c r="F3754" s="482"/>
      <c r="G3754" s="483"/>
      <c r="H3754" s="483"/>
    </row>
    <row r="3755" spans="1:8">
      <c r="A3755" s="478">
        <v>330132</v>
      </c>
      <c r="B3755" s="479">
        <v>132</v>
      </c>
      <c r="C3755" s="491">
        <v>444.51</v>
      </c>
      <c r="D3755" s="491">
        <v>622.32000000000005</v>
      </c>
      <c r="E3755" s="482"/>
      <c r="F3755" s="482"/>
      <c r="G3755" s="483"/>
      <c r="H3755" s="483"/>
    </row>
    <row r="3756" spans="1:8">
      <c r="A3756" s="478">
        <v>330133</v>
      </c>
      <c r="B3756" s="479">
        <v>133</v>
      </c>
      <c r="C3756" s="491">
        <v>447.86</v>
      </c>
      <c r="D3756" s="491">
        <v>627</v>
      </c>
      <c r="E3756" s="482"/>
      <c r="F3756" s="482"/>
      <c r="G3756" s="483"/>
      <c r="H3756" s="483"/>
    </row>
    <row r="3757" spans="1:8">
      <c r="A3757" s="478">
        <v>330134</v>
      </c>
      <c r="B3757" s="479">
        <v>134</v>
      </c>
      <c r="C3757" s="491">
        <v>451.21</v>
      </c>
      <c r="D3757" s="491">
        <v>631.70000000000005</v>
      </c>
      <c r="E3757" s="482"/>
      <c r="F3757" s="482"/>
      <c r="G3757" s="483"/>
      <c r="H3757" s="483"/>
    </row>
    <row r="3758" spans="1:8">
      <c r="A3758" s="478">
        <v>330135</v>
      </c>
      <c r="B3758" s="479">
        <v>135</v>
      </c>
      <c r="C3758" s="491">
        <v>454.59</v>
      </c>
      <c r="D3758" s="491">
        <v>636.41999999999996</v>
      </c>
      <c r="E3758" s="482"/>
      <c r="F3758" s="482"/>
      <c r="G3758" s="483"/>
      <c r="H3758" s="483"/>
    </row>
    <row r="3759" spans="1:8">
      <c r="A3759" s="478">
        <v>330136</v>
      </c>
      <c r="B3759" s="479">
        <v>136</v>
      </c>
      <c r="C3759" s="491">
        <v>457.91</v>
      </c>
      <c r="D3759" s="491">
        <v>641.07000000000005</v>
      </c>
      <c r="E3759" s="482"/>
      <c r="F3759" s="482"/>
      <c r="G3759" s="483"/>
      <c r="H3759" s="483"/>
    </row>
    <row r="3760" spans="1:8">
      <c r="A3760" s="478">
        <v>330137</v>
      </c>
      <c r="B3760" s="479">
        <v>137</v>
      </c>
      <c r="C3760" s="491">
        <v>461.24</v>
      </c>
      <c r="D3760" s="491">
        <v>645.73</v>
      </c>
      <c r="E3760" s="482"/>
      <c r="F3760" s="482"/>
      <c r="G3760" s="483"/>
      <c r="H3760" s="483"/>
    </row>
    <row r="3761" spans="1:8">
      <c r="A3761" s="478">
        <v>330138</v>
      </c>
      <c r="B3761" s="479">
        <v>138</v>
      </c>
      <c r="C3761" s="491">
        <v>464.66</v>
      </c>
      <c r="D3761" s="491">
        <v>650.52</v>
      </c>
      <c r="E3761" s="482"/>
      <c r="F3761" s="482"/>
      <c r="G3761" s="483"/>
      <c r="H3761" s="483"/>
    </row>
    <row r="3762" spans="1:8">
      <c r="A3762" s="478">
        <v>330139</v>
      </c>
      <c r="B3762" s="479">
        <v>139</v>
      </c>
      <c r="C3762" s="491">
        <v>467.95</v>
      </c>
      <c r="D3762" s="491">
        <v>655.12</v>
      </c>
      <c r="E3762" s="482"/>
      <c r="F3762" s="482"/>
      <c r="G3762" s="483"/>
      <c r="H3762" s="483"/>
    </row>
    <row r="3763" spans="1:8">
      <c r="A3763" s="478">
        <v>330140</v>
      </c>
      <c r="B3763" s="479">
        <v>140</v>
      </c>
      <c r="C3763" s="491">
        <v>471.32</v>
      </c>
      <c r="D3763" s="491">
        <v>659.85</v>
      </c>
      <c r="E3763" s="482"/>
      <c r="F3763" s="482"/>
      <c r="G3763" s="483"/>
      <c r="H3763" s="483"/>
    </row>
    <row r="3764" spans="1:8">
      <c r="A3764" s="478">
        <v>330141</v>
      </c>
      <c r="B3764" s="479">
        <v>141</v>
      </c>
      <c r="C3764" s="491">
        <v>474.64</v>
      </c>
      <c r="D3764" s="491">
        <v>664.49</v>
      </c>
      <c r="E3764" s="482"/>
      <c r="F3764" s="482"/>
      <c r="G3764" s="483"/>
      <c r="H3764" s="483"/>
    </row>
    <row r="3765" spans="1:8">
      <c r="A3765" s="478">
        <v>330142</v>
      </c>
      <c r="B3765" s="479">
        <v>142</v>
      </c>
      <c r="C3765" s="491">
        <v>478.04</v>
      </c>
      <c r="D3765" s="491">
        <v>669.26</v>
      </c>
      <c r="E3765" s="482"/>
      <c r="F3765" s="482"/>
      <c r="G3765" s="483"/>
      <c r="H3765" s="483"/>
    </row>
    <row r="3766" spans="1:8">
      <c r="A3766" s="478">
        <v>330143</v>
      </c>
      <c r="B3766" s="479">
        <v>143</v>
      </c>
      <c r="C3766" s="491">
        <v>481.38</v>
      </c>
      <c r="D3766" s="491">
        <v>673.94</v>
      </c>
      <c r="E3766" s="482"/>
      <c r="F3766" s="482"/>
      <c r="G3766" s="483"/>
      <c r="H3766" s="483"/>
    </row>
    <row r="3767" spans="1:8">
      <c r="A3767" s="478">
        <v>330144</v>
      </c>
      <c r="B3767" s="479">
        <v>144</v>
      </c>
      <c r="C3767" s="491">
        <v>484.74</v>
      </c>
      <c r="D3767" s="491">
        <v>678.64</v>
      </c>
      <c r="E3767" s="482"/>
      <c r="F3767" s="482"/>
      <c r="G3767" s="483"/>
      <c r="H3767" s="483"/>
    </row>
    <row r="3768" spans="1:8">
      <c r="A3768" s="478">
        <v>330145</v>
      </c>
      <c r="B3768" s="479">
        <v>145</v>
      </c>
      <c r="C3768" s="491">
        <v>488.03</v>
      </c>
      <c r="D3768" s="491">
        <v>683.25</v>
      </c>
      <c r="E3768" s="482"/>
      <c r="F3768" s="482"/>
      <c r="G3768" s="483"/>
      <c r="H3768" s="483"/>
    </row>
    <row r="3769" spans="1:8">
      <c r="A3769" s="478">
        <v>330146</v>
      </c>
      <c r="B3769" s="479">
        <v>146</v>
      </c>
      <c r="C3769" s="491">
        <v>491.42</v>
      </c>
      <c r="D3769" s="491">
        <v>687.98</v>
      </c>
      <c r="E3769" s="482"/>
      <c r="F3769" s="482"/>
      <c r="G3769" s="483"/>
      <c r="H3769" s="483"/>
    </row>
    <row r="3770" spans="1:8">
      <c r="A3770" s="478">
        <v>330147</v>
      </c>
      <c r="B3770" s="479">
        <v>147</v>
      </c>
      <c r="C3770" s="491">
        <v>494.74</v>
      </c>
      <c r="D3770" s="491">
        <v>692.63</v>
      </c>
      <c r="E3770" s="482"/>
      <c r="F3770" s="482"/>
      <c r="G3770" s="483"/>
      <c r="H3770" s="483"/>
    </row>
    <row r="3771" spans="1:8">
      <c r="A3771" s="478">
        <v>330148</v>
      </c>
      <c r="B3771" s="479">
        <v>148</v>
      </c>
      <c r="C3771" s="491">
        <v>498.15</v>
      </c>
      <c r="D3771" s="491">
        <v>697.41</v>
      </c>
      <c r="E3771" s="482"/>
      <c r="F3771" s="482"/>
      <c r="G3771" s="483"/>
      <c r="H3771" s="483"/>
    </row>
    <row r="3772" spans="1:8">
      <c r="A3772" s="478">
        <v>330149</v>
      </c>
      <c r="B3772" s="479">
        <v>149</v>
      </c>
      <c r="C3772" s="491">
        <v>501.49</v>
      </c>
      <c r="D3772" s="491">
        <v>702.09</v>
      </c>
      <c r="E3772" s="482"/>
      <c r="F3772" s="482"/>
      <c r="G3772" s="483"/>
      <c r="H3772" s="483"/>
    </row>
    <row r="3773" spans="1:8">
      <c r="A3773" s="478">
        <v>330150</v>
      </c>
      <c r="B3773" s="479">
        <v>150</v>
      </c>
      <c r="C3773" s="491">
        <v>504.85</v>
      </c>
      <c r="D3773" s="491">
        <v>706.79</v>
      </c>
      <c r="E3773" s="482"/>
      <c r="F3773" s="482"/>
      <c r="G3773" s="483"/>
      <c r="H3773" s="483"/>
    </row>
    <row r="3774" spans="1:8">
      <c r="A3774" s="478">
        <v>330151</v>
      </c>
      <c r="B3774" s="479">
        <v>151</v>
      </c>
      <c r="C3774" s="491">
        <v>508.14</v>
      </c>
      <c r="D3774" s="491">
        <v>711.39</v>
      </c>
      <c r="E3774" s="482"/>
      <c r="F3774" s="482"/>
      <c r="G3774" s="483"/>
      <c r="H3774" s="483"/>
    </row>
    <row r="3775" spans="1:8">
      <c r="A3775" s="478">
        <v>330152</v>
      </c>
      <c r="B3775" s="479">
        <v>152</v>
      </c>
      <c r="C3775" s="491">
        <v>511.52</v>
      </c>
      <c r="D3775" s="491">
        <v>716.13</v>
      </c>
      <c r="E3775" s="482"/>
      <c r="F3775" s="482"/>
      <c r="G3775" s="483"/>
      <c r="H3775" s="483"/>
    </row>
    <row r="3776" spans="1:8">
      <c r="A3776" s="478">
        <v>330153</v>
      </c>
      <c r="B3776" s="479">
        <v>153</v>
      </c>
      <c r="C3776" s="491">
        <v>514.83000000000004</v>
      </c>
      <c r="D3776" s="491">
        <v>720.76</v>
      </c>
      <c r="E3776" s="482"/>
      <c r="F3776" s="482"/>
      <c r="G3776" s="483"/>
      <c r="H3776" s="483"/>
    </row>
    <row r="3777" spans="1:8">
      <c r="A3777" s="478">
        <v>330154</v>
      </c>
      <c r="B3777" s="479">
        <v>154</v>
      </c>
      <c r="C3777" s="491">
        <v>518.24</v>
      </c>
      <c r="D3777" s="491">
        <v>725.54</v>
      </c>
      <c r="E3777" s="482"/>
      <c r="F3777" s="482"/>
      <c r="G3777" s="483"/>
      <c r="H3777" s="483"/>
    </row>
    <row r="3778" spans="1:8">
      <c r="A3778" s="478">
        <v>330155</v>
      </c>
      <c r="B3778" s="479">
        <v>155</v>
      </c>
      <c r="C3778" s="491">
        <v>521.58000000000004</v>
      </c>
      <c r="D3778" s="491">
        <v>730.21</v>
      </c>
      <c r="E3778" s="482"/>
      <c r="F3778" s="482"/>
      <c r="G3778" s="483"/>
      <c r="H3778" s="483"/>
    </row>
    <row r="3779" spans="1:8">
      <c r="A3779" s="478">
        <v>330156</v>
      </c>
      <c r="B3779" s="479">
        <v>156</v>
      </c>
      <c r="C3779" s="491">
        <v>524.91999999999996</v>
      </c>
      <c r="D3779" s="491">
        <v>734.89</v>
      </c>
      <c r="E3779" s="482"/>
      <c r="F3779" s="482"/>
      <c r="G3779" s="483"/>
      <c r="H3779" s="483"/>
    </row>
    <row r="3780" spans="1:8">
      <c r="A3780" s="478">
        <v>330157</v>
      </c>
      <c r="B3780" s="479">
        <v>157</v>
      </c>
      <c r="C3780" s="491">
        <v>528.28</v>
      </c>
      <c r="D3780" s="491">
        <v>739.6</v>
      </c>
      <c r="E3780" s="482"/>
      <c r="F3780" s="482"/>
      <c r="G3780" s="483"/>
      <c r="H3780" s="483"/>
    </row>
    <row r="3781" spans="1:8">
      <c r="A3781" s="478">
        <v>330158</v>
      </c>
      <c r="B3781" s="479">
        <v>158</v>
      </c>
      <c r="C3781" s="491">
        <v>531.66</v>
      </c>
      <c r="D3781" s="491">
        <v>744.32</v>
      </c>
      <c r="E3781" s="482"/>
      <c r="F3781" s="482"/>
      <c r="G3781" s="483"/>
      <c r="H3781" s="483"/>
    </row>
    <row r="3782" spans="1:8">
      <c r="A3782" s="478">
        <v>330159</v>
      </c>
      <c r="B3782" s="479">
        <v>159</v>
      </c>
      <c r="C3782" s="491">
        <v>534.95000000000005</v>
      </c>
      <c r="D3782" s="491">
        <v>748.93</v>
      </c>
      <c r="E3782" s="482"/>
      <c r="F3782" s="482"/>
      <c r="G3782" s="483"/>
      <c r="H3782" s="483"/>
    </row>
    <row r="3783" spans="1:8">
      <c r="A3783" s="478">
        <v>330160</v>
      </c>
      <c r="B3783" s="479">
        <v>160</v>
      </c>
      <c r="C3783" s="491">
        <v>538.35</v>
      </c>
      <c r="D3783" s="491">
        <v>753.69</v>
      </c>
      <c r="E3783" s="482"/>
      <c r="F3783" s="482"/>
      <c r="G3783" s="483"/>
      <c r="H3783" s="483"/>
    </row>
    <row r="3784" spans="1:8">
      <c r="A3784" s="478">
        <v>330161</v>
      </c>
      <c r="B3784" s="479">
        <v>161</v>
      </c>
      <c r="C3784" s="491">
        <v>541.66999999999996</v>
      </c>
      <c r="D3784" s="491">
        <v>758.33</v>
      </c>
      <c r="E3784" s="482"/>
      <c r="F3784" s="482"/>
      <c r="G3784" s="483"/>
      <c r="H3784" s="483"/>
    </row>
    <row r="3785" spans="1:8">
      <c r="A3785" s="478">
        <v>330162</v>
      </c>
      <c r="B3785" s="479">
        <v>162</v>
      </c>
      <c r="C3785" s="491">
        <v>544.99</v>
      </c>
      <c r="D3785" s="491">
        <v>762.99</v>
      </c>
      <c r="E3785" s="482"/>
      <c r="F3785" s="482"/>
      <c r="G3785" s="483"/>
      <c r="H3785" s="483"/>
    </row>
    <row r="3786" spans="1:8">
      <c r="A3786" s="478">
        <v>330163</v>
      </c>
      <c r="B3786" s="479">
        <v>163</v>
      </c>
      <c r="C3786" s="491">
        <v>548.33000000000004</v>
      </c>
      <c r="D3786" s="491">
        <v>767.66</v>
      </c>
      <c r="E3786" s="482"/>
      <c r="F3786" s="482"/>
      <c r="G3786" s="483"/>
      <c r="H3786" s="483"/>
    </row>
    <row r="3787" spans="1:8">
      <c r="A3787" s="478">
        <v>330164</v>
      </c>
      <c r="B3787" s="479">
        <v>164</v>
      </c>
      <c r="C3787" s="491">
        <v>551.67999999999995</v>
      </c>
      <c r="D3787" s="491">
        <v>772.36</v>
      </c>
      <c r="E3787" s="482"/>
      <c r="F3787" s="482"/>
      <c r="G3787" s="483"/>
      <c r="H3787" s="483"/>
    </row>
    <row r="3788" spans="1:8">
      <c r="A3788" s="478">
        <v>330165</v>
      </c>
      <c r="B3788" s="479">
        <v>165</v>
      </c>
      <c r="C3788" s="491">
        <v>555.04999999999995</v>
      </c>
      <c r="D3788" s="491">
        <v>777.06</v>
      </c>
      <c r="E3788" s="482"/>
      <c r="F3788" s="482"/>
      <c r="G3788" s="483"/>
      <c r="H3788" s="483"/>
    </row>
    <row r="3789" spans="1:8">
      <c r="A3789" s="478">
        <v>330166</v>
      </c>
      <c r="B3789" s="479">
        <v>166</v>
      </c>
      <c r="C3789" s="491">
        <v>558.41999999999996</v>
      </c>
      <c r="D3789" s="491">
        <v>781.79</v>
      </c>
      <c r="E3789" s="482"/>
      <c r="F3789" s="482"/>
      <c r="G3789" s="483"/>
      <c r="H3789" s="483"/>
    </row>
    <row r="3790" spans="1:8">
      <c r="A3790" s="478">
        <v>330167</v>
      </c>
      <c r="B3790" s="479">
        <v>167</v>
      </c>
      <c r="C3790" s="491">
        <v>561.80999999999995</v>
      </c>
      <c r="D3790" s="491">
        <v>786.53</v>
      </c>
      <c r="E3790" s="482"/>
      <c r="F3790" s="482"/>
      <c r="G3790" s="483"/>
      <c r="H3790" s="483"/>
    </row>
    <row r="3791" spans="1:8">
      <c r="A3791" s="478">
        <v>330168</v>
      </c>
      <c r="B3791" s="479">
        <v>168</v>
      </c>
      <c r="C3791" s="491">
        <v>565.1</v>
      </c>
      <c r="D3791" s="491">
        <v>791.15</v>
      </c>
      <c r="E3791" s="482"/>
      <c r="F3791" s="482"/>
      <c r="G3791" s="483"/>
      <c r="H3791" s="483"/>
    </row>
    <row r="3792" spans="1:8">
      <c r="A3792" s="478">
        <v>330169</v>
      </c>
      <c r="B3792" s="479">
        <v>169</v>
      </c>
      <c r="C3792" s="491">
        <v>568.52</v>
      </c>
      <c r="D3792" s="491">
        <v>795.92</v>
      </c>
      <c r="E3792" s="482"/>
      <c r="F3792" s="482"/>
      <c r="G3792" s="483"/>
      <c r="H3792" s="483"/>
    </row>
    <row r="3793" spans="1:8">
      <c r="A3793" s="478">
        <v>330170</v>
      </c>
      <c r="B3793" s="479">
        <v>170</v>
      </c>
      <c r="C3793" s="491">
        <v>571.83000000000004</v>
      </c>
      <c r="D3793" s="491">
        <v>800.57</v>
      </c>
      <c r="E3793" s="482"/>
      <c r="F3793" s="482"/>
      <c r="G3793" s="483"/>
      <c r="H3793" s="483"/>
    </row>
    <row r="3794" spans="1:8">
      <c r="A3794" s="478">
        <v>330171</v>
      </c>
      <c r="B3794" s="479">
        <v>171</v>
      </c>
      <c r="C3794" s="491">
        <v>575.16</v>
      </c>
      <c r="D3794" s="491">
        <v>805.23</v>
      </c>
      <c r="E3794" s="482"/>
      <c r="F3794" s="482"/>
      <c r="G3794" s="483"/>
      <c r="H3794" s="483"/>
    </row>
    <row r="3795" spans="1:8">
      <c r="A3795" s="478">
        <v>330172</v>
      </c>
      <c r="B3795" s="479">
        <v>172</v>
      </c>
      <c r="C3795" s="491">
        <v>578.5</v>
      </c>
      <c r="D3795" s="491">
        <v>809.91</v>
      </c>
      <c r="E3795" s="482"/>
      <c r="F3795" s="482"/>
      <c r="G3795" s="483"/>
      <c r="H3795" s="483"/>
    </row>
    <row r="3796" spans="1:8">
      <c r="A3796" s="478">
        <v>330173</v>
      </c>
      <c r="B3796" s="479">
        <v>173</v>
      </c>
      <c r="C3796" s="491">
        <v>581.86</v>
      </c>
      <c r="D3796" s="491">
        <v>814.6</v>
      </c>
      <c r="E3796" s="482"/>
      <c r="F3796" s="482"/>
      <c r="G3796" s="483"/>
      <c r="H3796" s="483"/>
    </row>
    <row r="3797" spans="1:8">
      <c r="A3797" s="478">
        <v>330174</v>
      </c>
      <c r="B3797" s="479">
        <v>174</v>
      </c>
      <c r="C3797" s="491">
        <v>585.22</v>
      </c>
      <c r="D3797" s="491">
        <v>819.31</v>
      </c>
      <c r="E3797" s="482"/>
      <c r="F3797" s="482"/>
      <c r="G3797" s="483"/>
      <c r="H3797" s="483"/>
    </row>
    <row r="3798" spans="1:8">
      <c r="A3798" s="478">
        <v>330175</v>
      </c>
      <c r="B3798" s="479">
        <v>175</v>
      </c>
      <c r="C3798" s="491">
        <v>588.59</v>
      </c>
      <c r="D3798" s="491">
        <v>824.03</v>
      </c>
      <c r="E3798" s="482"/>
      <c r="F3798" s="482"/>
      <c r="G3798" s="483"/>
      <c r="H3798" s="483"/>
    </row>
    <row r="3799" spans="1:8">
      <c r="A3799" s="478">
        <v>330176</v>
      </c>
      <c r="B3799" s="479">
        <v>176</v>
      </c>
      <c r="C3799" s="491">
        <v>591.87</v>
      </c>
      <c r="D3799" s="491">
        <v>828.61</v>
      </c>
      <c r="E3799" s="482"/>
      <c r="F3799" s="482"/>
      <c r="G3799" s="483"/>
      <c r="H3799" s="483"/>
    </row>
    <row r="3800" spans="1:8">
      <c r="A3800" s="478">
        <v>330177</v>
      </c>
      <c r="B3800" s="479">
        <v>177</v>
      </c>
      <c r="C3800" s="491">
        <v>595.26</v>
      </c>
      <c r="D3800" s="491">
        <v>833.37</v>
      </c>
      <c r="E3800" s="482"/>
      <c r="F3800" s="482"/>
      <c r="G3800" s="483"/>
      <c r="H3800" s="483"/>
    </row>
    <row r="3801" spans="1:8">
      <c r="A3801" s="478">
        <v>330178</v>
      </c>
      <c r="B3801" s="479">
        <v>178</v>
      </c>
      <c r="C3801" s="491">
        <v>598.66999999999996</v>
      </c>
      <c r="D3801" s="491">
        <v>838.14</v>
      </c>
      <c r="E3801" s="482"/>
      <c r="F3801" s="482"/>
      <c r="G3801" s="483"/>
      <c r="H3801" s="483"/>
    </row>
    <row r="3802" spans="1:8">
      <c r="A3802" s="478">
        <v>330179</v>
      </c>
      <c r="B3802" s="479">
        <v>179</v>
      </c>
      <c r="C3802" s="491">
        <v>601.97</v>
      </c>
      <c r="D3802" s="491">
        <v>842.76</v>
      </c>
      <c r="E3802" s="482"/>
      <c r="F3802" s="482"/>
      <c r="G3802" s="483"/>
      <c r="H3802" s="483"/>
    </row>
    <row r="3803" spans="1:8">
      <c r="A3803" s="478">
        <v>330180</v>
      </c>
      <c r="B3803" s="479">
        <v>180</v>
      </c>
      <c r="C3803" s="491">
        <v>605.29</v>
      </c>
      <c r="D3803" s="491">
        <v>847.4</v>
      </c>
      <c r="E3803" s="482"/>
      <c r="F3803" s="482"/>
      <c r="G3803" s="483"/>
      <c r="H3803" s="483"/>
    </row>
    <row r="3804" spans="1:8">
      <c r="A3804" s="478">
        <v>330181</v>
      </c>
      <c r="B3804" s="479">
        <v>181</v>
      </c>
      <c r="C3804" s="491">
        <v>608.61</v>
      </c>
      <c r="D3804" s="491">
        <v>852.06</v>
      </c>
      <c r="E3804" s="482"/>
      <c r="F3804" s="482"/>
      <c r="G3804" s="483"/>
      <c r="H3804" s="483"/>
    </row>
    <row r="3805" spans="1:8">
      <c r="A3805" s="478">
        <v>330182</v>
      </c>
      <c r="B3805" s="479">
        <v>182</v>
      </c>
      <c r="C3805" s="491">
        <v>612.07000000000005</v>
      </c>
      <c r="D3805" s="491">
        <v>856.89</v>
      </c>
      <c r="E3805" s="482"/>
      <c r="F3805" s="482"/>
      <c r="G3805" s="483"/>
      <c r="H3805" s="483"/>
    </row>
    <row r="3806" spans="1:8">
      <c r="A3806" s="478">
        <v>330183</v>
      </c>
      <c r="B3806" s="479">
        <v>183</v>
      </c>
      <c r="C3806" s="491">
        <v>615.41</v>
      </c>
      <c r="D3806" s="491">
        <v>861.58</v>
      </c>
      <c r="E3806" s="482"/>
      <c r="F3806" s="482"/>
      <c r="G3806" s="483"/>
      <c r="H3806" s="483"/>
    </row>
    <row r="3807" spans="1:8">
      <c r="A3807" s="478">
        <v>330184</v>
      </c>
      <c r="B3807" s="479">
        <v>184</v>
      </c>
      <c r="C3807" s="491">
        <v>618.77</v>
      </c>
      <c r="D3807" s="491">
        <v>866.28</v>
      </c>
      <c r="E3807" s="482"/>
      <c r="F3807" s="482"/>
      <c r="G3807" s="483"/>
      <c r="H3807" s="483"/>
    </row>
    <row r="3808" spans="1:8">
      <c r="A3808" s="478">
        <v>330185</v>
      </c>
      <c r="B3808" s="479">
        <v>185</v>
      </c>
      <c r="C3808" s="491">
        <v>622.01</v>
      </c>
      <c r="D3808" s="491">
        <v>870.82</v>
      </c>
      <c r="E3808" s="482"/>
      <c r="F3808" s="482"/>
      <c r="G3808" s="483"/>
      <c r="H3808" s="483"/>
    </row>
    <row r="3809" spans="1:8">
      <c r="A3809" s="478">
        <v>330186</v>
      </c>
      <c r="B3809" s="479">
        <v>186</v>
      </c>
      <c r="C3809" s="491">
        <v>625.39</v>
      </c>
      <c r="D3809" s="491">
        <v>875.54</v>
      </c>
      <c r="E3809" s="482"/>
      <c r="F3809" s="482"/>
      <c r="G3809" s="483"/>
      <c r="H3809" s="483"/>
    </row>
    <row r="3810" spans="1:8">
      <c r="A3810" s="478">
        <v>330187</v>
      </c>
      <c r="B3810" s="479">
        <v>187</v>
      </c>
      <c r="C3810" s="491">
        <v>628.78</v>
      </c>
      <c r="D3810" s="491">
        <v>880.29</v>
      </c>
      <c r="E3810" s="482"/>
      <c r="F3810" s="482"/>
      <c r="G3810" s="483"/>
      <c r="H3810" s="483"/>
    </row>
    <row r="3811" spans="1:8">
      <c r="A3811" s="478">
        <v>330188</v>
      </c>
      <c r="B3811" s="479">
        <v>188</v>
      </c>
      <c r="C3811" s="491">
        <v>632.16999999999996</v>
      </c>
      <c r="D3811" s="491">
        <v>885.04</v>
      </c>
      <c r="E3811" s="482"/>
      <c r="F3811" s="482"/>
      <c r="G3811" s="483"/>
      <c r="H3811" s="483"/>
    </row>
    <row r="3812" spans="1:8">
      <c r="A3812" s="478">
        <v>330189</v>
      </c>
      <c r="B3812" s="479">
        <v>189</v>
      </c>
      <c r="C3812" s="491">
        <v>635.45000000000005</v>
      </c>
      <c r="D3812" s="491">
        <v>889.64</v>
      </c>
      <c r="E3812" s="482"/>
      <c r="F3812" s="482"/>
      <c r="G3812" s="483"/>
      <c r="H3812" s="483"/>
    </row>
    <row r="3813" spans="1:8">
      <c r="A3813" s="478">
        <v>330190</v>
      </c>
      <c r="B3813" s="479">
        <v>190</v>
      </c>
      <c r="C3813" s="491">
        <v>638.87</v>
      </c>
      <c r="D3813" s="491">
        <v>894.42</v>
      </c>
      <c r="E3813" s="482"/>
      <c r="F3813" s="482"/>
      <c r="G3813" s="483"/>
      <c r="H3813" s="483"/>
    </row>
    <row r="3814" spans="1:8">
      <c r="A3814" s="478">
        <v>330191</v>
      </c>
      <c r="B3814" s="479">
        <v>191</v>
      </c>
      <c r="C3814" s="491">
        <v>642.16999999999996</v>
      </c>
      <c r="D3814" s="491">
        <v>899.04</v>
      </c>
      <c r="E3814" s="482"/>
      <c r="F3814" s="482"/>
      <c r="G3814" s="483"/>
      <c r="H3814" s="483"/>
    </row>
    <row r="3815" spans="1:8">
      <c r="A3815" s="478">
        <v>330192</v>
      </c>
      <c r="B3815" s="479">
        <v>192</v>
      </c>
      <c r="C3815" s="491">
        <v>645.48</v>
      </c>
      <c r="D3815" s="491">
        <v>903.68</v>
      </c>
      <c r="E3815" s="482"/>
      <c r="F3815" s="482"/>
      <c r="G3815" s="483"/>
      <c r="H3815" s="483"/>
    </row>
    <row r="3816" spans="1:8">
      <c r="A3816" s="478">
        <v>330193</v>
      </c>
      <c r="B3816" s="479">
        <v>193</v>
      </c>
      <c r="C3816" s="491">
        <v>648.94000000000005</v>
      </c>
      <c r="D3816" s="491">
        <v>908.51</v>
      </c>
      <c r="E3816" s="482"/>
      <c r="F3816" s="482"/>
      <c r="G3816" s="483"/>
      <c r="H3816" s="483"/>
    </row>
    <row r="3817" spans="1:8">
      <c r="A3817" s="478">
        <v>330194</v>
      </c>
      <c r="B3817" s="479">
        <v>194</v>
      </c>
      <c r="C3817" s="491">
        <v>652.26</v>
      </c>
      <c r="D3817" s="491">
        <v>913.17</v>
      </c>
      <c r="E3817" s="482"/>
      <c r="F3817" s="482"/>
      <c r="G3817" s="483"/>
      <c r="H3817" s="483"/>
    </row>
    <row r="3818" spans="1:8">
      <c r="A3818" s="478">
        <v>330195</v>
      </c>
      <c r="B3818" s="479">
        <v>195</v>
      </c>
      <c r="C3818" s="491">
        <v>655.6</v>
      </c>
      <c r="D3818" s="491">
        <v>917.84</v>
      </c>
      <c r="E3818" s="482"/>
      <c r="F3818" s="482"/>
      <c r="G3818" s="483"/>
      <c r="H3818" s="483"/>
    </row>
    <row r="3819" spans="1:8">
      <c r="A3819" s="478">
        <v>330196</v>
      </c>
      <c r="B3819" s="479">
        <v>196</v>
      </c>
      <c r="C3819" s="491">
        <v>658.95</v>
      </c>
      <c r="D3819" s="491">
        <v>922.53</v>
      </c>
      <c r="E3819" s="482"/>
      <c r="F3819" s="482"/>
      <c r="G3819" s="483"/>
      <c r="H3819" s="483"/>
    </row>
    <row r="3820" spans="1:8">
      <c r="A3820" s="478">
        <v>330197</v>
      </c>
      <c r="B3820" s="479">
        <v>197</v>
      </c>
      <c r="C3820" s="491">
        <v>662.31</v>
      </c>
      <c r="D3820" s="491">
        <v>927.23</v>
      </c>
      <c r="E3820" s="482"/>
      <c r="F3820" s="482"/>
      <c r="G3820" s="483"/>
      <c r="H3820" s="483"/>
    </row>
    <row r="3821" spans="1:8">
      <c r="A3821" s="478">
        <v>330198</v>
      </c>
      <c r="B3821" s="479">
        <v>198</v>
      </c>
      <c r="C3821" s="491">
        <v>665.68</v>
      </c>
      <c r="D3821" s="491">
        <v>931.95</v>
      </c>
      <c r="E3821" s="482"/>
      <c r="F3821" s="482"/>
      <c r="G3821" s="483"/>
      <c r="H3821" s="483"/>
    </row>
    <row r="3822" spans="1:8">
      <c r="A3822" s="478">
        <v>330199</v>
      </c>
      <c r="B3822" s="479">
        <v>199</v>
      </c>
      <c r="C3822" s="491">
        <v>668.91</v>
      </c>
      <c r="D3822" s="491">
        <v>936.47</v>
      </c>
      <c r="E3822" s="482"/>
      <c r="F3822" s="482"/>
      <c r="G3822" s="483"/>
      <c r="H3822" s="483"/>
    </row>
    <row r="3823" spans="1:8">
      <c r="A3823" s="478">
        <v>330200</v>
      </c>
      <c r="B3823" s="479">
        <v>200</v>
      </c>
      <c r="C3823" s="491">
        <v>672.3</v>
      </c>
      <c r="D3823" s="491">
        <v>941.22</v>
      </c>
      <c r="E3823" s="482"/>
      <c r="F3823" s="482"/>
      <c r="G3823" s="483"/>
      <c r="H3823" s="483"/>
    </row>
    <row r="3824" spans="1:8">
      <c r="A3824" s="478">
        <v>330201</v>
      </c>
      <c r="B3824" s="484" t="s">
        <v>284</v>
      </c>
      <c r="C3824" s="492">
        <v>3.36</v>
      </c>
      <c r="D3824" s="492">
        <v>4.71</v>
      </c>
      <c r="E3824" s="482"/>
      <c r="F3824" s="482"/>
      <c r="G3824" s="483"/>
      <c r="H3824" s="483"/>
    </row>
    <row r="3825" spans="1:8">
      <c r="A3825" s="478">
        <v>340001</v>
      </c>
      <c r="B3825" s="479">
        <v>1</v>
      </c>
      <c r="C3825" s="491">
        <v>13.84</v>
      </c>
      <c r="D3825" s="491">
        <v>19.37</v>
      </c>
      <c r="E3825" s="469"/>
      <c r="F3825" s="481" t="s">
        <v>309</v>
      </c>
      <c r="G3825" s="481"/>
      <c r="H3825" s="481"/>
    </row>
    <row r="3826" spans="1:8">
      <c r="A3826" s="478">
        <v>340002</v>
      </c>
      <c r="B3826" s="479">
        <v>2</v>
      </c>
      <c r="C3826" s="491">
        <v>15.77</v>
      </c>
      <c r="D3826" s="491">
        <v>22.07</v>
      </c>
      <c r="E3826" s="469"/>
      <c r="F3826" s="470"/>
      <c r="G3826" s="470"/>
      <c r="H3826" s="470"/>
    </row>
    <row r="3827" spans="1:8">
      <c r="A3827" s="478">
        <v>340003</v>
      </c>
      <c r="B3827" s="479">
        <v>3</v>
      </c>
      <c r="C3827" s="491">
        <v>17.7</v>
      </c>
      <c r="D3827" s="491">
        <v>24.78</v>
      </c>
      <c r="E3827" s="469"/>
      <c r="F3827" s="470"/>
      <c r="G3827" s="470"/>
      <c r="H3827" s="470"/>
    </row>
    <row r="3828" spans="1:8">
      <c r="A3828" s="478">
        <v>340004</v>
      </c>
      <c r="B3828" s="479">
        <v>4</v>
      </c>
      <c r="C3828" s="491">
        <v>19.63</v>
      </c>
      <c r="D3828" s="491">
        <v>27.48</v>
      </c>
      <c r="E3828" s="469"/>
      <c r="F3828" s="470"/>
      <c r="G3828" s="470"/>
      <c r="H3828" s="470"/>
    </row>
    <row r="3829" spans="1:8">
      <c r="A3829" s="478">
        <v>340005</v>
      </c>
      <c r="B3829" s="479">
        <v>5</v>
      </c>
      <c r="C3829" s="491">
        <v>21.56</v>
      </c>
      <c r="D3829" s="491">
        <v>30.18</v>
      </c>
      <c r="E3829" s="469"/>
      <c r="F3829" s="470"/>
      <c r="G3829" s="470"/>
      <c r="H3829" s="470"/>
    </row>
    <row r="3830" spans="1:8">
      <c r="A3830" s="478">
        <v>340006</v>
      </c>
      <c r="B3830" s="479">
        <v>6</v>
      </c>
      <c r="C3830" s="491">
        <v>23.49</v>
      </c>
      <c r="D3830" s="491">
        <v>32.880000000000003</v>
      </c>
      <c r="E3830" s="469"/>
      <c r="F3830" s="470"/>
      <c r="G3830" s="470"/>
      <c r="H3830" s="470"/>
    </row>
    <row r="3831" spans="1:8">
      <c r="A3831" s="478">
        <v>340007</v>
      </c>
      <c r="B3831" s="479">
        <v>7</v>
      </c>
      <c r="C3831" s="491">
        <v>26.09</v>
      </c>
      <c r="D3831" s="491">
        <v>36.53</v>
      </c>
      <c r="E3831" s="469"/>
      <c r="F3831" s="470"/>
      <c r="G3831" s="470"/>
      <c r="H3831" s="470"/>
    </row>
    <row r="3832" spans="1:8">
      <c r="A3832" s="478">
        <v>340008</v>
      </c>
      <c r="B3832" s="479">
        <v>8</v>
      </c>
      <c r="C3832" s="491">
        <v>29.48</v>
      </c>
      <c r="D3832" s="491">
        <v>41.27</v>
      </c>
      <c r="E3832" s="469"/>
      <c r="F3832" s="470"/>
      <c r="G3832" s="470"/>
      <c r="H3832" s="470"/>
    </row>
    <row r="3833" spans="1:8">
      <c r="A3833" s="478">
        <v>340009</v>
      </c>
      <c r="B3833" s="479">
        <v>9</v>
      </c>
      <c r="C3833" s="491">
        <v>32.86</v>
      </c>
      <c r="D3833" s="491">
        <v>46.01</v>
      </c>
      <c r="E3833" s="469"/>
      <c r="F3833" s="470"/>
      <c r="G3833" s="470"/>
      <c r="H3833" s="470"/>
    </row>
    <row r="3834" spans="1:8">
      <c r="A3834" s="478">
        <v>340010</v>
      </c>
      <c r="B3834" s="479">
        <v>10</v>
      </c>
      <c r="C3834" s="491">
        <v>36.25</v>
      </c>
      <c r="D3834" s="491">
        <v>50.75</v>
      </c>
      <c r="E3834" s="469"/>
      <c r="F3834" s="470"/>
      <c r="G3834" s="470"/>
      <c r="H3834" s="470"/>
    </row>
    <row r="3835" spans="1:8">
      <c r="A3835" s="478">
        <v>340011</v>
      </c>
      <c r="B3835" s="479">
        <v>11</v>
      </c>
      <c r="C3835" s="491">
        <v>39.64</v>
      </c>
      <c r="D3835" s="491">
        <v>55.5</v>
      </c>
      <c r="E3835" s="469"/>
      <c r="F3835" s="470"/>
      <c r="G3835" s="470"/>
      <c r="H3835" s="470"/>
    </row>
    <row r="3836" spans="1:8">
      <c r="A3836" s="478">
        <v>340012</v>
      </c>
      <c r="B3836" s="479">
        <v>12</v>
      </c>
      <c r="C3836" s="491">
        <v>43.03</v>
      </c>
      <c r="D3836" s="491">
        <v>60.24</v>
      </c>
      <c r="E3836" s="469"/>
      <c r="F3836" s="470"/>
      <c r="G3836" s="470"/>
      <c r="H3836" s="470"/>
    </row>
    <row r="3837" spans="1:8">
      <c r="A3837" s="478">
        <v>340013</v>
      </c>
      <c r="B3837" s="479">
        <v>13</v>
      </c>
      <c r="C3837" s="491">
        <v>46.41</v>
      </c>
      <c r="D3837" s="491">
        <v>64.98</v>
      </c>
      <c r="E3837" s="469"/>
      <c r="F3837" s="470"/>
      <c r="G3837" s="470"/>
      <c r="H3837" s="470"/>
    </row>
    <row r="3838" spans="1:8">
      <c r="A3838" s="478">
        <v>340014</v>
      </c>
      <c r="B3838" s="479">
        <v>14</v>
      </c>
      <c r="C3838" s="491">
        <v>49.8</v>
      </c>
      <c r="D3838" s="491">
        <v>69.72</v>
      </c>
      <c r="E3838" s="469"/>
      <c r="F3838" s="470"/>
      <c r="G3838" s="470"/>
      <c r="H3838" s="470"/>
    </row>
    <row r="3839" spans="1:8">
      <c r="A3839" s="478">
        <v>340015</v>
      </c>
      <c r="B3839" s="479">
        <v>15</v>
      </c>
      <c r="C3839" s="491">
        <v>53.19</v>
      </c>
      <c r="D3839" s="491">
        <v>74.459999999999994</v>
      </c>
      <c r="E3839" s="469"/>
      <c r="F3839" s="470"/>
      <c r="G3839" s="470"/>
      <c r="H3839" s="470"/>
    </row>
    <row r="3840" spans="1:8">
      <c r="A3840" s="478">
        <v>340016</v>
      </c>
      <c r="B3840" s="479">
        <v>16</v>
      </c>
      <c r="C3840" s="491">
        <v>56.58</v>
      </c>
      <c r="D3840" s="491">
        <v>79.209999999999994</v>
      </c>
      <c r="E3840" s="469"/>
      <c r="F3840" s="470"/>
      <c r="G3840" s="470"/>
      <c r="H3840" s="470"/>
    </row>
    <row r="3841" spans="1:8">
      <c r="A3841" s="478">
        <v>340017</v>
      </c>
      <c r="B3841" s="479">
        <v>17</v>
      </c>
      <c r="C3841" s="491">
        <v>59.96</v>
      </c>
      <c r="D3841" s="491">
        <v>83.95</v>
      </c>
      <c r="E3841" s="469"/>
      <c r="F3841" s="470"/>
      <c r="G3841" s="470"/>
      <c r="H3841" s="470"/>
    </row>
    <row r="3842" spans="1:8">
      <c r="A3842" s="478">
        <v>340018</v>
      </c>
      <c r="B3842" s="479">
        <v>18</v>
      </c>
      <c r="C3842" s="491">
        <v>63.35</v>
      </c>
      <c r="D3842" s="491">
        <v>88.69</v>
      </c>
      <c r="E3842" s="469"/>
      <c r="F3842" s="470"/>
      <c r="G3842" s="470"/>
      <c r="H3842" s="470"/>
    </row>
    <row r="3843" spans="1:8">
      <c r="A3843" s="478">
        <v>340019</v>
      </c>
      <c r="B3843" s="479">
        <v>19</v>
      </c>
      <c r="C3843" s="491">
        <v>66.739999999999995</v>
      </c>
      <c r="D3843" s="491">
        <v>93.43</v>
      </c>
      <c r="E3843" s="469"/>
      <c r="F3843" s="470"/>
      <c r="G3843" s="470"/>
      <c r="H3843" s="470"/>
    </row>
    <row r="3844" spans="1:8">
      <c r="A3844" s="478">
        <v>340020</v>
      </c>
      <c r="B3844" s="479">
        <v>20</v>
      </c>
      <c r="C3844" s="491">
        <v>70.12</v>
      </c>
      <c r="D3844" s="491">
        <v>98.17</v>
      </c>
      <c r="E3844" s="469"/>
      <c r="F3844" s="470"/>
      <c r="G3844" s="470"/>
      <c r="H3844" s="470"/>
    </row>
    <row r="3845" spans="1:8">
      <c r="A3845" s="478">
        <v>340021</v>
      </c>
      <c r="B3845" s="479">
        <v>21</v>
      </c>
      <c r="C3845" s="491">
        <v>73.510000000000005</v>
      </c>
      <c r="D3845" s="491">
        <v>102.91</v>
      </c>
      <c r="E3845" s="469"/>
      <c r="F3845" s="470"/>
      <c r="G3845" s="470"/>
      <c r="H3845" s="470"/>
    </row>
    <row r="3846" spans="1:8">
      <c r="A3846" s="478">
        <v>340022</v>
      </c>
      <c r="B3846" s="479">
        <v>22</v>
      </c>
      <c r="C3846" s="491">
        <v>76.900000000000006</v>
      </c>
      <c r="D3846" s="491">
        <v>107.66</v>
      </c>
      <c r="E3846" s="469"/>
      <c r="F3846" s="470"/>
      <c r="G3846" s="470"/>
      <c r="H3846" s="470"/>
    </row>
    <row r="3847" spans="1:8">
      <c r="A3847" s="478">
        <v>340023</v>
      </c>
      <c r="B3847" s="479">
        <v>23</v>
      </c>
      <c r="C3847" s="491">
        <v>80.290000000000006</v>
      </c>
      <c r="D3847" s="491">
        <v>112.4</v>
      </c>
      <c r="E3847" s="469"/>
      <c r="F3847" s="470"/>
      <c r="G3847" s="470"/>
      <c r="H3847" s="470"/>
    </row>
    <row r="3848" spans="1:8">
      <c r="A3848" s="478">
        <v>340024</v>
      </c>
      <c r="B3848" s="479">
        <v>24</v>
      </c>
      <c r="C3848" s="491">
        <v>83.67</v>
      </c>
      <c r="D3848" s="491">
        <v>117.14</v>
      </c>
      <c r="E3848" s="469"/>
      <c r="F3848" s="470"/>
      <c r="G3848" s="470"/>
      <c r="H3848" s="470"/>
    </row>
    <row r="3849" spans="1:8">
      <c r="A3849" s="478">
        <v>340025</v>
      </c>
      <c r="B3849" s="479">
        <v>25</v>
      </c>
      <c r="C3849" s="491">
        <v>87.06</v>
      </c>
      <c r="D3849" s="491">
        <v>121.88</v>
      </c>
      <c r="E3849" s="469"/>
      <c r="F3849" s="470"/>
      <c r="G3849" s="470"/>
      <c r="H3849" s="470"/>
    </row>
    <row r="3850" spans="1:8">
      <c r="A3850" s="478">
        <v>340026</v>
      </c>
      <c r="B3850" s="479">
        <v>26</v>
      </c>
      <c r="C3850" s="491">
        <v>90.45</v>
      </c>
      <c r="D3850" s="491">
        <v>126.63</v>
      </c>
      <c r="E3850" s="469"/>
      <c r="F3850" s="470"/>
      <c r="G3850" s="470"/>
      <c r="H3850" s="470"/>
    </row>
    <row r="3851" spans="1:8">
      <c r="A3851" s="478">
        <v>340027</v>
      </c>
      <c r="B3851" s="479">
        <v>27</v>
      </c>
      <c r="C3851" s="491">
        <v>93.83</v>
      </c>
      <c r="D3851" s="491">
        <v>131.37</v>
      </c>
      <c r="E3851" s="469"/>
      <c r="F3851" s="470"/>
      <c r="G3851" s="470"/>
      <c r="H3851" s="470"/>
    </row>
    <row r="3852" spans="1:8">
      <c r="A3852" s="478">
        <v>340028</v>
      </c>
      <c r="B3852" s="479">
        <v>28</v>
      </c>
      <c r="C3852" s="491">
        <v>97.22</v>
      </c>
      <c r="D3852" s="491">
        <v>136.11000000000001</v>
      </c>
      <c r="E3852" s="469"/>
      <c r="F3852" s="470"/>
      <c r="G3852" s="470"/>
      <c r="H3852" s="470"/>
    </row>
    <row r="3853" spans="1:8">
      <c r="A3853" s="478">
        <v>340029</v>
      </c>
      <c r="B3853" s="479">
        <v>29</v>
      </c>
      <c r="C3853" s="491">
        <v>100.61</v>
      </c>
      <c r="D3853" s="491">
        <v>140.85</v>
      </c>
      <c r="E3853" s="469"/>
      <c r="F3853" s="470"/>
      <c r="G3853" s="470"/>
      <c r="H3853" s="470"/>
    </row>
    <row r="3854" spans="1:8">
      <c r="A3854" s="478">
        <v>340030</v>
      </c>
      <c r="B3854" s="479">
        <v>30</v>
      </c>
      <c r="C3854" s="491">
        <v>103.99</v>
      </c>
      <c r="D3854" s="491">
        <v>145.59</v>
      </c>
      <c r="E3854" s="469"/>
      <c r="F3854" s="470"/>
      <c r="G3854" s="470"/>
      <c r="H3854" s="470"/>
    </row>
    <row r="3855" spans="1:8">
      <c r="A3855" s="478">
        <v>340031</v>
      </c>
      <c r="B3855" s="479">
        <v>31</v>
      </c>
      <c r="C3855" s="491">
        <v>107.38</v>
      </c>
      <c r="D3855" s="491">
        <v>150.34</v>
      </c>
      <c r="E3855" s="469"/>
      <c r="F3855" s="470"/>
      <c r="G3855" s="470"/>
      <c r="H3855" s="470"/>
    </row>
    <row r="3856" spans="1:8">
      <c r="A3856" s="478">
        <v>340032</v>
      </c>
      <c r="B3856" s="479">
        <v>32</v>
      </c>
      <c r="C3856" s="491">
        <v>110.77</v>
      </c>
      <c r="D3856" s="491">
        <v>155.08000000000001</v>
      </c>
      <c r="E3856" s="469"/>
      <c r="F3856" s="470"/>
      <c r="G3856" s="470"/>
      <c r="H3856" s="470"/>
    </row>
    <row r="3857" spans="1:8">
      <c r="A3857" s="478">
        <v>340033</v>
      </c>
      <c r="B3857" s="479">
        <v>33</v>
      </c>
      <c r="C3857" s="491">
        <v>114.16</v>
      </c>
      <c r="D3857" s="491">
        <v>159.82</v>
      </c>
      <c r="E3857" s="469"/>
      <c r="F3857" s="470"/>
      <c r="G3857" s="470"/>
      <c r="H3857" s="470"/>
    </row>
    <row r="3858" spans="1:8">
      <c r="A3858" s="478">
        <v>340034</v>
      </c>
      <c r="B3858" s="479">
        <v>34</v>
      </c>
      <c r="C3858" s="491">
        <v>117.54</v>
      </c>
      <c r="D3858" s="491">
        <v>164.56</v>
      </c>
      <c r="E3858" s="469"/>
      <c r="F3858" s="470"/>
      <c r="G3858" s="470"/>
      <c r="H3858" s="470"/>
    </row>
    <row r="3859" spans="1:8">
      <c r="A3859" s="478">
        <v>340035</v>
      </c>
      <c r="B3859" s="479">
        <v>35</v>
      </c>
      <c r="C3859" s="491">
        <v>120.93</v>
      </c>
      <c r="D3859" s="491">
        <v>169.31</v>
      </c>
      <c r="E3859" s="469"/>
      <c r="F3859" s="470"/>
      <c r="G3859" s="470"/>
      <c r="H3859" s="470"/>
    </row>
    <row r="3860" spans="1:8">
      <c r="A3860" s="478">
        <v>340036</v>
      </c>
      <c r="B3860" s="479">
        <v>36</v>
      </c>
      <c r="C3860" s="491">
        <v>124.32</v>
      </c>
      <c r="D3860" s="491">
        <v>174.05</v>
      </c>
      <c r="E3860" s="469"/>
      <c r="F3860" s="470"/>
      <c r="G3860" s="470"/>
      <c r="H3860" s="470"/>
    </row>
    <row r="3861" spans="1:8">
      <c r="A3861" s="478">
        <v>340037</v>
      </c>
      <c r="B3861" s="479">
        <v>37</v>
      </c>
      <c r="C3861" s="491">
        <v>127.71</v>
      </c>
      <c r="D3861" s="491">
        <v>178.79</v>
      </c>
      <c r="E3861" s="469"/>
      <c r="F3861" s="470"/>
      <c r="G3861" s="470"/>
      <c r="H3861" s="470"/>
    </row>
    <row r="3862" spans="1:8">
      <c r="A3862" s="478">
        <v>340038</v>
      </c>
      <c r="B3862" s="479">
        <v>38</v>
      </c>
      <c r="C3862" s="491">
        <v>131.09</v>
      </c>
      <c r="D3862" s="491">
        <v>183.53</v>
      </c>
      <c r="E3862" s="469"/>
      <c r="F3862" s="470"/>
      <c r="G3862" s="470"/>
      <c r="H3862" s="470"/>
    </row>
    <row r="3863" spans="1:8">
      <c r="A3863" s="478">
        <v>340039</v>
      </c>
      <c r="B3863" s="479">
        <v>39</v>
      </c>
      <c r="C3863" s="491">
        <v>134.47999999999999</v>
      </c>
      <c r="D3863" s="491">
        <v>188.27</v>
      </c>
      <c r="E3863" s="469"/>
      <c r="F3863" s="470"/>
      <c r="G3863" s="470"/>
      <c r="H3863" s="470"/>
    </row>
    <row r="3864" spans="1:8">
      <c r="A3864" s="478">
        <v>340040</v>
      </c>
      <c r="B3864" s="479">
        <v>40</v>
      </c>
      <c r="C3864" s="491">
        <v>137.87</v>
      </c>
      <c r="D3864" s="491">
        <v>193.02</v>
      </c>
      <c r="E3864" s="469"/>
      <c r="F3864" s="470"/>
      <c r="G3864" s="470"/>
      <c r="H3864" s="470"/>
    </row>
    <row r="3865" spans="1:8">
      <c r="A3865" s="478">
        <v>340041</v>
      </c>
      <c r="B3865" s="479">
        <v>41</v>
      </c>
      <c r="C3865" s="491">
        <v>141.26</v>
      </c>
      <c r="D3865" s="491">
        <v>197.76</v>
      </c>
      <c r="E3865" s="469"/>
      <c r="F3865" s="470"/>
      <c r="G3865" s="470"/>
      <c r="H3865" s="470"/>
    </row>
    <row r="3866" spans="1:8">
      <c r="A3866" s="478">
        <v>340042</v>
      </c>
      <c r="B3866" s="479">
        <v>42</v>
      </c>
      <c r="C3866" s="491">
        <v>144.63999999999999</v>
      </c>
      <c r="D3866" s="491">
        <v>202.5</v>
      </c>
      <c r="E3866" s="469"/>
      <c r="F3866" s="470"/>
      <c r="G3866" s="470"/>
      <c r="H3866" s="470"/>
    </row>
    <row r="3867" spans="1:8">
      <c r="A3867" s="478">
        <v>340043</v>
      </c>
      <c r="B3867" s="479">
        <v>43</v>
      </c>
      <c r="C3867" s="491">
        <v>148.03</v>
      </c>
      <c r="D3867" s="491">
        <v>207.24</v>
      </c>
      <c r="E3867" s="469"/>
      <c r="F3867" s="470"/>
      <c r="G3867" s="470"/>
      <c r="H3867" s="470"/>
    </row>
    <row r="3868" spans="1:8">
      <c r="A3868" s="478">
        <v>340044</v>
      </c>
      <c r="B3868" s="479">
        <v>44</v>
      </c>
      <c r="C3868" s="491">
        <v>151.41</v>
      </c>
      <c r="D3868" s="491">
        <v>211.98</v>
      </c>
      <c r="E3868" s="469"/>
      <c r="F3868" s="470"/>
      <c r="G3868" s="470"/>
      <c r="H3868" s="470"/>
    </row>
    <row r="3869" spans="1:8">
      <c r="A3869" s="478">
        <v>340045</v>
      </c>
      <c r="B3869" s="479">
        <v>45</v>
      </c>
      <c r="C3869" s="491">
        <v>154.80000000000001</v>
      </c>
      <c r="D3869" s="491">
        <v>216.72</v>
      </c>
      <c r="E3869" s="469"/>
      <c r="F3869" s="470"/>
      <c r="G3869" s="470"/>
      <c r="H3869" s="470"/>
    </row>
    <row r="3870" spans="1:8">
      <c r="A3870" s="478">
        <v>340046</v>
      </c>
      <c r="B3870" s="479">
        <v>46</v>
      </c>
      <c r="C3870" s="491">
        <v>158.19</v>
      </c>
      <c r="D3870" s="491">
        <v>221.47</v>
      </c>
      <c r="E3870" s="469"/>
      <c r="F3870" s="470"/>
      <c r="G3870" s="470"/>
      <c r="H3870" s="470"/>
    </row>
    <row r="3871" spans="1:8">
      <c r="A3871" s="478">
        <v>340047</v>
      </c>
      <c r="B3871" s="479">
        <v>47</v>
      </c>
      <c r="C3871" s="491">
        <v>161.58000000000001</v>
      </c>
      <c r="D3871" s="491">
        <v>226.22</v>
      </c>
      <c r="E3871" s="469"/>
      <c r="F3871" s="470"/>
      <c r="G3871" s="470"/>
      <c r="H3871" s="470"/>
    </row>
    <row r="3872" spans="1:8">
      <c r="A3872" s="478">
        <v>340048</v>
      </c>
      <c r="B3872" s="479">
        <v>48</v>
      </c>
      <c r="C3872" s="491">
        <v>164.97</v>
      </c>
      <c r="D3872" s="491">
        <v>230.96</v>
      </c>
      <c r="E3872" s="469"/>
      <c r="F3872" s="470"/>
      <c r="G3872" s="470"/>
      <c r="H3872" s="470"/>
    </row>
    <row r="3873" spans="1:8">
      <c r="A3873" s="478">
        <v>340049</v>
      </c>
      <c r="B3873" s="479">
        <v>49</v>
      </c>
      <c r="C3873" s="491">
        <v>168.36</v>
      </c>
      <c r="D3873" s="491">
        <v>235.7</v>
      </c>
      <c r="E3873" s="469"/>
      <c r="F3873" s="470"/>
      <c r="G3873" s="470"/>
      <c r="H3873" s="470"/>
    </row>
    <row r="3874" spans="1:8">
      <c r="A3874" s="478">
        <v>340050</v>
      </c>
      <c r="B3874" s="479">
        <v>50</v>
      </c>
      <c r="C3874" s="491">
        <v>171.74</v>
      </c>
      <c r="D3874" s="491">
        <v>240.44</v>
      </c>
      <c r="E3874" s="469"/>
      <c r="F3874" s="470"/>
      <c r="G3874" s="470"/>
      <c r="H3874" s="470"/>
    </row>
    <row r="3875" spans="1:8">
      <c r="A3875" s="478">
        <v>340051</v>
      </c>
      <c r="B3875" s="479">
        <v>51</v>
      </c>
      <c r="C3875" s="491">
        <v>175.13</v>
      </c>
      <c r="D3875" s="491">
        <v>245.18</v>
      </c>
      <c r="E3875" s="469"/>
      <c r="F3875" s="470"/>
      <c r="G3875" s="470"/>
      <c r="H3875" s="470"/>
    </row>
    <row r="3876" spans="1:8">
      <c r="A3876" s="478">
        <v>340052</v>
      </c>
      <c r="B3876" s="479">
        <v>52</v>
      </c>
      <c r="C3876" s="491">
        <v>178.51</v>
      </c>
      <c r="D3876" s="491">
        <v>249.92</v>
      </c>
      <c r="E3876" s="469"/>
      <c r="F3876" s="470"/>
      <c r="G3876" s="470"/>
      <c r="H3876" s="470"/>
    </row>
    <row r="3877" spans="1:8">
      <c r="A3877" s="478">
        <v>340053</v>
      </c>
      <c r="B3877" s="479">
        <v>53</v>
      </c>
      <c r="C3877" s="491">
        <v>181.9</v>
      </c>
      <c r="D3877" s="491">
        <v>254.66</v>
      </c>
      <c r="E3877" s="469"/>
      <c r="F3877" s="470"/>
      <c r="G3877" s="470"/>
      <c r="H3877" s="470"/>
    </row>
    <row r="3878" spans="1:8">
      <c r="A3878" s="478">
        <v>340054</v>
      </c>
      <c r="B3878" s="479">
        <v>54</v>
      </c>
      <c r="C3878" s="491">
        <v>185.29</v>
      </c>
      <c r="D3878" s="491">
        <v>259.39999999999998</v>
      </c>
      <c r="E3878" s="469"/>
      <c r="F3878" s="470"/>
      <c r="G3878" s="470"/>
      <c r="H3878" s="470"/>
    </row>
    <row r="3879" spans="1:8">
      <c r="A3879" s="478">
        <v>340055</v>
      </c>
      <c r="B3879" s="479">
        <v>55</v>
      </c>
      <c r="C3879" s="491">
        <v>188.68</v>
      </c>
      <c r="D3879" s="491">
        <v>264.14999999999998</v>
      </c>
      <c r="E3879" s="469"/>
      <c r="F3879" s="470"/>
      <c r="G3879" s="470"/>
      <c r="H3879" s="470"/>
    </row>
    <row r="3880" spans="1:8">
      <c r="A3880" s="478">
        <v>340056</v>
      </c>
      <c r="B3880" s="479">
        <v>56</v>
      </c>
      <c r="C3880" s="491">
        <v>192.07</v>
      </c>
      <c r="D3880" s="491">
        <v>268.89</v>
      </c>
      <c r="E3880" s="469"/>
      <c r="F3880" s="470"/>
      <c r="G3880" s="470"/>
      <c r="H3880" s="470"/>
    </row>
    <row r="3881" spans="1:8">
      <c r="A3881" s="478">
        <v>340057</v>
      </c>
      <c r="B3881" s="479">
        <v>57</v>
      </c>
      <c r="C3881" s="491">
        <v>195.45</v>
      </c>
      <c r="D3881" s="491">
        <v>273.63</v>
      </c>
      <c r="E3881" s="469"/>
      <c r="F3881" s="470"/>
      <c r="G3881" s="470"/>
      <c r="H3881" s="470"/>
    </row>
    <row r="3882" spans="1:8">
      <c r="A3882" s="478">
        <v>340058</v>
      </c>
      <c r="B3882" s="479">
        <v>58</v>
      </c>
      <c r="C3882" s="491">
        <v>198.83</v>
      </c>
      <c r="D3882" s="491">
        <v>278.37</v>
      </c>
      <c r="E3882" s="469"/>
      <c r="F3882" s="470"/>
      <c r="G3882" s="470"/>
      <c r="H3882" s="470"/>
    </row>
    <row r="3883" spans="1:8">
      <c r="A3883" s="478">
        <v>340059</v>
      </c>
      <c r="B3883" s="479">
        <v>59</v>
      </c>
      <c r="C3883" s="491">
        <v>202.22</v>
      </c>
      <c r="D3883" s="491">
        <v>283.11</v>
      </c>
      <c r="E3883" s="469"/>
      <c r="F3883" s="470"/>
      <c r="G3883" s="470"/>
      <c r="H3883" s="470"/>
    </row>
    <row r="3884" spans="1:8">
      <c r="A3884" s="478">
        <v>340060</v>
      </c>
      <c r="B3884" s="479">
        <v>60</v>
      </c>
      <c r="C3884" s="491">
        <v>205.61</v>
      </c>
      <c r="D3884" s="491">
        <v>287.86</v>
      </c>
      <c r="E3884" s="469"/>
      <c r="F3884" s="470"/>
      <c r="G3884" s="470"/>
      <c r="H3884" s="470"/>
    </row>
    <row r="3885" spans="1:8">
      <c r="A3885" s="478">
        <v>340061</v>
      </c>
      <c r="B3885" s="479">
        <v>61</v>
      </c>
      <c r="C3885" s="491">
        <v>209.01</v>
      </c>
      <c r="D3885" s="491">
        <v>292.61</v>
      </c>
      <c r="E3885" s="469"/>
      <c r="F3885" s="470"/>
      <c r="G3885" s="470"/>
      <c r="H3885" s="470"/>
    </row>
    <row r="3886" spans="1:8">
      <c r="A3886" s="478">
        <v>340062</v>
      </c>
      <c r="B3886" s="479">
        <v>62</v>
      </c>
      <c r="C3886" s="491">
        <v>212.39</v>
      </c>
      <c r="D3886" s="491">
        <v>297.35000000000002</v>
      </c>
      <c r="E3886" s="469"/>
      <c r="F3886" s="470"/>
      <c r="G3886" s="470"/>
      <c r="H3886" s="470"/>
    </row>
    <row r="3887" spans="1:8">
      <c r="A3887" s="478">
        <v>340063</v>
      </c>
      <c r="B3887" s="479">
        <v>63</v>
      </c>
      <c r="C3887" s="491">
        <v>215.78</v>
      </c>
      <c r="D3887" s="491">
        <v>302.08999999999997</v>
      </c>
      <c r="E3887" s="469"/>
      <c r="F3887" s="470"/>
      <c r="G3887" s="470"/>
      <c r="H3887" s="470"/>
    </row>
    <row r="3888" spans="1:8">
      <c r="A3888" s="478">
        <v>340064</v>
      </c>
      <c r="B3888" s="479">
        <v>64</v>
      </c>
      <c r="C3888" s="491">
        <v>219.16</v>
      </c>
      <c r="D3888" s="491">
        <v>306.82</v>
      </c>
      <c r="E3888" s="469"/>
      <c r="F3888" s="470"/>
      <c r="G3888" s="470"/>
      <c r="H3888" s="470"/>
    </row>
    <row r="3889" spans="1:8">
      <c r="A3889" s="478">
        <v>340065</v>
      </c>
      <c r="B3889" s="479">
        <v>65</v>
      </c>
      <c r="C3889" s="491">
        <v>222.56</v>
      </c>
      <c r="D3889" s="491">
        <v>311.58</v>
      </c>
      <c r="E3889" s="469"/>
      <c r="F3889" s="470"/>
      <c r="G3889" s="470"/>
      <c r="H3889" s="470"/>
    </row>
    <row r="3890" spans="1:8">
      <c r="A3890" s="478">
        <v>340066</v>
      </c>
      <c r="B3890" s="479">
        <v>66</v>
      </c>
      <c r="C3890" s="491">
        <v>225.94</v>
      </c>
      <c r="D3890" s="491">
        <v>316.31</v>
      </c>
      <c r="E3890" s="469"/>
      <c r="F3890" s="470"/>
      <c r="G3890" s="470"/>
      <c r="H3890" s="470"/>
    </row>
    <row r="3891" spans="1:8">
      <c r="A3891" s="478">
        <v>340067</v>
      </c>
      <c r="B3891" s="479">
        <v>67</v>
      </c>
      <c r="C3891" s="491">
        <v>229.33</v>
      </c>
      <c r="D3891" s="491">
        <v>321.06</v>
      </c>
      <c r="E3891" s="469"/>
      <c r="F3891" s="470"/>
      <c r="G3891" s="470"/>
      <c r="H3891" s="470"/>
    </row>
    <row r="3892" spans="1:8">
      <c r="A3892" s="478">
        <v>340068</v>
      </c>
      <c r="B3892" s="479">
        <v>68</v>
      </c>
      <c r="C3892" s="491">
        <v>232.71</v>
      </c>
      <c r="D3892" s="491">
        <v>325.79000000000002</v>
      </c>
      <c r="E3892" s="482"/>
      <c r="F3892" s="482"/>
      <c r="G3892" s="483"/>
      <c r="H3892" s="483"/>
    </row>
    <row r="3893" spans="1:8">
      <c r="A3893" s="478">
        <v>340069</v>
      </c>
      <c r="B3893" s="479">
        <v>69</v>
      </c>
      <c r="C3893" s="491">
        <v>236.1</v>
      </c>
      <c r="D3893" s="491">
        <v>330.55</v>
      </c>
      <c r="E3893" s="482"/>
      <c r="F3893" s="482"/>
      <c r="G3893" s="483"/>
      <c r="H3893" s="483"/>
    </row>
    <row r="3894" spans="1:8">
      <c r="A3894" s="478">
        <v>340070</v>
      </c>
      <c r="B3894" s="479">
        <v>70</v>
      </c>
      <c r="C3894" s="491">
        <v>236.49</v>
      </c>
      <c r="D3894" s="491">
        <v>335.29</v>
      </c>
      <c r="E3894" s="482"/>
      <c r="F3894" s="482"/>
      <c r="G3894" s="483"/>
      <c r="H3894" s="483"/>
    </row>
    <row r="3895" spans="1:8">
      <c r="A3895" s="478">
        <v>340071</v>
      </c>
      <c r="B3895" s="479">
        <v>71</v>
      </c>
      <c r="C3895" s="491">
        <v>242.88</v>
      </c>
      <c r="D3895" s="491">
        <v>340.04</v>
      </c>
      <c r="E3895" s="482"/>
      <c r="F3895" s="482"/>
      <c r="G3895" s="483"/>
      <c r="H3895" s="483"/>
    </row>
    <row r="3896" spans="1:8">
      <c r="A3896" s="478">
        <v>340072</v>
      </c>
      <c r="B3896" s="479">
        <v>72</v>
      </c>
      <c r="C3896" s="491">
        <v>246.27</v>
      </c>
      <c r="D3896" s="491">
        <v>344.77</v>
      </c>
      <c r="E3896" s="482"/>
      <c r="F3896" s="482"/>
      <c r="G3896" s="483"/>
      <c r="H3896" s="483"/>
    </row>
    <row r="3897" spans="1:8">
      <c r="A3897" s="478">
        <v>340073</v>
      </c>
      <c r="B3897" s="479">
        <v>73</v>
      </c>
      <c r="C3897" s="491">
        <v>249.65</v>
      </c>
      <c r="D3897" s="491">
        <v>349.51</v>
      </c>
      <c r="E3897" s="482"/>
      <c r="F3897" s="482"/>
      <c r="G3897" s="483"/>
      <c r="H3897" s="483"/>
    </row>
    <row r="3898" spans="1:8">
      <c r="A3898" s="478">
        <v>340074</v>
      </c>
      <c r="B3898" s="479">
        <v>74</v>
      </c>
      <c r="C3898" s="491">
        <v>253.03</v>
      </c>
      <c r="D3898" s="491">
        <v>354.24</v>
      </c>
      <c r="E3898" s="482"/>
      <c r="F3898" s="482"/>
      <c r="G3898" s="483"/>
      <c r="H3898" s="483"/>
    </row>
    <row r="3899" spans="1:8">
      <c r="A3899" s="478">
        <v>340075</v>
      </c>
      <c r="B3899" s="479">
        <v>75</v>
      </c>
      <c r="C3899" s="491">
        <v>256.43</v>
      </c>
      <c r="D3899" s="491">
        <v>359</v>
      </c>
      <c r="E3899" s="482"/>
      <c r="F3899" s="482"/>
      <c r="G3899" s="483"/>
      <c r="H3899" s="483"/>
    </row>
    <row r="3900" spans="1:8">
      <c r="A3900" s="478">
        <v>340076</v>
      </c>
      <c r="B3900" s="479">
        <v>76</v>
      </c>
      <c r="C3900" s="491">
        <v>259.81</v>
      </c>
      <c r="D3900" s="491">
        <v>363.73</v>
      </c>
      <c r="E3900" s="482"/>
      <c r="F3900" s="482"/>
      <c r="G3900" s="483"/>
      <c r="H3900" s="483"/>
    </row>
    <row r="3901" spans="1:8">
      <c r="A3901" s="478">
        <v>340077</v>
      </c>
      <c r="B3901" s="479">
        <v>77</v>
      </c>
      <c r="C3901" s="491">
        <v>263.19</v>
      </c>
      <c r="D3901" s="491">
        <v>368.47</v>
      </c>
      <c r="E3901" s="482"/>
      <c r="F3901" s="482"/>
      <c r="G3901" s="483"/>
      <c r="H3901" s="483"/>
    </row>
    <row r="3902" spans="1:8">
      <c r="A3902" s="478">
        <v>340078</v>
      </c>
      <c r="B3902" s="479">
        <v>78</v>
      </c>
      <c r="C3902" s="491">
        <v>266.58</v>
      </c>
      <c r="D3902" s="491">
        <v>373.21</v>
      </c>
      <c r="E3902" s="482"/>
      <c r="F3902" s="482"/>
      <c r="G3902" s="483"/>
      <c r="H3902" s="483"/>
    </row>
    <row r="3903" spans="1:8">
      <c r="A3903" s="478">
        <v>340079</v>
      </c>
      <c r="B3903" s="479">
        <v>79</v>
      </c>
      <c r="C3903" s="491">
        <v>269.97000000000003</v>
      </c>
      <c r="D3903" s="491">
        <v>377.95</v>
      </c>
      <c r="E3903" s="482"/>
      <c r="F3903" s="482"/>
      <c r="G3903" s="483"/>
      <c r="H3903" s="483"/>
    </row>
    <row r="3904" spans="1:8">
      <c r="A3904" s="478">
        <v>340080</v>
      </c>
      <c r="B3904" s="479">
        <v>80</v>
      </c>
      <c r="C3904" s="491">
        <v>273.36</v>
      </c>
      <c r="D3904" s="491">
        <v>382.7</v>
      </c>
      <c r="E3904" s="482"/>
      <c r="F3904" s="482"/>
      <c r="G3904" s="483"/>
      <c r="H3904" s="483"/>
    </row>
    <row r="3905" spans="1:8">
      <c r="A3905" s="478">
        <v>340081</v>
      </c>
      <c r="B3905" s="479">
        <v>81</v>
      </c>
      <c r="C3905" s="491">
        <v>276.74</v>
      </c>
      <c r="D3905" s="491">
        <v>387.44</v>
      </c>
      <c r="E3905" s="482"/>
      <c r="F3905" s="482"/>
      <c r="G3905" s="483"/>
      <c r="H3905" s="483"/>
    </row>
    <row r="3906" spans="1:8">
      <c r="A3906" s="478">
        <v>340082</v>
      </c>
      <c r="B3906" s="479">
        <v>82</v>
      </c>
      <c r="C3906" s="491">
        <v>280.13</v>
      </c>
      <c r="D3906" s="491">
        <v>392.18</v>
      </c>
      <c r="E3906" s="482"/>
      <c r="F3906" s="482"/>
      <c r="G3906" s="483"/>
      <c r="H3906" s="483"/>
    </row>
    <row r="3907" spans="1:8">
      <c r="A3907" s="478">
        <v>340083</v>
      </c>
      <c r="B3907" s="479">
        <v>83</v>
      </c>
      <c r="C3907" s="491">
        <v>283.52</v>
      </c>
      <c r="D3907" s="491">
        <v>396.92</v>
      </c>
      <c r="E3907" s="482"/>
      <c r="F3907" s="482"/>
      <c r="G3907" s="483"/>
      <c r="H3907" s="483"/>
    </row>
    <row r="3908" spans="1:8">
      <c r="A3908" s="478">
        <v>340084</v>
      </c>
      <c r="B3908" s="479">
        <v>84</v>
      </c>
      <c r="C3908" s="491">
        <v>286.92</v>
      </c>
      <c r="D3908" s="491">
        <v>401.69</v>
      </c>
      <c r="E3908" s="482"/>
      <c r="F3908" s="482"/>
      <c r="G3908" s="483"/>
      <c r="H3908" s="483"/>
    </row>
    <row r="3909" spans="1:8">
      <c r="A3909" s="478">
        <v>340085</v>
      </c>
      <c r="B3909" s="479">
        <v>85</v>
      </c>
      <c r="C3909" s="491">
        <v>290.3</v>
      </c>
      <c r="D3909" s="491">
        <v>406.42</v>
      </c>
      <c r="E3909" s="482"/>
      <c r="F3909" s="482"/>
      <c r="G3909" s="483"/>
      <c r="H3909" s="483"/>
    </row>
    <row r="3910" spans="1:8">
      <c r="A3910" s="478">
        <v>340086</v>
      </c>
      <c r="B3910" s="479">
        <v>86</v>
      </c>
      <c r="C3910" s="491">
        <v>293.67</v>
      </c>
      <c r="D3910" s="491">
        <v>411.14</v>
      </c>
      <c r="E3910" s="482"/>
      <c r="F3910" s="482"/>
      <c r="G3910" s="483"/>
      <c r="H3910" s="483"/>
    </row>
    <row r="3911" spans="1:8">
      <c r="A3911" s="478">
        <v>340087</v>
      </c>
      <c r="B3911" s="479">
        <v>87</v>
      </c>
      <c r="C3911" s="491">
        <v>297.07</v>
      </c>
      <c r="D3911" s="491">
        <v>415.89</v>
      </c>
      <c r="E3911" s="482"/>
      <c r="F3911" s="482"/>
      <c r="G3911" s="483"/>
      <c r="H3911" s="483"/>
    </row>
    <row r="3912" spans="1:8">
      <c r="A3912" s="478">
        <v>340088</v>
      </c>
      <c r="B3912" s="479">
        <v>88</v>
      </c>
      <c r="C3912" s="491">
        <v>300.45</v>
      </c>
      <c r="D3912" s="491">
        <v>420.64</v>
      </c>
      <c r="E3912" s="482"/>
      <c r="F3912" s="482"/>
      <c r="G3912" s="483"/>
      <c r="H3912" s="483"/>
    </row>
    <row r="3913" spans="1:8">
      <c r="A3913" s="478">
        <v>340089</v>
      </c>
      <c r="B3913" s="479">
        <v>89</v>
      </c>
      <c r="C3913" s="491">
        <v>303.83</v>
      </c>
      <c r="D3913" s="491">
        <v>425.37</v>
      </c>
      <c r="E3913" s="482"/>
      <c r="F3913" s="482"/>
      <c r="G3913" s="483"/>
      <c r="H3913" s="483"/>
    </row>
    <row r="3914" spans="1:8">
      <c r="A3914" s="478">
        <v>340090</v>
      </c>
      <c r="B3914" s="479">
        <v>90</v>
      </c>
      <c r="C3914" s="491">
        <v>307.24</v>
      </c>
      <c r="D3914" s="491">
        <v>430.13</v>
      </c>
      <c r="E3914" s="482"/>
      <c r="F3914" s="482"/>
      <c r="G3914" s="483"/>
      <c r="H3914" s="483"/>
    </row>
    <row r="3915" spans="1:8">
      <c r="A3915" s="478">
        <v>340091</v>
      </c>
      <c r="B3915" s="479">
        <v>91</v>
      </c>
      <c r="C3915" s="491">
        <v>310.63</v>
      </c>
      <c r="D3915" s="491">
        <v>434.88</v>
      </c>
      <c r="E3915" s="482"/>
      <c r="F3915" s="482"/>
      <c r="G3915" s="483"/>
      <c r="H3915" s="483"/>
    </row>
    <row r="3916" spans="1:8">
      <c r="A3916" s="478">
        <v>340092</v>
      </c>
      <c r="B3916" s="479">
        <v>92</v>
      </c>
      <c r="C3916" s="491">
        <v>314.01</v>
      </c>
      <c r="D3916" s="491">
        <v>439.62</v>
      </c>
      <c r="E3916" s="482"/>
      <c r="F3916" s="482"/>
      <c r="G3916" s="483"/>
      <c r="H3916" s="483"/>
    </row>
    <row r="3917" spans="1:8">
      <c r="A3917" s="478">
        <v>340093</v>
      </c>
      <c r="B3917" s="479">
        <v>93</v>
      </c>
      <c r="C3917" s="491">
        <v>317.38</v>
      </c>
      <c r="D3917" s="491">
        <v>444.34</v>
      </c>
      <c r="E3917" s="482"/>
      <c r="F3917" s="482"/>
      <c r="G3917" s="483"/>
      <c r="H3917" s="483"/>
    </row>
    <row r="3918" spans="1:8">
      <c r="A3918" s="478">
        <v>340094</v>
      </c>
      <c r="B3918" s="479">
        <v>94</v>
      </c>
      <c r="C3918" s="491">
        <v>320.77</v>
      </c>
      <c r="D3918" s="491">
        <v>449.08</v>
      </c>
      <c r="E3918" s="482"/>
      <c r="F3918" s="482"/>
      <c r="G3918" s="483"/>
      <c r="H3918" s="483"/>
    </row>
    <row r="3919" spans="1:8">
      <c r="A3919" s="478">
        <v>340095</v>
      </c>
      <c r="B3919" s="479">
        <v>95</v>
      </c>
      <c r="C3919" s="491">
        <v>324.19</v>
      </c>
      <c r="D3919" s="491">
        <v>453.86</v>
      </c>
      <c r="E3919" s="482"/>
      <c r="F3919" s="482"/>
      <c r="G3919" s="483"/>
      <c r="H3919" s="483"/>
    </row>
    <row r="3920" spans="1:8">
      <c r="A3920" s="478">
        <v>340096</v>
      </c>
      <c r="B3920" s="479">
        <v>96</v>
      </c>
      <c r="C3920" s="491">
        <v>327.55</v>
      </c>
      <c r="D3920" s="491">
        <v>458.57</v>
      </c>
      <c r="E3920" s="482"/>
      <c r="F3920" s="482"/>
      <c r="G3920" s="483"/>
      <c r="H3920" s="483"/>
    </row>
    <row r="3921" spans="1:8">
      <c r="A3921" s="478">
        <v>340097</v>
      </c>
      <c r="B3921" s="479">
        <v>97</v>
      </c>
      <c r="C3921" s="491">
        <v>330.94</v>
      </c>
      <c r="D3921" s="491">
        <v>463.31</v>
      </c>
      <c r="E3921" s="482"/>
      <c r="F3921" s="482"/>
      <c r="G3921" s="483"/>
      <c r="H3921" s="483"/>
    </row>
    <row r="3922" spans="1:8">
      <c r="A3922" s="478">
        <v>340098</v>
      </c>
      <c r="B3922" s="479">
        <v>98</v>
      </c>
      <c r="C3922" s="491">
        <v>334.34</v>
      </c>
      <c r="D3922" s="491">
        <v>468.08</v>
      </c>
      <c r="E3922" s="482"/>
      <c r="F3922" s="482"/>
      <c r="G3922" s="483"/>
      <c r="H3922" s="483"/>
    </row>
    <row r="3923" spans="1:8">
      <c r="A3923" s="478">
        <v>340099</v>
      </c>
      <c r="B3923" s="479">
        <v>99</v>
      </c>
      <c r="C3923" s="491">
        <v>337.73</v>
      </c>
      <c r="D3923" s="491">
        <v>472.82</v>
      </c>
      <c r="E3923" s="482"/>
      <c r="F3923" s="482"/>
      <c r="G3923" s="483"/>
      <c r="H3923" s="483"/>
    </row>
    <row r="3924" spans="1:8">
      <c r="A3924" s="478">
        <v>340100</v>
      </c>
      <c r="B3924" s="479">
        <v>100</v>
      </c>
      <c r="C3924" s="491">
        <v>341.1</v>
      </c>
      <c r="D3924" s="491">
        <v>477.54</v>
      </c>
      <c r="E3924" s="482"/>
      <c r="F3924" s="482"/>
      <c r="G3924" s="483"/>
      <c r="H3924" s="483"/>
    </row>
    <row r="3925" spans="1:8">
      <c r="A3925" s="478">
        <v>340101</v>
      </c>
      <c r="B3925" s="479">
        <v>101</v>
      </c>
      <c r="C3925" s="491">
        <v>344.49</v>
      </c>
      <c r="D3925" s="491">
        <v>482.28</v>
      </c>
      <c r="E3925" s="482"/>
      <c r="F3925" s="482"/>
      <c r="G3925" s="483"/>
      <c r="H3925" s="483"/>
    </row>
    <row r="3926" spans="1:8">
      <c r="A3926" s="478">
        <v>340102</v>
      </c>
      <c r="B3926" s="479">
        <v>102</v>
      </c>
      <c r="C3926" s="491">
        <v>347.9</v>
      </c>
      <c r="D3926" s="491">
        <v>487.05</v>
      </c>
      <c r="E3926" s="482"/>
      <c r="F3926" s="482"/>
      <c r="G3926" s="483"/>
      <c r="H3926" s="483"/>
    </row>
    <row r="3927" spans="1:8">
      <c r="A3927" s="478">
        <v>340103</v>
      </c>
      <c r="B3927" s="479">
        <v>103</v>
      </c>
      <c r="C3927" s="491">
        <v>351.28</v>
      </c>
      <c r="D3927" s="491">
        <v>491.8</v>
      </c>
      <c r="E3927" s="482"/>
      <c r="F3927" s="482"/>
      <c r="G3927" s="483"/>
      <c r="H3927" s="483"/>
    </row>
    <row r="3928" spans="1:8">
      <c r="A3928" s="478">
        <v>340104</v>
      </c>
      <c r="B3928" s="479">
        <v>104</v>
      </c>
      <c r="C3928" s="491">
        <v>354.65</v>
      </c>
      <c r="D3928" s="491">
        <v>496.51</v>
      </c>
      <c r="E3928" s="482"/>
      <c r="F3928" s="482"/>
      <c r="G3928" s="483"/>
      <c r="H3928" s="483"/>
    </row>
    <row r="3929" spans="1:8">
      <c r="A3929" s="478">
        <v>340105</v>
      </c>
      <c r="B3929" s="479">
        <v>105</v>
      </c>
      <c r="C3929" s="491">
        <v>358.04</v>
      </c>
      <c r="D3929" s="491">
        <v>501.25</v>
      </c>
      <c r="E3929" s="482"/>
      <c r="F3929" s="482"/>
      <c r="G3929" s="483"/>
      <c r="H3929" s="483"/>
    </row>
    <row r="3930" spans="1:8">
      <c r="A3930" s="478">
        <v>340106</v>
      </c>
      <c r="B3930" s="479">
        <v>106</v>
      </c>
      <c r="C3930" s="491">
        <v>316.44</v>
      </c>
      <c r="D3930" s="491">
        <v>506.02</v>
      </c>
      <c r="E3930" s="482"/>
      <c r="F3930" s="482"/>
      <c r="G3930" s="483"/>
      <c r="H3930" s="483"/>
    </row>
    <row r="3931" spans="1:8">
      <c r="A3931" s="478">
        <v>340107</v>
      </c>
      <c r="B3931" s="479">
        <v>107</v>
      </c>
      <c r="C3931" s="491">
        <v>364.82</v>
      </c>
      <c r="D3931" s="491">
        <v>510.75</v>
      </c>
      <c r="E3931" s="482"/>
      <c r="F3931" s="482"/>
      <c r="G3931" s="483"/>
      <c r="H3931" s="483"/>
    </row>
    <row r="3932" spans="1:8">
      <c r="A3932" s="478">
        <v>340108</v>
      </c>
      <c r="B3932" s="479">
        <v>108</v>
      </c>
      <c r="C3932" s="491">
        <v>368.22</v>
      </c>
      <c r="D3932" s="491">
        <v>515.51</v>
      </c>
      <c r="E3932" s="482"/>
      <c r="F3932" s="482"/>
      <c r="G3932" s="483"/>
      <c r="H3932" s="483"/>
    </row>
    <row r="3933" spans="1:8">
      <c r="A3933" s="478">
        <v>340109</v>
      </c>
      <c r="B3933" s="479">
        <v>109</v>
      </c>
      <c r="C3933" s="491">
        <v>371.59</v>
      </c>
      <c r="D3933" s="491">
        <v>520.23</v>
      </c>
      <c r="E3933" s="482"/>
      <c r="F3933" s="482"/>
      <c r="G3933" s="483"/>
      <c r="H3933" s="483"/>
    </row>
    <row r="3934" spans="1:8">
      <c r="A3934" s="478">
        <v>340110</v>
      </c>
      <c r="B3934" s="479">
        <v>110</v>
      </c>
      <c r="C3934" s="491">
        <v>374.98</v>
      </c>
      <c r="D3934" s="491">
        <v>524.98</v>
      </c>
      <c r="E3934" s="482"/>
      <c r="F3934" s="482"/>
      <c r="G3934" s="483"/>
      <c r="H3934" s="483"/>
    </row>
    <row r="3935" spans="1:8">
      <c r="A3935" s="478">
        <v>340111</v>
      </c>
      <c r="B3935" s="479">
        <v>111</v>
      </c>
      <c r="C3935" s="491">
        <v>378.39</v>
      </c>
      <c r="D3935" s="491">
        <v>529.75</v>
      </c>
      <c r="E3935" s="482"/>
      <c r="F3935" s="482"/>
      <c r="G3935" s="483"/>
      <c r="H3935" s="483"/>
    </row>
    <row r="3936" spans="1:8">
      <c r="A3936" s="478">
        <v>340112</v>
      </c>
      <c r="B3936" s="479">
        <v>112</v>
      </c>
      <c r="C3936" s="491">
        <v>381.77</v>
      </c>
      <c r="D3936" s="491">
        <v>534.48</v>
      </c>
      <c r="E3936" s="482"/>
      <c r="F3936" s="482"/>
      <c r="G3936" s="483"/>
      <c r="H3936" s="483"/>
    </row>
    <row r="3937" spans="1:8">
      <c r="A3937" s="478">
        <v>340113</v>
      </c>
      <c r="B3937" s="479">
        <v>113</v>
      </c>
      <c r="C3937" s="491">
        <v>385.17</v>
      </c>
      <c r="D3937" s="491">
        <v>539.24</v>
      </c>
      <c r="E3937" s="482"/>
      <c r="F3937" s="482"/>
      <c r="G3937" s="483"/>
      <c r="H3937" s="483"/>
    </row>
    <row r="3938" spans="1:8">
      <c r="A3938" s="478">
        <v>340114</v>
      </c>
      <c r="B3938" s="479">
        <v>114</v>
      </c>
      <c r="C3938" s="491">
        <v>388.53</v>
      </c>
      <c r="D3938" s="491">
        <v>543.95000000000005</v>
      </c>
      <c r="E3938" s="482"/>
      <c r="F3938" s="482"/>
      <c r="G3938" s="483"/>
      <c r="H3938" s="483"/>
    </row>
    <row r="3939" spans="1:8">
      <c r="A3939" s="478">
        <v>340115</v>
      </c>
      <c r="B3939" s="479">
        <v>115</v>
      </c>
      <c r="C3939" s="491">
        <v>391.92</v>
      </c>
      <c r="D3939" s="491">
        <v>548.67999999999995</v>
      </c>
      <c r="E3939" s="482"/>
      <c r="F3939" s="482"/>
      <c r="G3939" s="483"/>
      <c r="H3939" s="483"/>
    </row>
    <row r="3940" spans="1:8">
      <c r="A3940" s="478">
        <v>340116</v>
      </c>
      <c r="B3940" s="479">
        <v>116</v>
      </c>
      <c r="C3940" s="491">
        <v>395.32</v>
      </c>
      <c r="D3940" s="491">
        <v>553.44000000000005</v>
      </c>
      <c r="E3940" s="482"/>
      <c r="F3940" s="482"/>
      <c r="G3940" s="483"/>
      <c r="H3940" s="483"/>
    </row>
    <row r="3941" spans="1:8">
      <c r="A3941" s="478">
        <v>340117</v>
      </c>
      <c r="B3941" s="479">
        <v>117</v>
      </c>
      <c r="C3941" s="491">
        <v>398.68</v>
      </c>
      <c r="D3941" s="491">
        <v>558.15</v>
      </c>
      <c r="E3941" s="482"/>
      <c r="F3941" s="482"/>
      <c r="G3941" s="483"/>
      <c r="H3941" s="483"/>
    </row>
    <row r="3942" spans="1:8">
      <c r="A3942" s="478">
        <v>340118</v>
      </c>
      <c r="B3942" s="479">
        <v>118</v>
      </c>
      <c r="C3942" s="491">
        <v>402.06</v>
      </c>
      <c r="D3942" s="491">
        <v>562.89</v>
      </c>
      <c r="E3942" s="482"/>
      <c r="F3942" s="482"/>
      <c r="G3942" s="483"/>
      <c r="H3942" s="483"/>
    </row>
    <row r="3943" spans="1:8">
      <c r="A3943" s="478">
        <v>340119</v>
      </c>
      <c r="B3943" s="479">
        <v>119</v>
      </c>
      <c r="C3943" s="491">
        <v>405.46</v>
      </c>
      <c r="D3943" s="491">
        <v>567.64</v>
      </c>
      <c r="E3943" s="482"/>
      <c r="F3943" s="482"/>
      <c r="G3943" s="483"/>
      <c r="H3943" s="483"/>
    </row>
    <row r="3944" spans="1:8">
      <c r="A3944" s="478">
        <v>340120</v>
      </c>
      <c r="B3944" s="479">
        <v>120</v>
      </c>
      <c r="C3944" s="491">
        <v>408.87</v>
      </c>
      <c r="D3944" s="491">
        <v>572.41999999999996</v>
      </c>
      <c r="E3944" s="482"/>
      <c r="F3944" s="482"/>
      <c r="G3944" s="483"/>
      <c r="H3944" s="483"/>
    </row>
    <row r="3945" spans="1:8">
      <c r="A3945" s="478">
        <v>340121</v>
      </c>
      <c r="B3945" s="479">
        <v>121</v>
      </c>
      <c r="C3945" s="491">
        <v>412.25</v>
      </c>
      <c r="D3945" s="491">
        <v>577.15</v>
      </c>
      <c r="E3945" s="482"/>
      <c r="F3945" s="482"/>
      <c r="G3945" s="483"/>
      <c r="H3945" s="483"/>
    </row>
    <row r="3946" spans="1:8">
      <c r="A3946" s="478">
        <v>340122</v>
      </c>
      <c r="B3946" s="479">
        <v>122</v>
      </c>
      <c r="C3946" s="491">
        <v>415.65</v>
      </c>
      <c r="D3946" s="491">
        <v>581.9</v>
      </c>
      <c r="E3946" s="482"/>
      <c r="F3946" s="482"/>
      <c r="G3946" s="483"/>
      <c r="H3946" s="483"/>
    </row>
    <row r="3947" spans="1:8">
      <c r="A3947" s="478">
        <v>340123</v>
      </c>
      <c r="B3947" s="479">
        <v>123</v>
      </c>
      <c r="C3947" s="491">
        <v>419</v>
      </c>
      <c r="D3947" s="491">
        <v>586.6</v>
      </c>
      <c r="E3947" s="482"/>
      <c r="F3947" s="482"/>
      <c r="G3947" s="483"/>
      <c r="H3947" s="483"/>
    </row>
    <row r="3948" spans="1:8">
      <c r="A3948" s="478">
        <v>340124</v>
      </c>
      <c r="B3948" s="479">
        <v>124</v>
      </c>
      <c r="C3948" s="491">
        <v>422.42</v>
      </c>
      <c r="D3948" s="491">
        <v>591.39</v>
      </c>
      <c r="E3948" s="482"/>
      <c r="F3948" s="482"/>
      <c r="G3948" s="483"/>
      <c r="H3948" s="483"/>
    </row>
    <row r="3949" spans="1:8">
      <c r="A3949" s="478">
        <v>340125</v>
      </c>
      <c r="B3949" s="479">
        <v>125</v>
      </c>
      <c r="C3949" s="491">
        <v>425.81</v>
      </c>
      <c r="D3949" s="491">
        <v>596.13</v>
      </c>
      <c r="E3949" s="482"/>
      <c r="F3949" s="482"/>
      <c r="G3949" s="483"/>
      <c r="H3949" s="483"/>
    </row>
    <row r="3950" spans="1:8">
      <c r="A3950" s="478">
        <v>340126</v>
      </c>
      <c r="B3950" s="479">
        <v>126</v>
      </c>
      <c r="C3950" s="491">
        <v>429.21</v>
      </c>
      <c r="D3950" s="491">
        <v>600.89</v>
      </c>
      <c r="E3950" s="482"/>
      <c r="F3950" s="482"/>
      <c r="G3950" s="483"/>
      <c r="H3950" s="483"/>
    </row>
    <row r="3951" spans="1:8">
      <c r="A3951" s="478">
        <v>340127</v>
      </c>
      <c r="B3951" s="479">
        <v>127</v>
      </c>
      <c r="C3951" s="491">
        <v>432.56</v>
      </c>
      <c r="D3951" s="491">
        <v>605.59</v>
      </c>
      <c r="E3951" s="482"/>
      <c r="F3951" s="482"/>
      <c r="G3951" s="483"/>
      <c r="H3951" s="483"/>
    </row>
    <row r="3952" spans="1:8">
      <c r="A3952" s="478">
        <v>340128</v>
      </c>
      <c r="B3952" s="479">
        <v>128</v>
      </c>
      <c r="C3952" s="491">
        <v>435.93</v>
      </c>
      <c r="D3952" s="491">
        <v>610.30999999999995</v>
      </c>
      <c r="E3952" s="482"/>
      <c r="F3952" s="482"/>
      <c r="G3952" s="483"/>
      <c r="H3952" s="483"/>
    </row>
    <row r="3953" spans="1:8">
      <c r="A3953" s="478">
        <v>340129</v>
      </c>
      <c r="B3953" s="479">
        <v>129</v>
      </c>
      <c r="C3953" s="491">
        <v>439.32</v>
      </c>
      <c r="D3953" s="491">
        <v>615.04999999999995</v>
      </c>
      <c r="E3953" s="482"/>
      <c r="F3953" s="482"/>
      <c r="G3953" s="483"/>
      <c r="H3953" s="483"/>
    </row>
    <row r="3954" spans="1:8">
      <c r="A3954" s="478">
        <v>340130</v>
      </c>
      <c r="B3954" s="479">
        <v>130</v>
      </c>
      <c r="C3954" s="491">
        <v>442.72</v>
      </c>
      <c r="D3954" s="491">
        <v>619.80999999999995</v>
      </c>
      <c r="E3954" s="482"/>
      <c r="F3954" s="482"/>
      <c r="G3954" s="483"/>
      <c r="H3954" s="483"/>
    </row>
    <row r="3955" spans="1:8">
      <c r="A3955" s="478">
        <v>340131</v>
      </c>
      <c r="B3955" s="479">
        <v>131</v>
      </c>
      <c r="C3955" s="491">
        <v>446.13</v>
      </c>
      <c r="D3955" s="491">
        <v>624.59</v>
      </c>
      <c r="E3955" s="482"/>
      <c r="F3955" s="482"/>
      <c r="G3955" s="483"/>
      <c r="H3955" s="483"/>
    </row>
    <row r="3956" spans="1:8">
      <c r="A3956" s="478">
        <v>340132</v>
      </c>
      <c r="B3956" s="479">
        <v>132</v>
      </c>
      <c r="C3956" s="491">
        <v>449.5</v>
      </c>
      <c r="D3956" s="491">
        <v>629.29999999999995</v>
      </c>
      <c r="E3956" s="482"/>
      <c r="F3956" s="482"/>
      <c r="G3956" s="483"/>
      <c r="H3956" s="483"/>
    </row>
    <row r="3957" spans="1:8">
      <c r="A3957" s="478">
        <v>340133</v>
      </c>
      <c r="B3957" s="479">
        <v>133</v>
      </c>
      <c r="C3957" s="491">
        <v>452.88</v>
      </c>
      <c r="D3957" s="491">
        <v>634.03</v>
      </c>
      <c r="E3957" s="482"/>
      <c r="F3957" s="482"/>
      <c r="G3957" s="483"/>
      <c r="H3957" s="483"/>
    </row>
    <row r="3958" spans="1:8">
      <c r="A3958" s="478">
        <v>340134</v>
      </c>
      <c r="B3958" s="479">
        <v>134</v>
      </c>
      <c r="C3958" s="491">
        <v>456.28</v>
      </c>
      <c r="D3958" s="491">
        <v>638.79</v>
      </c>
      <c r="E3958" s="482"/>
      <c r="F3958" s="482"/>
      <c r="G3958" s="483"/>
      <c r="H3958" s="483"/>
    </row>
    <row r="3959" spans="1:8">
      <c r="A3959" s="478">
        <v>340135</v>
      </c>
      <c r="B3959" s="479">
        <v>135</v>
      </c>
      <c r="C3959" s="491">
        <v>459.69</v>
      </c>
      <c r="D3959" s="491">
        <v>643.55999999999995</v>
      </c>
      <c r="E3959" s="482"/>
      <c r="F3959" s="482"/>
      <c r="G3959" s="483"/>
      <c r="H3959" s="483"/>
    </row>
    <row r="3960" spans="1:8">
      <c r="A3960" s="478">
        <v>340136</v>
      </c>
      <c r="B3960" s="479">
        <v>136</v>
      </c>
      <c r="C3960" s="491">
        <v>463.04</v>
      </c>
      <c r="D3960" s="491">
        <v>648.26</v>
      </c>
      <c r="E3960" s="482"/>
      <c r="F3960" s="482"/>
      <c r="G3960" s="483"/>
      <c r="H3960" s="483"/>
    </row>
    <row r="3961" spans="1:8">
      <c r="A3961" s="478">
        <v>340137</v>
      </c>
      <c r="B3961" s="479">
        <v>137</v>
      </c>
      <c r="C3961" s="491">
        <v>466.41</v>
      </c>
      <c r="D3961" s="491">
        <v>652.98</v>
      </c>
      <c r="E3961" s="482"/>
      <c r="F3961" s="482"/>
      <c r="G3961" s="483"/>
      <c r="H3961" s="483"/>
    </row>
    <row r="3962" spans="1:8">
      <c r="A3962" s="478">
        <v>340138</v>
      </c>
      <c r="B3962" s="479">
        <v>138</v>
      </c>
      <c r="C3962" s="491">
        <v>469.87</v>
      </c>
      <c r="D3962" s="491">
        <v>657.82</v>
      </c>
      <c r="E3962" s="482"/>
      <c r="F3962" s="482"/>
      <c r="G3962" s="483"/>
      <c r="H3962" s="483"/>
    </row>
    <row r="3963" spans="1:8">
      <c r="A3963" s="478">
        <v>340139</v>
      </c>
      <c r="B3963" s="479">
        <v>139</v>
      </c>
      <c r="C3963" s="491">
        <v>473.2</v>
      </c>
      <c r="D3963" s="491">
        <v>662.48</v>
      </c>
      <c r="E3963" s="482"/>
      <c r="F3963" s="482"/>
      <c r="G3963" s="483"/>
      <c r="H3963" s="483"/>
    </row>
    <row r="3964" spans="1:8">
      <c r="A3964" s="478">
        <v>340140</v>
      </c>
      <c r="B3964" s="479">
        <v>140</v>
      </c>
      <c r="C3964" s="491">
        <v>476.61</v>
      </c>
      <c r="D3964" s="491">
        <v>667.25</v>
      </c>
      <c r="E3964" s="482"/>
      <c r="F3964" s="482"/>
      <c r="G3964" s="483"/>
      <c r="H3964" s="483"/>
    </row>
    <row r="3965" spans="1:8">
      <c r="A3965" s="478">
        <v>340141</v>
      </c>
      <c r="B3965" s="479">
        <v>141</v>
      </c>
      <c r="C3965" s="491">
        <v>479.96</v>
      </c>
      <c r="D3965" s="491">
        <v>671.95</v>
      </c>
      <c r="E3965" s="482"/>
      <c r="F3965" s="482"/>
      <c r="G3965" s="483"/>
      <c r="H3965" s="483"/>
    </row>
    <row r="3966" spans="1:8">
      <c r="A3966" s="478">
        <v>340142</v>
      </c>
      <c r="B3966" s="479">
        <v>142</v>
      </c>
      <c r="C3966" s="491">
        <v>483.4</v>
      </c>
      <c r="D3966" s="491">
        <v>676.77</v>
      </c>
      <c r="E3966" s="482"/>
      <c r="F3966" s="482"/>
      <c r="G3966" s="483"/>
      <c r="H3966" s="483"/>
    </row>
    <row r="3967" spans="1:8">
      <c r="A3967" s="478">
        <v>340143</v>
      </c>
      <c r="B3967" s="479">
        <v>143</v>
      </c>
      <c r="C3967" s="491">
        <v>486.79</v>
      </c>
      <c r="D3967" s="491">
        <v>681.5</v>
      </c>
      <c r="E3967" s="482"/>
      <c r="F3967" s="482"/>
      <c r="G3967" s="483"/>
      <c r="H3967" s="483"/>
    </row>
    <row r="3968" spans="1:8">
      <c r="A3968" s="478">
        <v>340144</v>
      </c>
      <c r="B3968" s="479">
        <v>144</v>
      </c>
      <c r="C3968" s="491">
        <v>490.18</v>
      </c>
      <c r="D3968" s="491">
        <v>686.25</v>
      </c>
      <c r="E3968" s="482"/>
      <c r="F3968" s="482"/>
      <c r="G3968" s="483"/>
      <c r="H3968" s="483"/>
    </row>
    <row r="3969" spans="1:8">
      <c r="A3969" s="478">
        <v>340145</v>
      </c>
      <c r="B3969" s="479">
        <v>145</v>
      </c>
      <c r="C3969" s="491">
        <v>493.51</v>
      </c>
      <c r="D3969" s="491">
        <v>690.92</v>
      </c>
      <c r="E3969" s="482"/>
      <c r="F3969" s="482"/>
      <c r="G3969" s="483"/>
      <c r="H3969" s="483"/>
    </row>
    <row r="3970" spans="1:8">
      <c r="A3970" s="478">
        <v>340146</v>
      </c>
      <c r="B3970" s="479">
        <v>146</v>
      </c>
      <c r="C3970" s="491">
        <v>496.93</v>
      </c>
      <c r="D3970" s="491">
        <v>695.71</v>
      </c>
      <c r="E3970" s="482"/>
      <c r="F3970" s="482"/>
      <c r="G3970" s="483"/>
      <c r="H3970" s="483"/>
    </row>
    <row r="3971" spans="1:8">
      <c r="A3971" s="478">
        <v>340147</v>
      </c>
      <c r="B3971" s="479">
        <v>147</v>
      </c>
      <c r="C3971" s="491">
        <v>500.29</v>
      </c>
      <c r="D3971" s="491">
        <v>700.41</v>
      </c>
      <c r="E3971" s="482"/>
      <c r="F3971" s="482"/>
      <c r="G3971" s="483"/>
      <c r="H3971" s="483"/>
    </row>
    <row r="3972" spans="1:8">
      <c r="A3972" s="478">
        <v>340148</v>
      </c>
      <c r="B3972" s="479">
        <v>148</v>
      </c>
      <c r="C3972" s="491">
        <v>503.74</v>
      </c>
      <c r="D3972" s="491">
        <v>705.23</v>
      </c>
      <c r="E3972" s="482"/>
      <c r="F3972" s="482"/>
      <c r="G3972" s="483"/>
      <c r="H3972" s="483"/>
    </row>
    <row r="3973" spans="1:8">
      <c r="A3973" s="478">
        <v>340149</v>
      </c>
      <c r="B3973" s="479">
        <v>149</v>
      </c>
      <c r="C3973" s="491">
        <v>507.12</v>
      </c>
      <c r="D3973" s="491">
        <v>709.97</v>
      </c>
      <c r="E3973" s="482"/>
      <c r="F3973" s="482"/>
      <c r="G3973" s="483"/>
      <c r="H3973" s="483"/>
    </row>
    <row r="3974" spans="1:8">
      <c r="A3974" s="478">
        <v>340150</v>
      </c>
      <c r="B3974" s="479">
        <v>150</v>
      </c>
      <c r="C3974" s="491">
        <v>510.52</v>
      </c>
      <c r="D3974" s="491">
        <v>714.72</v>
      </c>
      <c r="E3974" s="482"/>
      <c r="F3974" s="482"/>
      <c r="G3974" s="483"/>
      <c r="H3974" s="483"/>
    </row>
    <row r="3975" spans="1:8">
      <c r="A3975" s="478">
        <v>340151</v>
      </c>
      <c r="B3975" s="479">
        <v>151</v>
      </c>
      <c r="C3975" s="491">
        <v>513.84</v>
      </c>
      <c r="D3975" s="491">
        <v>719.38</v>
      </c>
      <c r="E3975" s="482"/>
      <c r="F3975" s="482"/>
      <c r="G3975" s="483"/>
      <c r="H3975" s="483"/>
    </row>
    <row r="3976" spans="1:8">
      <c r="A3976" s="478">
        <v>340152</v>
      </c>
      <c r="B3976" s="479">
        <v>152</v>
      </c>
      <c r="C3976" s="491">
        <v>517.26</v>
      </c>
      <c r="D3976" s="491">
        <v>724.17</v>
      </c>
      <c r="E3976" s="482"/>
      <c r="F3976" s="482"/>
      <c r="G3976" s="483"/>
      <c r="H3976" s="483"/>
    </row>
    <row r="3977" spans="1:8">
      <c r="A3977" s="478">
        <v>340153</v>
      </c>
      <c r="B3977" s="479">
        <v>153</v>
      </c>
      <c r="C3977" s="491">
        <v>520.61</v>
      </c>
      <c r="D3977" s="491">
        <v>728.86</v>
      </c>
      <c r="E3977" s="482"/>
      <c r="F3977" s="482"/>
      <c r="G3977" s="483"/>
      <c r="H3977" s="483"/>
    </row>
    <row r="3978" spans="1:8">
      <c r="A3978" s="478">
        <v>340154</v>
      </c>
      <c r="B3978" s="479">
        <v>154</v>
      </c>
      <c r="C3978" s="491">
        <v>524.05999999999995</v>
      </c>
      <c r="D3978" s="491">
        <v>733.68</v>
      </c>
      <c r="E3978" s="482"/>
      <c r="F3978" s="482"/>
      <c r="G3978" s="483"/>
      <c r="H3978" s="483"/>
    </row>
    <row r="3979" spans="1:8">
      <c r="A3979" s="478">
        <v>340155</v>
      </c>
      <c r="B3979" s="479">
        <v>155</v>
      </c>
      <c r="C3979" s="491">
        <v>527.42999999999995</v>
      </c>
      <c r="D3979" s="491">
        <v>738.4</v>
      </c>
      <c r="E3979" s="482"/>
      <c r="F3979" s="482"/>
      <c r="G3979" s="483"/>
      <c r="H3979" s="483"/>
    </row>
    <row r="3980" spans="1:8">
      <c r="A3980" s="478">
        <v>340156</v>
      </c>
      <c r="B3980" s="479">
        <v>156</v>
      </c>
      <c r="C3980" s="491">
        <v>530.82000000000005</v>
      </c>
      <c r="D3980" s="491">
        <v>743.14</v>
      </c>
      <c r="E3980" s="482"/>
      <c r="F3980" s="482"/>
      <c r="G3980" s="483"/>
      <c r="H3980" s="483"/>
    </row>
    <row r="3981" spans="1:8">
      <c r="A3981" s="478">
        <v>340157</v>
      </c>
      <c r="B3981" s="479">
        <v>157</v>
      </c>
      <c r="C3981" s="491">
        <v>534.22</v>
      </c>
      <c r="D3981" s="491">
        <v>747.9</v>
      </c>
      <c r="E3981" s="482"/>
      <c r="F3981" s="482"/>
      <c r="G3981" s="483"/>
      <c r="H3981" s="483"/>
    </row>
    <row r="3982" spans="1:8">
      <c r="A3982" s="478">
        <v>340158</v>
      </c>
      <c r="B3982" s="479">
        <v>158</v>
      </c>
      <c r="C3982" s="491">
        <v>537.63</v>
      </c>
      <c r="D3982" s="491">
        <v>752.68</v>
      </c>
      <c r="E3982" s="482"/>
      <c r="F3982" s="482"/>
      <c r="G3982" s="483"/>
      <c r="H3982" s="483"/>
    </row>
    <row r="3983" spans="1:8">
      <c r="A3983" s="478">
        <v>340159</v>
      </c>
      <c r="B3983" s="479">
        <v>159</v>
      </c>
      <c r="C3983" s="491">
        <v>540.96</v>
      </c>
      <c r="D3983" s="491">
        <v>757.34</v>
      </c>
      <c r="E3983" s="482"/>
      <c r="F3983" s="482"/>
      <c r="G3983" s="483"/>
      <c r="H3983" s="483"/>
    </row>
    <row r="3984" spans="1:8">
      <c r="A3984" s="478">
        <v>340160</v>
      </c>
      <c r="B3984" s="479">
        <v>160</v>
      </c>
      <c r="C3984" s="491">
        <v>544.39</v>
      </c>
      <c r="D3984" s="491">
        <v>762.15</v>
      </c>
      <c r="E3984" s="482"/>
      <c r="F3984" s="482"/>
      <c r="G3984" s="483"/>
      <c r="H3984" s="483"/>
    </row>
    <row r="3985" spans="1:8">
      <c r="A3985" s="478">
        <v>340161</v>
      </c>
      <c r="B3985" s="479">
        <v>161</v>
      </c>
      <c r="C3985" s="491">
        <v>547.75</v>
      </c>
      <c r="D3985" s="491">
        <v>766.85</v>
      </c>
      <c r="E3985" s="482"/>
      <c r="F3985" s="482"/>
      <c r="G3985" s="483"/>
      <c r="H3985" s="483"/>
    </row>
    <row r="3986" spans="1:8">
      <c r="A3986" s="478">
        <v>340162</v>
      </c>
      <c r="B3986" s="479">
        <v>162</v>
      </c>
      <c r="C3986" s="491">
        <v>551.11</v>
      </c>
      <c r="D3986" s="491">
        <v>771.56</v>
      </c>
      <c r="E3986" s="482"/>
      <c r="F3986" s="482"/>
      <c r="G3986" s="483"/>
      <c r="H3986" s="483"/>
    </row>
    <row r="3987" spans="1:8">
      <c r="A3987" s="478">
        <v>340163</v>
      </c>
      <c r="B3987" s="479">
        <v>163</v>
      </c>
      <c r="C3987" s="491">
        <v>554.49</v>
      </c>
      <c r="D3987" s="491">
        <v>776.29</v>
      </c>
      <c r="E3987" s="482"/>
      <c r="F3987" s="482"/>
      <c r="G3987" s="483"/>
      <c r="H3987" s="483"/>
    </row>
    <row r="3988" spans="1:8">
      <c r="A3988" s="478">
        <v>340164</v>
      </c>
      <c r="B3988" s="479">
        <v>164</v>
      </c>
      <c r="C3988" s="491">
        <v>557.88</v>
      </c>
      <c r="D3988" s="491">
        <v>781.03</v>
      </c>
      <c r="E3988" s="482"/>
      <c r="F3988" s="482"/>
      <c r="G3988" s="483"/>
      <c r="H3988" s="483"/>
    </row>
    <row r="3989" spans="1:8">
      <c r="A3989" s="478">
        <v>340165</v>
      </c>
      <c r="B3989" s="479">
        <v>165</v>
      </c>
      <c r="C3989" s="491">
        <v>561.28</v>
      </c>
      <c r="D3989" s="491">
        <v>785.79</v>
      </c>
      <c r="E3989" s="482"/>
      <c r="F3989" s="482"/>
      <c r="G3989" s="483"/>
      <c r="H3989" s="483"/>
    </row>
    <row r="3990" spans="1:8">
      <c r="A3990" s="478">
        <v>340166</v>
      </c>
      <c r="B3990" s="479">
        <v>166</v>
      </c>
      <c r="C3990" s="491">
        <v>564.69000000000005</v>
      </c>
      <c r="D3990" s="491">
        <v>790.57</v>
      </c>
      <c r="E3990" s="482"/>
      <c r="F3990" s="482"/>
      <c r="G3990" s="483"/>
      <c r="H3990" s="483"/>
    </row>
    <row r="3991" spans="1:8">
      <c r="A3991" s="478">
        <v>340167</v>
      </c>
      <c r="B3991" s="479">
        <v>167</v>
      </c>
      <c r="C3991" s="491">
        <v>568.12</v>
      </c>
      <c r="D3991" s="491">
        <v>795.36</v>
      </c>
      <c r="E3991" s="482"/>
      <c r="F3991" s="482"/>
      <c r="G3991" s="483"/>
      <c r="H3991" s="483"/>
    </row>
    <row r="3992" spans="1:8">
      <c r="A3992" s="478">
        <v>340168</v>
      </c>
      <c r="B3992" s="479">
        <v>168</v>
      </c>
      <c r="C3992" s="491">
        <v>571.45000000000005</v>
      </c>
      <c r="D3992" s="491">
        <v>800.03</v>
      </c>
      <c r="E3992" s="482"/>
      <c r="F3992" s="482"/>
      <c r="G3992" s="483"/>
      <c r="H3992" s="483"/>
    </row>
    <row r="3993" spans="1:8">
      <c r="A3993" s="478">
        <v>340169</v>
      </c>
      <c r="B3993" s="479">
        <v>169</v>
      </c>
      <c r="C3993" s="491">
        <v>574.9</v>
      </c>
      <c r="D3993" s="491">
        <v>804.86</v>
      </c>
      <c r="E3993" s="482"/>
      <c r="F3993" s="482"/>
      <c r="G3993" s="483"/>
      <c r="H3993" s="483"/>
    </row>
    <row r="3994" spans="1:8">
      <c r="A3994" s="478">
        <v>340170</v>
      </c>
      <c r="B3994" s="479">
        <v>170</v>
      </c>
      <c r="C3994" s="491">
        <v>578.26</v>
      </c>
      <c r="D3994" s="491">
        <v>809.56</v>
      </c>
      <c r="E3994" s="482"/>
      <c r="F3994" s="482"/>
      <c r="G3994" s="483"/>
      <c r="H3994" s="483"/>
    </row>
    <row r="3995" spans="1:8">
      <c r="A3995" s="478">
        <v>340171</v>
      </c>
      <c r="B3995" s="479">
        <v>171</v>
      </c>
      <c r="C3995" s="491">
        <v>581.62</v>
      </c>
      <c r="D3995" s="491">
        <v>814.27</v>
      </c>
      <c r="E3995" s="482"/>
      <c r="F3995" s="482"/>
      <c r="G3995" s="483"/>
      <c r="H3995" s="483"/>
    </row>
    <row r="3996" spans="1:8">
      <c r="A3996" s="478">
        <v>340172</v>
      </c>
      <c r="B3996" s="479">
        <v>172</v>
      </c>
      <c r="C3996" s="491">
        <v>585</v>
      </c>
      <c r="D3996" s="491">
        <v>819</v>
      </c>
      <c r="E3996" s="482"/>
      <c r="F3996" s="482"/>
      <c r="G3996" s="483"/>
      <c r="H3996" s="483"/>
    </row>
    <row r="3997" spans="1:8">
      <c r="A3997" s="478">
        <v>340173</v>
      </c>
      <c r="B3997" s="479">
        <v>173</v>
      </c>
      <c r="C3997" s="491">
        <v>588.39</v>
      </c>
      <c r="D3997" s="491">
        <v>823.75</v>
      </c>
      <c r="E3997" s="482"/>
      <c r="F3997" s="482"/>
      <c r="G3997" s="483"/>
      <c r="H3997" s="483"/>
    </row>
    <row r="3998" spans="1:8">
      <c r="A3998" s="478">
        <v>340174</v>
      </c>
      <c r="B3998" s="479">
        <v>174</v>
      </c>
      <c r="C3998" s="491">
        <v>591.79</v>
      </c>
      <c r="D3998" s="491">
        <v>828.51</v>
      </c>
      <c r="E3998" s="482"/>
      <c r="F3998" s="482"/>
      <c r="G3998" s="483"/>
      <c r="H3998" s="483"/>
    </row>
    <row r="3999" spans="1:8">
      <c r="A3999" s="478">
        <v>340175</v>
      </c>
      <c r="B3999" s="479">
        <v>175</v>
      </c>
      <c r="C3999" s="491">
        <v>595.20000000000005</v>
      </c>
      <c r="D3999" s="491">
        <v>833.29</v>
      </c>
      <c r="E3999" s="482"/>
      <c r="F3999" s="482"/>
      <c r="G3999" s="483"/>
      <c r="H3999" s="483"/>
    </row>
    <row r="4000" spans="1:8">
      <c r="A4000" s="478">
        <v>340176</v>
      </c>
      <c r="B4000" s="479">
        <v>176</v>
      </c>
      <c r="C4000" s="491">
        <v>598.51</v>
      </c>
      <c r="D4000" s="491">
        <v>837.92</v>
      </c>
      <c r="E4000" s="482"/>
      <c r="F4000" s="482"/>
      <c r="G4000" s="483"/>
      <c r="H4000" s="483"/>
    </row>
    <row r="4001" spans="1:8">
      <c r="A4001" s="478">
        <v>340177</v>
      </c>
      <c r="B4001" s="479">
        <v>177</v>
      </c>
      <c r="C4001" s="491">
        <v>601.95000000000005</v>
      </c>
      <c r="D4001" s="491">
        <v>842.73</v>
      </c>
      <c r="E4001" s="482"/>
      <c r="F4001" s="482"/>
      <c r="G4001" s="483"/>
      <c r="H4001" s="483"/>
    </row>
    <row r="4002" spans="1:8">
      <c r="A4002" s="478">
        <v>340178</v>
      </c>
      <c r="B4002" s="479">
        <v>178</v>
      </c>
      <c r="C4002" s="491">
        <v>605.39</v>
      </c>
      <c r="D4002" s="491">
        <v>847.55</v>
      </c>
      <c r="E4002" s="482"/>
      <c r="F4002" s="482"/>
      <c r="G4002" s="483"/>
      <c r="H4002" s="483"/>
    </row>
    <row r="4003" spans="1:8">
      <c r="A4003" s="478">
        <v>340179</v>
      </c>
      <c r="B4003" s="479">
        <v>179</v>
      </c>
      <c r="C4003" s="491">
        <v>608.74</v>
      </c>
      <c r="D4003" s="491">
        <v>852.23</v>
      </c>
      <c r="E4003" s="482"/>
      <c r="F4003" s="482"/>
      <c r="G4003" s="483"/>
      <c r="H4003" s="483"/>
    </row>
    <row r="4004" spans="1:8">
      <c r="A4004" s="478">
        <v>340180</v>
      </c>
      <c r="B4004" s="479">
        <v>180</v>
      </c>
      <c r="C4004" s="491">
        <v>612.09</v>
      </c>
      <c r="D4004" s="491">
        <v>856.92</v>
      </c>
      <c r="E4004" s="482"/>
      <c r="F4004" s="482"/>
      <c r="G4004" s="483"/>
      <c r="H4004" s="483"/>
    </row>
    <row r="4005" spans="1:8">
      <c r="A4005" s="478">
        <v>340181</v>
      </c>
      <c r="B4005" s="479">
        <v>181</v>
      </c>
      <c r="C4005" s="491">
        <v>615.45000000000005</v>
      </c>
      <c r="D4005" s="491">
        <v>861.63</v>
      </c>
      <c r="E4005" s="482"/>
      <c r="F4005" s="482"/>
      <c r="G4005" s="483"/>
      <c r="H4005" s="483"/>
    </row>
    <row r="4006" spans="1:8">
      <c r="A4006" s="478">
        <v>340182</v>
      </c>
      <c r="B4006" s="479">
        <v>182</v>
      </c>
      <c r="C4006" s="491">
        <v>618.94000000000005</v>
      </c>
      <c r="D4006" s="491">
        <v>866.52</v>
      </c>
      <c r="E4006" s="482"/>
      <c r="F4006" s="482"/>
      <c r="G4006" s="483"/>
      <c r="H4006" s="483"/>
    </row>
    <row r="4007" spans="1:8">
      <c r="A4007" s="478">
        <v>340183</v>
      </c>
      <c r="B4007" s="479">
        <v>183</v>
      </c>
      <c r="C4007" s="491">
        <v>622.33000000000004</v>
      </c>
      <c r="D4007" s="491">
        <v>817.26</v>
      </c>
      <c r="E4007" s="482"/>
      <c r="F4007" s="482"/>
      <c r="G4007" s="483"/>
      <c r="H4007" s="483"/>
    </row>
    <row r="4008" spans="1:8">
      <c r="A4008" s="478">
        <v>340184</v>
      </c>
      <c r="B4008" s="479">
        <v>184</v>
      </c>
      <c r="C4008" s="491">
        <v>625.72</v>
      </c>
      <c r="D4008" s="491">
        <v>876.01</v>
      </c>
      <c r="E4008" s="482"/>
      <c r="F4008" s="482"/>
      <c r="G4008" s="483"/>
      <c r="H4008" s="483"/>
    </row>
    <row r="4009" spans="1:8">
      <c r="A4009" s="478">
        <v>340185</v>
      </c>
      <c r="B4009" s="479">
        <v>185</v>
      </c>
      <c r="C4009" s="491">
        <v>629</v>
      </c>
      <c r="D4009" s="491">
        <v>880.6</v>
      </c>
      <c r="E4009" s="482"/>
      <c r="F4009" s="482"/>
      <c r="G4009" s="483"/>
      <c r="H4009" s="483"/>
    </row>
    <row r="4010" spans="1:8">
      <c r="A4010" s="478">
        <v>340186</v>
      </c>
      <c r="B4010" s="479">
        <v>186</v>
      </c>
      <c r="C4010" s="491">
        <v>632.41</v>
      </c>
      <c r="D4010" s="491">
        <v>885.38</v>
      </c>
      <c r="E4010" s="482"/>
      <c r="F4010" s="482"/>
      <c r="G4010" s="483"/>
      <c r="H4010" s="483"/>
    </row>
    <row r="4011" spans="1:8">
      <c r="A4011" s="478">
        <v>340187</v>
      </c>
      <c r="B4011" s="479">
        <v>187</v>
      </c>
      <c r="C4011" s="491">
        <v>635.84</v>
      </c>
      <c r="D4011" s="491">
        <v>890.18</v>
      </c>
      <c r="E4011" s="482"/>
      <c r="F4011" s="482"/>
      <c r="G4011" s="483"/>
      <c r="H4011" s="483"/>
    </row>
    <row r="4012" spans="1:8">
      <c r="A4012" s="478">
        <v>340188</v>
      </c>
      <c r="B4012" s="479">
        <v>188</v>
      </c>
      <c r="C4012" s="491">
        <v>639.28</v>
      </c>
      <c r="D4012" s="491">
        <v>894.99</v>
      </c>
      <c r="E4012" s="482"/>
      <c r="F4012" s="482"/>
      <c r="G4012" s="483"/>
      <c r="H4012" s="483"/>
    </row>
    <row r="4013" spans="1:8">
      <c r="A4013" s="478">
        <v>340189</v>
      </c>
      <c r="B4013" s="479">
        <v>189</v>
      </c>
      <c r="C4013" s="491">
        <v>642.59</v>
      </c>
      <c r="D4013" s="491">
        <v>899.63</v>
      </c>
      <c r="E4013" s="482"/>
      <c r="F4013" s="482"/>
      <c r="G4013" s="483"/>
      <c r="H4013" s="483"/>
    </row>
    <row r="4014" spans="1:8">
      <c r="A4014" s="478">
        <v>340190</v>
      </c>
      <c r="B4014" s="479">
        <v>190</v>
      </c>
      <c r="C4014" s="491">
        <v>646.04999999999995</v>
      </c>
      <c r="D4014" s="491">
        <v>904.47</v>
      </c>
      <c r="E4014" s="482"/>
      <c r="F4014" s="482"/>
      <c r="G4014" s="483"/>
      <c r="H4014" s="483"/>
    </row>
    <row r="4015" spans="1:8">
      <c r="A4015" s="478">
        <v>340191</v>
      </c>
      <c r="B4015" s="479">
        <v>191</v>
      </c>
      <c r="C4015" s="491">
        <v>649.39</v>
      </c>
      <c r="D4015" s="491">
        <v>909.15</v>
      </c>
      <c r="E4015" s="482"/>
      <c r="F4015" s="482"/>
      <c r="G4015" s="483"/>
      <c r="H4015" s="483"/>
    </row>
    <row r="4016" spans="1:8">
      <c r="A4016" s="478">
        <v>340192</v>
      </c>
      <c r="B4016" s="479">
        <v>192</v>
      </c>
      <c r="C4016" s="491">
        <v>652.74</v>
      </c>
      <c r="D4016" s="491">
        <v>913.83</v>
      </c>
      <c r="E4016" s="482"/>
      <c r="F4016" s="482"/>
      <c r="G4016" s="483"/>
      <c r="H4016" s="483"/>
    </row>
    <row r="4017" spans="1:8">
      <c r="A4017" s="478">
        <v>340193</v>
      </c>
      <c r="B4017" s="479">
        <v>193</v>
      </c>
      <c r="C4017" s="491">
        <v>656.23</v>
      </c>
      <c r="D4017" s="491">
        <v>918.72</v>
      </c>
      <c r="E4017" s="482"/>
      <c r="F4017" s="482"/>
      <c r="G4017" s="483"/>
      <c r="H4017" s="483"/>
    </row>
    <row r="4018" spans="1:8">
      <c r="A4018" s="478">
        <v>340194</v>
      </c>
      <c r="B4018" s="479">
        <v>194</v>
      </c>
      <c r="C4018" s="491">
        <v>659.59</v>
      </c>
      <c r="D4018" s="491">
        <v>923.43</v>
      </c>
      <c r="E4018" s="482"/>
      <c r="F4018" s="482"/>
      <c r="G4018" s="483"/>
      <c r="H4018" s="483"/>
    </row>
    <row r="4019" spans="1:8">
      <c r="A4019" s="478">
        <v>340195</v>
      </c>
      <c r="B4019" s="479">
        <v>195</v>
      </c>
      <c r="C4019" s="491">
        <v>662.97</v>
      </c>
      <c r="D4019" s="491">
        <v>928.16</v>
      </c>
      <c r="E4019" s="482"/>
      <c r="F4019" s="482"/>
      <c r="G4019" s="483"/>
      <c r="H4019" s="483"/>
    </row>
    <row r="4020" spans="1:8">
      <c r="A4020" s="478">
        <v>340196</v>
      </c>
      <c r="B4020" s="479">
        <v>196</v>
      </c>
      <c r="C4020" s="491">
        <v>666.35</v>
      </c>
      <c r="D4020" s="491">
        <v>932.9</v>
      </c>
      <c r="E4020" s="482"/>
      <c r="F4020" s="482"/>
      <c r="G4020" s="483"/>
      <c r="H4020" s="483"/>
    </row>
    <row r="4021" spans="1:8">
      <c r="A4021" s="478">
        <v>340197</v>
      </c>
      <c r="B4021" s="479">
        <v>197</v>
      </c>
      <c r="C4021" s="491">
        <v>669.75</v>
      </c>
      <c r="D4021" s="491">
        <v>937.65</v>
      </c>
      <c r="E4021" s="482"/>
      <c r="F4021" s="482"/>
      <c r="G4021" s="483"/>
      <c r="H4021" s="483"/>
    </row>
    <row r="4022" spans="1:8">
      <c r="A4022" s="478">
        <v>340198</v>
      </c>
      <c r="B4022" s="479">
        <v>198</v>
      </c>
      <c r="C4022" s="491">
        <v>673.16</v>
      </c>
      <c r="D4022" s="491">
        <v>942.42</v>
      </c>
      <c r="E4022" s="482"/>
      <c r="F4022" s="482"/>
      <c r="G4022" s="483"/>
      <c r="H4022" s="483"/>
    </row>
    <row r="4023" spans="1:8">
      <c r="A4023" s="478">
        <v>340199</v>
      </c>
      <c r="B4023" s="479">
        <v>199</v>
      </c>
      <c r="C4023" s="491">
        <v>676.43</v>
      </c>
      <c r="D4023" s="491">
        <v>947</v>
      </c>
      <c r="E4023" s="482"/>
      <c r="F4023" s="482"/>
      <c r="G4023" s="483"/>
      <c r="H4023" s="483"/>
    </row>
    <row r="4024" spans="1:8">
      <c r="A4024" s="478">
        <v>340200</v>
      </c>
      <c r="B4024" s="479">
        <v>200</v>
      </c>
      <c r="C4024" s="491">
        <v>679.85</v>
      </c>
      <c r="D4024" s="491">
        <v>951.79</v>
      </c>
      <c r="E4024" s="482"/>
      <c r="F4024" s="482"/>
      <c r="G4024" s="483"/>
      <c r="H4024" s="483"/>
    </row>
    <row r="4025" spans="1:8">
      <c r="A4025" s="478">
        <v>340201</v>
      </c>
      <c r="B4025" s="484" t="s">
        <v>284</v>
      </c>
      <c r="C4025" s="492">
        <v>3.4</v>
      </c>
      <c r="D4025" s="492">
        <v>4.76</v>
      </c>
      <c r="E4025" s="482"/>
      <c r="F4025" s="482"/>
      <c r="G4025" s="483"/>
      <c r="H4025" s="483"/>
    </row>
    <row r="4026" spans="1:8">
      <c r="A4026" s="478">
        <v>350001</v>
      </c>
      <c r="B4026" s="479">
        <v>1</v>
      </c>
      <c r="C4026" s="491">
        <v>13.87</v>
      </c>
      <c r="D4026" s="491">
        <v>19.420000000000002</v>
      </c>
      <c r="E4026" s="469"/>
      <c r="F4026" s="481" t="s">
        <v>310</v>
      </c>
      <c r="G4026" s="481"/>
      <c r="H4026" s="481"/>
    </row>
    <row r="4027" spans="1:8">
      <c r="A4027" s="478">
        <v>350002</v>
      </c>
      <c r="B4027" s="479">
        <v>2</v>
      </c>
      <c r="C4027" s="491">
        <v>15.84</v>
      </c>
      <c r="D4027" s="491">
        <v>22.18</v>
      </c>
      <c r="E4027" s="469"/>
      <c r="F4027" s="470"/>
      <c r="G4027" s="470"/>
      <c r="H4027" s="470"/>
    </row>
    <row r="4028" spans="1:8">
      <c r="A4028" s="478">
        <v>350003</v>
      </c>
      <c r="B4028" s="479">
        <v>3</v>
      </c>
      <c r="C4028" s="491">
        <v>17.809999999999999</v>
      </c>
      <c r="D4028" s="491">
        <v>24.93</v>
      </c>
      <c r="E4028" s="469"/>
      <c r="F4028" s="470"/>
      <c r="G4028" s="470"/>
      <c r="H4028" s="470"/>
    </row>
    <row r="4029" spans="1:8">
      <c r="A4029" s="478">
        <v>350004</v>
      </c>
      <c r="B4029" s="479">
        <v>4</v>
      </c>
      <c r="C4029" s="491">
        <v>19.78</v>
      </c>
      <c r="D4029" s="491">
        <v>27.69</v>
      </c>
      <c r="E4029" s="469"/>
      <c r="F4029" s="470"/>
      <c r="G4029" s="470"/>
      <c r="H4029" s="470"/>
    </row>
    <row r="4030" spans="1:8">
      <c r="A4030" s="478">
        <v>350005</v>
      </c>
      <c r="B4030" s="479">
        <v>5</v>
      </c>
      <c r="C4030" s="491">
        <v>21.75</v>
      </c>
      <c r="D4030" s="491">
        <v>30.45</v>
      </c>
      <c r="E4030" s="469"/>
      <c r="F4030" s="470"/>
      <c r="G4030" s="470"/>
      <c r="H4030" s="470"/>
    </row>
    <row r="4031" spans="1:8">
      <c r="A4031" s="478">
        <v>350006</v>
      </c>
      <c r="B4031" s="479">
        <v>6</v>
      </c>
      <c r="C4031" s="491">
        <v>23.72</v>
      </c>
      <c r="D4031" s="491">
        <v>33.200000000000003</v>
      </c>
      <c r="E4031" s="469"/>
      <c r="F4031" s="470"/>
      <c r="G4031" s="470"/>
      <c r="H4031" s="470"/>
    </row>
    <row r="4032" spans="1:8">
      <c r="A4032" s="478">
        <v>350007</v>
      </c>
      <c r="B4032" s="479">
        <v>7</v>
      </c>
      <c r="C4032" s="491">
        <v>26.36</v>
      </c>
      <c r="D4032" s="491">
        <v>36.9</v>
      </c>
      <c r="E4032" s="469"/>
      <c r="F4032" s="470"/>
      <c r="G4032" s="470"/>
      <c r="H4032" s="470"/>
    </row>
    <row r="4033" spans="1:8">
      <c r="A4033" s="478">
        <v>350008</v>
      </c>
      <c r="B4033" s="479">
        <v>8</v>
      </c>
      <c r="C4033" s="491">
        <v>29.78</v>
      </c>
      <c r="D4033" s="491">
        <v>41.69</v>
      </c>
      <c r="E4033" s="469"/>
      <c r="F4033" s="470"/>
      <c r="G4033" s="470"/>
      <c r="H4033" s="470"/>
    </row>
    <row r="4034" spans="1:8">
      <c r="A4034" s="478">
        <v>350009</v>
      </c>
      <c r="B4034" s="479">
        <v>9</v>
      </c>
      <c r="C4034" s="491">
        <v>33.200000000000003</v>
      </c>
      <c r="D4034" s="491">
        <v>46.49</v>
      </c>
      <c r="E4034" s="469"/>
      <c r="F4034" s="470"/>
      <c r="G4034" s="470"/>
      <c r="H4034" s="470"/>
    </row>
    <row r="4035" spans="1:8">
      <c r="A4035" s="478">
        <v>350010</v>
      </c>
      <c r="B4035" s="479">
        <v>10</v>
      </c>
      <c r="C4035" s="491">
        <v>36.630000000000003</v>
      </c>
      <c r="D4035" s="491">
        <v>51.28</v>
      </c>
      <c r="E4035" s="469"/>
      <c r="F4035" s="470"/>
      <c r="G4035" s="470"/>
      <c r="H4035" s="470"/>
    </row>
    <row r="4036" spans="1:8">
      <c r="A4036" s="478">
        <v>350011</v>
      </c>
      <c r="B4036" s="479">
        <v>11</v>
      </c>
      <c r="C4036" s="491">
        <v>40.06</v>
      </c>
      <c r="D4036" s="491">
        <v>56.08</v>
      </c>
      <c r="E4036" s="469"/>
      <c r="F4036" s="470"/>
      <c r="G4036" s="470"/>
      <c r="H4036" s="470"/>
    </row>
    <row r="4037" spans="1:8">
      <c r="A4037" s="478">
        <v>350012</v>
      </c>
      <c r="B4037" s="479">
        <v>12</v>
      </c>
      <c r="C4037" s="491">
        <v>43.48</v>
      </c>
      <c r="D4037" s="491">
        <v>60.87</v>
      </c>
      <c r="E4037" s="469"/>
      <c r="F4037" s="470"/>
      <c r="G4037" s="470"/>
      <c r="H4037" s="470"/>
    </row>
    <row r="4038" spans="1:8">
      <c r="A4038" s="478">
        <v>350013</v>
      </c>
      <c r="B4038" s="479">
        <v>13</v>
      </c>
      <c r="C4038" s="491">
        <v>46.91</v>
      </c>
      <c r="D4038" s="491">
        <v>65.67</v>
      </c>
      <c r="E4038" s="469"/>
      <c r="F4038" s="470"/>
      <c r="G4038" s="470"/>
      <c r="H4038" s="470"/>
    </row>
    <row r="4039" spans="1:8">
      <c r="A4039" s="478">
        <v>350014</v>
      </c>
      <c r="B4039" s="479">
        <v>14</v>
      </c>
      <c r="C4039" s="491">
        <v>50.33</v>
      </c>
      <c r="D4039" s="491">
        <v>70.459999999999994</v>
      </c>
      <c r="E4039" s="469"/>
      <c r="F4039" s="470"/>
      <c r="G4039" s="470"/>
      <c r="H4039" s="470"/>
    </row>
    <row r="4040" spans="1:8">
      <c r="A4040" s="478">
        <v>350015</v>
      </c>
      <c r="B4040" s="479">
        <v>15</v>
      </c>
      <c r="C4040" s="491">
        <v>53.75</v>
      </c>
      <c r="D4040" s="491">
        <v>75.260000000000005</v>
      </c>
      <c r="E4040" s="469"/>
      <c r="F4040" s="470"/>
      <c r="G4040" s="470"/>
      <c r="H4040" s="470"/>
    </row>
    <row r="4041" spans="1:8">
      <c r="A4041" s="478">
        <v>350016</v>
      </c>
      <c r="B4041" s="479">
        <v>16</v>
      </c>
      <c r="C4041" s="491">
        <v>57.18</v>
      </c>
      <c r="D4041" s="491">
        <v>80.05</v>
      </c>
      <c r="E4041" s="469"/>
      <c r="F4041" s="470"/>
      <c r="G4041" s="470"/>
      <c r="H4041" s="470"/>
    </row>
    <row r="4042" spans="1:8">
      <c r="A4042" s="478">
        <v>350017</v>
      </c>
      <c r="B4042" s="479">
        <v>17</v>
      </c>
      <c r="C4042" s="491">
        <v>60.6</v>
      </c>
      <c r="D4042" s="491">
        <v>84.85</v>
      </c>
      <c r="E4042" s="469"/>
      <c r="F4042" s="470"/>
      <c r="G4042" s="470"/>
      <c r="H4042" s="470"/>
    </row>
    <row r="4043" spans="1:8">
      <c r="A4043" s="478">
        <v>350018</v>
      </c>
      <c r="B4043" s="479">
        <v>18</v>
      </c>
      <c r="C4043" s="491">
        <v>64.03</v>
      </c>
      <c r="D4043" s="491">
        <v>89.64</v>
      </c>
      <c r="E4043" s="469"/>
      <c r="F4043" s="470"/>
      <c r="G4043" s="470"/>
      <c r="H4043" s="470"/>
    </row>
    <row r="4044" spans="1:8">
      <c r="A4044" s="478">
        <v>350019</v>
      </c>
      <c r="B4044" s="479">
        <v>19</v>
      </c>
      <c r="C4044" s="491">
        <v>67.45</v>
      </c>
      <c r="D4044" s="491">
        <v>94.44</v>
      </c>
      <c r="E4044" s="469"/>
      <c r="F4044" s="470"/>
      <c r="G4044" s="470"/>
      <c r="H4044" s="470"/>
    </row>
    <row r="4045" spans="1:8">
      <c r="A4045" s="478">
        <v>350020</v>
      </c>
      <c r="B4045" s="479">
        <v>20</v>
      </c>
      <c r="C4045" s="491">
        <v>70.88</v>
      </c>
      <c r="D4045" s="491">
        <v>99.23</v>
      </c>
      <c r="E4045" s="469"/>
      <c r="F4045" s="470"/>
      <c r="G4045" s="470"/>
      <c r="H4045" s="470"/>
    </row>
    <row r="4046" spans="1:8">
      <c r="A4046" s="478">
        <v>350021</v>
      </c>
      <c r="B4046" s="479">
        <v>21</v>
      </c>
      <c r="C4046" s="491">
        <v>74.3</v>
      </c>
      <c r="D4046" s="491">
        <v>104.02</v>
      </c>
      <c r="E4046" s="469"/>
      <c r="F4046" s="470"/>
      <c r="G4046" s="470"/>
      <c r="H4046" s="470"/>
    </row>
    <row r="4047" spans="1:8">
      <c r="A4047" s="478">
        <v>350022</v>
      </c>
      <c r="B4047" s="479">
        <v>22</v>
      </c>
      <c r="C4047" s="491">
        <v>77.73</v>
      </c>
      <c r="D4047" s="491">
        <v>108.82</v>
      </c>
      <c r="E4047" s="469"/>
      <c r="F4047" s="470"/>
      <c r="G4047" s="470"/>
      <c r="H4047" s="470"/>
    </row>
    <row r="4048" spans="1:8">
      <c r="A4048" s="478">
        <v>350023</v>
      </c>
      <c r="B4048" s="479">
        <v>23</v>
      </c>
      <c r="C4048" s="491">
        <v>81.150000000000006</v>
      </c>
      <c r="D4048" s="491">
        <v>113.62</v>
      </c>
      <c r="E4048" s="469"/>
      <c r="F4048" s="470"/>
      <c r="G4048" s="470"/>
      <c r="H4048" s="470"/>
    </row>
    <row r="4049" spans="1:8">
      <c r="A4049" s="478">
        <v>350024</v>
      </c>
      <c r="B4049" s="479">
        <v>24</v>
      </c>
      <c r="C4049" s="491">
        <v>84.58</v>
      </c>
      <c r="D4049" s="491">
        <v>118.41</v>
      </c>
      <c r="E4049" s="469"/>
      <c r="F4049" s="470"/>
      <c r="G4049" s="470"/>
      <c r="H4049" s="470"/>
    </row>
    <row r="4050" spans="1:8">
      <c r="A4050" s="478">
        <v>350025</v>
      </c>
      <c r="B4050" s="479">
        <v>25</v>
      </c>
      <c r="C4050" s="491">
        <v>88</v>
      </c>
      <c r="D4050" s="491">
        <v>123.21</v>
      </c>
      <c r="E4050" s="469"/>
      <c r="F4050" s="470"/>
      <c r="G4050" s="470"/>
      <c r="H4050" s="470"/>
    </row>
    <row r="4051" spans="1:8">
      <c r="A4051" s="478">
        <v>350026</v>
      </c>
      <c r="B4051" s="479">
        <v>26</v>
      </c>
      <c r="C4051" s="491">
        <v>91.43</v>
      </c>
      <c r="D4051" s="491">
        <v>128</v>
      </c>
      <c r="E4051" s="469"/>
      <c r="F4051" s="470"/>
      <c r="G4051" s="470"/>
      <c r="H4051" s="470"/>
    </row>
    <row r="4052" spans="1:8">
      <c r="A4052" s="478">
        <v>350027</v>
      </c>
      <c r="B4052" s="479">
        <v>27</v>
      </c>
      <c r="C4052" s="491">
        <v>94.85</v>
      </c>
      <c r="D4052" s="491">
        <v>132.79</v>
      </c>
      <c r="E4052" s="469"/>
      <c r="F4052" s="470"/>
      <c r="G4052" s="470"/>
      <c r="H4052" s="470"/>
    </row>
    <row r="4053" spans="1:8">
      <c r="A4053" s="478">
        <v>350028</v>
      </c>
      <c r="B4053" s="479">
        <v>28</v>
      </c>
      <c r="C4053" s="491">
        <v>98.28</v>
      </c>
      <c r="D4053" s="491">
        <v>137.59</v>
      </c>
      <c r="E4053" s="469"/>
      <c r="F4053" s="470"/>
      <c r="G4053" s="470"/>
      <c r="H4053" s="470"/>
    </row>
    <row r="4054" spans="1:8">
      <c r="A4054" s="478">
        <v>350029</v>
      </c>
      <c r="B4054" s="479">
        <v>29</v>
      </c>
      <c r="C4054" s="491">
        <v>101.7</v>
      </c>
      <c r="D4054" s="491">
        <v>142.38999999999999</v>
      </c>
      <c r="E4054" s="469"/>
      <c r="F4054" s="470"/>
      <c r="G4054" s="470"/>
      <c r="H4054" s="470"/>
    </row>
    <row r="4055" spans="1:8">
      <c r="A4055" s="478">
        <v>350030</v>
      </c>
      <c r="B4055" s="479">
        <v>30</v>
      </c>
      <c r="C4055" s="491">
        <v>105.13</v>
      </c>
      <c r="D4055" s="491">
        <v>147.18</v>
      </c>
      <c r="E4055" s="469"/>
      <c r="F4055" s="470"/>
      <c r="G4055" s="470"/>
      <c r="H4055" s="470"/>
    </row>
    <row r="4056" spans="1:8">
      <c r="A4056" s="478">
        <v>350031</v>
      </c>
      <c r="B4056" s="479">
        <v>31</v>
      </c>
      <c r="C4056" s="491">
        <v>108.56</v>
      </c>
      <c r="D4056" s="491">
        <v>151.97999999999999</v>
      </c>
      <c r="E4056" s="469"/>
      <c r="F4056" s="470"/>
      <c r="G4056" s="470"/>
      <c r="H4056" s="470"/>
    </row>
    <row r="4057" spans="1:8">
      <c r="A4057" s="478">
        <v>350032</v>
      </c>
      <c r="B4057" s="479">
        <v>32</v>
      </c>
      <c r="C4057" s="491">
        <v>111.98</v>
      </c>
      <c r="D4057" s="491">
        <v>156.77000000000001</v>
      </c>
      <c r="E4057" s="469"/>
      <c r="F4057" s="470"/>
      <c r="G4057" s="470"/>
      <c r="H4057" s="470"/>
    </row>
    <row r="4058" spans="1:8">
      <c r="A4058" s="478">
        <v>350033</v>
      </c>
      <c r="B4058" s="479">
        <v>33</v>
      </c>
      <c r="C4058" s="491">
        <v>115.41</v>
      </c>
      <c r="D4058" s="491">
        <v>161.57</v>
      </c>
      <c r="E4058" s="469"/>
      <c r="F4058" s="470"/>
      <c r="G4058" s="470"/>
      <c r="H4058" s="470"/>
    </row>
    <row r="4059" spans="1:8">
      <c r="A4059" s="478">
        <v>350034</v>
      </c>
      <c r="B4059" s="479">
        <v>34</v>
      </c>
      <c r="C4059" s="491">
        <v>118.83</v>
      </c>
      <c r="D4059" s="491">
        <v>166.36</v>
      </c>
      <c r="E4059" s="469"/>
      <c r="F4059" s="470"/>
      <c r="G4059" s="470"/>
      <c r="H4059" s="470"/>
    </row>
    <row r="4060" spans="1:8">
      <c r="A4060" s="478">
        <v>350035</v>
      </c>
      <c r="B4060" s="479">
        <v>35</v>
      </c>
      <c r="C4060" s="491">
        <v>122.26</v>
      </c>
      <c r="D4060" s="491">
        <v>171.16</v>
      </c>
      <c r="E4060" s="469"/>
      <c r="F4060" s="470"/>
      <c r="G4060" s="470"/>
      <c r="H4060" s="470"/>
    </row>
    <row r="4061" spans="1:8">
      <c r="A4061" s="478">
        <v>350036</v>
      </c>
      <c r="B4061" s="479">
        <v>36</v>
      </c>
      <c r="C4061" s="491">
        <v>125.68</v>
      </c>
      <c r="D4061" s="491">
        <v>175.95</v>
      </c>
      <c r="E4061" s="469"/>
      <c r="F4061" s="470"/>
      <c r="G4061" s="470"/>
      <c r="H4061" s="470"/>
    </row>
    <row r="4062" spans="1:8">
      <c r="A4062" s="478">
        <v>350037</v>
      </c>
      <c r="B4062" s="479">
        <v>37</v>
      </c>
      <c r="C4062" s="491">
        <v>129.1</v>
      </c>
      <c r="D4062" s="491">
        <v>180.75</v>
      </c>
      <c r="E4062" s="469"/>
      <c r="F4062" s="470"/>
      <c r="G4062" s="470"/>
      <c r="H4062" s="470"/>
    </row>
    <row r="4063" spans="1:8">
      <c r="A4063" s="478">
        <v>350038</v>
      </c>
      <c r="B4063" s="479">
        <v>38</v>
      </c>
      <c r="C4063" s="491">
        <v>132.53</v>
      </c>
      <c r="D4063" s="491">
        <v>185.54</v>
      </c>
      <c r="E4063" s="469"/>
      <c r="F4063" s="470"/>
      <c r="G4063" s="470"/>
      <c r="H4063" s="470"/>
    </row>
    <row r="4064" spans="1:8">
      <c r="A4064" s="478">
        <v>350039</v>
      </c>
      <c r="B4064" s="479">
        <v>39</v>
      </c>
      <c r="C4064" s="491">
        <v>135.94999999999999</v>
      </c>
      <c r="D4064" s="491">
        <v>190.33</v>
      </c>
      <c r="E4064" s="469"/>
      <c r="F4064" s="470"/>
      <c r="G4064" s="470"/>
      <c r="H4064" s="470"/>
    </row>
    <row r="4065" spans="1:8">
      <c r="A4065" s="478">
        <v>350040</v>
      </c>
      <c r="B4065" s="479">
        <v>40</v>
      </c>
      <c r="C4065" s="491">
        <v>139.38</v>
      </c>
      <c r="D4065" s="491">
        <v>195.13</v>
      </c>
      <c r="E4065" s="469"/>
      <c r="F4065" s="470"/>
      <c r="G4065" s="470"/>
      <c r="H4065" s="470"/>
    </row>
    <row r="4066" spans="1:8">
      <c r="A4066" s="478">
        <v>350041</v>
      </c>
      <c r="B4066" s="479">
        <v>41</v>
      </c>
      <c r="C4066" s="491">
        <v>142.81</v>
      </c>
      <c r="D4066" s="491">
        <v>199.93</v>
      </c>
      <c r="E4066" s="469"/>
      <c r="F4066" s="470"/>
      <c r="G4066" s="470"/>
      <c r="H4066" s="470"/>
    </row>
    <row r="4067" spans="1:8">
      <c r="A4067" s="478">
        <v>350042</v>
      </c>
      <c r="B4067" s="479">
        <v>42</v>
      </c>
      <c r="C4067" s="491">
        <v>146.22999999999999</v>
      </c>
      <c r="D4067" s="491">
        <v>204.72</v>
      </c>
      <c r="E4067" s="469"/>
      <c r="F4067" s="470"/>
      <c r="G4067" s="470"/>
      <c r="H4067" s="470"/>
    </row>
    <row r="4068" spans="1:8">
      <c r="A4068" s="478">
        <v>350043</v>
      </c>
      <c r="B4068" s="479">
        <v>43</v>
      </c>
      <c r="C4068" s="491">
        <v>149.65</v>
      </c>
      <c r="D4068" s="491">
        <v>209.51</v>
      </c>
      <c r="E4068" s="469"/>
      <c r="F4068" s="470"/>
      <c r="G4068" s="470"/>
      <c r="H4068" s="470"/>
    </row>
    <row r="4069" spans="1:8">
      <c r="A4069" s="478">
        <v>350044</v>
      </c>
      <c r="B4069" s="479">
        <v>44</v>
      </c>
      <c r="C4069" s="491">
        <v>153.08000000000001</v>
      </c>
      <c r="D4069" s="491">
        <v>214.31</v>
      </c>
      <c r="E4069" s="469"/>
      <c r="F4069" s="470"/>
      <c r="G4069" s="470"/>
      <c r="H4069" s="470"/>
    </row>
    <row r="4070" spans="1:8">
      <c r="A4070" s="478">
        <v>350045</v>
      </c>
      <c r="B4070" s="479">
        <v>45</v>
      </c>
      <c r="C4070" s="491">
        <v>156.5</v>
      </c>
      <c r="D4070" s="491">
        <v>219.1</v>
      </c>
      <c r="E4070" s="469"/>
      <c r="F4070" s="470"/>
      <c r="G4070" s="470"/>
      <c r="H4070" s="470"/>
    </row>
    <row r="4071" spans="1:8">
      <c r="A4071" s="478">
        <v>350046</v>
      </c>
      <c r="B4071" s="479">
        <v>46</v>
      </c>
      <c r="C4071" s="491">
        <v>159.93</v>
      </c>
      <c r="D4071" s="491">
        <v>223.9</v>
      </c>
      <c r="E4071" s="469"/>
      <c r="F4071" s="470"/>
      <c r="G4071" s="470"/>
      <c r="H4071" s="470"/>
    </row>
    <row r="4072" spans="1:8">
      <c r="A4072" s="478">
        <v>350047</v>
      </c>
      <c r="B4072" s="479">
        <v>47</v>
      </c>
      <c r="C4072" s="491">
        <v>163.36000000000001</v>
      </c>
      <c r="D4072" s="491">
        <v>228.7</v>
      </c>
      <c r="E4072" s="469"/>
      <c r="F4072" s="470"/>
      <c r="G4072" s="470"/>
      <c r="H4072" s="470"/>
    </row>
    <row r="4073" spans="1:8">
      <c r="A4073" s="478">
        <v>350048</v>
      </c>
      <c r="B4073" s="479">
        <v>48</v>
      </c>
      <c r="C4073" s="491">
        <v>166.78</v>
      </c>
      <c r="D4073" s="491">
        <v>233.49</v>
      </c>
      <c r="E4073" s="469"/>
      <c r="F4073" s="470"/>
      <c r="G4073" s="470"/>
      <c r="H4073" s="470"/>
    </row>
    <row r="4074" spans="1:8">
      <c r="A4074" s="478">
        <v>350049</v>
      </c>
      <c r="B4074" s="479">
        <v>49</v>
      </c>
      <c r="C4074" s="491">
        <v>170.21</v>
      </c>
      <c r="D4074" s="491">
        <v>238.29</v>
      </c>
      <c r="E4074" s="469"/>
      <c r="F4074" s="470"/>
      <c r="G4074" s="470"/>
      <c r="H4074" s="470"/>
    </row>
    <row r="4075" spans="1:8">
      <c r="A4075" s="478">
        <v>350050</v>
      </c>
      <c r="B4075" s="479">
        <v>50</v>
      </c>
      <c r="C4075" s="491">
        <v>173.63</v>
      </c>
      <c r="D4075" s="491">
        <v>243.09</v>
      </c>
      <c r="E4075" s="469"/>
      <c r="F4075" s="470"/>
      <c r="G4075" s="470"/>
      <c r="H4075" s="470"/>
    </row>
    <row r="4076" spans="1:8">
      <c r="A4076" s="478">
        <v>350051</v>
      </c>
      <c r="B4076" s="479">
        <v>51</v>
      </c>
      <c r="C4076" s="491">
        <v>177.06</v>
      </c>
      <c r="D4076" s="491">
        <v>247.88</v>
      </c>
      <c r="E4076" s="469"/>
      <c r="F4076" s="470"/>
      <c r="G4076" s="470"/>
      <c r="H4076" s="470"/>
    </row>
    <row r="4077" spans="1:8">
      <c r="A4077" s="478">
        <v>350052</v>
      </c>
      <c r="B4077" s="479">
        <v>52</v>
      </c>
      <c r="C4077" s="491">
        <v>180.48</v>
      </c>
      <c r="D4077" s="491">
        <v>252.67</v>
      </c>
      <c r="E4077" s="469"/>
      <c r="F4077" s="470"/>
      <c r="G4077" s="470"/>
      <c r="H4077" s="470"/>
    </row>
    <row r="4078" spans="1:8">
      <c r="A4078" s="478">
        <v>350053</v>
      </c>
      <c r="B4078" s="479">
        <v>53</v>
      </c>
      <c r="C4078" s="491">
        <v>183.9</v>
      </c>
      <c r="D4078" s="491">
        <v>257.45999999999998</v>
      </c>
      <c r="E4078" s="469"/>
      <c r="F4078" s="470"/>
      <c r="G4078" s="470"/>
      <c r="H4078" s="470"/>
    </row>
    <row r="4079" spans="1:8">
      <c r="A4079" s="478">
        <v>350054</v>
      </c>
      <c r="B4079" s="479">
        <v>54</v>
      </c>
      <c r="C4079" s="491">
        <v>187.33</v>
      </c>
      <c r="D4079" s="491">
        <v>262.26</v>
      </c>
      <c r="E4079" s="469"/>
      <c r="F4079" s="470"/>
      <c r="G4079" s="470"/>
      <c r="H4079" s="470"/>
    </row>
    <row r="4080" spans="1:8">
      <c r="A4080" s="478">
        <v>350055</v>
      </c>
      <c r="B4080" s="479">
        <v>55</v>
      </c>
      <c r="C4080" s="491">
        <v>190.76</v>
      </c>
      <c r="D4080" s="491">
        <v>267.06</v>
      </c>
      <c r="E4080" s="469"/>
      <c r="F4080" s="470"/>
      <c r="G4080" s="470"/>
      <c r="H4080" s="470"/>
    </row>
    <row r="4081" spans="1:8">
      <c r="A4081" s="478">
        <v>350056</v>
      </c>
      <c r="B4081" s="479">
        <v>56</v>
      </c>
      <c r="C4081" s="491">
        <v>194.18</v>
      </c>
      <c r="D4081" s="491">
        <v>271.86</v>
      </c>
      <c r="E4081" s="469"/>
      <c r="F4081" s="470"/>
      <c r="G4081" s="470"/>
      <c r="H4081" s="470"/>
    </row>
    <row r="4082" spans="1:8">
      <c r="A4082" s="478">
        <v>350057</v>
      </c>
      <c r="B4082" s="479">
        <v>57</v>
      </c>
      <c r="C4082" s="491">
        <v>197.61</v>
      </c>
      <c r="D4082" s="491">
        <v>276.64999999999998</v>
      </c>
      <c r="E4082" s="469"/>
      <c r="F4082" s="470"/>
      <c r="G4082" s="470"/>
      <c r="H4082" s="470"/>
    </row>
    <row r="4083" spans="1:8">
      <c r="A4083" s="478">
        <v>350058</v>
      </c>
      <c r="B4083" s="479">
        <v>58</v>
      </c>
      <c r="C4083" s="491">
        <v>201.02</v>
      </c>
      <c r="D4083" s="491">
        <v>281.43</v>
      </c>
      <c r="E4083" s="469"/>
      <c r="F4083" s="470"/>
      <c r="G4083" s="470"/>
      <c r="H4083" s="470"/>
    </row>
    <row r="4084" spans="1:8">
      <c r="A4084" s="478">
        <v>350059</v>
      </c>
      <c r="B4084" s="479">
        <v>59</v>
      </c>
      <c r="C4084" s="491">
        <v>204.45</v>
      </c>
      <c r="D4084" s="491">
        <v>286.23</v>
      </c>
      <c r="E4084" s="469"/>
      <c r="F4084" s="470"/>
      <c r="G4084" s="470"/>
      <c r="H4084" s="470"/>
    </row>
    <row r="4085" spans="1:8">
      <c r="A4085" s="478">
        <v>350060</v>
      </c>
      <c r="B4085" s="479">
        <v>60</v>
      </c>
      <c r="C4085" s="491">
        <v>207.88</v>
      </c>
      <c r="D4085" s="491">
        <v>291.02999999999997</v>
      </c>
      <c r="E4085" s="469"/>
      <c r="F4085" s="470"/>
      <c r="G4085" s="470"/>
      <c r="H4085" s="470"/>
    </row>
    <row r="4086" spans="1:8">
      <c r="A4086" s="478">
        <v>350061</v>
      </c>
      <c r="B4086" s="479">
        <v>61</v>
      </c>
      <c r="C4086" s="491">
        <v>211.31</v>
      </c>
      <c r="D4086" s="491">
        <v>295.83999999999997</v>
      </c>
      <c r="E4086" s="469"/>
      <c r="F4086" s="470"/>
      <c r="G4086" s="470"/>
      <c r="H4086" s="470"/>
    </row>
    <row r="4087" spans="1:8">
      <c r="A4087" s="478">
        <v>350062</v>
      </c>
      <c r="B4087" s="479">
        <v>62</v>
      </c>
      <c r="C4087" s="491">
        <v>214.73</v>
      </c>
      <c r="D4087" s="491">
        <v>300.63</v>
      </c>
      <c r="E4087" s="469"/>
      <c r="F4087" s="470"/>
      <c r="G4087" s="470"/>
      <c r="H4087" s="470"/>
    </row>
    <row r="4088" spans="1:8">
      <c r="A4088" s="478">
        <v>350063</v>
      </c>
      <c r="B4088" s="479">
        <v>63</v>
      </c>
      <c r="C4088" s="491">
        <v>218.16</v>
      </c>
      <c r="D4088" s="491">
        <v>305.42</v>
      </c>
      <c r="E4088" s="469"/>
      <c r="F4088" s="470"/>
      <c r="G4088" s="470"/>
      <c r="H4088" s="470"/>
    </row>
    <row r="4089" spans="1:8">
      <c r="A4089" s="478">
        <v>350064</v>
      </c>
      <c r="B4089" s="479">
        <v>64</v>
      </c>
      <c r="C4089" s="491">
        <v>221.58</v>
      </c>
      <c r="D4089" s="491">
        <v>310.20999999999998</v>
      </c>
      <c r="E4089" s="469"/>
      <c r="F4089" s="470"/>
      <c r="G4089" s="470"/>
      <c r="H4089" s="470"/>
    </row>
    <row r="4090" spans="1:8">
      <c r="A4090" s="478">
        <v>350065</v>
      </c>
      <c r="B4090" s="479">
        <v>65</v>
      </c>
      <c r="C4090" s="491">
        <v>225.01</v>
      </c>
      <c r="D4090" s="491">
        <v>315.02</v>
      </c>
      <c r="E4090" s="469"/>
      <c r="F4090" s="470"/>
      <c r="G4090" s="470"/>
      <c r="H4090" s="470"/>
    </row>
    <row r="4091" spans="1:8">
      <c r="A4091" s="478">
        <v>350066</v>
      </c>
      <c r="B4091" s="479">
        <v>66</v>
      </c>
      <c r="C4091" s="491">
        <v>228.43</v>
      </c>
      <c r="D4091" s="491">
        <v>319.8</v>
      </c>
      <c r="E4091" s="469"/>
      <c r="F4091" s="470"/>
      <c r="G4091" s="470"/>
      <c r="H4091" s="470"/>
    </row>
    <row r="4092" spans="1:8">
      <c r="A4092" s="478">
        <v>350067</v>
      </c>
      <c r="B4092" s="479">
        <v>67</v>
      </c>
      <c r="C4092" s="491">
        <v>231.86</v>
      </c>
      <c r="D4092" s="491">
        <v>324.60000000000002</v>
      </c>
      <c r="E4092" s="469"/>
      <c r="F4092" s="470"/>
      <c r="G4092" s="470"/>
      <c r="H4092" s="470"/>
    </row>
    <row r="4093" spans="1:8">
      <c r="A4093" s="478">
        <v>350068</v>
      </c>
      <c r="B4093" s="479">
        <v>68</v>
      </c>
      <c r="C4093" s="491">
        <v>235.28</v>
      </c>
      <c r="D4093" s="491">
        <v>329.39</v>
      </c>
      <c r="E4093" s="482"/>
      <c r="F4093" s="482"/>
      <c r="G4093" s="483"/>
      <c r="H4093" s="483"/>
    </row>
    <row r="4094" spans="1:8">
      <c r="A4094" s="478">
        <v>350069</v>
      </c>
      <c r="B4094" s="479">
        <v>69</v>
      </c>
      <c r="C4094" s="491">
        <v>238.71</v>
      </c>
      <c r="D4094" s="491">
        <v>334.2</v>
      </c>
      <c r="E4094" s="482"/>
      <c r="F4094" s="482"/>
      <c r="G4094" s="483"/>
      <c r="H4094" s="483"/>
    </row>
    <row r="4095" spans="1:8">
      <c r="A4095" s="478">
        <v>350070</v>
      </c>
      <c r="B4095" s="479">
        <v>70</v>
      </c>
      <c r="C4095" s="491">
        <v>242.13</v>
      </c>
      <c r="D4095" s="491">
        <v>338.99</v>
      </c>
      <c r="E4095" s="482"/>
      <c r="F4095" s="482"/>
      <c r="G4095" s="483"/>
      <c r="H4095" s="483"/>
    </row>
    <row r="4096" spans="1:8">
      <c r="A4096" s="478">
        <v>350071</v>
      </c>
      <c r="B4096" s="479">
        <v>71</v>
      </c>
      <c r="C4096" s="491">
        <v>245.57</v>
      </c>
      <c r="D4096" s="491">
        <v>343.79</v>
      </c>
      <c r="E4096" s="482"/>
      <c r="F4096" s="482"/>
      <c r="G4096" s="483"/>
      <c r="H4096" s="483"/>
    </row>
    <row r="4097" spans="1:8">
      <c r="A4097" s="478">
        <v>350072</v>
      </c>
      <c r="B4097" s="479">
        <v>72</v>
      </c>
      <c r="C4097" s="491">
        <v>248.99</v>
      </c>
      <c r="D4097" s="491">
        <v>348.58</v>
      </c>
      <c r="E4097" s="482"/>
      <c r="F4097" s="482"/>
      <c r="G4097" s="483"/>
      <c r="H4097" s="483"/>
    </row>
    <row r="4098" spans="1:8">
      <c r="A4098" s="478">
        <v>350073</v>
      </c>
      <c r="B4098" s="479">
        <v>73</v>
      </c>
      <c r="C4098" s="491">
        <v>252.41</v>
      </c>
      <c r="D4098" s="491">
        <v>353.38</v>
      </c>
      <c r="E4098" s="482"/>
      <c r="F4098" s="482"/>
      <c r="G4098" s="483"/>
      <c r="H4098" s="483"/>
    </row>
    <row r="4099" spans="1:8">
      <c r="A4099" s="478">
        <v>350074</v>
      </c>
      <c r="B4099" s="479">
        <v>74</v>
      </c>
      <c r="C4099" s="491">
        <v>255.82</v>
      </c>
      <c r="D4099" s="491">
        <v>358.15</v>
      </c>
      <c r="E4099" s="482"/>
      <c r="F4099" s="482"/>
      <c r="G4099" s="483"/>
      <c r="H4099" s="483"/>
    </row>
    <row r="4100" spans="1:8">
      <c r="A4100" s="478">
        <v>350075</v>
      </c>
      <c r="B4100" s="479">
        <v>75</v>
      </c>
      <c r="C4100" s="491">
        <v>259.26</v>
      </c>
      <c r="D4100" s="491">
        <v>362.96</v>
      </c>
      <c r="E4100" s="482"/>
      <c r="F4100" s="482"/>
      <c r="G4100" s="483"/>
      <c r="H4100" s="483"/>
    </row>
    <row r="4101" spans="1:8">
      <c r="A4101" s="478">
        <v>350076</v>
      </c>
      <c r="B4101" s="479">
        <v>76</v>
      </c>
      <c r="C4101" s="491">
        <v>262.68</v>
      </c>
      <c r="D4101" s="491">
        <v>367.75</v>
      </c>
      <c r="E4101" s="482"/>
      <c r="F4101" s="482"/>
      <c r="G4101" s="483"/>
      <c r="H4101" s="483"/>
    </row>
    <row r="4102" spans="1:8">
      <c r="A4102" s="478">
        <v>350077</v>
      </c>
      <c r="B4102" s="479">
        <v>77</v>
      </c>
      <c r="C4102" s="491">
        <v>266.10000000000002</v>
      </c>
      <c r="D4102" s="491">
        <v>372.54</v>
      </c>
      <c r="E4102" s="482"/>
      <c r="F4102" s="482"/>
      <c r="G4102" s="483"/>
      <c r="H4102" s="483"/>
    </row>
    <row r="4103" spans="1:8">
      <c r="A4103" s="478">
        <v>350078</v>
      </c>
      <c r="B4103" s="479">
        <v>78</v>
      </c>
      <c r="C4103" s="491">
        <v>269.52999999999997</v>
      </c>
      <c r="D4103" s="491">
        <v>377.34</v>
      </c>
      <c r="E4103" s="482"/>
      <c r="F4103" s="482"/>
      <c r="G4103" s="483"/>
      <c r="H4103" s="483"/>
    </row>
    <row r="4104" spans="1:8">
      <c r="A4104" s="478">
        <v>350079</v>
      </c>
      <c r="B4104" s="479">
        <v>79</v>
      </c>
      <c r="C4104" s="491">
        <v>272.95</v>
      </c>
      <c r="D4104" s="491">
        <v>382.13</v>
      </c>
      <c r="E4104" s="482"/>
      <c r="F4104" s="482"/>
      <c r="G4104" s="483"/>
      <c r="H4104" s="483"/>
    </row>
    <row r="4105" spans="1:8">
      <c r="A4105" s="478">
        <v>350080</v>
      </c>
      <c r="B4105" s="479">
        <v>80</v>
      </c>
      <c r="C4105" s="491">
        <v>276.38</v>
      </c>
      <c r="D4105" s="491">
        <v>386.93</v>
      </c>
      <c r="E4105" s="482"/>
      <c r="F4105" s="482"/>
      <c r="G4105" s="483"/>
      <c r="H4105" s="483"/>
    </row>
    <row r="4106" spans="1:8">
      <c r="A4106" s="478">
        <v>350081</v>
      </c>
      <c r="B4106" s="479">
        <v>81</v>
      </c>
      <c r="C4106" s="491">
        <v>279.8</v>
      </c>
      <c r="D4106" s="491">
        <v>391.73</v>
      </c>
      <c r="E4106" s="482"/>
      <c r="F4106" s="482"/>
      <c r="G4106" s="483"/>
      <c r="H4106" s="483"/>
    </row>
    <row r="4107" spans="1:8">
      <c r="A4107" s="478">
        <v>350082</v>
      </c>
      <c r="B4107" s="479">
        <v>82</v>
      </c>
      <c r="C4107" s="491">
        <v>283.23</v>
      </c>
      <c r="D4107" s="491">
        <v>396.52</v>
      </c>
      <c r="E4107" s="482"/>
      <c r="F4107" s="482"/>
      <c r="G4107" s="483"/>
      <c r="H4107" s="483"/>
    </row>
    <row r="4108" spans="1:8">
      <c r="A4108" s="478">
        <v>350083</v>
      </c>
      <c r="B4108" s="479">
        <v>83</v>
      </c>
      <c r="C4108" s="491">
        <v>286.64999999999998</v>
      </c>
      <c r="D4108" s="491">
        <v>401.31</v>
      </c>
      <c r="E4108" s="482"/>
      <c r="F4108" s="482"/>
      <c r="G4108" s="483"/>
      <c r="H4108" s="483"/>
    </row>
    <row r="4109" spans="1:8">
      <c r="A4109" s="478">
        <v>350084</v>
      </c>
      <c r="B4109" s="479">
        <v>84</v>
      </c>
      <c r="C4109" s="491">
        <v>290.10000000000002</v>
      </c>
      <c r="D4109" s="491">
        <v>406.13</v>
      </c>
      <c r="E4109" s="482"/>
      <c r="F4109" s="482"/>
      <c r="G4109" s="483"/>
      <c r="H4109" s="483"/>
    </row>
    <row r="4110" spans="1:8">
      <c r="A4110" s="478">
        <v>350085</v>
      </c>
      <c r="B4110" s="479">
        <v>85</v>
      </c>
      <c r="C4110" s="491">
        <v>293.51</v>
      </c>
      <c r="D4110" s="491">
        <v>410.92</v>
      </c>
      <c r="E4110" s="482"/>
      <c r="F4110" s="482"/>
      <c r="G4110" s="483"/>
      <c r="H4110" s="483"/>
    </row>
    <row r="4111" spans="1:8">
      <c r="A4111" s="478">
        <v>350086</v>
      </c>
      <c r="B4111" s="479">
        <v>86</v>
      </c>
      <c r="C4111" s="491">
        <v>296.92</v>
      </c>
      <c r="D4111" s="491">
        <v>415.69</v>
      </c>
      <c r="E4111" s="482"/>
      <c r="F4111" s="482"/>
      <c r="G4111" s="483"/>
      <c r="H4111" s="483"/>
    </row>
    <row r="4112" spans="1:8">
      <c r="A4112" s="478">
        <v>350087</v>
      </c>
      <c r="B4112" s="479">
        <v>87</v>
      </c>
      <c r="C4112" s="491">
        <v>300.35000000000002</v>
      </c>
      <c r="D4112" s="491">
        <v>420.49</v>
      </c>
      <c r="E4112" s="482"/>
      <c r="F4112" s="482"/>
      <c r="G4112" s="483"/>
      <c r="H4112" s="483"/>
    </row>
    <row r="4113" spans="1:8">
      <c r="A4113" s="478">
        <v>350088</v>
      </c>
      <c r="B4113" s="479">
        <v>88</v>
      </c>
      <c r="C4113" s="491">
        <v>303.77999999999997</v>
      </c>
      <c r="D4113" s="491">
        <v>425.29</v>
      </c>
      <c r="E4113" s="482"/>
      <c r="F4113" s="482"/>
      <c r="G4113" s="483"/>
      <c r="H4113" s="483"/>
    </row>
    <row r="4114" spans="1:8">
      <c r="A4114" s="478">
        <v>350089</v>
      </c>
      <c r="B4114" s="479">
        <v>89</v>
      </c>
      <c r="C4114" s="491">
        <v>307.2</v>
      </c>
      <c r="D4114" s="491">
        <v>430.08</v>
      </c>
      <c r="E4114" s="482"/>
      <c r="F4114" s="482"/>
      <c r="G4114" s="483"/>
      <c r="H4114" s="483"/>
    </row>
    <row r="4115" spans="1:8">
      <c r="A4115" s="478">
        <v>350090</v>
      </c>
      <c r="B4115" s="479">
        <v>90</v>
      </c>
      <c r="C4115" s="491">
        <v>310.64</v>
      </c>
      <c r="D4115" s="491">
        <v>434.89</v>
      </c>
      <c r="E4115" s="482"/>
      <c r="F4115" s="482"/>
      <c r="G4115" s="483"/>
      <c r="H4115" s="483"/>
    </row>
    <row r="4116" spans="1:8">
      <c r="A4116" s="478">
        <v>350091</v>
      </c>
      <c r="B4116" s="479">
        <v>91</v>
      </c>
      <c r="C4116" s="491">
        <v>314.07</v>
      </c>
      <c r="D4116" s="491">
        <v>439.69</v>
      </c>
      <c r="E4116" s="482"/>
      <c r="F4116" s="482"/>
      <c r="G4116" s="483"/>
      <c r="H4116" s="483"/>
    </row>
    <row r="4117" spans="1:8">
      <c r="A4117" s="478">
        <v>350092</v>
      </c>
      <c r="B4117" s="479">
        <v>92</v>
      </c>
      <c r="C4117" s="491">
        <v>317.49</v>
      </c>
      <c r="D4117" s="491">
        <v>444.48</v>
      </c>
      <c r="E4117" s="482"/>
      <c r="F4117" s="482"/>
      <c r="G4117" s="483"/>
      <c r="H4117" s="483"/>
    </row>
    <row r="4118" spans="1:8">
      <c r="A4118" s="478">
        <v>350093</v>
      </c>
      <c r="B4118" s="479">
        <v>93</v>
      </c>
      <c r="C4118" s="491">
        <v>320.89999999999998</v>
      </c>
      <c r="D4118" s="491">
        <v>449.25</v>
      </c>
      <c r="E4118" s="482"/>
      <c r="F4118" s="482"/>
      <c r="G4118" s="483"/>
      <c r="H4118" s="483"/>
    </row>
    <row r="4119" spans="1:8">
      <c r="A4119" s="478">
        <v>350094</v>
      </c>
      <c r="B4119" s="479">
        <v>94</v>
      </c>
      <c r="C4119" s="491">
        <v>324.32</v>
      </c>
      <c r="D4119" s="491">
        <v>454.05</v>
      </c>
      <c r="E4119" s="482"/>
      <c r="F4119" s="482"/>
      <c r="G4119" s="483"/>
      <c r="H4119" s="483"/>
    </row>
    <row r="4120" spans="1:8">
      <c r="A4120" s="478">
        <v>350095</v>
      </c>
      <c r="B4120" s="479">
        <v>95</v>
      </c>
      <c r="C4120" s="491">
        <v>327.77</v>
      </c>
      <c r="D4120" s="491">
        <v>458.88</v>
      </c>
      <c r="E4120" s="482"/>
      <c r="F4120" s="482"/>
      <c r="G4120" s="483"/>
      <c r="H4120" s="483"/>
    </row>
    <row r="4121" spans="1:8">
      <c r="A4121" s="478">
        <v>350096</v>
      </c>
      <c r="B4121" s="479">
        <v>96</v>
      </c>
      <c r="C4121" s="491">
        <v>331.18</v>
      </c>
      <c r="D4121" s="491">
        <v>463.65</v>
      </c>
      <c r="E4121" s="482"/>
      <c r="F4121" s="482"/>
      <c r="G4121" s="483"/>
      <c r="H4121" s="483"/>
    </row>
    <row r="4122" spans="1:8">
      <c r="A4122" s="478">
        <v>350097</v>
      </c>
      <c r="B4122" s="479">
        <v>97</v>
      </c>
      <c r="C4122" s="491">
        <v>334.6</v>
      </c>
      <c r="D4122" s="491">
        <v>468.44</v>
      </c>
      <c r="E4122" s="482"/>
      <c r="F4122" s="482"/>
      <c r="G4122" s="483"/>
      <c r="H4122" s="483"/>
    </row>
    <row r="4123" spans="1:8">
      <c r="A4123" s="478">
        <v>350098</v>
      </c>
      <c r="B4123" s="479">
        <v>98</v>
      </c>
      <c r="C4123" s="491">
        <v>338.04</v>
      </c>
      <c r="D4123" s="491">
        <v>473.26</v>
      </c>
      <c r="E4123" s="482"/>
      <c r="F4123" s="482"/>
      <c r="G4123" s="483"/>
      <c r="H4123" s="483"/>
    </row>
    <row r="4124" spans="1:8">
      <c r="A4124" s="478">
        <v>350099</v>
      </c>
      <c r="B4124" s="479">
        <v>99</v>
      </c>
      <c r="C4124" s="491">
        <v>341.47</v>
      </c>
      <c r="D4124" s="491">
        <v>478.05</v>
      </c>
      <c r="E4124" s="482"/>
      <c r="F4124" s="482"/>
      <c r="G4124" s="483"/>
      <c r="H4124" s="483"/>
    </row>
    <row r="4125" spans="1:8">
      <c r="A4125" s="478">
        <v>350100</v>
      </c>
      <c r="B4125" s="479">
        <v>100</v>
      </c>
      <c r="C4125" s="491">
        <v>344.88</v>
      </c>
      <c r="D4125" s="491">
        <v>482.83</v>
      </c>
      <c r="E4125" s="482"/>
      <c r="F4125" s="482"/>
      <c r="G4125" s="483"/>
      <c r="H4125" s="483"/>
    </row>
    <row r="4126" spans="1:8">
      <c r="A4126" s="478">
        <v>350101</v>
      </c>
      <c r="B4126" s="479">
        <v>101</v>
      </c>
      <c r="C4126" s="491">
        <v>348.3</v>
      </c>
      <c r="D4126" s="491">
        <v>487.62</v>
      </c>
      <c r="E4126" s="482"/>
      <c r="F4126" s="482"/>
      <c r="G4126" s="483"/>
      <c r="H4126" s="483"/>
    </row>
    <row r="4127" spans="1:8">
      <c r="A4127" s="478">
        <v>350102</v>
      </c>
      <c r="B4127" s="479">
        <v>102</v>
      </c>
      <c r="C4127" s="491">
        <v>351.75</v>
      </c>
      <c r="D4127" s="491">
        <v>492.45</v>
      </c>
      <c r="E4127" s="482"/>
      <c r="F4127" s="482"/>
      <c r="G4127" s="483"/>
      <c r="H4127" s="483"/>
    </row>
    <row r="4128" spans="1:8">
      <c r="A4128" s="478">
        <v>350103</v>
      </c>
      <c r="B4128" s="479">
        <v>103</v>
      </c>
      <c r="C4128" s="491">
        <v>355.18</v>
      </c>
      <c r="D4128" s="491">
        <v>497.25</v>
      </c>
      <c r="E4128" s="482"/>
      <c r="F4128" s="482"/>
      <c r="G4128" s="483"/>
      <c r="H4128" s="483"/>
    </row>
    <row r="4129" spans="1:8">
      <c r="A4129" s="478">
        <v>350104</v>
      </c>
      <c r="B4129" s="479">
        <v>104</v>
      </c>
      <c r="C4129" s="491">
        <v>358.58</v>
      </c>
      <c r="D4129" s="491">
        <v>502.01</v>
      </c>
      <c r="E4129" s="482"/>
      <c r="F4129" s="482"/>
      <c r="G4129" s="483"/>
      <c r="H4129" s="483"/>
    </row>
    <row r="4130" spans="1:8">
      <c r="A4130" s="478">
        <v>350105</v>
      </c>
      <c r="B4130" s="479">
        <v>105</v>
      </c>
      <c r="C4130" s="491">
        <v>362</v>
      </c>
      <c r="D4130" s="491">
        <v>506.81</v>
      </c>
      <c r="E4130" s="482"/>
      <c r="F4130" s="482"/>
      <c r="G4130" s="483"/>
      <c r="H4130" s="483"/>
    </row>
    <row r="4131" spans="1:8">
      <c r="A4131" s="478">
        <v>350106</v>
      </c>
      <c r="B4131" s="479">
        <v>106</v>
      </c>
      <c r="C4131" s="491">
        <v>365.45</v>
      </c>
      <c r="D4131" s="491">
        <v>511.63</v>
      </c>
      <c r="E4131" s="482"/>
      <c r="F4131" s="482"/>
      <c r="G4131" s="483"/>
      <c r="H4131" s="483"/>
    </row>
    <row r="4132" spans="1:8">
      <c r="A4132" s="478">
        <v>350107</v>
      </c>
      <c r="B4132" s="479">
        <v>107</v>
      </c>
      <c r="C4132" s="491">
        <v>368.87</v>
      </c>
      <c r="D4132" s="491">
        <v>516.41</v>
      </c>
      <c r="E4132" s="482"/>
      <c r="F4132" s="482"/>
      <c r="G4132" s="483"/>
      <c r="H4132" s="483"/>
    </row>
    <row r="4133" spans="1:8">
      <c r="A4133" s="478">
        <v>350108</v>
      </c>
      <c r="B4133" s="479">
        <v>108</v>
      </c>
      <c r="C4133" s="491">
        <v>372.3</v>
      </c>
      <c r="D4133" s="491">
        <v>521.22</v>
      </c>
      <c r="E4133" s="482"/>
      <c r="F4133" s="482"/>
      <c r="G4133" s="483"/>
      <c r="H4133" s="483"/>
    </row>
    <row r="4134" spans="1:8">
      <c r="A4134" s="478">
        <v>350109</v>
      </c>
      <c r="B4134" s="479">
        <v>109</v>
      </c>
      <c r="C4134" s="491">
        <v>375.71</v>
      </c>
      <c r="D4134" s="491">
        <v>526</v>
      </c>
      <c r="E4134" s="482"/>
      <c r="F4134" s="482"/>
      <c r="G4134" s="483"/>
      <c r="H4134" s="483"/>
    </row>
    <row r="4135" spans="1:8">
      <c r="A4135" s="478">
        <v>350110</v>
      </c>
      <c r="B4135" s="479">
        <v>110</v>
      </c>
      <c r="C4135" s="491">
        <v>379.14</v>
      </c>
      <c r="D4135" s="491">
        <v>530.79999999999995</v>
      </c>
      <c r="E4135" s="482"/>
      <c r="F4135" s="482"/>
      <c r="G4135" s="483"/>
      <c r="H4135" s="483"/>
    </row>
    <row r="4136" spans="1:8">
      <c r="A4136" s="478">
        <v>350111</v>
      </c>
      <c r="B4136" s="479">
        <v>111</v>
      </c>
      <c r="C4136" s="491">
        <v>382.59</v>
      </c>
      <c r="D4136" s="491">
        <v>535.62</v>
      </c>
      <c r="E4136" s="482"/>
      <c r="F4136" s="482"/>
      <c r="G4136" s="483"/>
      <c r="H4136" s="483"/>
    </row>
    <row r="4137" spans="1:8">
      <c r="A4137" s="478">
        <v>350112</v>
      </c>
      <c r="B4137" s="479">
        <v>112</v>
      </c>
      <c r="C4137" s="491">
        <v>386</v>
      </c>
      <c r="D4137" s="491">
        <v>540.4</v>
      </c>
      <c r="E4137" s="482"/>
      <c r="F4137" s="482"/>
      <c r="G4137" s="483"/>
      <c r="H4137" s="483"/>
    </row>
    <row r="4138" spans="1:8">
      <c r="A4138" s="478">
        <v>350113</v>
      </c>
      <c r="B4138" s="479">
        <v>113</v>
      </c>
      <c r="C4138" s="491">
        <v>389.44</v>
      </c>
      <c r="D4138" s="491">
        <v>545.21</v>
      </c>
      <c r="E4138" s="482"/>
      <c r="F4138" s="482"/>
      <c r="G4138" s="483"/>
      <c r="H4138" s="483"/>
    </row>
    <row r="4139" spans="1:8">
      <c r="A4139" s="478">
        <v>350114</v>
      </c>
      <c r="B4139" s="479">
        <v>114</v>
      </c>
      <c r="C4139" s="491">
        <v>392.84</v>
      </c>
      <c r="D4139" s="491">
        <v>549.98</v>
      </c>
      <c r="E4139" s="482"/>
      <c r="F4139" s="482"/>
      <c r="G4139" s="483"/>
      <c r="H4139" s="483"/>
    </row>
    <row r="4140" spans="1:8">
      <c r="A4140" s="478">
        <v>350115</v>
      </c>
      <c r="B4140" s="479">
        <v>115</v>
      </c>
      <c r="C4140" s="491">
        <v>396.26</v>
      </c>
      <c r="D4140" s="491">
        <v>554.77</v>
      </c>
      <c r="E4140" s="482"/>
      <c r="F4140" s="482"/>
      <c r="G4140" s="483"/>
      <c r="H4140" s="483"/>
    </row>
    <row r="4141" spans="1:8">
      <c r="A4141" s="478">
        <v>350116</v>
      </c>
      <c r="B4141" s="479">
        <v>116</v>
      </c>
      <c r="C4141" s="491">
        <v>399.7</v>
      </c>
      <c r="D4141" s="491">
        <v>559.58000000000004</v>
      </c>
      <c r="E4141" s="482"/>
      <c r="F4141" s="482"/>
      <c r="G4141" s="483"/>
      <c r="H4141" s="483"/>
    </row>
    <row r="4142" spans="1:8">
      <c r="A4142" s="478">
        <v>350117</v>
      </c>
      <c r="B4142" s="479">
        <v>117</v>
      </c>
      <c r="C4142" s="491">
        <v>403.1</v>
      </c>
      <c r="D4142" s="491">
        <v>564.34</v>
      </c>
      <c r="E4142" s="482"/>
      <c r="F4142" s="482"/>
      <c r="G4142" s="483"/>
      <c r="H4142" s="483"/>
    </row>
    <row r="4143" spans="1:8">
      <c r="A4143" s="478">
        <v>350118</v>
      </c>
      <c r="B4143" s="479">
        <v>118</v>
      </c>
      <c r="C4143" s="491">
        <v>406.52</v>
      </c>
      <c r="D4143" s="491">
        <v>569.13</v>
      </c>
      <c r="E4143" s="482"/>
      <c r="F4143" s="482"/>
      <c r="G4143" s="483"/>
      <c r="H4143" s="483"/>
    </row>
    <row r="4144" spans="1:8">
      <c r="A4144" s="478">
        <v>350119</v>
      </c>
      <c r="B4144" s="479">
        <v>119</v>
      </c>
      <c r="C4144" s="491">
        <v>409.96</v>
      </c>
      <c r="D4144" s="491">
        <v>573.94000000000005</v>
      </c>
      <c r="E4144" s="482"/>
      <c r="F4144" s="482"/>
      <c r="G4144" s="483"/>
      <c r="H4144" s="483"/>
    </row>
    <row r="4145" spans="1:8">
      <c r="A4145" s="478">
        <v>350120</v>
      </c>
      <c r="B4145" s="479">
        <v>120</v>
      </c>
      <c r="C4145" s="491">
        <v>413.41</v>
      </c>
      <c r="D4145" s="491">
        <v>578.77</v>
      </c>
      <c r="E4145" s="482"/>
      <c r="F4145" s="482"/>
      <c r="G4145" s="483"/>
      <c r="H4145" s="483"/>
    </row>
    <row r="4146" spans="1:8">
      <c r="A4146" s="478">
        <v>350121</v>
      </c>
      <c r="B4146" s="479">
        <v>121</v>
      </c>
      <c r="C4146" s="491">
        <v>416.82</v>
      </c>
      <c r="D4146" s="491">
        <v>583.54999999999995</v>
      </c>
      <c r="E4146" s="482"/>
      <c r="F4146" s="482"/>
      <c r="G4146" s="483"/>
      <c r="H4146" s="483"/>
    </row>
    <row r="4147" spans="1:8">
      <c r="A4147" s="478">
        <v>350122</v>
      </c>
      <c r="B4147" s="479">
        <v>122</v>
      </c>
      <c r="C4147" s="491">
        <v>420.25</v>
      </c>
      <c r="D4147" s="491">
        <v>588.36</v>
      </c>
      <c r="E4147" s="482"/>
      <c r="F4147" s="482"/>
      <c r="G4147" s="483"/>
      <c r="H4147" s="483"/>
    </row>
    <row r="4148" spans="1:8">
      <c r="A4148" s="478">
        <v>350123</v>
      </c>
      <c r="B4148" s="479">
        <v>123</v>
      </c>
      <c r="C4148" s="491">
        <v>423.65</v>
      </c>
      <c r="D4148" s="491">
        <v>593.1</v>
      </c>
      <c r="E4148" s="482"/>
      <c r="F4148" s="482"/>
      <c r="G4148" s="483"/>
      <c r="H4148" s="483"/>
    </row>
    <row r="4149" spans="1:8">
      <c r="A4149" s="478">
        <v>350124</v>
      </c>
      <c r="B4149" s="479">
        <v>124</v>
      </c>
      <c r="C4149" s="491">
        <v>427.11</v>
      </c>
      <c r="D4149" s="491">
        <v>597.95000000000005</v>
      </c>
      <c r="E4149" s="482"/>
      <c r="F4149" s="482"/>
      <c r="G4149" s="483"/>
      <c r="H4149" s="483"/>
    </row>
    <row r="4150" spans="1:8">
      <c r="A4150" s="478">
        <v>350125</v>
      </c>
      <c r="B4150" s="479">
        <v>125</v>
      </c>
      <c r="C4150" s="491">
        <v>430.53</v>
      </c>
      <c r="D4150" s="491">
        <v>602.74</v>
      </c>
      <c r="E4150" s="482"/>
      <c r="F4150" s="482"/>
      <c r="G4150" s="483"/>
      <c r="H4150" s="483"/>
    </row>
    <row r="4151" spans="1:8">
      <c r="A4151" s="478">
        <v>350126</v>
      </c>
      <c r="B4151" s="479">
        <v>126</v>
      </c>
      <c r="C4151" s="491">
        <v>433.97</v>
      </c>
      <c r="D4151" s="491">
        <v>607.54999999999995</v>
      </c>
      <c r="E4151" s="482"/>
      <c r="F4151" s="482"/>
      <c r="G4151" s="483"/>
      <c r="H4151" s="483"/>
    </row>
    <row r="4152" spans="1:8">
      <c r="A4152" s="478">
        <v>350127</v>
      </c>
      <c r="B4152" s="479">
        <v>127</v>
      </c>
      <c r="C4152" s="491">
        <v>437.36</v>
      </c>
      <c r="D4152" s="491">
        <v>612.30999999999995</v>
      </c>
      <c r="E4152" s="482"/>
      <c r="F4152" s="482"/>
      <c r="G4152" s="483"/>
      <c r="H4152" s="483"/>
    </row>
    <row r="4153" spans="1:8">
      <c r="A4153" s="478">
        <v>350128</v>
      </c>
      <c r="B4153" s="479">
        <v>128</v>
      </c>
      <c r="C4153" s="491">
        <v>440.77</v>
      </c>
      <c r="D4153" s="491">
        <v>617.08000000000004</v>
      </c>
      <c r="E4153" s="482"/>
      <c r="F4153" s="482"/>
      <c r="G4153" s="483"/>
      <c r="H4153" s="483"/>
    </row>
    <row r="4154" spans="1:8">
      <c r="A4154" s="478">
        <v>350129</v>
      </c>
      <c r="B4154" s="479">
        <v>129</v>
      </c>
      <c r="C4154" s="491">
        <v>444.19</v>
      </c>
      <c r="D4154" s="491">
        <v>621.87</v>
      </c>
      <c r="E4154" s="482"/>
      <c r="F4154" s="482"/>
      <c r="G4154" s="483"/>
      <c r="H4154" s="483"/>
    </row>
    <row r="4155" spans="1:8">
      <c r="A4155" s="478">
        <v>350130</v>
      </c>
      <c r="B4155" s="479">
        <v>130</v>
      </c>
      <c r="C4155" s="491">
        <v>447.63</v>
      </c>
      <c r="D4155" s="491">
        <v>626.67999999999995</v>
      </c>
      <c r="E4155" s="482"/>
      <c r="F4155" s="482"/>
      <c r="G4155" s="483"/>
      <c r="H4155" s="483"/>
    </row>
    <row r="4156" spans="1:8">
      <c r="A4156" s="478">
        <v>350131</v>
      </c>
      <c r="B4156" s="479">
        <v>131</v>
      </c>
      <c r="C4156" s="491">
        <v>451.08</v>
      </c>
      <c r="D4156" s="491">
        <v>631.52</v>
      </c>
      <c r="E4156" s="482"/>
      <c r="F4156" s="482"/>
      <c r="G4156" s="483"/>
      <c r="H4156" s="483"/>
    </row>
    <row r="4157" spans="1:8">
      <c r="A4157" s="478">
        <v>350132</v>
      </c>
      <c r="B4157" s="479">
        <v>132</v>
      </c>
      <c r="C4157" s="491">
        <v>454.49</v>
      </c>
      <c r="D4157" s="491">
        <v>636.28</v>
      </c>
      <c r="E4157" s="482"/>
      <c r="F4157" s="482"/>
      <c r="G4157" s="483"/>
      <c r="H4157" s="483"/>
    </row>
    <row r="4158" spans="1:8">
      <c r="A4158" s="478">
        <v>350133</v>
      </c>
      <c r="B4158" s="479">
        <v>133</v>
      </c>
      <c r="C4158" s="491">
        <v>457.91</v>
      </c>
      <c r="D4158" s="491">
        <v>641.07000000000005</v>
      </c>
      <c r="E4158" s="482"/>
      <c r="F4158" s="482"/>
      <c r="G4158" s="483"/>
      <c r="H4158" s="483"/>
    </row>
    <row r="4159" spans="1:8">
      <c r="A4159" s="478">
        <v>350134</v>
      </c>
      <c r="B4159" s="479">
        <v>134</v>
      </c>
      <c r="C4159" s="491">
        <v>461.34</v>
      </c>
      <c r="D4159" s="491">
        <v>645.87</v>
      </c>
      <c r="E4159" s="482"/>
      <c r="F4159" s="482"/>
      <c r="G4159" s="483"/>
      <c r="H4159" s="483"/>
    </row>
    <row r="4160" spans="1:8">
      <c r="A4160" s="478">
        <v>350135</v>
      </c>
      <c r="B4160" s="479">
        <v>135</v>
      </c>
      <c r="C4160" s="491">
        <v>464.79</v>
      </c>
      <c r="D4160" s="491">
        <v>650.70000000000005</v>
      </c>
      <c r="E4160" s="482"/>
      <c r="F4160" s="482"/>
      <c r="G4160" s="483"/>
      <c r="H4160" s="483"/>
    </row>
    <row r="4161" spans="1:8">
      <c r="A4161" s="478">
        <v>350136</v>
      </c>
      <c r="B4161" s="479">
        <v>136</v>
      </c>
      <c r="C4161" s="491">
        <v>468.18</v>
      </c>
      <c r="D4161" s="491">
        <v>655.45</v>
      </c>
      <c r="E4161" s="482"/>
      <c r="F4161" s="482"/>
      <c r="G4161" s="483"/>
      <c r="H4161" s="483"/>
    </row>
    <row r="4162" spans="1:8">
      <c r="A4162" s="478">
        <v>350137</v>
      </c>
      <c r="B4162" s="479">
        <v>137</v>
      </c>
      <c r="C4162" s="491">
        <v>471.59</v>
      </c>
      <c r="D4162" s="491">
        <v>660.23</v>
      </c>
      <c r="E4162" s="482"/>
      <c r="F4162" s="482"/>
      <c r="G4162" s="483"/>
      <c r="H4162" s="483"/>
    </row>
    <row r="4163" spans="1:8">
      <c r="A4163" s="478">
        <v>350138</v>
      </c>
      <c r="B4163" s="479">
        <v>138</v>
      </c>
      <c r="C4163" s="491">
        <v>475.08</v>
      </c>
      <c r="D4163" s="491">
        <v>665.11</v>
      </c>
      <c r="E4163" s="482"/>
      <c r="F4163" s="482"/>
      <c r="G4163" s="483"/>
      <c r="H4163" s="483"/>
    </row>
    <row r="4164" spans="1:8">
      <c r="A4164" s="478">
        <v>350139</v>
      </c>
      <c r="B4164" s="479">
        <v>139</v>
      </c>
      <c r="C4164" s="491">
        <v>478.45</v>
      </c>
      <c r="D4164" s="491">
        <v>669.83</v>
      </c>
      <c r="E4164" s="482"/>
      <c r="F4164" s="482"/>
      <c r="G4164" s="483"/>
      <c r="H4164" s="483"/>
    </row>
    <row r="4165" spans="1:8">
      <c r="A4165" s="478">
        <v>350140</v>
      </c>
      <c r="B4165" s="479">
        <v>140</v>
      </c>
      <c r="C4165" s="491">
        <v>481.9</v>
      </c>
      <c r="D4165" s="491">
        <v>674.66</v>
      </c>
      <c r="E4165" s="482"/>
      <c r="F4165" s="482"/>
      <c r="G4165" s="483"/>
      <c r="H4165" s="483"/>
    </row>
    <row r="4166" spans="1:8">
      <c r="A4166" s="478">
        <v>350141</v>
      </c>
      <c r="B4166" s="479">
        <v>141</v>
      </c>
      <c r="C4166" s="491">
        <v>485.29</v>
      </c>
      <c r="D4166" s="491">
        <v>679.41</v>
      </c>
      <c r="E4166" s="482"/>
      <c r="F4166" s="482"/>
      <c r="G4166" s="483"/>
      <c r="H4166" s="483"/>
    </row>
    <row r="4167" spans="1:8">
      <c r="A4167" s="478">
        <v>350142</v>
      </c>
      <c r="B4167" s="479">
        <v>142</v>
      </c>
      <c r="C4167" s="491">
        <v>488.77</v>
      </c>
      <c r="D4167" s="491">
        <v>684.28</v>
      </c>
      <c r="E4167" s="482"/>
      <c r="F4167" s="482"/>
      <c r="G4167" s="483"/>
      <c r="H4167" s="483"/>
    </row>
    <row r="4168" spans="1:8">
      <c r="A4168" s="478">
        <v>350143</v>
      </c>
      <c r="B4168" s="479">
        <v>143</v>
      </c>
      <c r="C4168" s="491">
        <v>492.19</v>
      </c>
      <c r="D4168" s="491">
        <v>689.06</v>
      </c>
      <c r="E4168" s="482"/>
      <c r="F4168" s="482"/>
      <c r="G4168" s="483"/>
      <c r="H4168" s="483"/>
    </row>
    <row r="4169" spans="1:8">
      <c r="A4169" s="478">
        <v>350144</v>
      </c>
      <c r="B4169" s="479">
        <v>144</v>
      </c>
      <c r="C4169" s="491">
        <v>495.62</v>
      </c>
      <c r="D4169" s="491">
        <v>693.87</v>
      </c>
      <c r="E4169" s="482"/>
      <c r="F4169" s="482"/>
      <c r="G4169" s="483"/>
      <c r="H4169" s="483"/>
    </row>
    <row r="4170" spans="1:8">
      <c r="A4170" s="478">
        <v>350145</v>
      </c>
      <c r="B4170" s="479">
        <v>145</v>
      </c>
      <c r="C4170" s="491">
        <v>498.99</v>
      </c>
      <c r="D4170" s="491">
        <v>698.59</v>
      </c>
      <c r="E4170" s="482"/>
      <c r="F4170" s="482"/>
      <c r="G4170" s="483"/>
      <c r="H4170" s="483"/>
    </row>
    <row r="4171" spans="1:8">
      <c r="A4171" s="478">
        <v>350146</v>
      </c>
      <c r="B4171" s="479">
        <v>146</v>
      </c>
      <c r="C4171" s="491">
        <v>502.45</v>
      </c>
      <c r="D4171" s="491">
        <v>703.43</v>
      </c>
      <c r="E4171" s="482"/>
      <c r="F4171" s="482"/>
      <c r="G4171" s="483"/>
      <c r="H4171" s="483"/>
    </row>
    <row r="4172" spans="1:8">
      <c r="A4172" s="478">
        <v>350147</v>
      </c>
      <c r="B4172" s="479">
        <v>147</v>
      </c>
      <c r="C4172" s="491">
        <v>505.84</v>
      </c>
      <c r="D4172" s="491">
        <v>708.18</v>
      </c>
      <c r="E4172" s="482"/>
      <c r="F4172" s="482"/>
      <c r="G4172" s="483"/>
      <c r="H4172" s="483"/>
    </row>
    <row r="4173" spans="1:8">
      <c r="A4173" s="478">
        <v>350148</v>
      </c>
      <c r="B4173" s="479">
        <v>148</v>
      </c>
      <c r="C4173" s="491">
        <v>509.33</v>
      </c>
      <c r="D4173" s="491">
        <v>713.06</v>
      </c>
      <c r="E4173" s="482"/>
      <c r="F4173" s="482"/>
      <c r="G4173" s="483"/>
      <c r="H4173" s="483"/>
    </row>
    <row r="4174" spans="1:8">
      <c r="A4174" s="478">
        <v>350149</v>
      </c>
      <c r="B4174" s="479">
        <v>149</v>
      </c>
      <c r="C4174" s="491">
        <v>512.75</v>
      </c>
      <c r="D4174" s="491">
        <v>717.85</v>
      </c>
      <c r="E4174" s="482"/>
      <c r="F4174" s="482"/>
      <c r="G4174" s="483"/>
      <c r="H4174" s="483"/>
    </row>
    <row r="4175" spans="1:8">
      <c r="A4175" s="478">
        <v>350150</v>
      </c>
      <c r="B4175" s="479">
        <v>150</v>
      </c>
      <c r="C4175" s="491">
        <v>516.17999999999995</v>
      </c>
      <c r="D4175" s="491">
        <v>722.66</v>
      </c>
      <c r="E4175" s="482"/>
      <c r="F4175" s="482"/>
      <c r="G4175" s="483"/>
      <c r="H4175" s="483"/>
    </row>
    <row r="4176" spans="1:8">
      <c r="A4176" s="478">
        <v>350151</v>
      </c>
      <c r="B4176" s="479">
        <v>151</v>
      </c>
      <c r="C4176" s="491">
        <v>519.54999999999995</v>
      </c>
      <c r="D4176" s="491">
        <v>727.36</v>
      </c>
      <c r="E4176" s="482"/>
      <c r="F4176" s="482"/>
      <c r="G4176" s="483"/>
      <c r="H4176" s="483"/>
    </row>
    <row r="4177" spans="1:8">
      <c r="A4177" s="478">
        <v>350152</v>
      </c>
      <c r="B4177" s="479">
        <v>152</v>
      </c>
      <c r="C4177" s="491">
        <v>523</v>
      </c>
      <c r="D4177" s="491">
        <v>732.21</v>
      </c>
      <c r="E4177" s="482"/>
      <c r="F4177" s="482"/>
      <c r="G4177" s="483"/>
      <c r="H4177" s="483"/>
    </row>
    <row r="4178" spans="1:8">
      <c r="A4178" s="478">
        <v>350153</v>
      </c>
      <c r="B4178" s="479">
        <v>153</v>
      </c>
      <c r="C4178" s="491">
        <v>526.39</v>
      </c>
      <c r="D4178" s="491">
        <v>736.95</v>
      </c>
      <c r="E4178" s="482"/>
      <c r="F4178" s="482"/>
      <c r="G4178" s="483"/>
      <c r="H4178" s="483"/>
    </row>
    <row r="4179" spans="1:8">
      <c r="A4179" s="478">
        <v>350154</v>
      </c>
      <c r="B4179" s="479">
        <v>154</v>
      </c>
      <c r="C4179" s="491">
        <v>529.88</v>
      </c>
      <c r="D4179" s="491">
        <v>741.83</v>
      </c>
      <c r="E4179" s="482"/>
      <c r="F4179" s="482"/>
      <c r="G4179" s="483"/>
      <c r="H4179" s="483"/>
    </row>
    <row r="4180" spans="1:8">
      <c r="A4180" s="478">
        <v>350155</v>
      </c>
      <c r="B4180" s="479">
        <v>155</v>
      </c>
      <c r="C4180" s="491">
        <v>533.29</v>
      </c>
      <c r="D4180" s="491">
        <v>746.6</v>
      </c>
      <c r="E4180" s="482"/>
      <c r="F4180" s="482"/>
      <c r="G4180" s="483"/>
      <c r="H4180" s="483"/>
    </row>
    <row r="4181" spans="1:8">
      <c r="A4181" s="478">
        <v>350156</v>
      </c>
      <c r="B4181" s="479">
        <v>156</v>
      </c>
      <c r="C4181" s="491">
        <v>536.71</v>
      </c>
      <c r="D4181" s="491">
        <v>751.39</v>
      </c>
      <c r="E4181" s="482"/>
      <c r="F4181" s="482"/>
      <c r="G4181" s="483"/>
      <c r="H4181" s="483"/>
    </row>
    <row r="4182" spans="1:8">
      <c r="A4182" s="478">
        <v>350157</v>
      </c>
      <c r="B4182" s="479">
        <v>157</v>
      </c>
      <c r="C4182" s="491">
        <v>540.15</v>
      </c>
      <c r="D4182" s="491">
        <v>756.2</v>
      </c>
      <c r="E4182" s="482"/>
      <c r="F4182" s="482"/>
      <c r="G4182" s="483"/>
      <c r="H4182" s="483"/>
    </row>
    <row r="4183" spans="1:8">
      <c r="A4183" s="478">
        <v>350158</v>
      </c>
      <c r="B4183" s="479">
        <v>158</v>
      </c>
      <c r="C4183" s="491">
        <v>543.59</v>
      </c>
      <c r="D4183" s="491">
        <v>761.03</v>
      </c>
      <c r="E4183" s="482"/>
      <c r="F4183" s="482"/>
      <c r="G4183" s="483"/>
      <c r="H4183" s="483"/>
    </row>
    <row r="4184" spans="1:8">
      <c r="A4184" s="478">
        <v>350159</v>
      </c>
      <c r="B4184" s="479">
        <v>159</v>
      </c>
      <c r="C4184" s="491">
        <v>546.96</v>
      </c>
      <c r="D4184" s="491">
        <v>765.75</v>
      </c>
      <c r="E4184" s="482"/>
      <c r="F4184" s="482"/>
      <c r="G4184" s="483"/>
      <c r="H4184" s="483"/>
    </row>
    <row r="4185" spans="1:8">
      <c r="A4185" s="478">
        <v>350160</v>
      </c>
      <c r="B4185" s="479">
        <v>160</v>
      </c>
      <c r="C4185" s="491">
        <v>550.44000000000005</v>
      </c>
      <c r="D4185" s="491">
        <v>770.61</v>
      </c>
      <c r="E4185" s="482"/>
      <c r="F4185" s="482"/>
      <c r="G4185" s="483"/>
      <c r="H4185" s="483"/>
    </row>
    <row r="4186" spans="1:8">
      <c r="A4186" s="478">
        <v>350161</v>
      </c>
      <c r="B4186" s="479">
        <v>161</v>
      </c>
      <c r="C4186" s="491">
        <v>553.83000000000004</v>
      </c>
      <c r="D4186" s="491">
        <v>775.36</v>
      </c>
      <c r="E4186" s="482"/>
      <c r="F4186" s="482"/>
      <c r="G4186" s="483"/>
      <c r="H4186" s="483"/>
    </row>
    <row r="4187" spans="1:8">
      <c r="A4187" s="478">
        <v>350162</v>
      </c>
      <c r="B4187" s="479">
        <v>162</v>
      </c>
      <c r="C4187" s="491">
        <v>557.23</v>
      </c>
      <c r="D4187" s="491">
        <v>780.13</v>
      </c>
      <c r="E4187" s="482"/>
      <c r="F4187" s="482"/>
      <c r="G4187" s="483"/>
      <c r="H4187" s="483"/>
    </row>
    <row r="4188" spans="1:8">
      <c r="A4188" s="478">
        <v>350163</v>
      </c>
      <c r="B4188" s="479">
        <v>163</v>
      </c>
      <c r="C4188" s="491">
        <v>560.65</v>
      </c>
      <c r="D4188" s="491">
        <v>784.91</v>
      </c>
      <c r="E4188" s="482"/>
      <c r="F4188" s="482"/>
      <c r="G4188" s="483"/>
      <c r="H4188" s="483"/>
    </row>
    <row r="4189" spans="1:8">
      <c r="A4189" s="478">
        <v>350164</v>
      </c>
      <c r="B4189" s="479">
        <v>164</v>
      </c>
      <c r="C4189" s="491">
        <v>564.07000000000005</v>
      </c>
      <c r="D4189" s="491">
        <v>789.7</v>
      </c>
      <c r="E4189" s="482"/>
      <c r="F4189" s="482"/>
      <c r="G4189" s="483"/>
      <c r="H4189" s="483"/>
    </row>
    <row r="4190" spans="1:8">
      <c r="A4190" s="478">
        <v>350165</v>
      </c>
      <c r="B4190" s="479">
        <v>165</v>
      </c>
      <c r="C4190" s="491">
        <v>567.51</v>
      </c>
      <c r="D4190" s="491">
        <v>794.52</v>
      </c>
      <c r="E4190" s="482"/>
      <c r="F4190" s="482"/>
      <c r="G4190" s="483"/>
      <c r="H4190" s="483"/>
    </row>
    <row r="4191" spans="1:8">
      <c r="A4191" s="478">
        <v>350166</v>
      </c>
      <c r="B4191" s="479">
        <v>166</v>
      </c>
      <c r="C4191" s="491">
        <v>570.96</v>
      </c>
      <c r="D4191" s="491">
        <v>799.35</v>
      </c>
      <c r="E4191" s="482"/>
      <c r="F4191" s="482"/>
      <c r="G4191" s="483"/>
      <c r="H4191" s="483"/>
    </row>
    <row r="4192" spans="1:8">
      <c r="A4192" s="478">
        <v>350167</v>
      </c>
      <c r="B4192" s="479">
        <v>167</v>
      </c>
      <c r="C4192" s="491">
        <v>574.42999999999995</v>
      </c>
      <c r="D4192" s="491">
        <v>804.2</v>
      </c>
      <c r="E4192" s="482"/>
      <c r="F4192" s="482"/>
      <c r="G4192" s="483"/>
      <c r="H4192" s="483"/>
    </row>
    <row r="4193" spans="1:8">
      <c r="A4193" s="478">
        <v>350168</v>
      </c>
      <c r="B4193" s="479">
        <v>168</v>
      </c>
      <c r="C4193" s="491">
        <v>577.79999999999995</v>
      </c>
      <c r="D4193" s="491">
        <v>808.92</v>
      </c>
      <c r="E4193" s="482"/>
      <c r="F4193" s="482"/>
      <c r="G4193" s="483"/>
      <c r="H4193" s="483"/>
    </row>
    <row r="4194" spans="1:8">
      <c r="A4194" s="478">
        <v>350169</v>
      </c>
      <c r="B4194" s="479">
        <v>169</v>
      </c>
      <c r="C4194" s="491">
        <v>581.28</v>
      </c>
      <c r="D4194" s="491">
        <v>813.8</v>
      </c>
      <c r="E4194" s="482"/>
      <c r="F4194" s="482"/>
      <c r="G4194" s="483"/>
      <c r="H4194" s="483"/>
    </row>
    <row r="4195" spans="1:8">
      <c r="A4195" s="478">
        <v>350170</v>
      </c>
      <c r="B4195" s="479">
        <v>170</v>
      </c>
      <c r="C4195" s="491">
        <v>584.67999999999995</v>
      </c>
      <c r="D4195" s="491">
        <v>818.55</v>
      </c>
      <c r="E4195" s="482"/>
      <c r="F4195" s="482"/>
      <c r="G4195" s="483"/>
      <c r="H4195" s="483"/>
    </row>
    <row r="4196" spans="1:8">
      <c r="A4196" s="478">
        <v>350171</v>
      </c>
      <c r="B4196" s="479">
        <v>171</v>
      </c>
      <c r="C4196" s="491">
        <v>588.08000000000004</v>
      </c>
      <c r="D4196" s="491">
        <v>823.32</v>
      </c>
      <c r="E4196" s="482"/>
      <c r="F4196" s="482"/>
      <c r="G4196" s="483"/>
      <c r="H4196" s="483"/>
    </row>
    <row r="4197" spans="1:8">
      <c r="A4197" s="478">
        <v>350172</v>
      </c>
      <c r="B4197" s="479">
        <v>172</v>
      </c>
      <c r="C4197" s="491">
        <v>591.5</v>
      </c>
      <c r="D4197" s="491">
        <v>828.1</v>
      </c>
      <c r="E4197" s="482"/>
      <c r="F4197" s="482"/>
      <c r="G4197" s="483"/>
      <c r="H4197" s="483"/>
    </row>
    <row r="4198" spans="1:8">
      <c r="A4198" s="478">
        <v>350173</v>
      </c>
      <c r="B4198" s="479">
        <v>173</v>
      </c>
      <c r="C4198" s="491">
        <v>594.92999999999995</v>
      </c>
      <c r="D4198" s="491">
        <v>832.9</v>
      </c>
      <c r="E4198" s="482"/>
      <c r="F4198" s="482"/>
      <c r="G4198" s="483"/>
      <c r="H4198" s="483"/>
    </row>
    <row r="4199" spans="1:8">
      <c r="A4199" s="478">
        <v>350174</v>
      </c>
      <c r="B4199" s="479">
        <v>174</v>
      </c>
      <c r="C4199" s="491">
        <v>598.37</v>
      </c>
      <c r="D4199" s="491">
        <v>837.71</v>
      </c>
      <c r="E4199" s="482"/>
      <c r="F4199" s="482"/>
      <c r="G4199" s="483"/>
      <c r="H4199" s="483"/>
    </row>
    <row r="4200" spans="1:8">
      <c r="A4200" s="478">
        <v>350175</v>
      </c>
      <c r="B4200" s="479">
        <v>175</v>
      </c>
      <c r="C4200" s="491">
        <v>601.80999999999995</v>
      </c>
      <c r="D4200" s="491">
        <v>842.54</v>
      </c>
      <c r="E4200" s="482"/>
      <c r="F4200" s="482"/>
      <c r="G4200" s="483"/>
      <c r="H4200" s="483"/>
    </row>
    <row r="4201" spans="1:8">
      <c r="A4201" s="478">
        <v>350176</v>
      </c>
      <c r="B4201" s="479">
        <v>176</v>
      </c>
      <c r="C4201" s="491">
        <v>605.16</v>
      </c>
      <c r="D4201" s="491">
        <v>847.23</v>
      </c>
      <c r="E4201" s="482"/>
      <c r="F4201" s="482"/>
      <c r="G4201" s="483"/>
      <c r="H4201" s="483"/>
    </row>
    <row r="4202" spans="1:8">
      <c r="A4202" s="478">
        <v>350177</v>
      </c>
      <c r="B4202" s="479">
        <v>177</v>
      </c>
      <c r="C4202" s="491">
        <v>608.64</v>
      </c>
      <c r="D4202" s="491">
        <v>852.09</v>
      </c>
      <c r="E4202" s="482"/>
      <c r="F4202" s="482"/>
      <c r="G4202" s="483"/>
      <c r="H4202" s="483"/>
    </row>
    <row r="4203" spans="1:8">
      <c r="A4203" s="478">
        <v>350178</v>
      </c>
      <c r="B4203" s="479">
        <v>178</v>
      </c>
      <c r="C4203" s="491">
        <v>612.12</v>
      </c>
      <c r="D4203" s="491">
        <v>856.97</v>
      </c>
      <c r="E4203" s="482"/>
      <c r="F4203" s="482"/>
      <c r="G4203" s="483"/>
      <c r="H4203" s="483"/>
    </row>
    <row r="4204" spans="1:8">
      <c r="A4204" s="478">
        <v>350179</v>
      </c>
      <c r="B4204" s="479">
        <v>179</v>
      </c>
      <c r="C4204" s="491">
        <v>615.5</v>
      </c>
      <c r="D4204" s="491">
        <v>816.7</v>
      </c>
      <c r="E4204" s="482"/>
      <c r="F4204" s="482"/>
      <c r="G4204" s="483"/>
      <c r="H4204" s="483"/>
    </row>
    <row r="4205" spans="1:8">
      <c r="A4205" s="478">
        <v>350180</v>
      </c>
      <c r="B4205" s="479">
        <v>180</v>
      </c>
      <c r="C4205" s="491">
        <v>618.89</v>
      </c>
      <c r="D4205" s="491">
        <v>866.44</v>
      </c>
      <c r="E4205" s="482"/>
      <c r="F4205" s="482"/>
      <c r="G4205" s="483"/>
      <c r="H4205" s="483"/>
    </row>
    <row r="4206" spans="1:8">
      <c r="A4206" s="478">
        <v>350181</v>
      </c>
      <c r="B4206" s="479">
        <v>181</v>
      </c>
      <c r="C4206" s="491">
        <v>622.29</v>
      </c>
      <c r="D4206" s="491">
        <v>871.2</v>
      </c>
      <c r="E4206" s="482"/>
      <c r="F4206" s="482"/>
      <c r="G4206" s="483"/>
      <c r="H4206" s="483"/>
    </row>
    <row r="4207" spans="1:8">
      <c r="A4207" s="478">
        <v>350182</v>
      </c>
      <c r="B4207" s="479">
        <v>182</v>
      </c>
      <c r="C4207" s="491">
        <v>625.82000000000005</v>
      </c>
      <c r="D4207" s="491">
        <v>876.15</v>
      </c>
      <c r="E4207" s="482"/>
      <c r="F4207" s="482"/>
      <c r="G4207" s="483"/>
      <c r="H4207" s="483"/>
    </row>
    <row r="4208" spans="1:8">
      <c r="A4208" s="478">
        <v>350183</v>
      </c>
      <c r="B4208" s="479">
        <v>183</v>
      </c>
      <c r="C4208" s="491">
        <v>629.24</v>
      </c>
      <c r="D4208" s="491">
        <v>880.93</v>
      </c>
      <c r="E4208" s="482"/>
      <c r="F4208" s="482"/>
      <c r="G4208" s="483"/>
      <c r="H4208" s="483"/>
    </row>
    <row r="4209" spans="1:8">
      <c r="A4209" s="478">
        <v>350184</v>
      </c>
      <c r="B4209" s="479">
        <v>184</v>
      </c>
      <c r="C4209" s="491">
        <v>632.66999999999996</v>
      </c>
      <c r="D4209" s="491">
        <v>885.74</v>
      </c>
      <c r="E4209" s="482"/>
      <c r="F4209" s="482"/>
      <c r="G4209" s="483"/>
      <c r="H4209" s="483"/>
    </row>
    <row r="4210" spans="1:8">
      <c r="A4210" s="478">
        <v>350185</v>
      </c>
      <c r="B4210" s="479">
        <v>185</v>
      </c>
      <c r="C4210" s="491">
        <v>635.99</v>
      </c>
      <c r="D4210" s="491">
        <v>890.39</v>
      </c>
      <c r="E4210" s="482"/>
      <c r="F4210" s="482"/>
      <c r="G4210" s="483"/>
      <c r="H4210" s="483"/>
    </row>
    <row r="4211" spans="1:8">
      <c r="A4211" s="478">
        <v>350186</v>
      </c>
      <c r="B4211" s="479">
        <v>186</v>
      </c>
      <c r="C4211" s="491">
        <v>639.44000000000005</v>
      </c>
      <c r="D4211" s="491">
        <v>895.22</v>
      </c>
      <c r="E4211" s="482"/>
      <c r="F4211" s="482"/>
      <c r="G4211" s="483"/>
      <c r="H4211" s="483"/>
    </row>
    <row r="4212" spans="1:8">
      <c r="A4212" s="478">
        <v>350187</v>
      </c>
      <c r="B4212" s="479">
        <v>187</v>
      </c>
      <c r="C4212" s="491">
        <v>642.9</v>
      </c>
      <c r="D4212" s="491">
        <v>900.07</v>
      </c>
      <c r="E4212" s="482"/>
      <c r="F4212" s="482"/>
      <c r="G4212" s="483"/>
      <c r="H4212" s="483"/>
    </row>
    <row r="4213" spans="1:8">
      <c r="A4213" s="478">
        <v>350188</v>
      </c>
      <c r="B4213" s="479">
        <v>188</v>
      </c>
      <c r="C4213" s="491">
        <v>646.38</v>
      </c>
      <c r="D4213" s="491">
        <v>904.93</v>
      </c>
      <c r="E4213" s="482"/>
      <c r="F4213" s="482"/>
      <c r="G4213" s="483"/>
      <c r="H4213" s="483"/>
    </row>
    <row r="4214" spans="1:8">
      <c r="A4214" s="478">
        <v>350189</v>
      </c>
      <c r="B4214" s="479">
        <v>189</v>
      </c>
      <c r="C4214" s="491">
        <v>649.73</v>
      </c>
      <c r="D4214" s="491">
        <v>909.63</v>
      </c>
      <c r="E4214" s="482"/>
      <c r="F4214" s="482"/>
      <c r="G4214" s="483"/>
      <c r="H4214" s="483"/>
    </row>
    <row r="4215" spans="1:8">
      <c r="A4215" s="478">
        <v>350190</v>
      </c>
      <c r="B4215" s="479">
        <v>190</v>
      </c>
      <c r="C4215" s="491">
        <v>653.23</v>
      </c>
      <c r="D4215" s="491">
        <v>914.52</v>
      </c>
      <c r="E4215" s="482"/>
      <c r="F4215" s="482"/>
      <c r="G4215" s="483"/>
      <c r="H4215" s="483"/>
    </row>
    <row r="4216" spans="1:8">
      <c r="A4216" s="478">
        <v>350191</v>
      </c>
      <c r="B4216" s="479">
        <v>191</v>
      </c>
      <c r="C4216" s="491">
        <v>656.6</v>
      </c>
      <c r="D4216" s="491">
        <v>919.25</v>
      </c>
      <c r="E4216" s="482"/>
      <c r="F4216" s="482"/>
      <c r="G4216" s="483"/>
      <c r="H4216" s="483"/>
    </row>
    <row r="4217" spans="1:8">
      <c r="A4217" s="478">
        <v>350192</v>
      </c>
      <c r="B4217" s="479">
        <v>192</v>
      </c>
      <c r="C4217" s="491">
        <v>659.99</v>
      </c>
      <c r="D4217" s="491">
        <v>923.98</v>
      </c>
      <c r="E4217" s="482"/>
      <c r="F4217" s="482"/>
      <c r="G4217" s="483"/>
      <c r="H4217" s="483"/>
    </row>
    <row r="4218" spans="1:8">
      <c r="A4218" s="478">
        <v>350193</v>
      </c>
      <c r="B4218" s="479">
        <v>193</v>
      </c>
      <c r="C4218" s="491">
        <v>663.52</v>
      </c>
      <c r="D4218" s="491">
        <v>928.92</v>
      </c>
      <c r="E4218" s="482"/>
      <c r="F4218" s="482"/>
      <c r="G4218" s="483"/>
      <c r="H4218" s="483"/>
    </row>
    <row r="4219" spans="1:8">
      <c r="A4219" s="478">
        <v>350194</v>
      </c>
      <c r="B4219" s="479">
        <v>194</v>
      </c>
      <c r="C4219" s="491">
        <v>666.92</v>
      </c>
      <c r="D4219" s="491">
        <v>933.69</v>
      </c>
      <c r="E4219" s="482"/>
      <c r="F4219" s="482"/>
      <c r="G4219" s="483"/>
      <c r="H4219" s="483"/>
    </row>
    <row r="4220" spans="1:8">
      <c r="A4220" s="478">
        <v>350195</v>
      </c>
      <c r="B4220" s="479">
        <v>195</v>
      </c>
      <c r="C4220" s="491">
        <v>670.34</v>
      </c>
      <c r="D4220" s="491">
        <v>938.47</v>
      </c>
      <c r="E4220" s="482"/>
      <c r="F4220" s="482"/>
      <c r="G4220" s="483"/>
      <c r="H4220" s="483"/>
    </row>
    <row r="4221" spans="1:8">
      <c r="A4221" s="478">
        <v>350196</v>
      </c>
      <c r="B4221" s="479">
        <v>196</v>
      </c>
      <c r="C4221" s="491">
        <v>673.76</v>
      </c>
      <c r="D4221" s="491">
        <v>943.26</v>
      </c>
      <c r="E4221" s="482"/>
      <c r="F4221" s="482"/>
      <c r="G4221" s="483"/>
      <c r="H4221" s="483"/>
    </row>
    <row r="4222" spans="1:8">
      <c r="A4222" s="478">
        <v>350197</v>
      </c>
      <c r="B4222" s="479">
        <v>197</v>
      </c>
      <c r="C4222" s="491">
        <v>677.19</v>
      </c>
      <c r="D4222" s="491">
        <v>948.07</v>
      </c>
      <c r="E4222" s="482"/>
      <c r="F4222" s="482"/>
      <c r="G4222" s="483"/>
      <c r="H4222" s="483"/>
    </row>
    <row r="4223" spans="1:8">
      <c r="A4223" s="478">
        <v>350198</v>
      </c>
      <c r="B4223" s="479">
        <v>198</v>
      </c>
      <c r="C4223" s="491">
        <v>680.64</v>
      </c>
      <c r="D4223" s="491">
        <v>952.89</v>
      </c>
      <c r="E4223" s="482"/>
      <c r="F4223" s="482"/>
      <c r="G4223" s="483"/>
      <c r="H4223" s="483"/>
    </row>
    <row r="4224" spans="1:8">
      <c r="A4224" s="478">
        <v>350199</v>
      </c>
      <c r="B4224" s="479">
        <v>199</v>
      </c>
      <c r="C4224" s="491">
        <v>683.95</v>
      </c>
      <c r="D4224" s="491">
        <v>957.52</v>
      </c>
      <c r="E4224" s="482"/>
      <c r="F4224" s="482"/>
      <c r="G4224" s="483"/>
      <c r="H4224" s="483"/>
    </row>
    <row r="4225" spans="1:8">
      <c r="A4225" s="478">
        <v>350200</v>
      </c>
      <c r="B4225" s="479">
        <v>200</v>
      </c>
      <c r="C4225" s="491">
        <v>687.41</v>
      </c>
      <c r="D4225" s="491">
        <v>962.37</v>
      </c>
      <c r="E4225" s="482"/>
      <c r="F4225" s="482"/>
      <c r="G4225" s="483"/>
      <c r="H4225" s="483"/>
    </row>
    <row r="4226" spans="1:8">
      <c r="A4226" s="478">
        <v>350201</v>
      </c>
      <c r="B4226" s="484" t="s">
        <v>284</v>
      </c>
      <c r="C4226" s="492">
        <v>3.44</v>
      </c>
      <c r="D4226" s="492">
        <v>4.8099999999999996</v>
      </c>
      <c r="E4226" s="482"/>
      <c r="F4226" s="482"/>
      <c r="G4226" s="483"/>
      <c r="H4226" s="483"/>
    </row>
    <row r="4227" spans="1:8">
      <c r="A4227" s="478">
        <v>360001</v>
      </c>
      <c r="B4227" s="479">
        <v>1</v>
      </c>
      <c r="C4227" s="491">
        <v>13.91</v>
      </c>
      <c r="D4227" s="491">
        <v>19.47</v>
      </c>
      <c r="E4227" s="469"/>
      <c r="F4227" s="481" t="s">
        <v>311</v>
      </c>
      <c r="G4227" s="481"/>
      <c r="H4227" s="481"/>
    </row>
    <row r="4228" spans="1:8">
      <c r="A4228" s="478">
        <v>360002</v>
      </c>
      <c r="B4228" s="479">
        <v>2</v>
      </c>
      <c r="C4228" s="491">
        <v>15.92</v>
      </c>
      <c r="D4228" s="491">
        <v>22.28</v>
      </c>
      <c r="E4228" s="469"/>
      <c r="F4228" s="470"/>
      <c r="G4228" s="470"/>
      <c r="H4228" s="470"/>
    </row>
    <row r="4229" spans="1:8">
      <c r="A4229" s="478">
        <v>360003</v>
      </c>
      <c r="B4229" s="479">
        <v>3</v>
      </c>
      <c r="C4229" s="491" t="s">
        <v>312</v>
      </c>
      <c r="D4229" s="491">
        <v>25.09</v>
      </c>
      <c r="E4229" s="469"/>
      <c r="F4229" s="470"/>
      <c r="G4229" s="470"/>
      <c r="H4229" s="470"/>
    </row>
    <row r="4230" spans="1:8">
      <c r="A4230" s="478">
        <v>360004</v>
      </c>
      <c r="B4230" s="479">
        <v>4</v>
      </c>
      <c r="C4230" s="491">
        <v>19.93</v>
      </c>
      <c r="D4230" s="491">
        <v>27.9</v>
      </c>
      <c r="E4230" s="469"/>
      <c r="F4230" s="470"/>
      <c r="G4230" s="470"/>
      <c r="H4230" s="470"/>
    </row>
    <row r="4231" spans="1:8">
      <c r="A4231" s="478">
        <v>360005</v>
      </c>
      <c r="B4231" s="479">
        <v>5</v>
      </c>
      <c r="C4231" s="491">
        <v>21.94</v>
      </c>
      <c r="D4231" s="491">
        <v>30.71</v>
      </c>
      <c r="E4231" s="469"/>
      <c r="F4231" s="470"/>
      <c r="G4231" s="470"/>
      <c r="H4231" s="470"/>
    </row>
    <row r="4232" spans="1:8">
      <c r="A4232" s="478">
        <v>360006</v>
      </c>
      <c r="B4232" s="479">
        <v>6</v>
      </c>
      <c r="C4232" s="491">
        <v>23.94</v>
      </c>
      <c r="D4232" s="491">
        <v>33.520000000000003</v>
      </c>
      <c r="E4232" s="469"/>
      <c r="F4232" s="470"/>
      <c r="G4232" s="470"/>
      <c r="H4232" s="470"/>
    </row>
    <row r="4233" spans="1:8">
      <c r="A4233" s="478">
        <v>360007</v>
      </c>
      <c r="B4233" s="479">
        <v>7</v>
      </c>
      <c r="C4233" s="491">
        <v>26.62</v>
      </c>
      <c r="D4233" s="491">
        <v>37.270000000000003</v>
      </c>
      <c r="E4233" s="469"/>
      <c r="F4233" s="470"/>
      <c r="G4233" s="470"/>
      <c r="H4233" s="470"/>
    </row>
    <row r="4234" spans="1:8">
      <c r="A4234" s="478">
        <v>360008</v>
      </c>
      <c r="B4234" s="479">
        <v>8</v>
      </c>
      <c r="C4234" s="491">
        <v>30.08</v>
      </c>
      <c r="D4234" s="491">
        <v>42.12</v>
      </c>
      <c r="E4234" s="469"/>
      <c r="F4234" s="470"/>
      <c r="G4234" s="470"/>
      <c r="H4234" s="470"/>
    </row>
    <row r="4235" spans="1:8">
      <c r="A4235" s="478">
        <v>360009</v>
      </c>
      <c r="B4235" s="479">
        <v>9</v>
      </c>
      <c r="C4235" s="491">
        <v>33.54</v>
      </c>
      <c r="D4235" s="491">
        <v>46.96</v>
      </c>
      <c r="E4235" s="469"/>
      <c r="F4235" s="470"/>
      <c r="G4235" s="470"/>
      <c r="H4235" s="470"/>
    </row>
    <row r="4236" spans="1:8">
      <c r="A4236" s="478">
        <v>360010</v>
      </c>
      <c r="B4236" s="479">
        <v>10</v>
      </c>
      <c r="C4236" s="491">
        <v>37.01</v>
      </c>
      <c r="D4236" s="491">
        <v>51.81</v>
      </c>
      <c r="E4236" s="469"/>
      <c r="F4236" s="470"/>
      <c r="G4236" s="470"/>
      <c r="H4236" s="470"/>
    </row>
    <row r="4237" spans="1:8">
      <c r="A4237" s="478">
        <v>360011</v>
      </c>
      <c r="B4237" s="479">
        <v>11</v>
      </c>
      <c r="C4237" s="491">
        <v>40.47</v>
      </c>
      <c r="D4237" s="491">
        <v>56.66</v>
      </c>
      <c r="E4237" s="469"/>
      <c r="F4237" s="470"/>
      <c r="G4237" s="470"/>
      <c r="H4237" s="470"/>
    </row>
    <row r="4238" spans="1:8">
      <c r="A4238" s="478">
        <v>360012</v>
      </c>
      <c r="B4238" s="479">
        <v>12</v>
      </c>
      <c r="C4238" s="491">
        <v>43.93</v>
      </c>
      <c r="D4238" s="491">
        <v>61.51</v>
      </c>
      <c r="E4238" s="469"/>
      <c r="F4238" s="470"/>
      <c r="G4238" s="470"/>
      <c r="H4238" s="470"/>
    </row>
    <row r="4239" spans="1:8">
      <c r="A4239" s="478">
        <v>360013</v>
      </c>
      <c r="B4239" s="479">
        <v>13</v>
      </c>
      <c r="C4239" s="491">
        <v>47.4</v>
      </c>
      <c r="D4239" s="491">
        <v>66.349999999999994</v>
      </c>
      <c r="E4239" s="469"/>
      <c r="F4239" s="470"/>
      <c r="G4239" s="470"/>
      <c r="H4239" s="470"/>
    </row>
    <row r="4240" spans="1:8">
      <c r="A4240" s="478">
        <v>360014</v>
      </c>
      <c r="B4240" s="479">
        <v>14</v>
      </c>
      <c r="C4240" s="491">
        <v>50.86</v>
      </c>
      <c r="D4240" s="491">
        <v>71.2</v>
      </c>
      <c r="E4240" s="469"/>
      <c r="F4240" s="470"/>
      <c r="G4240" s="470"/>
      <c r="H4240" s="470"/>
    </row>
    <row r="4241" spans="1:8">
      <c r="A4241" s="478">
        <v>360015</v>
      </c>
      <c r="B4241" s="479">
        <v>15</v>
      </c>
      <c r="C4241" s="491">
        <v>54.32</v>
      </c>
      <c r="D4241" s="491">
        <v>76.05</v>
      </c>
      <c r="E4241" s="469"/>
      <c r="F4241" s="470"/>
      <c r="G4241" s="470"/>
      <c r="H4241" s="470"/>
    </row>
    <row r="4242" spans="1:8">
      <c r="A4242" s="478">
        <v>360016</v>
      </c>
      <c r="B4242" s="479">
        <v>16</v>
      </c>
      <c r="C4242" s="491">
        <v>57.78</v>
      </c>
      <c r="D4242" s="491">
        <v>80.900000000000006</v>
      </c>
      <c r="E4242" s="469"/>
      <c r="F4242" s="470"/>
      <c r="G4242" s="470"/>
      <c r="H4242" s="470"/>
    </row>
    <row r="4243" spans="1:8">
      <c r="A4243" s="478">
        <v>360017</v>
      </c>
      <c r="B4243" s="479">
        <v>17</v>
      </c>
      <c r="C4243" s="491">
        <v>61.25</v>
      </c>
      <c r="D4243" s="491">
        <v>85.75</v>
      </c>
      <c r="E4243" s="469"/>
      <c r="F4243" s="470"/>
      <c r="G4243" s="470"/>
      <c r="H4243" s="470"/>
    </row>
    <row r="4244" spans="1:8">
      <c r="A4244" s="478">
        <v>360018</v>
      </c>
      <c r="B4244" s="479">
        <v>18</v>
      </c>
      <c r="C4244" s="491">
        <v>64.709999999999994</v>
      </c>
      <c r="D4244" s="491">
        <v>90.59</v>
      </c>
      <c r="E4244" s="469"/>
      <c r="F4244" s="470"/>
      <c r="G4244" s="470"/>
      <c r="H4244" s="470"/>
    </row>
    <row r="4245" spans="1:8">
      <c r="A4245" s="478">
        <v>360019</v>
      </c>
      <c r="B4245" s="479">
        <v>19</v>
      </c>
      <c r="C4245" s="491">
        <v>68.17</v>
      </c>
      <c r="D4245" s="491">
        <v>95.44</v>
      </c>
      <c r="E4245" s="469"/>
      <c r="F4245" s="470"/>
      <c r="G4245" s="470"/>
      <c r="H4245" s="470"/>
    </row>
    <row r="4246" spans="1:8">
      <c r="A4246" s="478">
        <v>360020</v>
      </c>
      <c r="B4246" s="479">
        <v>20</v>
      </c>
      <c r="C4246" s="491">
        <v>71.63</v>
      </c>
      <c r="D4246" s="491">
        <v>100.29</v>
      </c>
      <c r="E4246" s="469"/>
      <c r="F4246" s="470"/>
      <c r="G4246" s="470"/>
      <c r="H4246" s="470"/>
    </row>
    <row r="4247" spans="1:8">
      <c r="A4247" s="478">
        <v>360021</v>
      </c>
      <c r="B4247" s="479">
        <v>21</v>
      </c>
      <c r="C4247" s="491">
        <v>75.099999999999994</v>
      </c>
      <c r="D4247" s="491">
        <v>105.14</v>
      </c>
      <c r="E4247" s="469"/>
      <c r="F4247" s="470"/>
      <c r="G4247" s="470"/>
      <c r="H4247" s="470"/>
    </row>
    <row r="4248" spans="1:8">
      <c r="A4248" s="478">
        <v>360022</v>
      </c>
      <c r="B4248" s="479">
        <v>22</v>
      </c>
      <c r="C4248" s="491">
        <v>78.56</v>
      </c>
      <c r="D4248" s="491">
        <v>109.98</v>
      </c>
      <c r="E4248" s="469"/>
      <c r="F4248" s="470"/>
      <c r="G4248" s="470"/>
      <c r="H4248" s="470"/>
    </row>
    <row r="4249" spans="1:8">
      <c r="A4249" s="478">
        <v>360023</v>
      </c>
      <c r="B4249" s="479">
        <v>23</v>
      </c>
      <c r="C4249" s="491">
        <v>82.02</v>
      </c>
      <c r="D4249" s="491">
        <v>114.83</v>
      </c>
      <c r="E4249" s="469"/>
      <c r="F4249" s="470"/>
      <c r="G4249" s="470"/>
      <c r="H4249" s="470"/>
    </row>
    <row r="4250" spans="1:8">
      <c r="A4250" s="478">
        <v>360024</v>
      </c>
      <c r="B4250" s="479">
        <v>24</v>
      </c>
      <c r="C4250" s="491">
        <v>85.49</v>
      </c>
      <c r="D4250" s="491">
        <v>119.68</v>
      </c>
      <c r="E4250" s="469"/>
      <c r="F4250" s="470"/>
      <c r="G4250" s="470"/>
      <c r="H4250" s="470"/>
    </row>
    <row r="4251" spans="1:8">
      <c r="A4251" s="478">
        <v>360025</v>
      </c>
      <c r="B4251" s="479">
        <v>25</v>
      </c>
      <c r="C4251" s="491">
        <v>88.95</v>
      </c>
      <c r="D4251" s="491">
        <v>124.53</v>
      </c>
      <c r="E4251" s="469"/>
      <c r="F4251" s="470"/>
      <c r="G4251" s="470"/>
      <c r="H4251" s="470"/>
    </row>
    <row r="4252" spans="1:8">
      <c r="A4252" s="478">
        <v>360026</v>
      </c>
      <c r="B4252" s="479">
        <v>26</v>
      </c>
      <c r="C4252" s="491">
        <v>92.41</v>
      </c>
      <c r="D4252" s="491">
        <v>129.38</v>
      </c>
      <c r="E4252" s="469"/>
      <c r="F4252" s="470"/>
      <c r="G4252" s="470"/>
      <c r="H4252" s="470"/>
    </row>
    <row r="4253" spans="1:8">
      <c r="A4253" s="478">
        <v>360027</v>
      </c>
      <c r="B4253" s="479">
        <v>27</v>
      </c>
      <c r="C4253" s="491">
        <v>95.87</v>
      </c>
      <c r="D4253" s="491">
        <v>134.22</v>
      </c>
      <c r="E4253" s="469"/>
      <c r="F4253" s="470"/>
      <c r="G4253" s="470"/>
      <c r="H4253" s="470"/>
    </row>
    <row r="4254" spans="1:8">
      <c r="A4254" s="478">
        <v>360028</v>
      </c>
      <c r="B4254" s="479">
        <v>28</v>
      </c>
      <c r="C4254" s="491">
        <v>99.34</v>
      </c>
      <c r="D4254" s="491">
        <v>139.07</v>
      </c>
      <c r="E4254" s="469"/>
      <c r="F4254" s="470"/>
      <c r="G4254" s="470"/>
      <c r="H4254" s="470"/>
    </row>
    <row r="4255" spans="1:8">
      <c r="A4255" s="478">
        <v>360029</v>
      </c>
      <c r="B4255" s="479">
        <v>29</v>
      </c>
      <c r="C4255" s="491">
        <v>102.8</v>
      </c>
      <c r="D4255" s="491">
        <v>143.91999999999999</v>
      </c>
      <c r="E4255" s="469"/>
      <c r="F4255" s="470"/>
      <c r="G4255" s="470"/>
      <c r="H4255" s="470"/>
    </row>
    <row r="4256" spans="1:8">
      <c r="A4256" s="478">
        <v>360030</v>
      </c>
      <c r="B4256" s="479">
        <v>30</v>
      </c>
      <c r="C4256" s="491">
        <v>106.26</v>
      </c>
      <c r="D4256" s="491">
        <v>148.77000000000001</v>
      </c>
      <c r="E4256" s="469"/>
      <c r="F4256" s="470"/>
      <c r="G4256" s="470"/>
      <c r="H4256" s="470"/>
    </row>
    <row r="4257" spans="1:8">
      <c r="A4257" s="478">
        <v>360031</v>
      </c>
      <c r="B4257" s="479">
        <v>31</v>
      </c>
      <c r="C4257" s="491">
        <v>109.73</v>
      </c>
      <c r="D4257" s="491">
        <v>153.62</v>
      </c>
      <c r="E4257" s="469"/>
      <c r="F4257" s="470"/>
      <c r="G4257" s="470"/>
      <c r="H4257" s="470"/>
    </row>
    <row r="4258" spans="1:8">
      <c r="A4258" s="478">
        <v>360032</v>
      </c>
      <c r="B4258" s="479">
        <v>32</v>
      </c>
      <c r="C4258" s="491">
        <v>113.19</v>
      </c>
      <c r="D4258" s="491">
        <v>158.46</v>
      </c>
      <c r="E4258" s="469"/>
      <c r="F4258" s="470"/>
      <c r="G4258" s="470"/>
      <c r="H4258" s="470"/>
    </row>
    <row r="4259" spans="1:8">
      <c r="A4259" s="478">
        <v>360033</v>
      </c>
      <c r="B4259" s="479">
        <v>33</v>
      </c>
      <c r="C4259" s="491">
        <v>116.65</v>
      </c>
      <c r="D4259" s="491">
        <v>163.31</v>
      </c>
      <c r="E4259" s="469"/>
      <c r="F4259" s="470"/>
      <c r="G4259" s="470"/>
      <c r="H4259" s="470"/>
    </row>
    <row r="4260" spans="1:8">
      <c r="A4260" s="478">
        <v>360034</v>
      </c>
      <c r="B4260" s="479">
        <v>34</v>
      </c>
      <c r="C4260" s="491">
        <v>120.11</v>
      </c>
      <c r="D4260" s="491">
        <v>168.16</v>
      </c>
      <c r="E4260" s="469"/>
      <c r="F4260" s="470"/>
      <c r="G4260" s="470"/>
      <c r="H4260" s="470"/>
    </row>
    <row r="4261" spans="1:8">
      <c r="A4261" s="478">
        <v>360035</v>
      </c>
      <c r="B4261" s="479">
        <v>35</v>
      </c>
      <c r="C4261" s="491">
        <v>123.58</v>
      </c>
      <c r="D4261" s="491">
        <v>173.01</v>
      </c>
      <c r="E4261" s="469"/>
      <c r="F4261" s="470"/>
      <c r="G4261" s="470"/>
      <c r="H4261" s="470"/>
    </row>
    <row r="4262" spans="1:8">
      <c r="A4262" s="478">
        <v>360036</v>
      </c>
      <c r="B4262" s="479">
        <v>36</v>
      </c>
      <c r="C4262" s="491">
        <v>127.04</v>
      </c>
      <c r="D4262" s="491">
        <v>177.86</v>
      </c>
      <c r="E4262" s="469"/>
      <c r="F4262" s="470"/>
      <c r="G4262" s="470"/>
      <c r="H4262" s="470"/>
    </row>
    <row r="4263" spans="1:8">
      <c r="A4263" s="478">
        <v>360037</v>
      </c>
      <c r="B4263" s="479">
        <v>37</v>
      </c>
      <c r="C4263" s="491">
        <v>130.5</v>
      </c>
      <c r="D4263" s="491">
        <v>182.7</v>
      </c>
      <c r="E4263" s="469"/>
      <c r="F4263" s="470"/>
      <c r="G4263" s="470"/>
      <c r="H4263" s="470"/>
    </row>
    <row r="4264" spans="1:8">
      <c r="A4264" s="478">
        <v>360038</v>
      </c>
      <c r="B4264" s="479">
        <v>38</v>
      </c>
      <c r="C4264" s="491">
        <v>133.96</v>
      </c>
      <c r="D4264" s="491">
        <v>187.55</v>
      </c>
      <c r="E4264" s="469"/>
      <c r="F4264" s="470"/>
      <c r="G4264" s="470"/>
      <c r="H4264" s="470"/>
    </row>
    <row r="4265" spans="1:8">
      <c r="A4265" s="478">
        <v>360039</v>
      </c>
      <c r="B4265" s="479">
        <v>39</v>
      </c>
      <c r="C4265" s="491">
        <v>137.43</v>
      </c>
      <c r="D4265" s="491">
        <v>192.4</v>
      </c>
      <c r="E4265" s="469"/>
      <c r="F4265" s="470"/>
      <c r="G4265" s="470"/>
      <c r="H4265" s="470"/>
    </row>
    <row r="4266" spans="1:8">
      <c r="A4266" s="478">
        <v>360040</v>
      </c>
      <c r="B4266" s="479">
        <v>40</v>
      </c>
      <c r="C4266" s="491">
        <v>140.88999999999999</v>
      </c>
      <c r="D4266" s="491">
        <v>197.25</v>
      </c>
      <c r="E4266" s="469"/>
      <c r="F4266" s="470"/>
      <c r="G4266" s="470"/>
      <c r="H4266" s="470"/>
    </row>
    <row r="4267" spans="1:8">
      <c r="A4267" s="478">
        <v>360041</v>
      </c>
      <c r="B4267" s="479">
        <v>41</v>
      </c>
      <c r="C4267" s="491">
        <v>144.36000000000001</v>
      </c>
      <c r="D4267" s="491">
        <v>202.1</v>
      </c>
      <c r="E4267" s="469"/>
      <c r="F4267" s="470"/>
      <c r="G4267" s="470"/>
      <c r="H4267" s="470"/>
    </row>
    <row r="4268" spans="1:8">
      <c r="A4268" s="478">
        <v>360042</v>
      </c>
      <c r="B4268" s="479">
        <v>42</v>
      </c>
      <c r="C4268" s="491">
        <v>147.82</v>
      </c>
      <c r="D4268" s="491">
        <v>206.94</v>
      </c>
      <c r="E4268" s="469"/>
      <c r="F4268" s="470"/>
      <c r="G4268" s="470"/>
      <c r="H4268" s="470"/>
    </row>
    <row r="4269" spans="1:8">
      <c r="A4269" s="478">
        <v>360043</v>
      </c>
      <c r="B4269" s="479">
        <v>43</v>
      </c>
      <c r="C4269" s="491">
        <v>151.28</v>
      </c>
      <c r="D4269" s="491">
        <v>211.79</v>
      </c>
      <c r="E4269" s="469"/>
      <c r="F4269" s="470"/>
      <c r="G4269" s="470"/>
      <c r="H4269" s="470"/>
    </row>
    <row r="4270" spans="1:8">
      <c r="A4270" s="478">
        <v>360044</v>
      </c>
      <c r="B4270" s="479">
        <v>44</v>
      </c>
      <c r="C4270" s="491">
        <v>154.74</v>
      </c>
      <c r="D4270" s="491">
        <v>216.63</v>
      </c>
      <c r="E4270" s="469"/>
      <c r="F4270" s="470"/>
      <c r="G4270" s="470"/>
      <c r="H4270" s="470"/>
    </row>
    <row r="4271" spans="1:8">
      <c r="A4271" s="478">
        <v>360045</v>
      </c>
      <c r="B4271" s="479">
        <v>45</v>
      </c>
      <c r="C4271" s="491">
        <v>158.19999999999999</v>
      </c>
      <c r="D4271" s="491">
        <v>221.48</v>
      </c>
      <c r="E4271" s="469"/>
      <c r="F4271" s="470"/>
      <c r="G4271" s="470"/>
      <c r="H4271" s="470"/>
    </row>
    <row r="4272" spans="1:8">
      <c r="A4272" s="478">
        <v>360046</v>
      </c>
      <c r="B4272" s="479">
        <v>46</v>
      </c>
      <c r="C4272" s="491">
        <v>161.66999999999999</v>
      </c>
      <c r="D4272" s="491">
        <v>226.34</v>
      </c>
      <c r="E4272" s="469"/>
      <c r="F4272" s="470"/>
      <c r="G4272" s="470"/>
      <c r="H4272" s="470"/>
    </row>
    <row r="4273" spans="1:8">
      <c r="A4273" s="478">
        <v>360047</v>
      </c>
      <c r="B4273" s="479">
        <v>47</v>
      </c>
      <c r="C4273" s="491">
        <v>165.13</v>
      </c>
      <c r="D4273" s="491">
        <v>231.19</v>
      </c>
      <c r="E4273" s="469"/>
      <c r="F4273" s="470"/>
      <c r="G4273" s="470"/>
      <c r="H4273" s="470"/>
    </row>
    <row r="4274" spans="1:8">
      <c r="A4274" s="478">
        <v>360048</v>
      </c>
      <c r="B4274" s="479">
        <v>48</v>
      </c>
      <c r="C4274" s="491">
        <v>168.59</v>
      </c>
      <c r="D4274" s="491">
        <v>236.03</v>
      </c>
      <c r="E4274" s="469"/>
      <c r="F4274" s="470"/>
      <c r="G4274" s="470"/>
      <c r="H4274" s="470"/>
    </row>
    <row r="4275" spans="1:8">
      <c r="A4275" s="478">
        <v>360049</v>
      </c>
      <c r="B4275" s="479">
        <v>49</v>
      </c>
      <c r="C4275" s="491">
        <v>172.06</v>
      </c>
      <c r="D4275" s="491">
        <v>240.88</v>
      </c>
      <c r="E4275" s="469"/>
      <c r="F4275" s="470"/>
      <c r="G4275" s="470"/>
      <c r="H4275" s="470"/>
    </row>
    <row r="4276" spans="1:8">
      <c r="A4276" s="478">
        <v>360050</v>
      </c>
      <c r="B4276" s="479">
        <v>50</v>
      </c>
      <c r="C4276" s="491">
        <v>175.52</v>
      </c>
      <c r="D4276" s="491">
        <v>245.73</v>
      </c>
      <c r="E4276" s="469"/>
      <c r="F4276" s="470"/>
      <c r="G4276" s="470"/>
      <c r="H4276" s="470"/>
    </row>
    <row r="4277" spans="1:8">
      <c r="A4277" s="478">
        <v>360051</v>
      </c>
      <c r="B4277" s="479">
        <v>51</v>
      </c>
      <c r="C4277" s="491">
        <v>178.98</v>
      </c>
      <c r="D4277" s="491">
        <v>250.58</v>
      </c>
      <c r="E4277" s="469"/>
      <c r="F4277" s="470"/>
      <c r="G4277" s="470"/>
      <c r="H4277" s="470"/>
    </row>
    <row r="4278" spans="1:8">
      <c r="A4278" s="478">
        <v>360052</v>
      </c>
      <c r="B4278" s="479">
        <v>52</v>
      </c>
      <c r="C4278" s="491">
        <v>182.44</v>
      </c>
      <c r="D4278" s="491">
        <v>255.42</v>
      </c>
      <c r="E4278" s="469"/>
      <c r="F4278" s="470"/>
      <c r="G4278" s="470"/>
      <c r="H4278" s="470"/>
    </row>
    <row r="4279" spans="1:8">
      <c r="A4279" s="478">
        <v>360053</v>
      </c>
      <c r="B4279" s="479">
        <v>53</v>
      </c>
      <c r="C4279" s="491">
        <v>185.9</v>
      </c>
      <c r="D4279" s="491">
        <v>260.27</v>
      </c>
      <c r="E4279" s="469"/>
      <c r="F4279" s="470"/>
      <c r="G4279" s="470"/>
      <c r="H4279" s="470"/>
    </row>
    <row r="4280" spans="1:8">
      <c r="A4280" s="478">
        <v>360054</v>
      </c>
      <c r="B4280" s="479">
        <v>54</v>
      </c>
      <c r="C4280" s="491">
        <v>189.37</v>
      </c>
      <c r="D4280" s="491">
        <v>265.12</v>
      </c>
      <c r="E4280" s="469"/>
      <c r="F4280" s="470"/>
      <c r="G4280" s="470"/>
      <c r="H4280" s="470"/>
    </row>
    <row r="4281" spans="1:8">
      <c r="A4281" s="478">
        <v>360055</v>
      </c>
      <c r="B4281" s="479">
        <v>55</v>
      </c>
      <c r="C4281" s="491">
        <v>192.83</v>
      </c>
      <c r="D4281" s="491">
        <v>269.97000000000003</v>
      </c>
      <c r="E4281" s="469"/>
      <c r="F4281" s="470"/>
      <c r="G4281" s="470"/>
      <c r="H4281" s="470"/>
    </row>
    <row r="4282" spans="1:8">
      <c r="A4282" s="478">
        <v>360056</v>
      </c>
      <c r="B4282" s="479">
        <v>56</v>
      </c>
      <c r="C4282" s="491">
        <v>196.3</v>
      </c>
      <c r="D4282" s="491">
        <v>274.82</v>
      </c>
      <c r="E4282" s="469"/>
      <c r="F4282" s="470"/>
      <c r="G4282" s="470"/>
      <c r="H4282" s="470"/>
    </row>
    <row r="4283" spans="1:8">
      <c r="A4283" s="478">
        <v>360057</v>
      </c>
      <c r="B4283" s="479">
        <v>57</v>
      </c>
      <c r="C4283" s="491">
        <v>199.76</v>
      </c>
      <c r="D4283" s="491">
        <v>279.66000000000003</v>
      </c>
      <c r="E4283" s="469"/>
      <c r="F4283" s="470"/>
      <c r="G4283" s="470"/>
      <c r="H4283" s="470"/>
    </row>
    <row r="4284" spans="1:8">
      <c r="A4284" s="478">
        <v>360058</v>
      </c>
      <c r="B4284" s="479">
        <v>58</v>
      </c>
      <c r="C4284" s="491">
        <v>203.22</v>
      </c>
      <c r="D4284" s="491">
        <v>284.5</v>
      </c>
      <c r="E4284" s="469"/>
      <c r="F4284" s="470"/>
      <c r="G4284" s="470"/>
      <c r="H4284" s="470"/>
    </row>
    <row r="4285" spans="1:8">
      <c r="A4285" s="478">
        <v>360059</v>
      </c>
      <c r="B4285" s="479">
        <v>59</v>
      </c>
      <c r="C4285" s="491">
        <v>206.68</v>
      </c>
      <c r="D4285" s="491">
        <v>289.35000000000002</v>
      </c>
      <c r="E4285" s="469"/>
      <c r="F4285" s="470"/>
      <c r="G4285" s="470"/>
      <c r="H4285" s="470"/>
    </row>
    <row r="4286" spans="1:8">
      <c r="A4286" s="478">
        <v>360060</v>
      </c>
      <c r="B4286" s="479">
        <v>60</v>
      </c>
      <c r="C4286" s="491">
        <v>210.15</v>
      </c>
      <c r="D4286" s="491">
        <v>294.2</v>
      </c>
      <c r="E4286" s="469"/>
      <c r="F4286" s="470"/>
      <c r="G4286" s="470"/>
      <c r="H4286" s="470"/>
    </row>
    <row r="4287" spans="1:8">
      <c r="A4287" s="478">
        <v>360061</v>
      </c>
      <c r="B4287" s="479">
        <v>61</v>
      </c>
      <c r="C4287" s="491">
        <v>213.62</v>
      </c>
      <c r="D4287" s="491">
        <v>299.06</v>
      </c>
      <c r="E4287" s="469"/>
      <c r="F4287" s="470"/>
      <c r="G4287" s="470"/>
      <c r="H4287" s="470"/>
    </row>
    <row r="4288" spans="1:8">
      <c r="A4288" s="478">
        <v>360062</v>
      </c>
      <c r="B4288" s="479">
        <v>62</v>
      </c>
      <c r="C4288" s="491">
        <v>217.08</v>
      </c>
      <c r="D4288" s="491">
        <v>303.91000000000003</v>
      </c>
      <c r="E4288" s="469"/>
      <c r="F4288" s="470"/>
      <c r="G4288" s="470"/>
      <c r="H4288" s="470"/>
    </row>
    <row r="4289" spans="1:8">
      <c r="A4289" s="478">
        <v>360063</v>
      </c>
      <c r="B4289" s="479">
        <v>63</v>
      </c>
      <c r="C4289" s="491">
        <v>220.54</v>
      </c>
      <c r="D4289" s="491">
        <v>308.75</v>
      </c>
      <c r="E4289" s="469"/>
      <c r="F4289" s="470"/>
      <c r="G4289" s="470"/>
      <c r="H4289" s="470"/>
    </row>
    <row r="4290" spans="1:8">
      <c r="A4290" s="478">
        <v>360064</v>
      </c>
      <c r="B4290" s="479">
        <v>64</v>
      </c>
      <c r="C4290" s="491">
        <v>224</v>
      </c>
      <c r="D4290" s="491">
        <v>313.58999999999997</v>
      </c>
      <c r="E4290" s="469"/>
      <c r="F4290" s="470"/>
      <c r="G4290" s="470"/>
      <c r="H4290" s="470"/>
    </row>
    <row r="4291" spans="1:8">
      <c r="A4291" s="478">
        <v>360065</v>
      </c>
      <c r="B4291" s="479">
        <v>65</v>
      </c>
      <c r="C4291" s="491">
        <v>227.47</v>
      </c>
      <c r="D4291" s="491">
        <v>318.45999999999998</v>
      </c>
      <c r="E4291" s="469"/>
      <c r="F4291" s="470"/>
      <c r="G4291" s="470"/>
      <c r="H4291" s="470"/>
    </row>
    <row r="4292" spans="1:8">
      <c r="A4292" s="478">
        <v>360066</v>
      </c>
      <c r="B4292" s="479">
        <v>66</v>
      </c>
      <c r="C4292" s="491">
        <v>230.92</v>
      </c>
      <c r="D4292" s="491">
        <v>323.29000000000002</v>
      </c>
      <c r="E4292" s="469"/>
      <c r="F4292" s="470"/>
      <c r="G4292" s="470"/>
      <c r="H4292" s="470"/>
    </row>
    <row r="4293" spans="1:8">
      <c r="A4293" s="478">
        <v>360067</v>
      </c>
      <c r="B4293" s="479">
        <v>67</v>
      </c>
      <c r="C4293" s="491">
        <v>234.39</v>
      </c>
      <c r="D4293" s="491">
        <v>328.14</v>
      </c>
      <c r="E4293" s="469"/>
      <c r="F4293" s="470"/>
      <c r="G4293" s="470"/>
      <c r="H4293" s="470"/>
    </row>
    <row r="4294" spans="1:8">
      <c r="A4294" s="478">
        <v>360068</v>
      </c>
      <c r="B4294" s="479">
        <v>68</v>
      </c>
      <c r="C4294" s="491">
        <v>237.85</v>
      </c>
      <c r="D4294" s="491">
        <v>332.99</v>
      </c>
      <c r="E4294" s="482"/>
      <c r="F4294" s="482"/>
      <c r="G4294" s="483"/>
      <c r="H4294" s="483"/>
    </row>
    <row r="4295" spans="1:8">
      <c r="A4295" s="478">
        <v>360069</v>
      </c>
      <c r="B4295" s="479">
        <v>69</v>
      </c>
      <c r="C4295" s="491">
        <v>241.32</v>
      </c>
      <c r="D4295" s="491">
        <v>337.84</v>
      </c>
      <c r="E4295" s="482"/>
      <c r="F4295" s="482"/>
      <c r="G4295" s="483"/>
      <c r="H4295" s="483"/>
    </row>
    <row r="4296" spans="1:8">
      <c r="A4296" s="478">
        <v>360070</v>
      </c>
      <c r="B4296" s="479">
        <v>70</v>
      </c>
      <c r="C4296" s="491">
        <v>244.78</v>
      </c>
      <c r="D4296" s="491">
        <v>342.69</v>
      </c>
      <c r="E4296" s="482"/>
      <c r="F4296" s="482"/>
      <c r="G4296" s="483"/>
      <c r="H4296" s="483"/>
    </row>
    <row r="4297" spans="1:8">
      <c r="A4297" s="478">
        <v>360071</v>
      </c>
      <c r="B4297" s="479">
        <v>71</v>
      </c>
      <c r="C4297" s="491">
        <v>248.25</v>
      </c>
      <c r="D4297" s="491">
        <v>347.55</v>
      </c>
      <c r="E4297" s="482"/>
      <c r="F4297" s="482"/>
      <c r="G4297" s="483"/>
      <c r="H4297" s="483"/>
    </row>
    <row r="4298" spans="1:8">
      <c r="A4298" s="478">
        <v>360072</v>
      </c>
      <c r="B4298" s="479">
        <v>72</v>
      </c>
      <c r="C4298" s="491">
        <v>251.71</v>
      </c>
      <c r="D4298" s="491">
        <v>352.39</v>
      </c>
      <c r="E4298" s="482"/>
      <c r="F4298" s="482"/>
      <c r="G4298" s="483"/>
      <c r="H4298" s="483"/>
    </row>
    <row r="4299" spans="1:8">
      <c r="A4299" s="478">
        <v>360073</v>
      </c>
      <c r="B4299" s="479">
        <v>73</v>
      </c>
      <c r="C4299" s="491">
        <v>255.17</v>
      </c>
      <c r="D4299" s="491">
        <v>357.24</v>
      </c>
      <c r="E4299" s="482"/>
      <c r="F4299" s="482"/>
      <c r="G4299" s="483"/>
      <c r="H4299" s="483"/>
    </row>
    <row r="4300" spans="1:8">
      <c r="A4300" s="478">
        <v>360074</v>
      </c>
      <c r="B4300" s="479">
        <v>74</v>
      </c>
      <c r="C4300" s="491">
        <v>258.62</v>
      </c>
      <c r="D4300" s="491">
        <v>362.07</v>
      </c>
      <c r="E4300" s="482"/>
      <c r="F4300" s="482"/>
      <c r="G4300" s="483"/>
      <c r="H4300" s="483"/>
    </row>
    <row r="4301" spans="1:8">
      <c r="A4301" s="478">
        <v>360075</v>
      </c>
      <c r="B4301" s="479">
        <v>75</v>
      </c>
      <c r="C4301" s="491">
        <v>262.08999999999997</v>
      </c>
      <c r="D4301" s="491">
        <v>366.93</v>
      </c>
      <c r="E4301" s="482"/>
      <c r="F4301" s="482"/>
      <c r="G4301" s="483"/>
      <c r="H4301" s="483"/>
    </row>
    <row r="4302" spans="1:8">
      <c r="A4302" s="478">
        <v>360076</v>
      </c>
      <c r="B4302" s="479">
        <v>76</v>
      </c>
      <c r="C4302" s="491">
        <v>265.55</v>
      </c>
      <c r="D4302" s="491">
        <v>371.77</v>
      </c>
      <c r="E4302" s="482"/>
      <c r="F4302" s="482"/>
      <c r="G4302" s="483"/>
      <c r="H4302" s="483"/>
    </row>
    <row r="4303" spans="1:8">
      <c r="A4303" s="478">
        <v>360077</v>
      </c>
      <c r="B4303" s="479">
        <v>77</v>
      </c>
      <c r="C4303" s="491">
        <v>269.01</v>
      </c>
      <c r="D4303" s="491">
        <v>376.61</v>
      </c>
      <c r="E4303" s="482"/>
      <c r="F4303" s="482"/>
      <c r="G4303" s="483"/>
      <c r="H4303" s="483"/>
    </row>
    <row r="4304" spans="1:8">
      <c r="A4304" s="478">
        <v>360078</v>
      </c>
      <c r="B4304" s="479">
        <v>78</v>
      </c>
      <c r="C4304" s="491">
        <v>272.47000000000003</v>
      </c>
      <c r="D4304" s="491">
        <v>381.46</v>
      </c>
      <c r="E4304" s="482"/>
      <c r="F4304" s="482"/>
      <c r="G4304" s="483"/>
      <c r="H4304" s="483"/>
    </row>
    <row r="4305" spans="1:8">
      <c r="A4305" s="478">
        <v>360079</v>
      </c>
      <c r="B4305" s="479">
        <v>79</v>
      </c>
      <c r="C4305" s="491">
        <v>275.94</v>
      </c>
      <c r="D4305" s="491">
        <v>386.31</v>
      </c>
      <c r="E4305" s="482"/>
      <c r="F4305" s="482"/>
      <c r="G4305" s="483"/>
      <c r="H4305" s="483"/>
    </row>
    <row r="4306" spans="1:8">
      <c r="A4306" s="478">
        <v>360080</v>
      </c>
      <c r="B4306" s="479">
        <v>80</v>
      </c>
      <c r="C4306" s="491">
        <v>279.39999999999998</v>
      </c>
      <c r="D4306" s="491">
        <v>391.16</v>
      </c>
      <c r="E4306" s="482"/>
      <c r="F4306" s="482"/>
      <c r="G4306" s="483"/>
      <c r="H4306" s="483"/>
    </row>
    <row r="4307" spans="1:8">
      <c r="A4307" s="478">
        <v>360081</v>
      </c>
      <c r="B4307" s="479">
        <v>81</v>
      </c>
      <c r="C4307" s="491">
        <v>282.86</v>
      </c>
      <c r="D4307" s="491">
        <v>396.01</v>
      </c>
      <c r="E4307" s="482"/>
      <c r="F4307" s="482"/>
      <c r="G4307" s="483"/>
      <c r="H4307" s="483"/>
    </row>
    <row r="4308" spans="1:8">
      <c r="A4308" s="478">
        <v>360082</v>
      </c>
      <c r="B4308" s="479">
        <v>82</v>
      </c>
      <c r="C4308" s="491">
        <v>286.33</v>
      </c>
      <c r="D4308" s="491">
        <v>400.86</v>
      </c>
      <c r="E4308" s="482"/>
      <c r="F4308" s="482"/>
      <c r="G4308" s="483"/>
      <c r="H4308" s="483"/>
    </row>
    <row r="4309" spans="1:8">
      <c r="A4309" s="478">
        <v>360083</v>
      </c>
      <c r="B4309" s="479">
        <v>83</v>
      </c>
      <c r="C4309" s="491">
        <v>289.79000000000002</v>
      </c>
      <c r="D4309" s="491">
        <v>405.7</v>
      </c>
      <c r="E4309" s="482"/>
      <c r="F4309" s="482"/>
      <c r="G4309" s="483"/>
      <c r="H4309" s="483"/>
    </row>
    <row r="4310" spans="1:8">
      <c r="A4310" s="478">
        <v>360084</v>
      </c>
      <c r="B4310" s="479">
        <v>84</v>
      </c>
      <c r="C4310" s="491">
        <v>293.27</v>
      </c>
      <c r="D4310" s="491">
        <v>410.58</v>
      </c>
      <c r="E4310" s="482"/>
      <c r="F4310" s="482"/>
      <c r="G4310" s="483"/>
      <c r="H4310" s="483"/>
    </row>
    <row r="4311" spans="1:8">
      <c r="A4311" s="478">
        <v>360085</v>
      </c>
      <c r="B4311" s="479">
        <v>85</v>
      </c>
      <c r="C4311" s="491">
        <v>296.72000000000003</v>
      </c>
      <c r="D4311" s="491">
        <v>415.41</v>
      </c>
      <c r="E4311" s="482"/>
      <c r="F4311" s="482"/>
      <c r="G4311" s="483"/>
      <c r="H4311" s="483"/>
    </row>
    <row r="4312" spans="1:8">
      <c r="A4312" s="478">
        <v>360086</v>
      </c>
      <c r="B4312" s="479">
        <v>86</v>
      </c>
      <c r="C4312" s="491">
        <v>300.17</v>
      </c>
      <c r="D4312" s="491">
        <v>420.24</v>
      </c>
      <c r="E4312" s="482"/>
      <c r="F4312" s="482"/>
      <c r="G4312" s="483"/>
      <c r="H4312" s="483"/>
    </row>
    <row r="4313" spans="1:8">
      <c r="A4313" s="478">
        <v>360087</v>
      </c>
      <c r="B4313" s="479">
        <v>87</v>
      </c>
      <c r="C4313" s="491">
        <v>303.64</v>
      </c>
      <c r="D4313" s="491">
        <v>425.1</v>
      </c>
      <c r="E4313" s="482"/>
      <c r="F4313" s="482"/>
      <c r="G4313" s="483"/>
      <c r="H4313" s="483"/>
    </row>
    <row r="4314" spans="1:8">
      <c r="A4314" s="478">
        <v>360088</v>
      </c>
      <c r="B4314" s="479">
        <v>88</v>
      </c>
      <c r="C4314" s="491">
        <v>307.10000000000002</v>
      </c>
      <c r="D4314" s="491">
        <v>429.94</v>
      </c>
      <c r="E4314" s="482"/>
      <c r="F4314" s="482"/>
      <c r="G4314" s="483"/>
      <c r="H4314" s="483"/>
    </row>
    <row r="4315" spans="1:8">
      <c r="A4315" s="478">
        <v>360089</v>
      </c>
      <c r="B4315" s="479">
        <v>89</v>
      </c>
      <c r="C4315" s="491">
        <v>310.56</v>
      </c>
      <c r="D4315" s="491">
        <v>434.78</v>
      </c>
      <c r="E4315" s="482"/>
      <c r="F4315" s="482"/>
      <c r="G4315" s="483"/>
      <c r="H4315" s="483"/>
    </row>
    <row r="4316" spans="1:8">
      <c r="A4316" s="478">
        <v>360090</v>
      </c>
      <c r="B4316" s="479">
        <v>90</v>
      </c>
      <c r="C4316" s="491">
        <v>314.04000000000002</v>
      </c>
      <c r="D4316" s="491">
        <v>439.65</v>
      </c>
      <c r="E4316" s="482"/>
      <c r="F4316" s="482"/>
      <c r="G4316" s="483"/>
      <c r="H4316" s="483"/>
    </row>
    <row r="4317" spans="1:8">
      <c r="A4317" s="478">
        <v>360091</v>
      </c>
      <c r="B4317" s="479">
        <v>91</v>
      </c>
      <c r="C4317" s="491">
        <v>317.5</v>
      </c>
      <c r="D4317" s="491">
        <v>444.51</v>
      </c>
      <c r="E4317" s="482"/>
      <c r="F4317" s="482"/>
      <c r="G4317" s="483"/>
      <c r="H4317" s="483"/>
    </row>
    <row r="4318" spans="1:8">
      <c r="A4318" s="478">
        <v>360092</v>
      </c>
      <c r="B4318" s="479">
        <v>92</v>
      </c>
      <c r="C4318" s="491">
        <v>320.95999999999998</v>
      </c>
      <c r="D4318" s="491">
        <v>449.35</v>
      </c>
      <c r="E4318" s="482"/>
      <c r="F4318" s="482"/>
      <c r="G4318" s="483"/>
      <c r="H4318" s="483"/>
    </row>
    <row r="4319" spans="1:8">
      <c r="A4319" s="478">
        <v>360093</v>
      </c>
      <c r="B4319" s="479">
        <v>93</v>
      </c>
      <c r="C4319" s="491">
        <v>324.41000000000003</v>
      </c>
      <c r="D4319" s="491">
        <v>454.17</v>
      </c>
      <c r="E4319" s="482"/>
      <c r="F4319" s="482"/>
      <c r="G4319" s="483"/>
      <c r="H4319" s="483"/>
    </row>
    <row r="4320" spans="1:8">
      <c r="A4320" s="478">
        <v>360094</v>
      </c>
      <c r="B4320" s="479">
        <v>94</v>
      </c>
      <c r="C4320" s="491">
        <v>327.88</v>
      </c>
      <c r="D4320" s="491">
        <v>459.03</v>
      </c>
      <c r="E4320" s="482"/>
      <c r="F4320" s="482"/>
      <c r="G4320" s="483"/>
      <c r="H4320" s="483"/>
    </row>
    <row r="4321" spans="1:8">
      <c r="A4321" s="478">
        <v>360095</v>
      </c>
      <c r="B4321" s="479">
        <v>95</v>
      </c>
      <c r="C4321" s="491">
        <v>331.36</v>
      </c>
      <c r="D4321" s="491">
        <v>463.91</v>
      </c>
      <c r="E4321" s="482"/>
      <c r="F4321" s="482"/>
      <c r="G4321" s="483"/>
      <c r="H4321" s="483"/>
    </row>
    <row r="4322" spans="1:8">
      <c r="A4322" s="478">
        <v>360096</v>
      </c>
      <c r="B4322" s="479">
        <v>96</v>
      </c>
      <c r="C4322" s="491">
        <v>334.8</v>
      </c>
      <c r="D4322" s="491">
        <v>468.73</v>
      </c>
      <c r="E4322" s="482"/>
      <c r="F4322" s="482"/>
      <c r="G4322" s="483"/>
      <c r="H4322" s="483"/>
    </row>
    <row r="4323" spans="1:8">
      <c r="A4323" s="478">
        <v>360097</v>
      </c>
      <c r="B4323" s="479">
        <v>97</v>
      </c>
      <c r="C4323" s="491">
        <v>338.26</v>
      </c>
      <c r="D4323" s="491">
        <v>473.57</v>
      </c>
      <c r="E4323" s="482"/>
      <c r="F4323" s="482"/>
      <c r="G4323" s="483"/>
      <c r="H4323" s="483"/>
    </row>
    <row r="4324" spans="1:8">
      <c r="A4324" s="478">
        <v>360098</v>
      </c>
      <c r="B4324" s="479">
        <v>98</v>
      </c>
      <c r="C4324" s="491">
        <v>341.74</v>
      </c>
      <c r="D4324" s="491">
        <v>478.44</v>
      </c>
      <c r="E4324" s="482"/>
      <c r="F4324" s="482"/>
      <c r="G4324" s="483"/>
      <c r="H4324" s="483"/>
    </row>
    <row r="4325" spans="1:8">
      <c r="A4325" s="478">
        <v>360099</v>
      </c>
      <c r="B4325" s="479">
        <v>99</v>
      </c>
      <c r="C4325" s="491">
        <v>345.21</v>
      </c>
      <c r="D4325" s="491">
        <v>483.29</v>
      </c>
      <c r="E4325" s="482"/>
      <c r="F4325" s="482"/>
      <c r="G4325" s="483"/>
      <c r="H4325" s="483"/>
    </row>
    <row r="4326" spans="1:8">
      <c r="A4326" s="478">
        <v>360100</v>
      </c>
      <c r="B4326" s="479">
        <v>100</v>
      </c>
      <c r="C4326" s="491">
        <v>348.65</v>
      </c>
      <c r="D4326" s="491">
        <v>488.12</v>
      </c>
      <c r="E4326" s="482"/>
      <c r="F4326" s="482"/>
      <c r="G4326" s="483"/>
      <c r="H4326" s="483"/>
    </row>
    <row r="4327" spans="1:8">
      <c r="A4327" s="478">
        <v>360101</v>
      </c>
      <c r="B4327" s="479">
        <v>101</v>
      </c>
      <c r="C4327" s="491">
        <v>352.12</v>
      </c>
      <c r="D4327" s="491">
        <v>492.97</v>
      </c>
      <c r="E4327" s="482"/>
      <c r="F4327" s="482"/>
      <c r="G4327" s="483"/>
      <c r="H4327" s="483"/>
    </row>
    <row r="4328" spans="1:8">
      <c r="A4328" s="478">
        <v>360102</v>
      </c>
      <c r="B4328" s="479">
        <v>102</v>
      </c>
      <c r="C4328" s="491">
        <v>355.6</v>
      </c>
      <c r="D4328" s="491">
        <v>497.84</v>
      </c>
      <c r="E4328" s="482"/>
      <c r="F4328" s="482"/>
      <c r="G4328" s="483"/>
      <c r="H4328" s="483"/>
    </row>
    <row r="4329" spans="1:8">
      <c r="A4329" s="478">
        <v>360103</v>
      </c>
      <c r="B4329" s="479">
        <v>103</v>
      </c>
      <c r="C4329" s="491">
        <v>359.07</v>
      </c>
      <c r="D4329" s="491">
        <v>502.69</v>
      </c>
      <c r="E4329" s="482"/>
      <c r="F4329" s="482"/>
      <c r="G4329" s="483"/>
      <c r="H4329" s="483"/>
    </row>
    <row r="4330" spans="1:8">
      <c r="A4330" s="478">
        <v>360104</v>
      </c>
      <c r="B4330" s="479">
        <v>104</v>
      </c>
      <c r="C4330" s="491">
        <v>362.51</v>
      </c>
      <c r="D4330" s="491">
        <v>507.51</v>
      </c>
      <c r="E4330" s="482"/>
      <c r="F4330" s="482"/>
      <c r="G4330" s="483"/>
      <c r="H4330" s="483"/>
    </row>
    <row r="4331" spans="1:8">
      <c r="A4331" s="478">
        <v>360105</v>
      </c>
      <c r="B4331" s="479">
        <v>105</v>
      </c>
      <c r="C4331" s="491">
        <v>365.97</v>
      </c>
      <c r="D4331" s="491">
        <v>512.36</v>
      </c>
      <c r="E4331" s="482"/>
      <c r="F4331" s="482"/>
      <c r="G4331" s="483"/>
      <c r="H4331" s="483"/>
    </row>
    <row r="4332" spans="1:8">
      <c r="A4332" s="478">
        <v>360106</v>
      </c>
      <c r="B4332" s="479">
        <v>106</v>
      </c>
      <c r="C4332" s="491">
        <v>369.45</v>
      </c>
      <c r="D4332" s="491">
        <v>517.23</v>
      </c>
      <c r="E4332" s="482"/>
      <c r="F4332" s="482"/>
      <c r="G4332" s="483"/>
      <c r="H4332" s="483"/>
    </row>
    <row r="4333" spans="1:8">
      <c r="A4333" s="478">
        <v>360107</v>
      </c>
      <c r="B4333" s="479">
        <v>107</v>
      </c>
      <c r="C4333" s="491">
        <v>372.91</v>
      </c>
      <c r="D4333" s="491">
        <v>522.07000000000005</v>
      </c>
      <c r="E4333" s="482"/>
      <c r="F4333" s="482"/>
      <c r="G4333" s="483"/>
      <c r="H4333" s="483"/>
    </row>
    <row r="4334" spans="1:8">
      <c r="A4334" s="478">
        <v>360108</v>
      </c>
      <c r="B4334" s="479">
        <v>108</v>
      </c>
      <c r="C4334" s="491">
        <v>376.38</v>
      </c>
      <c r="D4334" s="491">
        <v>526.92999999999995</v>
      </c>
      <c r="E4334" s="482"/>
      <c r="F4334" s="482"/>
      <c r="G4334" s="483"/>
      <c r="H4334" s="483"/>
    </row>
    <row r="4335" spans="1:8">
      <c r="A4335" s="478">
        <v>360109</v>
      </c>
      <c r="B4335" s="479">
        <v>109</v>
      </c>
      <c r="C4335" s="491">
        <v>379.83</v>
      </c>
      <c r="D4335" s="491">
        <v>531.76</v>
      </c>
      <c r="E4335" s="482"/>
      <c r="F4335" s="482"/>
      <c r="G4335" s="483"/>
      <c r="H4335" s="483"/>
    </row>
    <row r="4336" spans="1:8">
      <c r="A4336" s="478">
        <v>360110</v>
      </c>
      <c r="B4336" s="479">
        <v>110</v>
      </c>
      <c r="C4336" s="491">
        <v>383.3</v>
      </c>
      <c r="D4336" s="491">
        <v>536.61</v>
      </c>
      <c r="E4336" s="482"/>
      <c r="F4336" s="482"/>
      <c r="G4336" s="483"/>
      <c r="H4336" s="483"/>
    </row>
    <row r="4337" spans="1:8">
      <c r="A4337" s="478">
        <v>360111</v>
      </c>
      <c r="B4337" s="479">
        <v>111</v>
      </c>
      <c r="C4337" s="491">
        <v>386.78</v>
      </c>
      <c r="D4337" s="491">
        <v>541.49</v>
      </c>
      <c r="E4337" s="482"/>
      <c r="F4337" s="482"/>
      <c r="G4337" s="483"/>
      <c r="H4337" s="483"/>
    </row>
    <row r="4338" spans="1:8">
      <c r="A4338" s="478">
        <v>360112</v>
      </c>
      <c r="B4338" s="479">
        <v>112</v>
      </c>
      <c r="C4338" s="491">
        <v>390.23</v>
      </c>
      <c r="D4338" s="491">
        <v>546.33000000000004</v>
      </c>
      <c r="E4338" s="482"/>
      <c r="F4338" s="482"/>
      <c r="G4338" s="483"/>
      <c r="H4338" s="483"/>
    </row>
    <row r="4339" spans="1:8">
      <c r="A4339" s="478">
        <v>360113</v>
      </c>
      <c r="B4339" s="479">
        <v>113</v>
      </c>
      <c r="C4339" s="491">
        <v>393.71</v>
      </c>
      <c r="D4339" s="491">
        <v>551.19000000000005</v>
      </c>
      <c r="E4339" s="482"/>
      <c r="F4339" s="482"/>
      <c r="G4339" s="483"/>
      <c r="H4339" s="483"/>
    </row>
    <row r="4340" spans="1:8">
      <c r="A4340" s="478">
        <v>360114</v>
      </c>
      <c r="B4340" s="479">
        <v>114</v>
      </c>
      <c r="C4340" s="491">
        <v>397.15</v>
      </c>
      <c r="D4340" s="491">
        <v>556.01</v>
      </c>
      <c r="E4340" s="482"/>
      <c r="F4340" s="482"/>
      <c r="G4340" s="483"/>
      <c r="H4340" s="483"/>
    </row>
    <row r="4341" spans="1:8">
      <c r="A4341" s="478">
        <v>360115</v>
      </c>
      <c r="B4341" s="479">
        <v>115</v>
      </c>
      <c r="C4341" s="491">
        <v>400.61</v>
      </c>
      <c r="D4341" s="491">
        <v>560.85</v>
      </c>
      <c r="E4341" s="482"/>
      <c r="F4341" s="482"/>
      <c r="G4341" s="483"/>
      <c r="H4341" s="483"/>
    </row>
    <row r="4342" spans="1:8">
      <c r="A4342" s="478">
        <v>360116</v>
      </c>
      <c r="B4342" s="479">
        <v>116</v>
      </c>
      <c r="C4342" s="491">
        <v>404.08</v>
      </c>
      <c r="D4342" s="491">
        <v>565.71</v>
      </c>
      <c r="E4342" s="482"/>
      <c r="F4342" s="482"/>
      <c r="G4342" s="483"/>
      <c r="H4342" s="483"/>
    </row>
    <row r="4343" spans="1:8">
      <c r="A4343" s="478">
        <v>360117</v>
      </c>
      <c r="B4343" s="479">
        <v>117</v>
      </c>
      <c r="C4343" s="491">
        <v>407.52</v>
      </c>
      <c r="D4343" s="491">
        <v>570.53</v>
      </c>
      <c r="E4343" s="482"/>
      <c r="F4343" s="482"/>
      <c r="G4343" s="483"/>
      <c r="H4343" s="483"/>
    </row>
    <row r="4344" spans="1:8">
      <c r="A4344" s="478">
        <v>360118</v>
      </c>
      <c r="B4344" s="479">
        <v>118</v>
      </c>
      <c r="C4344" s="491">
        <v>410.98</v>
      </c>
      <c r="D4344" s="491">
        <v>575.37</v>
      </c>
      <c r="E4344" s="482"/>
      <c r="F4344" s="482"/>
      <c r="G4344" s="483"/>
      <c r="H4344" s="483"/>
    </row>
    <row r="4345" spans="1:8">
      <c r="A4345" s="478">
        <v>360119</v>
      </c>
      <c r="B4345" s="479">
        <v>119</v>
      </c>
      <c r="C4345" s="491">
        <v>414.47</v>
      </c>
      <c r="D4345" s="491">
        <v>580.26</v>
      </c>
      <c r="E4345" s="482"/>
      <c r="F4345" s="482"/>
      <c r="G4345" s="483"/>
      <c r="H4345" s="483"/>
    </row>
    <row r="4346" spans="1:8">
      <c r="A4346" s="478">
        <v>360120</v>
      </c>
      <c r="B4346" s="479">
        <v>120</v>
      </c>
      <c r="C4346" s="491">
        <v>417.94</v>
      </c>
      <c r="D4346" s="491">
        <v>585.12</v>
      </c>
      <c r="E4346" s="482"/>
      <c r="F4346" s="482"/>
      <c r="G4346" s="483"/>
      <c r="H4346" s="483"/>
    </row>
    <row r="4347" spans="1:8">
      <c r="A4347" s="478">
        <v>360121</v>
      </c>
      <c r="B4347" s="479">
        <v>121</v>
      </c>
      <c r="C4347" s="491">
        <v>421.39</v>
      </c>
      <c r="D4347" s="491">
        <v>589.95000000000005</v>
      </c>
      <c r="E4347" s="482"/>
      <c r="F4347" s="482"/>
      <c r="G4347" s="483"/>
      <c r="H4347" s="483"/>
    </row>
    <row r="4348" spans="1:8">
      <c r="A4348" s="478">
        <v>360122</v>
      </c>
      <c r="B4348" s="479">
        <v>122</v>
      </c>
      <c r="C4348" s="491">
        <v>424.86</v>
      </c>
      <c r="D4348" s="491">
        <v>594.80999999999995</v>
      </c>
      <c r="E4348" s="482"/>
      <c r="F4348" s="482"/>
      <c r="G4348" s="483"/>
      <c r="H4348" s="483"/>
    </row>
    <row r="4349" spans="1:8">
      <c r="A4349" s="478">
        <v>360123</v>
      </c>
      <c r="B4349" s="479">
        <v>123</v>
      </c>
      <c r="C4349" s="491">
        <v>428.29</v>
      </c>
      <c r="D4349" s="491">
        <v>599.61</v>
      </c>
      <c r="E4349" s="482"/>
      <c r="F4349" s="482"/>
      <c r="G4349" s="483"/>
      <c r="H4349" s="483"/>
    </row>
    <row r="4350" spans="1:8">
      <c r="A4350" s="478">
        <v>360124</v>
      </c>
      <c r="B4350" s="479">
        <v>124</v>
      </c>
      <c r="C4350" s="491">
        <v>431.79</v>
      </c>
      <c r="D4350" s="491">
        <v>604.51</v>
      </c>
      <c r="E4350" s="482"/>
      <c r="F4350" s="482"/>
      <c r="G4350" s="483"/>
      <c r="H4350" s="483"/>
    </row>
    <row r="4351" spans="1:8">
      <c r="A4351" s="478">
        <v>360125</v>
      </c>
      <c r="B4351" s="479">
        <v>125</v>
      </c>
      <c r="C4351" s="491">
        <v>435.25</v>
      </c>
      <c r="D4351" s="491">
        <v>609.35</v>
      </c>
      <c r="E4351" s="482"/>
      <c r="F4351" s="482"/>
      <c r="G4351" s="483"/>
      <c r="H4351" s="483"/>
    </row>
    <row r="4352" spans="1:8">
      <c r="A4352" s="478">
        <v>360126</v>
      </c>
      <c r="B4352" s="479">
        <v>126</v>
      </c>
      <c r="C4352" s="491">
        <v>438.73</v>
      </c>
      <c r="D4352" s="491">
        <v>614.22</v>
      </c>
      <c r="E4352" s="482"/>
      <c r="F4352" s="482"/>
      <c r="G4352" s="483"/>
      <c r="H4352" s="483"/>
    </row>
    <row r="4353" spans="1:8">
      <c r="A4353" s="478">
        <v>360127</v>
      </c>
      <c r="B4353" s="479">
        <v>127</v>
      </c>
      <c r="C4353" s="491">
        <v>442.16</v>
      </c>
      <c r="D4353" s="491">
        <v>619.02</v>
      </c>
      <c r="E4353" s="482"/>
      <c r="F4353" s="482"/>
      <c r="G4353" s="483"/>
      <c r="H4353" s="483"/>
    </row>
    <row r="4354" spans="1:8">
      <c r="A4354" s="478">
        <v>360128</v>
      </c>
      <c r="B4354" s="479">
        <v>128</v>
      </c>
      <c r="C4354" s="491">
        <v>445.6</v>
      </c>
      <c r="D4354" s="491">
        <v>623.85</v>
      </c>
      <c r="E4354" s="482"/>
      <c r="F4354" s="482"/>
      <c r="G4354" s="483"/>
      <c r="H4354" s="483"/>
    </row>
    <row r="4355" spans="1:8">
      <c r="A4355" s="478">
        <v>360129</v>
      </c>
      <c r="B4355" s="479">
        <v>129</v>
      </c>
      <c r="C4355" s="491">
        <v>449.07</v>
      </c>
      <c r="D4355" s="491">
        <v>628.69000000000005</v>
      </c>
      <c r="E4355" s="482"/>
      <c r="F4355" s="482"/>
      <c r="G4355" s="483"/>
      <c r="H4355" s="483"/>
    </row>
    <row r="4356" spans="1:8">
      <c r="A4356" s="478">
        <v>360130</v>
      </c>
      <c r="B4356" s="479">
        <v>130</v>
      </c>
      <c r="C4356" s="491">
        <v>452.54</v>
      </c>
      <c r="D4356" s="491">
        <v>633.55999999999995</v>
      </c>
      <c r="E4356" s="482"/>
      <c r="F4356" s="482"/>
      <c r="G4356" s="483"/>
      <c r="H4356" s="483"/>
    </row>
    <row r="4357" spans="1:8">
      <c r="A4357" s="478">
        <v>360131</v>
      </c>
      <c r="B4357" s="479">
        <v>131</v>
      </c>
      <c r="C4357" s="491">
        <v>456.03</v>
      </c>
      <c r="D4357" s="491">
        <v>638.44000000000005</v>
      </c>
      <c r="E4357" s="482"/>
      <c r="F4357" s="482"/>
      <c r="G4357" s="483"/>
      <c r="H4357" s="483"/>
    </row>
    <row r="4358" spans="1:8">
      <c r="A4358" s="478">
        <v>360132</v>
      </c>
      <c r="B4358" s="479">
        <v>132</v>
      </c>
      <c r="C4358" s="491">
        <v>459.47</v>
      </c>
      <c r="D4358" s="491">
        <v>643.26</v>
      </c>
      <c r="E4358" s="482"/>
      <c r="F4358" s="482"/>
      <c r="G4358" s="483"/>
      <c r="H4358" s="483"/>
    </row>
    <row r="4359" spans="1:8">
      <c r="A4359" s="478">
        <v>360133</v>
      </c>
      <c r="B4359" s="479">
        <v>133</v>
      </c>
      <c r="C4359" s="491">
        <v>462.93</v>
      </c>
      <c r="D4359" s="491">
        <v>648.1</v>
      </c>
      <c r="E4359" s="482"/>
      <c r="F4359" s="482"/>
      <c r="G4359" s="483"/>
      <c r="H4359" s="483"/>
    </row>
    <row r="4360" spans="1:8">
      <c r="A4360" s="478">
        <v>360134</v>
      </c>
      <c r="B4360" s="479">
        <v>134</v>
      </c>
      <c r="C4360" s="491">
        <v>466.4</v>
      </c>
      <c r="D4360" s="491">
        <v>652.96</v>
      </c>
      <c r="E4360" s="482"/>
      <c r="F4360" s="482"/>
      <c r="G4360" s="483"/>
      <c r="H4360" s="483"/>
    </row>
    <row r="4361" spans="1:8">
      <c r="A4361" s="478">
        <v>360135</v>
      </c>
      <c r="B4361" s="479">
        <v>135</v>
      </c>
      <c r="C4361" s="491">
        <v>469.89</v>
      </c>
      <c r="D4361" s="491">
        <v>657.84</v>
      </c>
      <c r="E4361" s="482"/>
      <c r="F4361" s="482"/>
      <c r="G4361" s="483"/>
      <c r="H4361" s="483"/>
    </row>
    <row r="4362" spans="1:8">
      <c r="A4362" s="478">
        <v>360136</v>
      </c>
      <c r="B4362" s="479">
        <v>136</v>
      </c>
      <c r="C4362" s="491">
        <v>473.32</v>
      </c>
      <c r="D4362" s="491">
        <v>662.65</v>
      </c>
      <c r="E4362" s="482"/>
      <c r="F4362" s="482"/>
      <c r="G4362" s="483"/>
      <c r="H4362" s="483"/>
    </row>
    <row r="4363" spans="1:8">
      <c r="A4363" s="478">
        <v>360137</v>
      </c>
      <c r="B4363" s="479">
        <v>137</v>
      </c>
      <c r="C4363" s="491">
        <v>476.77</v>
      </c>
      <c r="D4363" s="491">
        <v>667.47</v>
      </c>
      <c r="E4363" s="482"/>
      <c r="F4363" s="482"/>
      <c r="G4363" s="483"/>
      <c r="H4363" s="483"/>
    </row>
    <row r="4364" spans="1:8">
      <c r="A4364" s="478">
        <v>360138</v>
      </c>
      <c r="B4364" s="479">
        <v>138</v>
      </c>
      <c r="C4364" s="491">
        <v>480.3</v>
      </c>
      <c r="D4364" s="491">
        <v>672.41</v>
      </c>
      <c r="E4364" s="482"/>
      <c r="F4364" s="482"/>
      <c r="G4364" s="483"/>
      <c r="H4364" s="483"/>
    </row>
    <row r="4365" spans="1:8">
      <c r="A4365" s="478">
        <v>360139</v>
      </c>
      <c r="B4365" s="479">
        <v>139</v>
      </c>
      <c r="C4365" s="491">
        <v>483.7</v>
      </c>
      <c r="D4365" s="491">
        <v>677.18</v>
      </c>
      <c r="E4365" s="482"/>
      <c r="F4365" s="482"/>
      <c r="G4365" s="483"/>
      <c r="H4365" s="483"/>
    </row>
    <row r="4366" spans="1:8">
      <c r="A4366" s="478">
        <v>360140</v>
      </c>
      <c r="B4366" s="479">
        <v>140</v>
      </c>
      <c r="C4366" s="491">
        <v>487.19</v>
      </c>
      <c r="D4366" s="491">
        <v>682.06</v>
      </c>
      <c r="E4366" s="482"/>
      <c r="F4366" s="482"/>
      <c r="G4366" s="483"/>
      <c r="H4366" s="483"/>
    </row>
    <row r="4367" spans="1:8">
      <c r="A4367" s="478">
        <v>360141</v>
      </c>
      <c r="B4367" s="479">
        <v>141</v>
      </c>
      <c r="C4367" s="491">
        <v>490.62</v>
      </c>
      <c r="D4367" s="491">
        <v>686.86</v>
      </c>
      <c r="E4367" s="482"/>
      <c r="F4367" s="482"/>
      <c r="G4367" s="483"/>
      <c r="H4367" s="483"/>
    </row>
    <row r="4368" spans="1:8">
      <c r="A4368" s="478">
        <v>360142</v>
      </c>
      <c r="B4368" s="479">
        <v>142</v>
      </c>
      <c r="C4368" s="491">
        <v>494.13</v>
      </c>
      <c r="D4368" s="491">
        <v>691.79</v>
      </c>
      <c r="E4368" s="482"/>
      <c r="F4368" s="482"/>
      <c r="G4368" s="483"/>
      <c r="H4368" s="483"/>
    </row>
    <row r="4369" spans="1:8">
      <c r="A4369" s="478">
        <v>360143</v>
      </c>
      <c r="B4369" s="479">
        <v>143</v>
      </c>
      <c r="C4369" s="491">
        <v>497.59</v>
      </c>
      <c r="D4369" s="491">
        <v>696.63</v>
      </c>
      <c r="E4369" s="482"/>
      <c r="F4369" s="482"/>
      <c r="G4369" s="483"/>
      <c r="H4369" s="483"/>
    </row>
    <row r="4370" spans="1:8">
      <c r="A4370" s="478">
        <v>360144</v>
      </c>
      <c r="B4370" s="479">
        <v>144</v>
      </c>
      <c r="C4370" s="491">
        <v>501.06</v>
      </c>
      <c r="D4370" s="491">
        <v>701.48</v>
      </c>
      <c r="E4370" s="482"/>
      <c r="F4370" s="482"/>
      <c r="G4370" s="483"/>
      <c r="H4370" s="483"/>
    </row>
    <row r="4371" spans="1:8">
      <c r="A4371" s="478">
        <v>360145</v>
      </c>
      <c r="B4371" s="479">
        <v>145</v>
      </c>
      <c r="C4371" s="491">
        <v>504.47</v>
      </c>
      <c r="D4371" s="491">
        <v>706.25</v>
      </c>
      <c r="E4371" s="482"/>
      <c r="F4371" s="482"/>
      <c r="G4371" s="483"/>
      <c r="H4371" s="483"/>
    </row>
    <row r="4372" spans="1:8">
      <c r="A4372" s="478">
        <v>360146</v>
      </c>
      <c r="B4372" s="479">
        <v>146</v>
      </c>
      <c r="C4372" s="491">
        <v>507.96</v>
      </c>
      <c r="D4372" s="491">
        <v>711.15</v>
      </c>
      <c r="E4372" s="482"/>
      <c r="F4372" s="482"/>
      <c r="G4372" s="483"/>
      <c r="H4372" s="483"/>
    </row>
    <row r="4373" spans="1:8">
      <c r="A4373" s="478">
        <v>360147</v>
      </c>
      <c r="B4373" s="479">
        <v>147</v>
      </c>
      <c r="C4373" s="491">
        <v>511.4</v>
      </c>
      <c r="D4373" s="491">
        <v>715.95</v>
      </c>
      <c r="E4373" s="482"/>
      <c r="F4373" s="482"/>
      <c r="G4373" s="483"/>
      <c r="H4373" s="483"/>
    </row>
    <row r="4374" spans="1:8">
      <c r="A4374" s="478">
        <v>360148</v>
      </c>
      <c r="B4374" s="479">
        <v>148</v>
      </c>
      <c r="C4374" s="491">
        <v>514.91999999999996</v>
      </c>
      <c r="D4374" s="491">
        <v>720.89</v>
      </c>
      <c r="E4374" s="482"/>
      <c r="F4374" s="482"/>
      <c r="G4374" s="483"/>
      <c r="H4374" s="483"/>
    </row>
    <row r="4375" spans="1:8">
      <c r="A4375" s="478">
        <v>360149</v>
      </c>
      <c r="B4375" s="479">
        <v>149</v>
      </c>
      <c r="C4375" s="491">
        <v>518.38</v>
      </c>
      <c r="D4375" s="491">
        <v>725.73</v>
      </c>
      <c r="E4375" s="482"/>
      <c r="F4375" s="482"/>
      <c r="G4375" s="483"/>
      <c r="H4375" s="483"/>
    </row>
    <row r="4376" spans="1:8">
      <c r="A4376" s="478">
        <v>360150</v>
      </c>
      <c r="B4376" s="479">
        <v>150</v>
      </c>
      <c r="C4376" s="491">
        <v>521.85</v>
      </c>
      <c r="D4376" s="491">
        <v>730.59</v>
      </c>
      <c r="E4376" s="482"/>
      <c r="F4376" s="482"/>
      <c r="G4376" s="483"/>
      <c r="H4376" s="483"/>
    </row>
    <row r="4377" spans="1:8">
      <c r="A4377" s="478">
        <v>360151</v>
      </c>
      <c r="B4377" s="479">
        <v>151</v>
      </c>
      <c r="C4377" s="491">
        <v>525.25</v>
      </c>
      <c r="D4377" s="491">
        <v>735.35</v>
      </c>
      <c r="E4377" s="482"/>
      <c r="F4377" s="482"/>
      <c r="G4377" s="483"/>
      <c r="H4377" s="483"/>
    </row>
    <row r="4378" spans="1:8">
      <c r="A4378" s="478">
        <v>360152</v>
      </c>
      <c r="B4378" s="479">
        <v>152</v>
      </c>
      <c r="C4378" s="491">
        <v>528.75</v>
      </c>
      <c r="D4378" s="491">
        <v>740.24</v>
      </c>
      <c r="E4378" s="482"/>
      <c r="F4378" s="482"/>
      <c r="G4378" s="483"/>
      <c r="H4378" s="483"/>
    </row>
    <row r="4379" spans="1:8">
      <c r="A4379" s="478">
        <v>360153</v>
      </c>
      <c r="B4379" s="479">
        <v>153</v>
      </c>
      <c r="C4379" s="491">
        <v>532.16999999999996</v>
      </c>
      <c r="D4379" s="491">
        <v>745.04</v>
      </c>
      <c r="E4379" s="482"/>
      <c r="F4379" s="482"/>
      <c r="G4379" s="483"/>
      <c r="H4379" s="483"/>
    </row>
    <row r="4380" spans="1:8">
      <c r="A4380" s="478">
        <v>360154</v>
      </c>
      <c r="B4380" s="479">
        <v>154</v>
      </c>
      <c r="C4380" s="491">
        <v>535.69000000000005</v>
      </c>
      <c r="D4380" s="491">
        <v>749.97</v>
      </c>
      <c r="E4380" s="482"/>
      <c r="F4380" s="482"/>
      <c r="G4380" s="483"/>
      <c r="H4380" s="483"/>
    </row>
    <row r="4381" spans="1:8">
      <c r="A4381" s="478">
        <v>360155</v>
      </c>
      <c r="B4381" s="479">
        <v>155</v>
      </c>
      <c r="C4381" s="491">
        <v>539.14</v>
      </c>
      <c r="D4381" s="491">
        <v>754.8</v>
      </c>
      <c r="E4381" s="482"/>
      <c r="F4381" s="482"/>
      <c r="G4381" s="483"/>
      <c r="H4381" s="483"/>
    </row>
    <row r="4382" spans="1:8">
      <c r="A4382" s="478">
        <v>360156</v>
      </c>
      <c r="B4382" s="479">
        <v>156</v>
      </c>
      <c r="C4382" s="491">
        <v>542.6</v>
      </c>
      <c r="D4382" s="491">
        <v>759.65</v>
      </c>
      <c r="E4382" s="482"/>
      <c r="F4382" s="482"/>
      <c r="G4382" s="483"/>
      <c r="H4382" s="483"/>
    </row>
    <row r="4383" spans="1:8">
      <c r="A4383" s="478">
        <v>360157</v>
      </c>
      <c r="B4383" s="479">
        <v>157</v>
      </c>
      <c r="C4383" s="491">
        <v>546.08000000000004</v>
      </c>
      <c r="D4383" s="491">
        <v>764.51</v>
      </c>
      <c r="E4383" s="482"/>
      <c r="F4383" s="482"/>
      <c r="G4383" s="483"/>
      <c r="H4383" s="483"/>
    </row>
    <row r="4384" spans="1:8">
      <c r="A4384" s="478">
        <v>360158</v>
      </c>
      <c r="B4384" s="479">
        <v>158</v>
      </c>
      <c r="C4384" s="491">
        <v>549.55999999999995</v>
      </c>
      <c r="D4384" s="491">
        <v>769.39</v>
      </c>
      <c r="E4384" s="482"/>
      <c r="F4384" s="482"/>
      <c r="G4384" s="483"/>
      <c r="H4384" s="483"/>
    </row>
    <row r="4385" spans="1:8">
      <c r="A4385" s="478">
        <v>360159</v>
      </c>
      <c r="B4385" s="479">
        <v>159</v>
      </c>
      <c r="C4385" s="491">
        <v>552.97</v>
      </c>
      <c r="D4385" s="491">
        <v>774.16</v>
      </c>
      <c r="E4385" s="482"/>
      <c r="F4385" s="482"/>
      <c r="G4385" s="483"/>
      <c r="H4385" s="483"/>
    </row>
    <row r="4386" spans="1:8">
      <c r="A4386" s="478">
        <v>360160</v>
      </c>
      <c r="B4386" s="479">
        <v>160</v>
      </c>
      <c r="C4386" s="491">
        <v>556.48</v>
      </c>
      <c r="D4386" s="491">
        <v>779.07</v>
      </c>
      <c r="E4386" s="482"/>
      <c r="F4386" s="482"/>
      <c r="G4386" s="483"/>
      <c r="H4386" s="483"/>
    </row>
    <row r="4387" spans="1:8">
      <c r="A4387" s="478">
        <v>360161</v>
      </c>
      <c r="B4387" s="479">
        <v>161</v>
      </c>
      <c r="C4387" s="491">
        <v>559.91</v>
      </c>
      <c r="D4387" s="491">
        <v>783.88</v>
      </c>
      <c r="E4387" s="482"/>
      <c r="F4387" s="482"/>
      <c r="G4387" s="483"/>
      <c r="H4387" s="483"/>
    </row>
    <row r="4388" spans="1:8">
      <c r="A4388" s="478">
        <v>360162</v>
      </c>
      <c r="B4388" s="479">
        <v>162</v>
      </c>
      <c r="C4388" s="491">
        <v>563.35</v>
      </c>
      <c r="D4388" s="491">
        <v>788.69</v>
      </c>
      <c r="E4388" s="482"/>
      <c r="F4388" s="482"/>
      <c r="G4388" s="483"/>
      <c r="H4388" s="483"/>
    </row>
    <row r="4389" spans="1:8">
      <c r="A4389" s="478">
        <v>360163</v>
      </c>
      <c r="B4389" s="479">
        <v>163</v>
      </c>
      <c r="C4389" s="491">
        <v>566.80999999999995</v>
      </c>
      <c r="D4389" s="491">
        <v>793.53</v>
      </c>
      <c r="E4389" s="482"/>
      <c r="F4389" s="482"/>
      <c r="G4389" s="483"/>
      <c r="H4389" s="483"/>
    </row>
    <row r="4390" spans="1:8">
      <c r="A4390" s="478">
        <v>360164</v>
      </c>
      <c r="B4390" s="479">
        <v>164</v>
      </c>
      <c r="C4390" s="491">
        <v>570.27</v>
      </c>
      <c r="D4390" s="491">
        <v>798.38</v>
      </c>
      <c r="E4390" s="482"/>
      <c r="F4390" s="482"/>
      <c r="G4390" s="483"/>
      <c r="H4390" s="483"/>
    </row>
    <row r="4391" spans="1:8">
      <c r="A4391" s="478">
        <v>360165</v>
      </c>
      <c r="B4391" s="479">
        <v>165</v>
      </c>
      <c r="C4391" s="491">
        <v>573.75</v>
      </c>
      <c r="D4391" s="491">
        <v>803.24</v>
      </c>
      <c r="E4391" s="482"/>
      <c r="F4391" s="482"/>
      <c r="G4391" s="483"/>
      <c r="H4391" s="483"/>
    </row>
    <row r="4392" spans="1:8">
      <c r="A4392" s="478">
        <v>360166</v>
      </c>
      <c r="B4392" s="479">
        <v>166</v>
      </c>
      <c r="C4392" s="491">
        <v>577.23</v>
      </c>
      <c r="D4392" s="491">
        <v>808.13</v>
      </c>
      <c r="E4392" s="482"/>
      <c r="F4392" s="482"/>
      <c r="G4392" s="483"/>
      <c r="H4392" s="483"/>
    </row>
    <row r="4393" spans="1:8">
      <c r="A4393" s="478">
        <v>360167</v>
      </c>
      <c r="B4393" s="479">
        <v>167</v>
      </c>
      <c r="C4393" s="491">
        <v>580.73</v>
      </c>
      <c r="D4393" s="491">
        <v>813.03</v>
      </c>
      <c r="E4393" s="482"/>
      <c r="F4393" s="482"/>
      <c r="G4393" s="483"/>
      <c r="H4393" s="483"/>
    </row>
    <row r="4394" spans="1:8">
      <c r="A4394" s="478">
        <v>360168</v>
      </c>
      <c r="B4394" s="479">
        <v>168</v>
      </c>
      <c r="C4394" s="491">
        <v>584.14</v>
      </c>
      <c r="D4394" s="491">
        <v>817.8</v>
      </c>
      <c r="E4394" s="482"/>
      <c r="F4394" s="482"/>
      <c r="G4394" s="483"/>
      <c r="H4394" s="483"/>
    </row>
    <row r="4395" spans="1:8">
      <c r="A4395" s="478">
        <v>360169</v>
      </c>
      <c r="B4395" s="479">
        <v>169</v>
      </c>
      <c r="C4395" s="491">
        <v>587.66999999999996</v>
      </c>
      <c r="D4395" s="491">
        <v>822.74</v>
      </c>
      <c r="E4395" s="482"/>
      <c r="F4395" s="482"/>
      <c r="G4395" s="483"/>
      <c r="H4395" s="483"/>
    </row>
    <row r="4396" spans="1:8">
      <c r="A4396" s="478">
        <v>360170</v>
      </c>
      <c r="B4396" s="479">
        <v>170</v>
      </c>
      <c r="C4396" s="491">
        <v>591.1</v>
      </c>
      <c r="D4396" s="491">
        <v>827.54</v>
      </c>
      <c r="E4396" s="482"/>
      <c r="F4396" s="482"/>
      <c r="G4396" s="483"/>
      <c r="H4396" s="483"/>
    </row>
    <row r="4397" spans="1:8">
      <c r="A4397" s="478">
        <v>360171</v>
      </c>
      <c r="B4397" s="479">
        <v>171</v>
      </c>
      <c r="C4397" s="491">
        <v>594.54</v>
      </c>
      <c r="D4397" s="491">
        <v>832.36</v>
      </c>
      <c r="E4397" s="482"/>
      <c r="F4397" s="482"/>
      <c r="G4397" s="483"/>
      <c r="H4397" s="483"/>
    </row>
    <row r="4398" spans="1:8">
      <c r="A4398" s="478">
        <v>360172</v>
      </c>
      <c r="B4398" s="479">
        <v>172</v>
      </c>
      <c r="C4398" s="491">
        <v>598</v>
      </c>
      <c r="D4398" s="491">
        <v>837.2</v>
      </c>
      <c r="E4398" s="482"/>
      <c r="F4398" s="482"/>
      <c r="G4398" s="483"/>
      <c r="H4398" s="483"/>
    </row>
    <row r="4399" spans="1:8">
      <c r="A4399" s="478">
        <v>360173</v>
      </c>
      <c r="B4399" s="479">
        <v>173</v>
      </c>
      <c r="C4399" s="491">
        <v>601.46</v>
      </c>
      <c r="D4399" s="491">
        <v>842.05</v>
      </c>
      <c r="E4399" s="482"/>
      <c r="F4399" s="482"/>
      <c r="G4399" s="483"/>
      <c r="H4399" s="483"/>
    </row>
    <row r="4400" spans="1:8">
      <c r="A4400" s="478">
        <v>360174</v>
      </c>
      <c r="B4400" s="479">
        <v>174</v>
      </c>
      <c r="C4400" s="491">
        <v>604.94000000000005</v>
      </c>
      <c r="D4400" s="491">
        <v>846.91</v>
      </c>
      <c r="E4400" s="482"/>
      <c r="F4400" s="482"/>
      <c r="G4400" s="483"/>
      <c r="H4400" s="483"/>
    </row>
    <row r="4401" spans="1:8">
      <c r="A4401" s="478">
        <v>360175</v>
      </c>
      <c r="B4401" s="479">
        <v>175</v>
      </c>
      <c r="C4401" s="491">
        <v>608.42999999999995</v>
      </c>
      <c r="D4401" s="491">
        <v>851.8</v>
      </c>
      <c r="E4401" s="482"/>
      <c r="F4401" s="482"/>
      <c r="G4401" s="483"/>
      <c r="H4401" s="483"/>
    </row>
    <row r="4402" spans="1:8">
      <c r="A4402" s="478">
        <v>360176</v>
      </c>
      <c r="B4402" s="479">
        <v>176</v>
      </c>
      <c r="C4402" s="491">
        <v>611.80999999999995</v>
      </c>
      <c r="D4402" s="491">
        <v>856.54</v>
      </c>
      <c r="E4402" s="482"/>
      <c r="F4402" s="482"/>
      <c r="G4402" s="483"/>
      <c r="H4402" s="483"/>
    </row>
    <row r="4403" spans="1:8">
      <c r="A4403" s="478">
        <v>360177</v>
      </c>
      <c r="B4403" s="479">
        <v>177</v>
      </c>
      <c r="C4403" s="491">
        <v>615.32000000000005</v>
      </c>
      <c r="D4403" s="491">
        <v>861.45</v>
      </c>
      <c r="E4403" s="482"/>
      <c r="F4403" s="482"/>
      <c r="G4403" s="483"/>
      <c r="H4403" s="483"/>
    </row>
    <row r="4404" spans="1:8">
      <c r="A4404" s="478">
        <v>360178</v>
      </c>
      <c r="B4404" s="479">
        <v>178</v>
      </c>
      <c r="C4404" s="491">
        <v>618.84</v>
      </c>
      <c r="D4404" s="491">
        <v>866.38</v>
      </c>
      <c r="E4404" s="482"/>
      <c r="F4404" s="482"/>
      <c r="G4404" s="483"/>
      <c r="H4404" s="483"/>
    </row>
    <row r="4405" spans="1:8">
      <c r="A4405" s="478">
        <v>360179</v>
      </c>
      <c r="B4405" s="479">
        <v>179</v>
      </c>
      <c r="C4405" s="491">
        <v>622.26</v>
      </c>
      <c r="D4405" s="491">
        <v>871.17</v>
      </c>
      <c r="E4405" s="482"/>
      <c r="F4405" s="482"/>
      <c r="G4405" s="483"/>
      <c r="H4405" s="483"/>
    </row>
    <row r="4406" spans="1:8">
      <c r="A4406" s="478">
        <v>360180</v>
      </c>
      <c r="B4406" s="479">
        <v>180</v>
      </c>
      <c r="C4406" s="491">
        <v>625.69000000000005</v>
      </c>
      <c r="D4406" s="491">
        <v>875.96</v>
      </c>
      <c r="E4406" s="482"/>
      <c r="F4406" s="482"/>
      <c r="G4406" s="483"/>
      <c r="H4406" s="483"/>
    </row>
    <row r="4407" spans="1:8">
      <c r="A4407" s="478">
        <v>360181</v>
      </c>
      <c r="B4407" s="479">
        <v>181</v>
      </c>
      <c r="C4407" s="491">
        <v>629.13</v>
      </c>
      <c r="D4407" s="491">
        <v>880.78</v>
      </c>
      <c r="E4407" s="482"/>
      <c r="F4407" s="482"/>
      <c r="G4407" s="483"/>
      <c r="H4407" s="483"/>
    </row>
    <row r="4408" spans="1:8">
      <c r="A4408" s="478">
        <v>360182</v>
      </c>
      <c r="B4408" s="479">
        <v>182</v>
      </c>
      <c r="C4408" s="491">
        <v>632.69000000000005</v>
      </c>
      <c r="D4408" s="491">
        <v>885.77</v>
      </c>
      <c r="E4408" s="482"/>
      <c r="F4408" s="482"/>
      <c r="G4408" s="483"/>
      <c r="H4408" s="483"/>
    </row>
    <row r="4409" spans="1:8">
      <c r="A4409" s="478">
        <v>360183</v>
      </c>
      <c r="B4409" s="479">
        <v>183</v>
      </c>
      <c r="C4409" s="491">
        <v>636.15</v>
      </c>
      <c r="D4409" s="491">
        <v>890.61</v>
      </c>
      <c r="E4409" s="482"/>
      <c r="F4409" s="482"/>
      <c r="G4409" s="483"/>
      <c r="H4409" s="483"/>
    </row>
    <row r="4410" spans="1:8">
      <c r="A4410" s="478">
        <v>360184</v>
      </c>
      <c r="B4410" s="479">
        <v>184</v>
      </c>
      <c r="C4410" s="491">
        <v>639.62</v>
      </c>
      <c r="D4410" s="491">
        <v>895.47</v>
      </c>
      <c r="E4410" s="482"/>
      <c r="F4410" s="482"/>
      <c r="G4410" s="483"/>
      <c r="H4410" s="483"/>
    </row>
    <row r="4411" spans="1:8">
      <c r="A4411" s="478">
        <v>360185</v>
      </c>
      <c r="B4411" s="479">
        <v>185</v>
      </c>
      <c r="C4411" s="491">
        <v>642.98</v>
      </c>
      <c r="D4411" s="491">
        <v>900.17</v>
      </c>
      <c r="E4411" s="482"/>
      <c r="F4411" s="482"/>
      <c r="G4411" s="483"/>
      <c r="H4411" s="483"/>
    </row>
    <row r="4412" spans="1:8">
      <c r="A4412" s="478">
        <v>360186</v>
      </c>
      <c r="B4412" s="479">
        <v>186</v>
      </c>
      <c r="C4412" s="491">
        <v>646.47</v>
      </c>
      <c r="D4412" s="491">
        <v>905.06</v>
      </c>
      <c r="E4412" s="482"/>
      <c r="F4412" s="482"/>
      <c r="G4412" s="483"/>
      <c r="H4412" s="483"/>
    </row>
    <row r="4413" spans="1:8">
      <c r="A4413" s="478">
        <v>360187</v>
      </c>
      <c r="B4413" s="479">
        <v>187</v>
      </c>
      <c r="C4413" s="491">
        <v>649.97</v>
      </c>
      <c r="D4413" s="491">
        <v>909.96</v>
      </c>
      <c r="E4413" s="482"/>
      <c r="F4413" s="482"/>
      <c r="G4413" s="483"/>
      <c r="H4413" s="483"/>
    </row>
    <row r="4414" spans="1:8">
      <c r="A4414" s="478">
        <v>360188</v>
      </c>
      <c r="B4414" s="479">
        <v>188</v>
      </c>
      <c r="C4414" s="491">
        <v>653.48</v>
      </c>
      <c r="D4414" s="491">
        <v>914.87</v>
      </c>
      <c r="E4414" s="482"/>
      <c r="F4414" s="482"/>
      <c r="G4414" s="483"/>
      <c r="H4414" s="483"/>
    </row>
    <row r="4415" spans="1:8">
      <c r="A4415" s="478">
        <v>360189</v>
      </c>
      <c r="B4415" s="479">
        <v>189</v>
      </c>
      <c r="C4415" s="491">
        <v>656.87</v>
      </c>
      <c r="D4415" s="491">
        <v>919.62</v>
      </c>
      <c r="E4415" s="482"/>
      <c r="F4415" s="482"/>
      <c r="G4415" s="483"/>
      <c r="H4415" s="483"/>
    </row>
    <row r="4416" spans="1:8">
      <c r="A4416" s="478">
        <v>360190</v>
      </c>
      <c r="B4416" s="479">
        <v>190</v>
      </c>
      <c r="C4416" s="491">
        <v>660.41</v>
      </c>
      <c r="D4416" s="491">
        <v>924.57</v>
      </c>
      <c r="E4416" s="482"/>
      <c r="F4416" s="482"/>
      <c r="G4416" s="483"/>
      <c r="H4416" s="483"/>
    </row>
    <row r="4417" spans="1:8">
      <c r="A4417" s="478">
        <v>360191</v>
      </c>
      <c r="B4417" s="479">
        <v>191</v>
      </c>
      <c r="C4417" s="491">
        <v>663.82</v>
      </c>
      <c r="D4417" s="491">
        <v>929.35</v>
      </c>
      <c r="E4417" s="482"/>
      <c r="F4417" s="482"/>
      <c r="G4417" s="483"/>
      <c r="H4417" s="483"/>
    </row>
    <row r="4418" spans="1:8">
      <c r="A4418" s="478">
        <v>360192</v>
      </c>
      <c r="B4418" s="479">
        <v>192</v>
      </c>
      <c r="C4418" s="491">
        <v>667.24</v>
      </c>
      <c r="D4418" s="491">
        <v>934.14</v>
      </c>
      <c r="E4418" s="482"/>
      <c r="F4418" s="482"/>
      <c r="G4418" s="483"/>
      <c r="H4418" s="483"/>
    </row>
    <row r="4419" spans="1:8">
      <c r="A4419" s="478">
        <v>360193</v>
      </c>
      <c r="B4419" s="479">
        <v>193</v>
      </c>
      <c r="C4419" s="491">
        <v>670.81</v>
      </c>
      <c r="D4419" s="491">
        <v>939.13</v>
      </c>
      <c r="E4419" s="482"/>
      <c r="F4419" s="482"/>
      <c r="G4419" s="483"/>
      <c r="H4419" s="483"/>
    </row>
    <row r="4420" spans="1:8">
      <c r="A4420" s="478">
        <v>360194</v>
      </c>
      <c r="B4420" s="479">
        <v>194</v>
      </c>
      <c r="C4420" s="491">
        <v>674.25</v>
      </c>
      <c r="D4420" s="491">
        <v>943.95</v>
      </c>
      <c r="E4420" s="482"/>
      <c r="F4420" s="482"/>
      <c r="G4420" s="483"/>
      <c r="H4420" s="483"/>
    </row>
    <row r="4421" spans="1:8">
      <c r="A4421" s="478">
        <v>360195</v>
      </c>
      <c r="B4421" s="479">
        <v>195</v>
      </c>
      <c r="C4421" s="491">
        <v>677.7</v>
      </c>
      <c r="D4421" s="491">
        <v>948.78</v>
      </c>
      <c r="E4421" s="482"/>
      <c r="F4421" s="482"/>
      <c r="G4421" s="483"/>
      <c r="H4421" s="483"/>
    </row>
    <row r="4422" spans="1:8">
      <c r="A4422" s="478">
        <v>360196</v>
      </c>
      <c r="B4422" s="479">
        <v>196</v>
      </c>
      <c r="C4422" s="491">
        <v>681.16</v>
      </c>
      <c r="D4422" s="491">
        <v>953.63</v>
      </c>
      <c r="E4422" s="482"/>
      <c r="F4422" s="482"/>
      <c r="G4422" s="483"/>
      <c r="H4422" s="483"/>
    </row>
    <row r="4423" spans="1:8">
      <c r="A4423" s="478">
        <v>360197</v>
      </c>
      <c r="B4423" s="479">
        <v>197</v>
      </c>
      <c r="C4423" s="491">
        <v>684.63</v>
      </c>
      <c r="D4423" s="491">
        <v>958.49</v>
      </c>
      <c r="E4423" s="482"/>
      <c r="F4423" s="482"/>
      <c r="G4423" s="483"/>
      <c r="H4423" s="483"/>
    </row>
    <row r="4424" spans="1:8">
      <c r="A4424" s="478">
        <v>360198</v>
      </c>
      <c r="B4424" s="479">
        <v>198</v>
      </c>
      <c r="C4424" s="491">
        <v>688.12</v>
      </c>
      <c r="D4424" s="491">
        <v>963.36</v>
      </c>
      <c r="E4424" s="482"/>
      <c r="F4424" s="482"/>
      <c r="G4424" s="483"/>
      <c r="H4424" s="483"/>
    </row>
    <row r="4425" spans="1:8">
      <c r="A4425" s="478">
        <v>360199</v>
      </c>
      <c r="B4425" s="479">
        <v>199</v>
      </c>
      <c r="C4425" s="491">
        <v>691.46</v>
      </c>
      <c r="D4425" s="491">
        <v>968.05</v>
      </c>
      <c r="E4425" s="482"/>
      <c r="F4425" s="482"/>
      <c r="G4425" s="483"/>
      <c r="H4425" s="483"/>
    </row>
    <row r="4426" spans="1:8">
      <c r="A4426" s="478">
        <v>360200</v>
      </c>
      <c r="B4426" s="479">
        <v>200</v>
      </c>
      <c r="C4426" s="491">
        <v>694.96</v>
      </c>
      <c r="D4426" s="491">
        <v>972.95</v>
      </c>
      <c r="E4426" s="482"/>
      <c r="F4426" s="482"/>
      <c r="G4426" s="483"/>
      <c r="H4426" s="483"/>
    </row>
    <row r="4427" spans="1:8">
      <c r="A4427" s="478">
        <v>360201</v>
      </c>
      <c r="B4427" s="484" t="s">
        <v>284</v>
      </c>
      <c r="C4427" s="492">
        <v>3.47</v>
      </c>
      <c r="D4427" s="492">
        <v>4.8600000000000003</v>
      </c>
      <c r="E4427" s="482"/>
      <c r="F4427" s="482"/>
      <c r="G4427" s="483"/>
      <c r="H4427" s="483"/>
    </row>
    <row r="4428" spans="1:8">
      <c r="A4428" s="478">
        <v>370001</v>
      </c>
      <c r="B4428" s="479">
        <v>1</v>
      </c>
      <c r="C4428" s="491">
        <v>13.95</v>
      </c>
      <c r="D4428" s="491">
        <v>19.53</v>
      </c>
      <c r="E4428" s="469"/>
      <c r="F4428" s="481" t="s">
        <v>313</v>
      </c>
      <c r="G4428" s="481"/>
      <c r="H4428" s="481"/>
    </row>
    <row r="4429" spans="1:8">
      <c r="A4429" s="478">
        <v>370002</v>
      </c>
      <c r="B4429" s="479">
        <v>2</v>
      </c>
      <c r="C4429" s="491">
        <v>15.99</v>
      </c>
      <c r="D4429" s="491">
        <v>22.39</v>
      </c>
      <c r="E4429" s="469"/>
      <c r="F4429" s="470"/>
      <c r="G4429" s="470"/>
      <c r="H4429" s="470"/>
    </row>
    <row r="4430" spans="1:8">
      <c r="A4430" s="478">
        <v>370003</v>
      </c>
      <c r="B4430" s="479">
        <v>3</v>
      </c>
      <c r="C4430" s="491">
        <v>18.04</v>
      </c>
      <c r="D4430" s="491">
        <v>25.25</v>
      </c>
      <c r="E4430" s="469"/>
      <c r="F4430" s="470"/>
      <c r="G4430" s="470"/>
      <c r="H4430" s="470"/>
    </row>
    <row r="4431" spans="1:8">
      <c r="A4431" s="478">
        <v>370004</v>
      </c>
      <c r="B4431" s="479">
        <v>4</v>
      </c>
      <c r="C4431" s="491">
        <v>20.079999999999998</v>
      </c>
      <c r="D4431" s="491">
        <v>28.11</v>
      </c>
      <c r="E4431" s="469"/>
      <c r="F4431" s="470"/>
      <c r="G4431" s="470"/>
      <c r="H4431" s="470"/>
    </row>
    <row r="4432" spans="1:8">
      <c r="A4432" s="478">
        <v>370005</v>
      </c>
      <c r="B4432" s="479">
        <v>5</v>
      </c>
      <c r="C4432" s="491">
        <v>22.12</v>
      </c>
      <c r="D4432" s="491">
        <v>30.97</v>
      </c>
      <c r="E4432" s="469"/>
      <c r="F4432" s="470"/>
      <c r="G4432" s="470"/>
      <c r="H4432" s="470"/>
    </row>
    <row r="4433" spans="1:8">
      <c r="A4433" s="478">
        <v>370006</v>
      </c>
      <c r="B4433" s="479">
        <v>6</v>
      </c>
      <c r="C4433" s="491">
        <v>24.17</v>
      </c>
      <c r="D4433" s="491">
        <v>33.840000000000003</v>
      </c>
      <c r="E4433" s="469"/>
      <c r="F4433" s="470"/>
      <c r="G4433" s="470"/>
      <c r="H4433" s="470"/>
    </row>
    <row r="4434" spans="1:8">
      <c r="A4434" s="478">
        <v>370007</v>
      </c>
      <c r="B4434" s="479">
        <v>7</v>
      </c>
      <c r="C4434" s="491">
        <v>26.88</v>
      </c>
      <c r="D4434" s="491">
        <v>37.64</v>
      </c>
      <c r="E4434" s="469"/>
      <c r="F4434" s="470"/>
      <c r="G4434" s="470"/>
      <c r="H4434" s="470"/>
    </row>
    <row r="4435" spans="1:8">
      <c r="A4435" s="478">
        <v>370008</v>
      </c>
      <c r="B4435" s="479">
        <v>8</v>
      </c>
      <c r="C4435" s="491">
        <v>30.38</v>
      </c>
      <c r="D4435" s="491">
        <v>42.54</v>
      </c>
      <c r="E4435" s="469"/>
      <c r="F4435" s="470"/>
      <c r="G4435" s="470"/>
      <c r="H4435" s="470"/>
    </row>
    <row r="4436" spans="1:8">
      <c r="A4436" s="478">
        <v>370009</v>
      </c>
      <c r="B4436" s="479">
        <v>9</v>
      </c>
      <c r="C4436" s="491">
        <v>33.880000000000003</v>
      </c>
      <c r="D4436" s="491">
        <v>47.44</v>
      </c>
      <c r="E4436" s="469"/>
      <c r="F4436" s="470"/>
      <c r="G4436" s="470"/>
      <c r="H4436" s="470"/>
    </row>
    <row r="4437" spans="1:8">
      <c r="A4437" s="478">
        <v>370010</v>
      </c>
      <c r="B4437" s="479">
        <v>10</v>
      </c>
      <c r="C4437" s="491">
        <v>37.39</v>
      </c>
      <c r="D4437" s="491">
        <v>52.34</v>
      </c>
      <c r="E4437" s="469"/>
      <c r="F4437" s="470"/>
      <c r="G4437" s="470"/>
      <c r="H4437" s="470"/>
    </row>
    <row r="4438" spans="1:8">
      <c r="A4438" s="478">
        <v>370011</v>
      </c>
      <c r="B4438" s="479">
        <v>11</v>
      </c>
      <c r="C4438" s="491">
        <v>40.89</v>
      </c>
      <c r="D4438" s="491">
        <v>57.24</v>
      </c>
      <c r="E4438" s="469"/>
      <c r="F4438" s="470"/>
      <c r="G4438" s="470"/>
      <c r="H4438" s="470"/>
    </row>
    <row r="4439" spans="1:8">
      <c r="A4439" s="478">
        <v>370012</v>
      </c>
      <c r="B4439" s="479">
        <v>12</v>
      </c>
      <c r="C4439" s="491">
        <v>44.39</v>
      </c>
      <c r="D4439" s="491">
        <v>62.14</v>
      </c>
      <c r="E4439" s="469"/>
      <c r="F4439" s="470"/>
      <c r="G4439" s="470"/>
      <c r="H4439" s="470"/>
    </row>
    <row r="4440" spans="1:8">
      <c r="A4440" s="478">
        <v>370013</v>
      </c>
      <c r="B4440" s="479">
        <v>13</v>
      </c>
      <c r="C4440" s="491">
        <v>47.89</v>
      </c>
      <c r="D4440" s="491">
        <v>67.040000000000006</v>
      </c>
      <c r="E4440" s="469"/>
      <c r="F4440" s="470"/>
      <c r="G4440" s="470"/>
      <c r="H4440" s="470"/>
    </row>
    <row r="4441" spans="1:8">
      <c r="A4441" s="478">
        <v>370014</v>
      </c>
      <c r="B4441" s="479">
        <v>14</v>
      </c>
      <c r="C4441" s="491">
        <v>51.39</v>
      </c>
      <c r="D4441" s="491">
        <v>71.94</v>
      </c>
      <c r="E4441" s="469"/>
      <c r="F4441" s="470"/>
      <c r="G4441" s="470"/>
      <c r="H4441" s="470"/>
    </row>
    <row r="4442" spans="1:8">
      <c r="A4442" s="478">
        <v>370015</v>
      </c>
      <c r="B4442" s="479">
        <v>15</v>
      </c>
      <c r="C4442" s="491">
        <v>54.89</v>
      </c>
      <c r="D4442" s="491">
        <v>76.84</v>
      </c>
      <c r="E4442" s="469"/>
      <c r="F4442" s="470"/>
      <c r="G4442" s="470"/>
      <c r="H4442" s="470"/>
    </row>
    <row r="4443" spans="1:8">
      <c r="A4443" s="478">
        <v>370016</v>
      </c>
      <c r="B4443" s="479">
        <v>16</v>
      </c>
      <c r="C4443" s="491">
        <v>58.39</v>
      </c>
      <c r="D4443" s="491">
        <v>81.739999999999995</v>
      </c>
      <c r="E4443" s="469"/>
      <c r="F4443" s="470"/>
      <c r="G4443" s="470"/>
      <c r="H4443" s="470"/>
    </row>
    <row r="4444" spans="1:8">
      <c r="A4444" s="478">
        <v>370017</v>
      </c>
      <c r="B4444" s="479">
        <v>17</v>
      </c>
      <c r="C4444" s="491">
        <v>61.89</v>
      </c>
      <c r="D4444" s="491">
        <v>86.64</v>
      </c>
      <c r="E4444" s="469"/>
      <c r="F4444" s="470"/>
      <c r="G4444" s="470"/>
      <c r="H4444" s="470"/>
    </row>
    <row r="4445" spans="1:8">
      <c r="A4445" s="478">
        <v>370018</v>
      </c>
      <c r="B4445" s="479">
        <v>18</v>
      </c>
      <c r="C4445" s="491">
        <v>65.39</v>
      </c>
      <c r="D4445" s="491">
        <v>91.54</v>
      </c>
      <c r="E4445" s="469"/>
      <c r="F4445" s="470"/>
      <c r="G4445" s="470"/>
      <c r="H4445" s="470"/>
    </row>
    <row r="4446" spans="1:8">
      <c r="A4446" s="478">
        <v>370019</v>
      </c>
      <c r="B4446" s="479">
        <v>19</v>
      </c>
      <c r="C4446" s="491">
        <v>68.89</v>
      </c>
      <c r="D4446" s="491">
        <v>96.45</v>
      </c>
      <c r="E4446" s="469"/>
      <c r="F4446" s="470"/>
      <c r="G4446" s="470"/>
      <c r="H4446" s="470"/>
    </row>
    <row r="4447" spans="1:8">
      <c r="A4447" s="478">
        <v>370020</v>
      </c>
      <c r="B4447" s="479">
        <v>20</v>
      </c>
      <c r="C4447" s="491">
        <v>72.39</v>
      </c>
      <c r="D4447" s="491">
        <v>101.35</v>
      </c>
      <c r="E4447" s="469"/>
      <c r="F4447" s="470"/>
      <c r="G4447" s="470"/>
      <c r="H4447" s="470"/>
    </row>
    <row r="4448" spans="1:8">
      <c r="A4448" s="478">
        <v>370021</v>
      </c>
      <c r="B4448" s="479">
        <v>21</v>
      </c>
      <c r="C4448" s="491">
        <v>75.89</v>
      </c>
      <c r="D4448" s="491">
        <v>106.25</v>
      </c>
      <c r="E4448" s="469"/>
      <c r="F4448" s="470"/>
      <c r="G4448" s="470"/>
      <c r="H4448" s="470"/>
    </row>
    <row r="4449" spans="1:8">
      <c r="A4449" s="478">
        <v>370022</v>
      </c>
      <c r="B4449" s="479">
        <v>22</v>
      </c>
      <c r="C4449" s="491">
        <v>79.39</v>
      </c>
      <c r="D4449" s="491">
        <v>111.15</v>
      </c>
      <c r="E4449" s="469"/>
      <c r="F4449" s="470"/>
      <c r="G4449" s="470"/>
      <c r="H4449" s="470"/>
    </row>
    <row r="4450" spans="1:8">
      <c r="A4450" s="478">
        <v>370023</v>
      </c>
      <c r="B4450" s="479">
        <v>23</v>
      </c>
      <c r="C4450" s="491">
        <v>82.89</v>
      </c>
      <c r="D4450" s="491">
        <v>116.05</v>
      </c>
      <c r="E4450" s="469"/>
      <c r="F4450" s="470"/>
      <c r="G4450" s="470"/>
      <c r="H4450" s="470"/>
    </row>
    <row r="4451" spans="1:8">
      <c r="A4451" s="478">
        <v>370024</v>
      </c>
      <c r="B4451" s="479">
        <v>24</v>
      </c>
      <c r="C4451" s="491">
        <v>86.39</v>
      </c>
      <c r="D4451" s="491">
        <v>120.95</v>
      </c>
      <c r="E4451" s="469"/>
      <c r="F4451" s="470"/>
      <c r="G4451" s="470"/>
      <c r="H4451" s="470"/>
    </row>
    <row r="4452" spans="1:8">
      <c r="A4452" s="478">
        <v>370025</v>
      </c>
      <c r="B4452" s="479">
        <v>25</v>
      </c>
      <c r="C4452" s="491">
        <v>89.89</v>
      </c>
      <c r="D4452" s="491">
        <v>125.85</v>
      </c>
      <c r="E4452" s="469"/>
      <c r="F4452" s="470"/>
      <c r="G4452" s="470"/>
      <c r="H4452" s="470"/>
    </row>
    <row r="4453" spans="1:8">
      <c r="A4453" s="478">
        <v>370026</v>
      </c>
      <c r="B4453" s="479">
        <v>26</v>
      </c>
      <c r="C4453" s="491">
        <v>93.39</v>
      </c>
      <c r="D4453" s="491">
        <v>130.75</v>
      </c>
      <c r="E4453" s="469"/>
      <c r="F4453" s="470"/>
      <c r="G4453" s="470"/>
      <c r="H4453" s="470"/>
    </row>
    <row r="4454" spans="1:8">
      <c r="A4454" s="478">
        <v>370027</v>
      </c>
      <c r="B4454" s="479">
        <v>27</v>
      </c>
      <c r="C4454" s="491">
        <v>96.89</v>
      </c>
      <c r="D4454" s="491">
        <v>135.65</v>
      </c>
      <c r="E4454" s="469"/>
      <c r="F4454" s="470"/>
      <c r="G4454" s="470"/>
      <c r="H4454" s="470"/>
    </row>
    <row r="4455" spans="1:8">
      <c r="A4455" s="478">
        <v>370028</v>
      </c>
      <c r="B4455" s="479">
        <v>28</v>
      </c>
      <c r="C4455" s="491">
        <v>100.4</v>
      </c>
      <c r="D4455" s="491">
        <v>140.55000000000001</v>
      </c>
      <c r="E4455" s="469"/>
      <c r="F4455" s="470"/>
      <c r="G4455" s="470"/>
      <c r="H4455" s="470"/>
    </row>
    <row r="4456" spans="1:8">
      <c r="A4456" s="478">
        <v>370029</v>
      </c>
      <c r="B4456" s="479">
        <v>29</v>
      </c>
      <c r="C4456" s="491">
        <v>103.9</v>
      </c>
      <c r="D4456" s="491">
        <v>145.44999999999999</v>
      </c>
      <c r="E4456" s="469"/>
      <c r="F4456" s="470"/>
      <c r="G4456" s="470"/>
      <c r="H4456" s="470"/>
    </row>
    <row r="4457" spans="1:8">
      <c r="A4457" s="478">
        <v>370030</v>
      </c>
      <c r="B4457" s="479">
        <v>30</v>
      </c>
      <c r="C4457" s="491">
        <v>107.39</v>
      </c>
      <c r="D4457" s="491">
        <v>150.35</v>
      </c>
      <c r="E4457" s="469"/>
      <c r="F4457" s="470"/>
      <c r="G4457" s="470"/>
      <c r="H4457" s="470"/>
    </row>
    <row r="4458" spans="1:8">
      <c r="A4458" s="478">
        <v>370031</v>
      </c>
      <c r="B4458" s="479">
        <v>31</v>
      </c>
      <c r="C4458" s="491">
        <v>110.9</v>
      </c>
      <c r="D4458" s="491">
        <v>155.26</v>
      </c>
      <c r="E4458" s="469"/>
      <c r="F4458" s="470"/>
      <c r="G4458" s="470"/>
      <c r="H4458" s="470"/>
    </row>
    <row r="4459" spans="1:8">
      <c r="A4459" s="478">
        <v>370032</v>
      </c>
      <c r="B4459" s="479">
        <v>32</v>
      </c>
      <c r="C4459" s="491">
        <v>114.4</v>
      </c>
      <c r="D4459" s="491">
        <v>160.15</v>
      </c>
      <c r="E4459" s="469"/>
      <c r="F4459" s="470"/>
      <c r="G4459" s="470"/>
      <c r="H4459" s="470"/>
    </row>
    <row r="4460" spans="1:8">
      <c r="A4460" s="478">
        <v>370033</v>
      </c>
      <c r="B4460" s="479">
        <v>33</v>
      </c>
      <c r="C4460" s="491">
        <v>117.9</v>
      </c>
      <c r="D4460" s="491">
        <v>165.06</v>
      </c>
      <c r="E4460" s="469"/>
      <c r="F4460" s="470"/>
      <c r="G4460" s="470"/>
      <c r="H4460" s="470"/>
    </row>
    <row r="4461" spans="1:8">
      <c r="A4461" s="478">
        <v>370034</v>
      </c>
      <c r="B4461" s="479">
        <v>34</v>
      </c>
      <c r="C4461" s="491">
        <v>121.4</v>
      </c>
      <c r="D4461" s="491">
        <v>169.96</v>
      </c>
      <c r="E4461" s="469"/>
      <c r="F4461" s="470"/>
      <c r="G4461" s="470"/>
      <c r="H4461" s="470"/>
    </row>
    <row r="4462" spans="1:8">
      <c r="A4462" s="478">
        <v>370035</v>
      </c>
      <c r="B4462" s="479">
        <v>35</v>
      </c>
      <c r="C4462" s="491">
        <v>124.9</v>
      </c>
      <c r="D4462" s="491">
        <v>174.86</v>
      </c>
      <c r="E4462" s="469"/>
      <c r="F4462" s="470"/>
      <c r="G4462" s="470"/>
      <c r="H4462" s="470"/>
    </row>
    <row r="4463" spans="1:8">
      <c r="A4463" s="478">
        <v>370036</v>
      </c>
      <c r="B4463" s="479">
        <v>36</v>
      </c>
      <c r="C4463" s="491">
        <v>128.4</v>
      </c>
      <c r="D4463" s="491">
        <v>179.76</v>
      </c>
      <c r="E4463" s="469"/>
      <c r="F4463" s="470"/>
      <c r="G4463" s="470"/>
      <c r="H4463" s="470"/>
    </row>
    <row r="4464" spans="1:8">
      <c r="A4464" s="478">
        <v>370037</v>
      </c>
      <c r="B4464" s="479">
        <v>37</v>
      </c>
      <c r="C4464" s="491">
        <v>131.9</v>
      </c>
      <c r="D4464" s="491">
        <v>184.66</v>
      </c>
      <c r="E4464" s="469"/>
      <c r="F4464" s="470"/>
      <c r="G4464" s="470"/>
      <c r="H4464" s="470"/>
    </row>
    <row r="4465" spans="1:8">
      <c r="A4465" s="478">
        <v>370038</v>
      </c>
      <c r="B4465" s="479">
        <v>38</v>
      </c>
      <c r="C4465" s="491">
        <v>135.4</v>
      </c>
      <c r="D4465" s="491">
        <v>189.56</v>
      </c>
      <c r="E4465" s="469"/>
      <c r="F4465" s="470"/>
      <c r="G4465" s="470"/>
      <c r="H4465" s="470"/>
    </row>
    <row r="4466" spans="1:8">
      <c r="A4466" s="478">
        <v>370039</v>
      </c>
      <c r="B4466" s="479">
        <v>39</v>
      </c>
      <c r="C4466" s="491">
        <v>138.9</v>
      </c>
      <c r="D4466" s="491">
        <v>194.46</v>
      </c>
      <c r="E4466" s="469"/>
      <c r="F4466" s="470"/>
      <c r="G4466" s="470"/>
      <c r="H4466" s="470"/>
    </row>
    <row r="4467" spans="1:8">
      <c r="A4467" s="478">
        <v>370040</v>
      </c>
      <c r="B4467" s="479">
        <v>40</v>
      </c>
      <c r="C4467" s="491">
        <v>142.4</v>
      </c>
      <c r="D4467" s="491">
        <v>199.37</v>
      </c>
      <c r="E4467" s="469"/>
      <c r="F4467" s="470"/>
      <c r="G4467" s="470"/>
      <c r="H4467" s="470"/>
    </row>
    <row r="4468" spans="1:8">
      <c r="A4468" s="478">
        <v>370041</v>
      </c>
      <c r="B4468" s="479">
        <v>41</v>
      </c>
      <c r="C4468" s="491">
        <v>145.9</v>
      </c>
      <c r="D4468" s="491">
        <v>204.27</v>
      </c>
      <c r="E4468" s="469"/>
      <c r="F4468" s="470"/>
      <c r="G4468" s="470"/>
      <c r="H4468" s="470"/>
    </row>
    <row r="4469" spans="1:8">
      <c r="A4469" s="478">
        <v>370042</v>
      </c>
      <c r="B4469" s="479">
        <v>42</v>
      </c>
      <c r="C4469" s="491">
        <v>149.4</v>
      </c>
      <c r="D4469" s="491">
        <v>209.16</v>
      </c>
      <c r="E4469" s="469"/>
      <c r="F4469" s="470"/>
      <c r="G4469" s="470"/>
      <c r="H4469" s="470"/>
    </row>
    <row r="4470" spans="1:8">
      <c r="A4470" s="478">
        <v>370043</v>
      </c>
      <c r="B4470" s="479">
        <v>43</v>
      </c>
      <c r="C4470" s="491">
        <v>152.9</v>
      </c>
      <c r="D4470" s="491">
        <v>214.06</v>
      </c>
      <c r="E4470" s="469"/>
      <c r="F4470" s="470"/>
      <c r="G4470" s="470"/>
      <c r="H4470" s="470"/>
    </row>
    <row r="4471" spans="1:8">
      <c r="A4471" s="478">
        <v>370044</v>
      </c>
      <c r="B4471" s="479">
        <v>44</v>
      </c>
      <c r="C4471" s="491">
        <v>156.4</v>
      </c>
      <c r="D4471" s="491">
        <v>218.96</v>
      </c>
      <c r="E4471" s="469"/>
      <c r="F4471" s="470"/>
      <c r="G4471" s="470"/>
      <c r="H4471" s="470"/>
    </row>
    <row r="4472" spans="1:8">
      <c r="A4472" s="478">
        <v>370045</v>
      </c>
      <c r="B4472" s="479">
        <v>45</v>
      </c>
      <c r="C4472" s="491">
        <v>159.9</v>
      </c>
      <c r="D4472" s="491">
        <v>223.86</v>
      </c>
      <c r="E4472" s="469"/>
      <c r="F4472" s="470"/>
      <c r="G4472" s="470"/>
      <c r="H4472" s="470"/>
    </row>
    <row r="4473" spans="1:8">
      <c r="A4473" s="478">
        <v>370046</v>
      </c>
      <c r="B4473" s="479">
        <v>46</v>
      </c>
      <c r="C4473" s="491">
        <v>163.41</v>
      </c>
      <c r="D4473" s="491">
        <v>228.77</v>
      </c>
      <c r="E4473" s="469"/>
      <c r="F4473" s="470"/>
      <c r="G4473" s="470"/>
      <c r="H4473" s="470"/>
    </row>
    <row r="4474" spans="1:8">
      <c r="A4474" s="478">
        <v>370047</v>
      </c>
      <c r="B4474" s="479">
        <v>47</v>
      </c>
      <c r="C4474" s="491">
        <v>166.91</v>
      </c>
      <c r="D4474" s="491">
        <v>233.67</v>
      </c>
      <c r="E4474" s="469"/>
      <c r="F4474" s="470"/>
      <c r="G4474" s="470"/>
      <c r="H4474" s="470"/>
    </row>
    <row r="4475" spans="1:8">
      <c r="A4475" s="478">
        <v>370048</v>
      </c>
      <c r="B4475" s="479">
        <v>48</v>
      </c>
      <c r="C4475" s="491">
        <v>170.41</v>
      </c>
      <c r="D4475" s="491">
        <v>238.57</v>
      </c>
      <c r="E4475" s="469"/>
      <c r="F4475" s="470"/>
      <c r="G4475" s="470"/>
      <c r="H4475" s="470"/>
    </row>
    <row r="4476" spans="1:8">
      <c r="A4476" s="478">
        <v>370049</v>
      </c>
      <c r="B4476" s="479">
        <v>49</v>
      </c>
      <c r="C4476" s="491">
        <v>173.91</v>
      </c>
      <c r="D4476" s="491">
        <v>243.47</v>
      </c>
      <c r="E4476" s="469"/>
      <c r="F4476" s="470"/>
      <c r="G4476" s="470"/>
      <c r="H4476" s="470"/>
    </row>
    <row r="4477" spans="1:8">
      <c r="A4477" s="478">
        <v>370050</v>
      </c>
      <c r="B4477" s="479">
        <v>50</v>
      </c>
      <c r="C4477" s="491">
        <v>177.41</v>
      </c>
      <c r="D4477" s="491">
        <v>248.38</v>
      </c>
      <c r="E4477" s="469"/>
      <c r="F4477" s="470"/>
      <c r="G4477" s="470"/>
      <c r="H4477" s="470"/>
    </row>
    <row r="4478" spans="1:8">
      <c r="A4478" s="478">
        <v>370051</v>
      </c>
      <c r="B4478" s="479">
        <v>51</v>
      </c>
      <c r="C4478" s="491">
        <v>180.91</v>
      </c>
      <c r="D4478" s="491">
        <v>253.28</v>
      </c>
      <c r="E4478" s="469"/>
      <c r="F4478" s="470"/>
      <c r="G4478" s="470"/>
      <c r="H4478" s="470"/>
    </row>
    <row r="4479" spans="1:8">
      <c r="A4479" s="478">
        <v>370052</v>
      </c>
      <c r="B4479" s="479">
        <v>52</v>
      </c>
      <c r="C4479" s="491">
        <v>184.41</v>
      </c>
      <c r="D4479" s="491">
        <v>258.17</v>
      </c>
      <c r="E4479" s="469"/>
      <c r="F4479" s="470"/>
      <c r="G4479" s="470"/>
      <c r="H4479" s="470"/>
    </row>
    <row r="4480" spans="1:8">
      <c r="A4480" s="478">
        <v>370053</v>
      </c>
      <c r="B4480" s="479">
        <v>53</v>
      </c>
      <c r="C4480" s="491">
        <v>187.91</v>
      </c>
      <c r="D4480" s="491">
        <v>263.07</v>
      </c>
      <c r="E4480" s="469"/>
      <c r="F4480" s="470"/>
      <c r="G4480" s="470"/>
      <c r="H4480" s="470"/>
    </row>
    <row r="4481" spans="1:8">
      <c r="A4481" s="478">
        <v>370054</v>
      </c>
      <c r="B4481" s="479">
        <v>54</v>
      </c>
      <c r="C4481" s="491">
        <v>191.41</v>
      </c>
      <c r="D4481" s="491">
        <v>267.97000000000003</v>
      </c>
      <c r="E4481" s="469"/>
      <c r="F4481" s="470"/>
      <c r="G4481" s="470"/>
      <c r="H4481" s="470"/>
    </row>
    <row r="4482" spans="1:8">
      <c r="A4482" s="478">
        <v>370055</v>
      </c>
      <c r="B4482" s="479">
        <v>55</v>
      </c>
      <c r="C4482" s="491">
        <v>194.91</v>
      </c>
      <c r="D4482" s="491">
        <v>272.88</v>
      </c>
      <c r="E4482" s="469"/>
      <c r="F4482" s="470"/>
      <c r="G4482" s="470"/>
      <c r="H4482" s="470"/>
    </row>
    <row r="4483" spans="1:8">
      <c r="A4483" s="478">
        <v>370056</v>
      </c>
      <c r="B4483" s="479">
        <v>56</v>
      </c>
      <c r="C4483" s="491">
        <v>198.41</v>
      </c>
      <c r="D4483" s="491">
        <v>277.77999999999997</v>
      </c>
      <c r="E4483" s="469"/>
      <c r="F4483" s="470"/>
      <c r="G4483" s="470"/>
      <c r="H4483" s="470"/>
    </row>
    <row r="4484" spans="1:8">
      <c r="A4484" s="478">
        <v>370057</v>
      </c>
      <c r="B4484" s="479">
        <v>57</v>
      </c>
      <c r="C4484" s="491">
        <v>201.91</v>
      </c>
      <c r="D4484" s="491">
        <v>282.68</v>
      </c>
      <c r="E4484" s="469"/>
      <c r="F4484" s="470"/>
      <c r="G4484" s="470"/>
      <c r="H4484" s="470"/>
    </row>
    <row r="4485" spans="1:8">
      <c r="A4485" s="478">
        <v>370058</v>
      </c>
      <c r="B4485" s="479">
        <v>58</v>
      </c>
      <c r="C4485" s="491">
        <v>205.41</v>
      </c>
      <c r="D4485" s="491">
        <v>287.57</v>
      </c>
      <c r="E4485" s="469"/>
      <c r="F4485" s="470"/>
      <c r="G4485" s="470"/>
      <c r="H4485" s="470"/>
    </row>
    <row r="4486" spans="1:8">
      <c r="A4486" s="478">
        <v>370059</v>
      </c>
      <c r="B4486" s="479">
        <v>59</v>
      </c>
      <c r="C4486" s="491">
        <v>208.91</v>
      </c>
      <c r="D4486" s="491">
        <v>292.47000000000003</v>
      </c>
      <c r="E4486" s="469"/>
      <c r="F4486" s="470"/>
      <c r="G4486" s="470"/>
      <c r="H4486" s="470"/>
    </row>
    <row r="4487" spans="1:8">
      <c r="A4487" s="478">
        <v>370060</v>
      </c>
      <c r="B4487" s="479">
        <v>60</v>
      </c>
      <c r="C4487" s="491">
        <v>212.41</v>
      </c>
      <c r="D4487" s="491">
        <v>297.38</v>
      </c>
      <c r="E4487" s="469"/>
      <c r="F4487" s="470"/>
      <c r="G4487" s="470"/>
      <c r="H4487" s="470"/>
    </row>
    <row r="4488" spans="1:8">
      <c r="A4488" s="478">
        <v>370061</v>
      </c>
      <c r="B4488" s="479">
        <v>61</v>
      </c>
      <c r="C4488" s="491">
        <v>215.92</v>
      </c>
      <c r="D4488" s="491">
        <v>302.29000000000002</v>
      </c>
      <c r="E4488" s="469"/>
      <c r="F4488" s="470"/>
      <c r="G4488" s="470"/>
      <c r="H4488" s="470"/>
    </row>
    <row r="4489" spans="1:8">
      <c r="A4489" s="478">
        <v>370062</v>
      </c>
      <c r="B4489" s="479">
        <v>62</v>
      </c>
      <c r="C4489" s="491">
        <v>219.42</v>
      </c>
      <c r="D4489" s="491">
        <v>307.19</v>
      </c>
      <c r="E4489" s="469"/>
      <c r="F4489" s="470"/>
      <c r="G4489" s="470"/>
      <c r="H4489" s="470"/>
    </row>
    <row r="4490" spans="1:8">
      <c r="A4490" s="478">
        <v>370063</v>
      </c>
      <c r="B4490" s="479">
        <v>63</v>
      </c>
      <c r="C4490" s="491">
        <v>222.92</v>
      </c>
      <c r="D4490" s="491">
        <v>312.08</v>
      </c>
      <c r="E4490" s="469"/>
      <c r="F4490" s="470"/>
      <c r="G4490" s="470"/>
      <c r="H4490" s="470"/>
    </row>
    <row r="4491" spans="1:8">
      <c r="A4491" s="478">
        <v>370064</v>
      </c>
      <c r="B4491" s="479">
        <v>64</v>
      </c>
      <c r="C4491" s="491">
        <v>226.41</v>
      </c>
      <c r="D4491" s="491">
        <v>316.98</v>
      </c>
      <c r="E4491" s="469"/>
      <c r="F4491" s="470"/>
      <c r="G4491" s="470"/>
      <c r="H4491" s="470"/>
    </row>
    <row r="4492" spans="1:8">
      <c r="A4492" s="478">
        <v>370065</v>
      </c>
      <c r="B4492" s="479">
        <v>65</v>
      </c>
      <c r="C4492" s="491">
        <v>229.92</v>
      </c>
      <c r="D4492" s="491">
        <v>321.89</v>
      </c>
      <c r="E4492" s="469"/>
      <c r="F4492" s="470"/>
      <c r="G4492" s="470"/>
      <c r="H4492" s="470"/>
    </row>
    <row r="4493" spans="1:8">
      <c r="A4493" s="478">
        <v>370066</v>
      </c>
      <c r="B4493" s="479">
        <v>66</v>
      </c>
      <c r="C4493" s="491">
        <v>233.42</v>
      </c>
      <c r="D4493" s="491">
        <v>326.77999999999997</v>
      </c>
      <c r="E4493" s="469"/>
      <c r="F4493" s="470"/>
      <c r="G4493" s="470"/>
      <c r="H4493" s="470"/>
    </row>
    <row r="4494" spans="1:8">
      <c r="A4494" s="478">
        <v>370067</v>
      </c>
      <c r="B4494" s="479">
        <v>67</v>
      </c>
      <c r="C4494" s="491">
        <v>236.92</v>
      </c>
      <c r="D4494" s="491">
        <v>331.69</v>
      </c>
      <c r="E4494" s="469"/>
      <c r="F4494" s="470"/>
      <c r="G4494" s="470"/>
      <c r="H4494" s="470"/>
    </row>
    <row r="4495" spans="1:8">
      <c r="A4495" s="478">
        <v>370068</v>
      </c>
      <c r="B4495" s="479">
        <v>68</v>
      </c>
      <c r="C4495" s="491">
        <v>240.42</v>
      </c>
      <c r="D4495" s="491">
        <v>336.58</v>
      </c>
      <c r="E4495" s="482"/>
      <c r="F4495" s="482"/>
      <c r="G4495" s="483"/>
      <c r="H4495" s="483"/>
    </row>
    <row r="4496" spans="1:8">
      <c r="A4496" s="478">
        <v>370069</v>
      </c>
      <c r="B4496" s="479">
        <v>69</v>
      </c>
      <c r="C4496" s="491">
        <v>243.92</v>
      </c>
      <c r="D4496" s="491">
        <v>341.49</v>
      </c>
      <c r="E4496" s="482"/>
      <c r="F4496" s="482"/>
      <c r="G4496" s="483"/>
      <c r="H4496" s="483"/>
    </row>
    <row r="4497" spans="1:8">
      <c r="A4497" s="478">
        <v>370070</v>
      </c>
      <c r="B4497" s="479">
        <v>70</v>
      </c>
      <c r="C4497" s="491">
        <v>247.42</v>
      </c>
      <c r="D4497" s="491">
        <v>346.39</v>
      </c>
      <c r="E4497" s="482"/>
      <c r="F4497" s="482"/>
      <c r="G4497" s="483"/>
      <c r="H4497" s="483"/>
    </row>
    <row r="4498" spans="1:8">
      <c r="A4498" s="478">
        <v>370071</v>
      </c>
      <c r="B4498" s="479">
        <v>71</v>
      </c>
      <c r="C4498" s="491">
        <v>250.93</v>
      </c>
      <c r="D4498" s="491">
        <v>351.3</v>
      </c>
      <c r="E4498" s="482"/>
      <c r="F4498" s="482"/>
      <c r="G4498" s="483"/>
      <c r="H4498" s="483"/>
    </row>
    <row r="4499" spans="1:8">
      <c r="A4499" s="478">
        <v>370072</v>
      </c>
      <c r="B4499" s="479">
        <v>72</v>
      </c>
      <c r="C4499" s="491">
        <v>254.43</v>
      </c>
      <c r="D4499" s="491">
        <v>356.2</v>
      </c>
      <c r="E4499" s="482"/>
      <c r="F4499" s="482"/>
      <c r="G4499" s="483"/>
      <c r="H4499" s="483"/>
    </row>
    <row r="4500" spans="1:8">
      <c r="A4500" s="478">
        <v>370073</v>
      </c>
      <c r="B4500" s="479">
        <v>73</v>
      </c>
      <c r="C4500" s="491">
        <v>257.93</v>
      </c>
      <c r="D4500" s="491">
        <v>361.1</v>
      </c>
      <c r="E4500" s="482"/>
      <c r="F4500" s="482"/>
      <c r="G4500" s="483"/>
      <c r="H4500" s="483"/>
    </row>
    <row r="4501" spans="1:8">
      <c r="A4501" s="478">
        <v>370074</v>
      </c>
      <c r="B4501" s="479">
        <v>74</v>
      </c>
      <c r="C4501" s="491">
        <v>261.41000000000003</v>
      </c>
      <c r="D4501" s="491">
        <v>365.98</v>
      </c>
      <c r="E4501" s="482"/>
      <c r="F4501" s="482"/>
      <c r="G4501" s="483"/>
      <c r="H4501" s="483"/>
    </row>
    <row r="4502" spans="1:8">
      <c r="A4502" s="478">
        <v>370075</v>
      </c>
      <c r="B4502" s="479">
        <v>75</v>
      </c>
      <c r="C4502" s="491">
        <v>264.93</v>
      </c>
      <c r="D4502" s="491">
        <v>370.9</v>
      </c>
      <c r="E4502" s="482"/>
      <c r="F4502" s="482"/>
      <c r="G4502" s="483"/>
      <c r="H4502" s="483"/>
    </row>
    <row r="4503" spans="1:8">
      <c r="A4503" s="478">
        <v>370076</v>
      </c>
      <c r="B4503" s="479">
        <v>76</v>
      </c>
      <c r="C4503" s="491">
        <v>268.42</v>
      </c>
      <c r="D4503" s="491">
        <v>375.79</v>
      </c>
      <c r="E4503" s="482"/>
      <c r="F4503" s="482"/>
      <c r="G4503" s="483"/>
      <c r="H4503" s="483"/>
    </row>
    <row r="4504" spans="1:8">
      <c r="A4504" s="478">
        <v>370077</v>
      </c>
      <c r="B4504" s="479">
        <v>77</v>
      </c>
      <c r="C4504" s="491">
        <v>271.92</v>
      </c>
      <c r="D4504" s="491">
        <v>380.69</v>
      </c>
      <c r="E4504" s="482"/>
      <c r="F4504" s="482"/>
      <c r="G4504" s="483"/>
      <c r="H4504" s="483"/>
    </row>
    <row r="4505" spans="1:8">
      <c r="A4505" s="478">
        <v>370078</v>
      </c>
      <c r="B4505" s="479">
        <v>78</v>
      </c>
      <c r="C4505" s="491">
        <v>275.42</v>
      </c>
      <c r="D4505" s="491">
        <v>385.59</v>
      </c>
      <c r="E4505" s="482"/>
      <c r="F4505" s="482"/>
      <c r="G4505" s="483"/>
      <c r="H4505" s="483"/>
    </row>
    <row r="4506" spans="1:8">
      <c r="A4506" s="478">
        <v>370079</v>
      </c>
      <c r="B4506" s="479">
        <v>79</v>
      </c>
      <c r="C4506" s="491">
        <v>278.92</v>
      </c>
      <c r="D4506" s="491">
        <v>390.49</v>
      </c>
      <c r="E4506" s="482"/>
      <c r="F4506" s="482"/>
      <c r="G4506" s="483"/>
      <c r="H4506" s="483"/>
    </row>
    <row r="4507" spans="1:8">
      <c r="A4507" s="478">
        <v>370080</v>
      </c>
      <c r="B4507" s="479">
        <v>80</v>
      </c>
      <c r="C4507" s="491">
        <v>282.42</v>
      </c>
      <c r="D4507" s="491">
        <v>395.39</v>
      </c>
      <c r="E4507" s="482"/>
      <c r="F4507" s="482"/>
      <c r="G4507" s="483"/>
      <c r="H4507" s="483"/>
    </row>
    <row r="4508" spans="1:8">
      <c r="A4508" s="478">
        <v>370081</v>
      </c>
      <c r="B4508" s="479">
        <v>81</v>
      </c>
      <c r="C4508" s="491">
        <v>285.92</v>
      </c>
      <c r="D4508" s="491">
        <v>400.29</v>
      </c>
      <c r="E4508" s="482"/>
      <c r="F4508" s="482"/>
      <c r="G4508" s="483"/>
      <c r="H4508" s="483"/>
    </row>
    <row r="4509" spans="1:8">
      <c r="A4509" s="478">
        <v>370082</v>
      </c>
      <c r="B4509" s="479">
        <v>82</v>
      </c>
      <c r="C4509" s="491">
        <v>289.42</v>
      </c>
      <c r="D4509" s="491">
        <v>405.19</v>
      </c>
      <c r="E4509" s="482"/>
      <c r="F4509" s="482"/>
      <c r="G4509" s="483"/>
      <c r="H4509" s="483"/>
    </row>
    <row r="4510" spans="1:8">
      <c r="A4510" s="478">
        <v>370083</v>
      </c>
      <c r="B4510" s="479">
        <v>83</v>
      </c>
      <c r="C4510" s="491">
        <v>292.92</v>
      </c>
      <c r="D4510" s="491">
        <v>410.09</v>
      </c>
      <c r="E4510" s="482"/>
      <c r="F4510" s="482"/>
      <c r="G4510" s="483"/>
      <c r="H4510" s="483"/>
    </row>
    <row r="4511" spans="1:8">
      <c r="A4511" s="478">
        <v>370084</v>
      </c>
      <c r="B4511" s="479">
        <v>84</v>
      </c>
      <c r="C4511" s="491">
        <v>296.44</v>
      </c>
      <c r="D4511" s="491">
        <v>415.02</v>
      </c>
      <c r="E4511" s="482"/>
      <c r="F4511" s="482"/>
      <c r="G4511" s="483"/>
      <c r="H4511" s="483"/>
    </row>
    <row r="4512" spans="1:8">
      <c r="A4512" s="478">
        <v>370085</v>
      </c>
      <c r="B4512" s="479">
        <v>85</v>
      </c>
      <c r="C4512" s="491">
        <v>299.93</v>
      </c>
      <c r="D4512" s="491">
        <v>419.91</v>
      </c>
      <c r="E4512" s="482"/>
      <c r="F4512" s="482"/>
      <c r="G4512" s="483"/>
      <c r="H4512" s="483"/>
    </row>
    <row r="4513" spans="1:8">
      <c r="A4513" s="478">
        <v>370086</v>
      </c>
      <c r="B4513" s="479">
        <v>86</v>
      </c>
      <c r="C4513" s="491">
        <v>303.42</v>
      </c>
      <c r="D4513" s="491">
        <v>424.79</v>
      </c>
      <c r="E4513" s="482"/>
      <c r="F4513" s="482"/>
      <c r="G4513" s="483"/>
      <c r="H4513" s="483"/>
    </row>
    <row r="4514" spans="1:8">
      <c r="A4514" s="478">
        <v>370087</v>
      </c>
      <c r="B4514" s="479">
        <v>87</v>
      </c>
      <c r="C4514" s="491">
        <v>306.93</v>
      </c>
      <c r="D4514" s="491">
        <v>429.7</v>
      </c>
      <c r="E4514" s="482"/>
      <c r="F4514" s="482"/>
      <c r="G4514" s="483"/>
      <c r="H4514" s="483"/>
    </row>
    <row r="4515" spans="1:8">
      <c r="A4515" s="478">
        <v>370088</v>
      </c>
      <c r="B4515" s="479">
        <v>88</v>
      </c>
      <c r="C4515" s="491">
        <v>310.43</v>
      </c>
      <c r="D4515" s="491">
        <v>434.6</v>
      </c>
      <c r="E4515" s="482"/>
      <c r="F4515" s="482"/>
      <c r="G4515" s="483"/>
      <c r="H4515" s="483"/>
    </row>
    <row r="4516" spans="1:8">
      <c r="A4516" s="478">
        <v>370089</v>
      </c>
      <c r="B4516" s="479">
        <v>89</v>
      </c>
      <c r="C4516" s="491">
        <v>313.92</v>
      </c>
      <c r="D4516" s="491">
        <v>439.49</v>
      </c>
      <c r="E4516" s="482"/>
      <c r="F4516" s="482"/>
      <c r="G4516" s="483"/>
      <c r="H4516" s="483"/>
    </row>
    <row r="4517" spans="1:8">
      <c r="A4517" s="478">
        <v>370090</v>
      </c>
      <c r="B4517" s="479">
        <v>90</v>
      </c>
      <c r="C4517" s="491">
        <v>317.44</v>
      </c>
      <c r="D4517" s="491">
        <v>444.41</v>
      </c>
      <c r="E4517" s="482"/>
      <c r="F4517" s="482"/>
      <c r="G4517" s="483"/>
      <c r="H4517" s="483"/>
    </row>
    <row r="4518" spans="1:8">
      <c r="A4518" s="478">
        <v>370091</v>
      </c>
      <c r="B4518" s="479">
        <v>91</v>
      </c>
      <c r="C4518" s="491">
        <v>320.94</v>
      </c>
      <c r="D4518" s="491">
        <v>449.32</v>
      </c>
      <c r="E4518" s="482"/>
      <c r="F4518" s="482"/>
      <c r="G4518" s="483"/>
      <c r="H4518" s="483"/>
    </row>
    <row r="4519" spans="1:8">
      <c r="A4519" s="478">
        <v>370092</v>
      </c>
      <c r="B4519" s="479">
        <v>92</v>
      </c>
      <c r="C4519" s="491">
        <v>324.44</v>
      </c>
      <c r="D4519" s="491">
        <v>454.21</v>
      </c>
      <c r="E4519" s="482"/>
      <c r="F4519" s="482"/>
      <c r="G4519" s="483"/>
      <c r="H4519" s="483"/>
    </row>
    <row r="4520" spans="1:8">
      <c r="A4520" s="478">
        <v>370093</v>
      </c>
      <c r="B4520" s="479">
        <v>93</v>
      </c>
      <c r="C4520" s="491">
        <v>327.92</v>
      </c>
      <c r="D4520" s="491">
        <v>459.09</v>
      </c>
      <c r="E4520" s="482"/>
      <c r="F4520" s="482"/>
      <c r="G4520" s="483"/>
      <c r="H4520" s="483"/>
    </row>
    <row r="4521" spans="1:8">
      <c r="A4521" s="478">
        <v>370094</v>
      </c>
      <c r="B4521" s="479">
        <v>94</v>
      </c>
      <c r="C4521" s="491">
        <v>331.43</v>
      </c>
      <c r="D4521" s="491">
        <v>464</v>
      </c>
      <c r="E4521" s="482"/>
      <c r="F4521" s="482"/>
      <c r="G4521" s="483"/>
      <c r="H4521" s="483"/>
    </row>
    <row r="4522" spans="1:8">
      <c r="A4522" s="478">
        <v>370095</v>
      </c>
      <c r="B4522" s="479">
        <v>95</v>
      </c>
      <c r="C4522" s="491">
        <v>334.95</v>
      </c>
      <c r="D4522" s="491">
        <v>468.93</v>
      </c>
      <c r="E4522" s="482"/>
      <c r="F4522" s="482"/>
      <c r="G4522" s="483"/>
      <c r="H4522" s="483"/>
    </row>
    <row r="4523" spans="1:8">
      <c r="A4523" s="478">
        <v>370096</v>
      </c>
      <c r="B4523" s="479">
        <v>96</v>
      </c>
      <c r="C4523" s="491">
        <v>338.43</v>
      </c>
      <c r="D4523" s="491">
        <v>473.8</v>
      </c>
      <c r="E4523" s="482"/>
      <c r="F4523" s="482"/>
      <c r="G4523" s="483"/>
      <c r="H4523" s="483"/>
    </row>
    <row r="4524" spans="1:8">
      <c r="A4524" s="478">
        <v>370097</v>
      </c>
      <c r="B4524" s="479">
        <v>97</v>
      </c>
      <c r="C4524" s="491">
        <v>341.93</v>
      </c>
      <c r="D4524" s="491">
        <v>478.7</v>
      </c>
      <c r="E4524" s="482"/>
      <c r="F4524" s="482"/>
      <c r="G4524" s="483"/>
      <c r="H4524" s="483"/>
    </row>
    <row r="4525" spans="1:8">
      <c r="A4525" s="478">
        <v>370098</v>
      </c>
      <c r="B4525" s="479">
        <v>98</v>
      </c>
      <c r="C4525" s="491">
        <v>345.45</v>
      </c>
      <c r="D4525" s="491">
        <v>483.62</v>
      </c>
      <c r="E4525" s="482"/>
      <c r="F4525" s="482"/>
      <c r="G4525" s="483"/>
      <c r="H4525" s="483"/>
    </row>
    <row r="4526" spans="1:8">
      <c r="A4526" s="478">
        <v>370099</v>
      </c>
      <c r="B4526" s="479">
        <v>99</v>
      </c>
      <c r="C4526" s="491">
        <v>348.95</v>
      </c>
      <c r="D4526" s="491">
        <v>488.53</v>
      </c>
      <c r="E4526" s="482"/>
      <c r="F4526" s="482"/>
      <c r="G4526" s="483"/>
      <c r="H4526" s="483"/>
    </row>
    <row r="4527" spans="1:8">
      <c r="A4527" s="478">
        <v>370100</v>
      </c>
      <c r="B4527" s="479">
        <v>100</v>
      </c>
      <c r="C4527" s="491">
        <v>352.43</v>
      </c>
      <c r="D4527" s="491">
        <v>493.4</v>
      </c>
      <c r="E4527" s="482"/>
      <c r="F4527" s="482"/>
      <c r="G4527" s="483"/>
      <c r="H4527" s="483"/>
    </row>
    <row r="4528" spans="1:8">
      <c r="A4528" s="478">
        <v>370101</v>
      </c>
      <c r="B4528" s="479">
        <v>101</v>
      </c>
      <c r="C4528" s="491">
        <v>355.93</v>
      </c>
      <c r="D4528" s="491">
        <v>498.31</v>
      </c>
      <c r="E4528" s="482"/>
      <c r="F4528" s="482"/>
      <c r="G4528" s="483"/>
      <c r="H4528" s="483"/>
    </row>
    <row r="4529" spans="1:8">
      <c r="A4529" s="478">
        <v>370102</v>
      </c>
      <c r="B4529" s="479">
        <v>102</v>
      </c>
      <c r="C4529" s="491">
        <v>359.46</v>
      </c>
      <c r="D4529" s="491">
        <v>503.24</v>
      </c>
      <c r="E4529" s="482"/>
      <c r="F4529" s="482"/>
      <c r="G4529" s="483"/>
      <c r="H4529" s="483"/>
    </row>
    <row r="4530" spans="1:8">
      <c r="A4530" s="478">
        <v>370103</v>
      </c>
      <c r="B4530" s="479">
        <v>103</v>
      </c>
      <c r="C4530" s="491">
        <v>362.96</v>
      </c>
      <c r="D4530" s="491">
        <v>508.14</v>
      </c>
      <c r="E4530" s="482"/>
      <c r="F4530" s="482"/>
      <c r="G4530" s="483"/>
      <c r="H4530" s="483"/>
    </row>
    <row r="4531" spans="1:8">
      <c r="A4531" s="478">
        <v>370104</v>
      </c>
      <c r="B4531" s="479">
        <v>104</v>
      </c>
      <c r="C4531" s="491">
        <v>366.44</v>
      </c>
      <c r="D4531" s="491">
        <v>513.02</v>
      </c>
      <c r="E4531" s="482"/>
      <c r="F4531" s="482"/>
      <c r="G4531" s="483"/>
      <c r="H4531" s="483"/>
    </row>
    <row r="4532" spans="1:8">
      <c r="A4532" s="478">
        <v>370105</v>
      </c>
      <c r="B4532" s="479">
        <v>105</v>
      </c>
      <c r="C4532" s="491">
        <v>369.94</v>
      </c>
      <c r="D4532" s="491">
        <v>517.91</v>
      </c>
      <c r="E4532" s="482"/>
      <c r="F4532" s="482"/>
      <c r="G4532" s="483"/>
      <c r="H4532" s="483"/>
    </row>
    <row r="4533" spans="1:8">
      <c r="A4533" s="478">
        <v>370106</v>
      </c>
      <c r="B4533" s="479">
        <v>106</v>
      </c>
      <c r="C4533" s="491">
        <v>373.46</v>
      </c>
      <c r="D4533" s="491">
        <v>522.84</v>
      </c>
      <c r="E4533" s="482"/>
      <c r="F4533" s="482"/>
      <c r="G4533" s="483"/>
      <c r="H4533" s="483"/>
    </row>
    <row r="4534" spans="1:8">
      <c r="A4534" s="478">
        <v>370107</v>
      </c>
      <c r="B4534" s="479">
        <v>107</v>
      </c>
      <c r="C4534" s="491">
        <v>376.95</v>
      </c>
      <c r="D4534" s="491">
        <v>527.73</v>
      </c>
      <c r="E4534" s="482"/>
      <c r="F4534" s="482"/>
      <c r="G4534" s="483"/>
      <c r="H4534" s="483"/>
    </row>
    <row r="4535" spans="1:8">
      <c r="A4535" s="478">
        <v>370108</v>
      </c>
      <c r="B4535" s="479">
        <v>108</v>
      </c>
      <c r="C4535" s="491">
        <v>380.46</v>
      </c>
      <c r="D4535" s="491">
        <v>532.65</v>
      </c>
      <c r="E4535" s="482"/>
      <c r="F4535" s="482"/>
      <c r="G4535" s="483"/>
      <c r="H4535" s="483"/>
    </row>
    <row r="4536" spans="1:8">
      <c r="A4536" s="478">
        <v>370109</v>
      </c>
      <c r="B4536" s="479">
        <v>109</v>
      </c>
      <c r="C4536" s="491">
        <v>383.95</v>
      </c>
      <c r="D4536" s="491">
        <v>537.53</v>
      </c>
      <c r="E4536" s="482"/>
      <c r="F4536" s="482"/>
      <c r="G4536" s="483"/>
      <c r="H4536" s="483"/>
    </row>
    <row r="4537" spans="1:8">
      <c r="A4537" s="478">
        <v>370110</v>
      </c>
      <c r="B4537" s="479">
        <v>110</v>
      </c>
      <c r="C4537" s="491">
        <v>387.45</v>
      </c>
      <c r="D4537" s="491">
        <v>542.42999999999995</v>
      </c>
      <c r="E4537" s="482"/>
      <c r="F4537" s="482"/>
      <c r="G4537" s="483"/>
      <c r="H4537" s="483"/>
    </row>
    <row r="4538" spans="1:8">
      <c r="A4538" s="478">
        <v>370111</v>
      </c>
      <c r="B4538" s="479">
        <v>111</v>
      </c>
      <c r="C4538" s="491">
        <v>390.97</v>
      </c>
      <c r="D4538" s="491">
        <v>547.36</v>
      </c>
      <c r="E4538" s="482"/>
      <c r="F4538" s="482"/>
      <c r="G4538" s="483"/>
      <c r="H4538" s="483"/>
    </row>
    <row r="4539" spans="1:8">
      <c r="A4539" s="478">
        <v>370112</v>
      </c>
      <c r="B4539" s="479">
        <v>112</v>
      </c>
      <c r="C4539" s="491">
        <v>394.46</v>
      </c>
      <c r="D4539" s="491">
        <v>552.25</v>
      </c>
      <c r="E4539" s="482"/>
      <c r="F4539" s="482"/>
      <c r="G4539" s="483"/>
      <c r="H4539" s="483"/>
    </row>
    <row r="4540" spans="1:8">
      <c r="A4540" s="478">
        <v>370113</v>
      </c>
      <c r="B4540" s="479">
        <v>113</v>
      </c>
      <c r="C4540" s="491">
        <v>397.97</v>
      </c>
      <c r="D4540" s="491">
        <v>557.16</v>
      </c>
      <c r="E4540" s="482"/>
      <c r="F4540" s="482"/>
      <c r="G4540" s="483"/>
      <c r="H4540" s="483"/>
    </row>
    <row r="4541" spans="1:8">
      <c r="A4541" s="478">
        <v>370114</v>
      </c>
      <c r="B4541" s="479">
        <v>114</v>
      </c>
      <c r="C4541" s="491">
        <v>401.45</v>
      </c>
      <c r="D4541" s="491">
        <v>562.04</v>
      </c>
      <c r="E4541" s="482"/>
      <c r="F4541" s="482"/>
      <c r="G4541" s="483"/>
      <c r="H4541" s="483"/>
    </row>
    <row r="4542" spans="1:8">
      <c r="A4542" s="478">
        <v>370115</v>
      </c>
      <c r="B4542" s="479">
        <v>115</v>
      </c>
      <c r="C4542" s="491">
        <v>404.95</v>
      </c>
      <c r="D4542" s="491">
        <v>566.92999999999995</v>
      </c>
      <c r="E4542" s="482"/>
      <c r="F4542" s="482"/>
      <c r="G4542" s="483"/>
      <c r="H4542" s="483"/>
    </row>
    <row r="4543" spans="1:8">
      <c r="A4543" s="478">
        <v>370116</v>
      </c>
      <c r="B4543" s="479">
        <v>116</v>
      </c>
      <c r="C4543" s="491">
        <v>408.46</v>
      </c>
      <c r="D4543" s="491">
        <v>571.85</v>
      </c>
      <c r="E4543" s="482"/>
      <c r="F4543" s="482"/>
      <c r="G4543" s="483"/>
      <c r="H4543" s="483"/>
    </row>
    <row r="4544" spans="1:8">
      <c r="A4544" s="478">
        <v>370117</v>
      </c>
      <c r="B4544" s="479">
        <v>117</v>
      </c>
      <c r="C4544" s="491">
        <v>411.94</v>
      </c>
      <c r="D4544" s="491">
        <v>576.72</v>
      </c>
      <c r="E4544" s="482"/>
      <c r="F4544" s="482"/>
      <c r="G4544" s="483"/>
      <c r="H4544" s="483"/>
    </row>
    <row r="4545" spans="1:8">
      <c r="A4545" s="478">
        <v>370118</v>
      </c>
      <c r="B4545" s="479">
        <v>118</v>
      </c>
      <c r="C4545" s="491">
        <v>415.44</v>
      </c>
      <c r="D4545" s="491">
        <v>581.61</v>
      </c>
      <c r="E4545" s="482"/>
      <c r="F4545" s="482"/>
      <c r="G4545" s="483"/>
      <c r="H4545" s="483"/>
    </row>
    <row r="4546" spans="1:8">
      <c r="A4546" s="478">
        <v>370119</v>
      </c>
      <c r="B4546" s="479">
        <v>119</v>
      </c>
      <c r="C4546" s="491">
        <v>418.95</v>
      </c>
      <c r="D4546" s="491">
        <v>586.53</v>
      </c>
      <c r="E4546" s="482"/>
      <c r="F4546" s="482"/>
      <c r="G4546" s="483"/>
      <c r="H4546" s="483"/>
    </row>
    <row r="4547" spans="1:8">
      <c r="A4547" s="478">
        <v>370120</v>
      </c>
      <c r="B4547" s="479">
        <v>120</v>
      </c>
      <c r="C4547" s="491">
        <v>422.47</v>
      </c>
      <c r="D4547" s="491">
        <v>591.46</v>
      </c>
      <c r="E4547" s="482"/>
      <c r="F4547" s="482"/>
      <c r="G4547" s="483"/>
      <c r="H4547" s="483"/>
    </row>
    <row r="4548" spans="1:8">
      <c r="A4548" s="478">
        <v>370121</v>
      </c>
      <c r="B4548" s="479">
        <v>121</v>
      </c>
      <c r="C4548" s="491">
        <v>425.97</v>
      </c>
      <c r="D4548" s="491">
        <v>596.35</v>
      </c>
      <c r="E4548" s="482"/>
      <c r="F4548" s="482"/>
      <c r="G4548" s="483"/>
      <c r="H4548" s="483"/>
    </row>
    <row r="4549" spans="1:8">
      <c r="A4549" s="478">
        <v>370122</v>
      </c>
      <c r="B4549" s="479">
        <v>122</v>
      </c>
      <c r="C4549" s="491">
        <v>429.47</v>
      </c>
      <c r="D4549" s="491">
        <v>601.26</v>
      </c>
      <c r="E4549" s="482"/>
      <c r="F4549" s="482"/>
      <c r="G4549" s="483"/>
      <c r="H4549" s="483"/>
    </row>
    <row r="4550" spans="1:8">
      <c r="A4550" s="478">
        <v>370123</v>
      </c>
      <c r="B4550" s="479">
        <v>123</v>
      </c>
      <c r="C4550" s="491">
        <v>432.94</v>
      </c>
      <c r="D4550" s="491">
        <v>606.11</v>
      </c>
      <c r="E4550" s="482"/>
      <c r="F4550" s="482"/>
      <c r="G4550" s="483"/>
      <c r="H4550" s="483"/>
    </row>
    <row r="4551" spans="1:8">
      <c r="A4551" s="478">
        <v>370124</v>
      </c>
      <c r="B4551" s="479">
        <v>124</v>
      </c>
      <c r="C4551" s="491">
        <v>436.48</v>
      </c>
      <c r="D4551" s="491">
        <v>611.07000000000005</v>
      </c>
      <c r="E4551" s="482"/>
      <c r="F4551" s="482"/>
      <c r="G4551" s="483"/>
      <c r="H4551" s="483"/>
    </row>
    <row r="4552" spans="1:8">
      <c r="A4552" s="478">
        <v>370125</v>
      </c>
      <c r="B4552" s="479">
        <v>125</v>
      </c>
      <c r="C4552" s="491">
        <v>439.97</v>
      </c>
      <c r="D4552" s="491">
        <v>615.96</v>
      </c>
      <c r="E4552" s="482"/>
      <c r="F4552" s="482"/>
      <c r="G4552" s="483"/>
      <c r="H4552" s="483"/>
    </row>
    <row r="4553" spans="1:8">
      <c r="A4553" s="478">
        <v>370126</v>
      </c>
      <c r="B4553" s="479">
        <v>126</v>
      </c>
      <c r="C4553" s="491">
        <v>443.49</v>
      </c>
      <c r="D4553" s="491">
        <v>620.88</v>
      </c>
      <c r="E4553" s="482"/>
      <c r="F4553" s="482"/>
      <c r="G4553" s="483"/>
      <c r="H4553" s="483"/>
    </row>
    <row r="4554" spans="1:8">
      <c r="A4554" s="478">
        <v>370127</v>
      </c>
      <c r="B4554" s="479">
        <v>127</v>
      </c>
      <c r="C4554" s="491">
        <v>446.96</v>
      </c>
      <c r="D4554" s="491">
        <v>625.74</v>
      </c>
      <c r="E4554" s="482"/>
      <c r="F4554" s="482"/>
      <c r="G4554" s="483"/>
      <c r="H4554" s="483"/>
    </row>
    <row r="4555" spans="1:8">
      <c r="A4555" s="478">
        <v>370128</v>
      </c>
      <c r="B4555" s="479">
        <v>128</v>
      </c>
      <c r="C4555" s="491">
        <v>450.44</v>
      </c>
      <c r="D4555" s="491">
        <v>630.62</v>
      </c>
      <c r="E4555" s="482"/>
      <c r="F4555" s="482"/>
      <c r="G4555" s="483"/>
      <c r="H4555" s="483"/>
    </row>
    <row r="4556" spans="1:8">
      <c r="A4556" s="478">
        <v>370129</v>
      </c>
      <c r="B4556" s="479">
        <v>129</v>
      </c>
      <c r="C4556" s="491">
        <v>453.94</v>
      </c>
      <c r="D4556" s="491">
        <v>635.51</v>
      </c>
      <c r="E4556" s="482"/>
      <c r="F4556" s="482"/>
      <c r="G4556" s="483"/>
      <c r="H4556" s="483"/>
    </row>
    <row r="4557" spans="1:8">
      <c r="A4557" s="478">
        <v>370130</v>
      </c>
      <c r="B4557" s="479">
        <v>130</v>
      </c>
      <c r="C4557" s="491">
        <v>457.45</v>
      </c>
      <c r="D4557" s="491">
        <v>640.42999999999995</v>
      </c>
      <c r="E4557" s="482"/>
      <c r="F4557" s="482"/>
      <c r="G4557" s="483"/>
      <c r="H4557" s="483"/>
    </row>
    <row r="4558" spans="1:8">
      <c r="A4558" s="478">
        <v>370131</v>
      </c>
      <c r="B4558" s="479">
        <v>131</v>
      </c>
      <c r="C4558" s="491">
        <v>460.98</v>
      </c>
      <c r="D4558" s="491">
        <v>645.37</v>
      </c>
      <c r="E4558" s="482"/>
      <c r="F4558" s="482"/>
      <c r="G4558" s="483"/>
      <c r="H4558" s="483"/>
    </row>
    <row r="4559" spans="1:8">
      <c r="A4559" s="478">
        <v>370132</v>
      </c>
      <c r="B4559" s="479">
        <v>132</v>
      </c>
      <c r="C4559" s="491">
        <v>464.46</v>
      </c>
      <c r="D4559" s="491">
        <v>650.24</v>
      </c>
      <c r="E4559" s="482"/>
      <c r="F4559" s="482"/>
      <c r="G4559" s="483"/>
      <c r="H4559" s="483"/>
    </row>
    <row r="4560" spans="1:8">
      <c r="A4560" s="478">
        <v>370133</v>
      </c>
      <c r="B4560" s="479">
        <v>133</v>
      </c>
      <c r="C4560" s="491">
        <v>467.95</v>
      </c>
      <c r="D4560" s="491">
        <v>655.14</v>
      </c>
      <c r="E4560" s="482"/>
      <c r="F4560" s="482"/>
      <c r="G4560" s="483"/>
      <c r="H4560" s="483"/>
    </row>
    <row r="4561" spans="1:8">
      <c r="A4561" s="478">
        <v>370134</v>
      </c>
      <c r="B4561" s="479">
        <v>134</v>
      </c>
      <c r="C4561" s="491">
        <v>471.46</v>
      </c>
      <c r="D4561" s="491">
        <v>660.05</v>
      </c>
      <c r="E4561" s="482"/>
      <c r="F4561" s="482"/>
      <c r="G4561" s="483"/>
      <c r="H4561" s="483"/>
    </row>
    <row r="4562" spans="1:8">
      <c r="A4562" s="478">
        <v>370135</v>
      </c>
      <c r="B4562" s="479">
        <v>135</v>
      </c>
      <c r="C4562" s="491">
        <v>474.99</v>
      </c>
      <c r="D4562" s="491">
        <v>664.98</v>
      </c>
      <c r="E4562" s="482"/>
      <c r="F4562" s="482"/>
      <c r="G4562" s="483"/>
      <c r="H4562" s="483"/>
    </row>
    <row r="4563" spans="1:8">
      <c r="A4563" s="478">
        <v>370136</v>
      </c>
      <c r="B4563" s="479">
        <v>136</v>
      </c>
      <c r="C4563" s="491">
        <v>478.46</v>
      </c>
      <c r="D4563" s="491">
        <v>669.84</v>
      </c>
      <c r="E4563" s="482"/>
      <c r="F4563" s="482"/>
      <c r="G4563" s="483"/>
      <c r="H4563" s="483"/>
    </row>
    <row r="4564" spans="1:8">
      <c r="A4564" s="478">
        <v>370137</v>
      </c>
      <c r="B4564" s="479">
        <v>137</v>
      </c>
      <c r="C4564" s="491">
        <v>481.94</v>
      </c>
      <c r="D4564" s="491">
        <v>674.72</v>
      </c>
      <c r="E4564" s="482"/>
      <c r="F4564" s="482"/>
      <c r="G4564" s="483"/>
      <c r="H4564" s="483"/>
    </row>
    <row r="4565" spans="1:8">
      <c r="A4565" s="478">
        <v>370138</v>
      </c>
      <c r="B4565" s="479">
        <v>138</v>
      </c>
      <c r="C4565" s="491">
        <v>485.51</v>
      </c>
      <c r="D4565" s="491">
        <v>679.71</v>
      </c>
      <c r="E4565" s="482"/>
      <c r="F4565" s="482"/>
      <c r="G4565" s="483"/>
      <c r="H4565" s="483"/>
    </row>
    <row r="4566" spans="1:8">
      <c r="A4566" s="478">
        <v>370139</v>
      </c>
      <c r="B4566" s="479">
        <v>139</v>
      </c>
      <c r="C4566" s="491">
        <v>488.95</v>
      </c>
      <c r="D4566" s="491">
        <v>684.53</v>
      </c>
      <c r="E4566" s="482"/>
      <c r="F4566" s="482"/>
      <c r="G4566" s="483"/>
      <c r="H4566" s="483"/>
    </row>
    <row r="4567" spans="1:8">
      <c r="A4567" s="478">
        <v>370140</v>
      </c>
      <c r="B4567" s="479">
        <v>140</v>
      </c>
      <c r="C4567" s="491">
        <v>492.48</v>
      </c>
      <c r="D4567" s="491">
        <v>689.47</v>
      </c>
      <c r="E4567" s="482"/>
      <c r="F4567" s="482"/>
      <c r="G4567" s="483"/>
      <c r="H4567" s="483"/>
    </row>
    <row r="4568" spans="1:8">
      <c r="A4568" s="478">
        <v>370141</v>
      </c>
      <c r="B4568" s="479">
        <v>141</v>
      </c>
      <c r="C4568" s="491">
        <v>495.94</v>
      </c>
      <c r="D4568" s="491">
        <v>694.32</v>
      </c>
      <c r="E4568" s="482"/>
      <c r="F4568" s="482"/>
      <c r="G4568" s="483"/>
      <c r="H4568" s="483"/>
    </row>
    <row r="4569" spans="1:8">
      <c r="A4569" s="478">
        <v>370142</v>
      </c>
      <c r="B4569" s="479">
        <v>142</v>
      </c>
      <c r="C4569" s="491">
        <v>499.5</v>
      </c>
      <c r="D4569" s="491">
        <v>699.3</v>
      </c>
      <c r="E4569" s="482"/>
      <c r="F4569" s="482"/>
      <c r="G4569" s="483"/>
      <c r="H4569" s="483"/>
    </row>
    <row r="4570" spans="1:8">
      <c r="A4570" s="478">
        <v>370143</v>
      </c>
      <c r="B4570" s="479">
        <v>143</v>
      </c>
      <c r="C4570" s="491">
        <v>502.99</v>
      </c>
      <c r="D4570" s="491">
        <v>704.19</v>
      </c>
      <c r="E4570" s="482"/>
      <c r="F4570" s="482"/>
      <c r="G4570" s="483"/>
      <c r="H4570" s="483"/>
    </row>
    <row r="4571" spans="1:8">
      <c r="A4571" s="478">
        <v>370144</v>
      </c>
      <c r="B4571" s="479">
        <v>144</v>
      </c>
      <c r="C4571" s="491">
        <v>506.5</v>
      </c>
      <c r="D4571" s="491">
        <v>709.1</v>
      </c>
      <c r="E4571" s="482"/>
      <c r="F4571" s="482"/>
      <c r="G4571" s="483"/>
      <c r="H4571" s="483"/>
    </row>
    <row r="4572" spans="1:8">
      <c r="A4572" s="478">
        <v>370145</v>
      </c>
      <c r="B4572" s="479">
        <v>145</v>
      </c>
      <c r="C4572" s="491">
        <v>509.95</v>
      </c>
      <c r="D4572" s="491">
        <v>713.92</v>
      </c>
      <c r="E4572" s="482"/>
      <c r="F4572" s="482"/>
      <c r="G4572" s="483"/>
      <c r="H4572" s="483"/>
    </row>
    <row r="4573" spans="1:8">
      <c r="A4573" s="478">
        <v>370146</v>
      </c>
      <c r="B4573" s="479">
        <v>146</v>
      </c>
      <c r="C4573" s="491">
        <v>513.48</v>
      </c>
      <c r="D4573" s="491">
        <v>718.87</v>
      </c>
      <c r="E4573" s="482"/>
      <c r="F4573" s="482"/>
      <c r="G4573" s="483"/>
      <c r="H4573" s="483"/>
    </row>
    <row r="4574" spans="1:8">
      <c r="A4574" s="478">
        <v>370147</v>
      </c>
      <c r="B4574" s="479">
        <v>147</v>
      </c>
      <c r="C4574" s="491">
        <v>516.95000000000005</v>
      </c>
      <c r="D4574" s="491">
        <v>723.73</v>
      </c>
      <c r="E4574" s="482"/>
      <c r="F4574" s="482"/>
      <c r="G4574" s="483"/>
      <c r="H4574" s="483"/>
    </row>
    <row r="4575" spans="1:8">
      <c r="A4575" s="478">
        <v>370148</v>
      </c>
      <c r="B4575" s="479">
        <v>148</v>
      </c>
      <c r="C4575" s="491">
        <v>520.51</v>
      </c>
      <c r="D4575" s="491">
        <v>728.72</v>
      </c>
      <c r="E4575" s="482"/>
      <c r="F4575" s="482"/>
      <c r="G4575" s="483"/>
      <c r="H4575" s="483"/>
    </row>
    <row r="4576" spans="1:8">
      <c r="A4576" s="478">
        <v>370149</v>
      </c>
      <c r="B4576" s="479">
        <v>149</v>
      </c>
      <c r="C4576" s="491">
        <v>524.01</v>
      </c>
      <c r="D4576" s="491">
        <v>733.61</v>
      </c>
      <c r="E4576" s="482"/>
      <c r="F4576" s="482"/>
      <c r="G4576" s="483"/>
      <c r="H4576" s="483"/>
    </row>
    <row r="4577" spans="1:8">
      <c r="A4577" s="478">
        <v>370150</v>
      </c>
      <c r="B4577" s="479">
        <v>150</v>
      </c>
      <c r="C4577" s="491">
        <v>527.52</v>
      </c>
      <c r="D4577" s="491">
        <v>738.52</v>
      </c>
      <c r="E4577" s="482"/>
      <c r="F4577" s="482"/>
      <c r="G4577" s="483"/>
      <c r="H4577" s="483"/>
    </row>
    <row r="4578" spans="1:8">
      <c r="A4578" s="478">
        <v>370151</v>
      </c>
      <c r="B4578" s="479">
        <v>151</v>
      </c>
      <c r="C4578" s="491">
        <v>530.95000000000005</v>
      </c>
      <c r="D4578" s="491">
        <v>743.34</v>
      </c>
      <c r="E4578" s="482"/>
      <c r="F4578" s="482"/>
      <c r="G4578" s="483"/>
      <c r="H4578" s="483"/>
    </row>
    <row r="4579" spans="1:8">
      <c r="A4579" s="478">
        <v>370152</v>
      </c>
      <c r="B4579" s="479">
        <v>152</v>
      </c>
      <c r="C4579" s="491">
        <v>534.49</v>
      </c>
      <c r="D4579" s="491">
        <v>748.28</v>
      </c>
      <c r="E4579" s="482"/>
      <c r="F4579" s="482"/>
      <c r="G4579" s="483"/>
      <c r="H4579" s="483"/>
    </row>
    <row r="4580" spans="1:8">
      <c r="A4580" s="478">
        <v>370153</v>
      </c>
      <c r="B4580" s="479">
        <v>153</v>
      </c>
      <c r="C4580" s="491">
        <v>537.95000000000005</v>
      </c>
      <c r="D4580" s="491">
        <v>753.13</v>
      </c>
      <c r="E4580" s="482"/>
      <c r="F4580" s="482"/>
      <c r="G4580" s="483"/>
      <c r="H4580" s="483"/>
    </row>
    <row r="4581" spans="1:8">
      <c r="A4581" s="478">
        <v>370154</v>
      </c>
      <c r="B4581" s="479">
        <v>154</v>
      </c>
      <c r="C4581" s="491">
        <v>541.51</v>
      </c>
      <c r="D4581" s="491">
        <v>758.12</v>
      </c>
      <c r="E4581" s="482"/>
      <c r="F4581" s="482"/>
      <c r="G4581" s="483"/>
      <c r="H4581" s="483"/>
    </row>
    <row r="4582" spans="1:8">
      <c r="A4582" s="478">
        <v>370155</v>
      </c>
      <c r="B4582" s="479">
        <v>155</v>
      </c>
      <c r="C4582" s="491">
        <v>545</v>
      </c>
      <c r="D4582" s="491">
        <v>763</v>
      </c>
      <c r="E4582" s="482"/>
      <c r="F4582" s="482"/>
      <c r="G4582" s="483"/>
      <c r="H4582" s="483"/>
    </row>
    <row r="4583" spans="1:8">
      <c r="A4583" s="478">
        <v>370156</v>
      </c>
      <c r="B4583" s="479">
        <v>156</v>
      </c>
      <c r="C4583" s="491">
        <v>548.5</v>
      </c>
      <c r="D4583" s="491">
        <v>767.9</v>
      </c>
      <c r="E4583" s="482"/>
      <c r="F4583" s="482"/>
      <c r="G4583" s="483"/>
      <c r="H4583" s="483"/>
    </row>
    <row r="4584" spans="1:8">
      <c r="A4584" s="478">
        <v>370157</v>
      </c>
      <c r="B4584" s="479">
        <v>157</v>
      </c>
      <c r="C4584" s="491">
        <v>552.01</v>
      </c>
      <c r="D4584" s="491">
        <v>772.81</v>
      </c>
      <c r="E4584" s="482"/>
      <c r="F4584" s="482"/>
      <c r="G4584" s="483"/>
      <c r="H4584" s="483"/>
    </row>
    <row r="4585" spans="1:8">
      <c r="A4585" s="478">
        <v>370158</v>
      </c>
      <c r="B4585" s="479">
        <v>158</v>
      </c>
      <c r="C4585" s="491">
        <v>555.53</v>
      </c>
      <c r="D4585" s="491">
        <v>777.75</v>
      </c>
      <c r="E4585" s="482"/>
      <c r="F4585" s="482"/>
      <c r="G4585" s="483"/>
      <c r="H4585" s="483"/>
    </row>
    <row r="4586" spans="1:8">
      <c r="A4586" s="478">
        <v>370159</v>
      </c>
      <c r="B4586" s="479">
        <v>159</v>
      </c>
      <c r="C4586" s="491">
        <v>558.98</v>
      </c>
      <c r="D4586" s="491">
        <v>782.57</v>
      </c>
      <c r="E4586" s="482"/>
      <c r="F4586" s="482"/>
      <c r="G4586" s="483"/>
      <c r="H4586" s="483"/>
    </row>
    <row r="4587" spans="1:8">
      <c r="A4587" s="478">
        <v>370160</v>
      </c>
      <c r="B4587" s="479">
        <v>160</v>
      </c>
      <c r="C4587" s="491">
        <v>562.53</v>
      </c>
      <c r="D4587" s="491">
        <v>787.54</v>
      </c>
      <c r="E4587" s="482"/>
      <c r="F4587" s="482"/>
      <c r="G4587" s="483"/>
      <c r="H4587" s="483"/>
    </row>
    <row r="4588" spans="1:8">
      <c r="A4588" s="478">
        <v>370161</v>
      </c>
      <c r="B4588" s="479">
        <v>161</v>
      </c>
      <c r="C4588" s="491">
        <v>565.99</v>
      </c>
      <c r="D4588" s="491">
        <v>792.39</v>
      </c>
      <c r="E4588" s="482"/>
      <c r="F4588" s="482"/>
      <c r="G4588" s="483"/>
      <c r="H4588" s="483"/>
    </row>
    <row r="4589" spans="1:8">
      <c r="A4589" s="478">
        <v>370162</v>
      </c>
      <c r="B4589" s="479">
        <v>162</v>
      </c>
      <c r="C4589" s="491">
        <v>569.47</v>
      </c>
      <c r="D4589" s="491">
        <v>797.26</v>
      </c>
      <c r="E4589" s="482"/>
      <c r="F4589" s="482"/>
      <c r="G4589" s="483"/>
      <c r="H4589" s="483"/>
    </row>
    <row r="4590" spans="1:8">
      <c r="A4590" s="478">
        <v>370163</v>
      </c>
      <c r="B4590" s="479">
        <v>163</v>
      </c>
      <c r="C4590" s="491">
        <v>572.96</v>
      </c>
      <c r="D4590" s="491">
        <v>802.15</v>
      </c>
      <c r="E4590" s="482"/>
      <c r="F4590" s="482"/>
      <c r="G4590" s="483"/>
      <c r="H4590" s="483"/>
    </row>
    <row r="4591" spans="1:8">
      <c r="A4591" s="478">
        <v>370164</v>
      </c>
      <c r="B4591" s="479">
        <v>164</v>
      </c>
      <c r="C4591" s="491">
        <v>576.47</v>
      </c>
      <c r="D4591" s="491">
        <v>807.05</v>
      </c>
      <c r="E4591" s="482"/>
      <c r="F4591" s="482"/>
      <c r="G4591" s="483"/>
      <c r="H4591" s="483"/>
    </row>
    <row r="4592" spans="1:8">
      <c r="A4592" s="478">
        <v>370165</v>
      </c>
      <c r="B4592" s="479">
        <v>165</v>
      </c>
      <c r="C4592" s="491">
        <v>579.98</v>
      </c>
      <c r="D4592" s="491">
        <v>811.97</v>
      </c>
      <c r="E4592" s="482"/>
      <c r="F4592" s="482"/>
      <c r="G4592" s="483"/>
      <c r="H4592" s="483"/>
    </row>
    <row r="4593" spans="1:8">
      <c r="A4593" s="478">
        <v>370166</v>
      </c>
      <c r="B4593" s="479">
        <v>166</v>
      </c>
      <c r="C4593" s="491">
        <v>583.5</v>
      </c>
      <c r="D4593" s="491">
        <v>816.91</v>
      </c>
      <c r="E4593" s="482"/>
      <c r="F4593" s="482"/>
      <c r="G4593" s="483"/>
      <c r="H4593" s="483"/>
    </row>
    <row r="4594" spans="1:8">
      <c r="A4594" s="478">
        <v>370167</v>
      </c>
      <c r="B4594" s="479">
        <v>167</v>
      </c>
      <c r="C4594" s="491">
        <v>587.04</v>
      </c>
      <c r="D4594" s="491">
        <v>821.86</v>
      </c>
      <c r="E4594" s="482"/>
      <c r="F4594" s="482"/>
      <c r="G4594" s="483"/>
      <c r="H4594" s="483"/>
    </row>
    <row r="4595" spans="1:8">
      <c r="A4595" s="478">
        <v>370168</v>
      </c>
      <c r="B4595" s="479">
        <v>168</v>
      </c>
      <c r="C4595" s="491">
        <v>590.49</v>
      </c>
      <c r="D4595" s="491">
        <v>826.69</v>
      </c>
      <c r="E4595" s="482"/>
      <c r="F4595" s="482"/>
      <c r="G4595" s="483"/>
      <c r="H4595" s="483"/>
    </row>
    <row r="4596" spans="1:8">
      <c r="A4596" s="478">
        <v>370169</v>
      </c>
      <c r="B4596" s="479">
        <v>169</v>
      </c>
      <c r="C4596" s="491">
        <v>594.04999999999995</v>
      </c>
      <c r="D4596" s="491">
        <v>831.67</v>
      </c>
      <c r="E4596" s="482"/>
      <c r="F4596" s="482"/>
      <c r="G4596" s="483"/>
      <c r="H4596" s="483"/>
    </row>
    <row r="4597" spans="1:8">
      <c r="A4597" s="478">
        <v>370170</v>
      </c>
      <c r="B4597" s="479">
        <v>170</v>
      </c>
      <c r="C4597" s="491">
        <v>597.52</v>
      </c>
      <c r="D4597" s="491">
        <v>836.53</v>
      </c>
      <c r="E4597" s="482"/>
      <c r="F4597" s="482"/>
      <c r="G4597" s="483"/>
      <c r="H4597" s="483"/>
    </row>
    <row r="4598" spans="1:8">
      <c r="A4598" s="478">
        <v>370171</v>
      </c>
      <c r="B4598" s="479">
        <v>171</v>
      </c>
      <c r="C4598" s="491">
        <v>601</v>
      </c>
      <c r="D4598" s="491">
        <v>841.41</v>
      </c>
      <c r="E4598" s="482"/>
      <c r="F4598" s="482"/>
      <c r="G4598" s="483"/>
      <c r="H4598" s="483"/>
    </row>
    <row r="4599" spans="1:8">
      <c r="A4599" s="478">
        <v>370172</v>
      </c>
      <c r="B4599" s="479">
        <v>172</v>
      </c>
      <c r="C4599" s="491">
        <v>604.5</v>
      </c>
      <c r="D4599" s="491">
        <v>846.29</v>
      </c>
      <c r="E4599" s="482"/>
      <c r="F4599" s="482"/>
      <c r="G4599" s="483"/>
      <c r="H4599" s="483"/>
    </row>
    <row r="4600" spans="1:8">
      <c r="A4600" s="478">
        <v>370173</v>
      </c>
      <c r="B4600" s="479">
        <v>173</v>
      </c>
      <c r="C4600" s="491">
        <v>608</v>
      </c>
      <c r="D4600" s="491">
        <v>851.2</v>
      </c>
      <c r="E4600" s="482"/>
      <c r="F4600" s="482"/>
      <c r="G4600" s="483"/>
      <c r="H4600" s="483"/>
    </row>
    <row r="4601" spans="1:8">
      <c r="A4601" s="478">
        <v>370174</v>
      </c>
      <c r="B4601" s="479">
        <v>174</v>
      </c>
      <c r="C4601" s="491">
        <v>611.51</v>
      </c>
      <c r="D4601" s="491">
        <v>856.12</v>
      </c>
      <c r="E4601" s="482"/>
      <c r="F4601" s="482"/>
      <c r="G4601" s="483"/>
      <c r="H4601" s="483"/>
    </row>
    <row r="4602" spans="1:8">
      <c r="A4602" s="478">
        <v>370175</v>
      </c>
      <c r="B4602" s="479">
        <v>175</v>
      </c>
      <c r="C4602" s="491">
        <v>615.04</v>
      </c>
      <c r="D4602" s="491">
        <v>861.05</v>
      </c>
      <c r="E4602" s="482"/>
      <c r="F4602" s="482"/>
      <c r="G4602" s="483"/>
      <c r="H4602" s="483"/>
    </row>
    <row r="4603" spans="1:8">
      <c r="A4603" s="478">
        <v>370176</v>
      </c>
      <c r="B4603" s="479">
        <v>176</v>
      </c>
      <c r="C4603" s="491">
        <v>618.46</v>
      </c>
      <c r="D4603" s="491">
        <v>865.85</v>
      </c>
      <c r="E4603" s="482"/>
      <c r="F4603" s="482"/>
      <c r="G4603" s="483"/>
      <c r="H4603" s="483"/>
    </row>
    <row r="4604" spans="1:8">
      <c r="A4604" s="478">
        <v>370177</v>
      </c>
      <c r="B4604" s="479">
        <v>177</v>
      </c>
      <c r="C4604" s="491">
        <v>622.01</v>
      </c>
      <c r="D4604" s="491">
        <v>870.81</v>
      </c>
      <c r="E4604" s="482"/>
      <c r="F4604" s="482"/>
      <c r="G4604" s="483"/>
      <c r="H4604" s="483"/>
    </row>
    <row r="4605" spans="1:8">
      <c r="A4605" s="478">
        <v>370178</v>
      </c>
      <c r="B4605" s="479">
        <v>178</v>
      </c>
      <c r="C4605" s="491">
        <v>625.57000000000005</v>
      </c>
      <c r="D4605" s="491">
        <v>875.8</v>
      </c>
      <c r="E4605" s="482"/>
      <c r="F4605" s="482"/>
      <c r="G4605" s="483"/>
      <c r="H4605" s="483"/>
    </row>
    <row r="4606" spans="1:8">
      <c r="A4606" s="478">
        <v>370179</v>
      </c>
      <c r="B4606" s="479">
        <v>179</v>
      </c>
      <c r="C4606" s="491">
        <v>629.02</v>
      </c>
      <c r="D4606" s="491">
        <v>880.63</v>
      </c>
      <c r="E4606" s="482"/>
      <c r="F4606" s="482"/>
      <c r="G4606" s="483"/>
      <c r="H4606" s="483"/>
    </row>
    <row r="4607" spans="1:8">
      <c r="A4607" s="478">
        <v>370180</v>
      </c>
      <c r="B4607" s="479">
        <v>180</v>
      </c>
      <c r="C4607" s="491">
        <v>632.49</v>
      </c>
      <c r="D4607" s="491">
        <v>885.48</v>
      </c>
      <c r="E4607" s="482"/>
      <c r="F4607" s="482"/>
      <c r="G4607" s="483"/>
      <c r="H4607" s="483"/>
    </row>
    <row r="4608" spans="1:8">
      <c r="A4608" s="478">
        <v>370181</v>
      </c>
      <c r="B4608" s="479">
        <v>181</v>
      </c>
      <c r="C4608" s="491">
        <v>635.96</v>
      </c>
      <c r="D4608" s="491">
        <v>890.35</v>
      </c>
      <c r="E4608" s="482"/>
      <c r="F4608" s="482"/>
      <c r="G4608" s="483"/>
      <c r="H4608" s="483"/>
    </row>
    <row r="4609" spans="1:8">
      <c r="A4609" s="478">
        <v>370182</v>
      </c>
      <c r="B4609" s="479">
        <v>182</v>
      </c>
      <c r="C4609" s="491">
        <v>639.57000000000005</v>
      </c>
      <c r="D4609" s="491">
        <v>895.4</v>
      </c>
      <c r="E4609" s="482"/>
      <c r="F4609" s="482"/>
      <c r="G4609" s="483"/>
      <c r="H4609" s="483"/>
    </row>
    <row r="4610" spans="1:8">
      <c r="A4610" s="478">
        <v>370183</v>
      </c>
      <c r="B4610" s="479">
        <v>183</v>
      </c>
      <c r="C4610" s="491">
        <v>643.07000000000005</v>
      </c>
      <c r="D4610" s="491">
        <v>900.29</v>
      </c>
      <c r="E4610" s="482"/>
      <c r="F4610" s="482"/>
      <c r="G4610" s="483"/>
      <c r="H4610" s="483"/>
    </row>
    <row r="4611" spans="1:8">
      <c r="A4611" s="478">
        <v>370184</v>
      </c>
      <c r="B4611" s="479">
        <v>184</v>
      </c>
      <c r="C4611" s="491">
        <v>646.57000000000005</v>
      </c>
      <c r="D4611" s="491">
        <v>905.2</v>
      </c>
      <c r="E4611" s="482"/>
      <c r="F4611" s="482"/>
      <c r="G4611" s="483"/>
      <c r="H4611" s="483"/>
    </row>
    <row r="4612" spans="1:8">
      <c r="A4612" s="478">
        <v>370185</v>
      </c>
      <c r="B4612" s="479">
        <v>185</v>
      </c>
      <c r="C4612" s="491">
        <v>649.97</v>
      </c>
      <c r="D4612" s="491">
        <v>909.95</v>
      </c>
      <c r="E4612" s="482"/>
      <c r="F4612" s="482"/>
      <c r="G4612" s="483"/>
      <c r="H4612" s="483"/>
    </row>
    <row r="4613" spans="1:8">
      <c r="A4613" s="478">
        <v>370186</v>
      </c>
      <c r="B4613" s="479">
        <v>186</v>
      </c>
      <c r="C4613" s="491">
        <v>653.49</v>
      </c>
      <c r="D4613" s="491">
        <v>914.89</v>
      </c>
      <c r="E4613" s="482"/>
      <c r="F4613" s="482"/>
      <c r="G4613" s="483"/>
      <c r="H4613" s="483"/>
    </row>
    <row r="4614" spans="1:8">
      <c r="A4614" s="478">
        <v>370187</v>
      </c>
      <c r="B4614" s="479">
        <v>187</v>
      </c>
      <c r="C4614" s="491">
        <v>657.03</v>
      </c>
      <c r="D4614" s="491">
        <v>919.85</v>
      </c>
      <c r="E4614" s="482"/>
      <c r="F4614" s="482"/>
      <c r="G4614" s="483"/>
      <c r="H4614" s="483"/>
    </row>
    <row r="4615" spans="1:8">
      <c r="A4615" s="478">
        <v>370188</v>
      </c>
      <c r="B4615" s="479">
        <v>188</v>
      </c>
      <c r="C4615" s="491">
        <v>660.58</v>
      </c>
      <c r="D4615" s="491">
        <v>924.82</v>
      </c>
      <c r="E4615" s="482"/>
      <c r="F4615" s="482"/>
      <c r="G4615" s="483"/>
      <c r="H4615" s="483"/>
    </row>
    <row r="4616" spans="1:8">
      <c r="A4616" s="478">
        <v>370189</v>
      </c>
      <c r="B4616" s="479">
        <v>189</v>
      </c>
      <c r="C4616" s="491">
        <v>664.01</v>
      </c>
      <c r="D4616" s="491">
        <v>929.62</v>
      </c>
      <c r="E4616" s="482"/>
      <c r="F4616" s="482"/>
      <c r="G4616" s="483"/>
      <c r="H4616" s="483"/>
    </row>
    <row r="4617" spans="1:8">
      <c r="A4617" s="478">
        <v>370190</v>
      </c>
      <c r="B4617" s="479">
        <v>190</v>
      </c>
      <c r="C4617" s="491">
        <v>667.59</v>
      </c>
      <c r="D4617" s="491">
        <v>934.62</v>
      </c>
      <c r="E4617" s="482"/>
      <c r="F4617" s="482"/>
      <c r="G4617" s="483"/>
      <c r="H4617" s="483"/>
    </row>
    <row r="4618" spans="1:8">
      <c r="A4618" s="478">
        <v>370191</v>
      </c>
      <c r="B4618" s="479">
        <v>191</v>
      </c>
      <c r="C4618" s="491">
        <v>671.04</v>
      </c>
      <c r="D4618" s="491">
        <v>939.45</v>
      </c>
      <c r="E4618" s="482"/>
      <c r="F4618" s="482"/>
      <c r="G4618" s="483"/>
      <c r="H4618" s="483"/>
    </row>
    <row r="4619" spans="1:8">
      <c r="A4619" s="478">
        <v>370192</v>
      </c>
      <c r="B4619" s="479">
        <v>192</v>
      </c>
      <c r="C4619" s="491">
        <v>674.5</v>
      </c>
      <c r="D4619" s="491">
        <v>944.29</v>
      </c>
      <c r="E4619" s="482"/>
      <c r="F4619" s="482"/>
      <c r="G4619" s="483"/>
      <c r="H4619" s="483"/>
    </row>
    <row r="4620" spans="1:8">
      <c r="A4620" s="478">
        <v>370193</v>
      </c>
      <c r="B4620" s="479">
        <v>193</v>
      </c>
      <c r="C4620" s="491">
        <v>678.1</v>
      </c>
      <c r="D4620" s="491">
        <v>949.34</v>
      </c>
      <c r="E4620" s="482"/>
      <c r="F4620" s="482"/>
      <c r="G4620" s="483"/>
      <c r="H4620" s="483"/>
    </row>
    <row r="4621" spans="1:8">
      <c r="A4621" s="478">
        <v>370194</v>
      </c>
      <c r="B4621" s="479">
        <v>194</v>
      </c>
      <c r="C4621" s="491">
        <v>681.58</v>
      </c>
      <c r="D4621" s="491">
        <v>954.21</v>
      </c>
      <c r="E4621" s="482"/>
      <c r="F4621" s="482"/>
      <c r="G4621" s="483"/>
      <c r="H4621" s="483"/>
    </row>
    <row r="4622" spans="1:8">
      <c r="A4622" s="478">
        <v>370195</v>
      </c>
      <c r="B4622" s="479">
        <v>195</v>
      </c>
      <c r="C4622" s="491">
        <v>685.07</v>
      </c>
      <c r="D4622" s="491">
        <v>959.1</v>
      </c>
      <c r="E4622" s="482"/>
      <c r="F4622" s="482"/>
      <c r="G4622" s="483"/>
      <c r="H4622" s="483"/>
    </row>
    <row r="4623" spans="1:8">
      <c r="A4623" s="478">
        <v>370196</v>
      </c>
      <c r="B4623" s="479">
        <v>196</v>
      </c>
      <c r="C4623" s="491">
        <v>688.57</v>
      </c>
      <c r="D4623" s="491">
        <v>963.99</v>
      </c>
      <c r="E4623" s="482"/>
      <c r="F4623" s="482"/>
      <c r="G4623" s="483"/>
      <c r="H4623" s="483"/>
    </row>
    <row r="4624" spans="1:8">
      <c r="A4624" s="478">
        <v>370197</v>
      </c>
      <c r="B4624" s="479">
        <v>197</v>
      </c>
      <c r="C4624" s="491">
        <v>692.08</v>
      </c>
      <c r="D4624" s="491">
        <v>968.91</v>
      </c>
      <c r="E4624" s="482"/>
      <c r="F4624" s="482"/>
      <c r="G4624" s="483"/>
      <c r="H4624" s="483"/>
    </row>
    <row r="4625" spans="1:8">
      <c r="A4625" s="478">
        <v>370198</v>
      </c>
      <c r="B4625" s="479">
        <v>198</v>
      </c>
      <c r="C4625" s="491">
        <v>695.6</v>
      </c>
      <c r="D4625" s="491">
        <v>973.83</v>
      </c>
      <c r="E4625" s="482"/>
      <c r="F4625" s="482"/>
      <c r="G4625" s="483"/>
      <c r="H4625" s="483"/>
    </row>
    <row r="4626" spans="1:8">
      <c r="A4626" s="478">
        <v>370199</v>
      </c>
      <c r="B4626" s="479">
        <v>199</v>
      </c>
      <c r="C4626" s="491">
        <v>698.98</v>
      </c>
      <c r="D4626" s="491">
        <v>978.57</v>
      </c>
      <c r="E4626" s="482"/>
      <c r="F4626" s="482"/>
      <c r="G4626" s="483"/>
      <c r="H4626" s="483"/>
    </row>
    <row r="4627" spans="1:8">
      <c r="A4627" s="478">
        <v>370200</v>
      </c>
      <c r="B4627" s="479">
        <v>200</v>
      </c>
      <c r="C4627" s="491">
        <v>702.52</v>
      </c>
      <c r="D4627" s="491">
        <v>983.53</v>
      </c>
      <c r="E4627" s="482"/>
      <c r="F4627" s="482"/>
      <c r="G4627" s="483"/>
      <c r="H4627" s="483"/>
    </row>
    <row r="4628" spans="1:8">
      <c r="A4628" s="478">
        <v>370201</v>
      </c>
      <c r="B4628" s="484" t="s">
        <v>284</v>
      </c>
      <c r="C4628" s="492">
        <v>3.51</v>
      </c>
      <c r="D4628" s="492">
        <v>4.92</v>
      </c>
      <c r="E4628" s="482"/>
      <c r="F4628" s="482"/>
      <c r="G4628" s="483"/>
      <c r="H4628" s="483"/>
    </row>
    <row r="4629" spans="1:8">
      <c r="A4629" s="478">
        <v>380001</v>
      </c>
      <c r="B4629" s="479">
        <v>1</v>
      </c>
      <c r="C4629" s="491">
        <v>13.99</v>
      </c>
      <c r="D4629" s="491">
        <v>19.579999999999998</v>
      </c>
      <c r="E4629" s="469"/>
      <c r="F4629" s="481" t="s">
        <v>314</v>
      </c>
      <c r="G4629" s="481"/>
      <c r="H4629" s="481"/>
    </row>
    <row r="4630" spans="1:8">
      <c r="A4630" s="478">
        <v>380002</v>
      </c>
      <c r="B4630" s="479">
        <v>2</v>
      </c>
      <c r="C4630" s="491">
        <v>16.07</v>
      </c>
      <c r="D4630" s="491">
        <v>22.5</v>
      </c>
      <c r="E4630" s="469"/>
      <c r="F4630" s="470"/>
      <c r="G4630" s="470"/>
      <c r="H4630" s="470"/>
    </row>
    <row r="4631" spans="1:8">
      <c r="A4631" s="478">
        <v>380003</v>
      </c>
      <c r="B4631" s="479">
        <v>3</v>
      </c>
      <c r="C4631" s="491">
        <v>18.149999999999999</v>
      </c>
      <c r="D4631" s="491">
        <v>25.41</v>
      </c>
      <c r="E4631" s="469"/>
      <c r="F4631" s="470"/>
      <c r="G4631" s="470"/>
      <c r="H4631" s="470"/>
    </row>
    <row r="4632" spans="1:8">
      <c r="A4632" s="478">
        <v>380004</v>
      </c>
      <c r="B4632" s="479">
        <v>4</v>
      </c>
      <c r="C4632" s="491">
        <v>20.23</v>
      </c>
      <c r="D4632" s="491">
        <v>28.32</v>
      </c>
      <c r="E4632" s="469"/>
      <c r="F4632" s="470"/>
      <c r="G4632" s="470"/>
      <c r="H4632" s="470"/>
    </row>
    <row r="4633" spans="1:8">
      <c r="A4633" s="478">
        <v>380005</v>
      </c>
      <c r="B4633" s="479">
        <v>5</v>
      </c>
      <c r="C4633" s="491">
        <v>22.31</v>
      </c>
      <c r="D4633" s="491">
        <v>31.24</v>
      </c>
      <c r="E4633" s="469"/>
      <c r="F4633" s="470"/>
      <c r="G4633" s="470"/>
      <c r="H4633" s="470"/>
    </row>
    <row r="4634" spans="1:8">
      <c r="A4634" s="478">
        <v>380006</v>
      </c>
      <c r="B4634" s="479">
        <v>6</v>
      </c>
      <c r="C4634" s="491">
        <v>24.4</v>
      </c>
      <c r="D4634" s="491">
        <v>34.15</v>
      </c>
      <c r="E4634" s="469"/>
      <c r="F4634" s="470"/>
      <c r="G4634" s="470"/>
      <c r="H4634" s="470"/>
    </row>
    <row r="4635" spans="1:8">
      <c r="A4635" s="478">
        <v>380007</v>
      </c>
      <c r="B4635" s="479">
        <v>7</v>
      </c>
      <c r="C4635" s="491">
        <v>27.15</v>
      </c>
      <c r="D4635" s="491">
        <v>38.01</v>
      </c>
      <c r="E4635" s="469"/>
      <c r="F4635" s="470"/>
      <c r="G4635" s="470"/>
      <c r="H4635" s="470"/>
    </row>
    <row r="4636" spans="1:8">
      <c r="A4636" s="478">
        <v>380008</v>
      </c>
      <c r="B4636" s="479">
        <v>8</v>
      </c>
      <c r="C4636" s="491">
        <v>30.69</v>
      </c>
      <c r="D4636" s="491">
        <v>42.96</v>
      </c>
      <c r="E4636" s="469"/>
      <c r="F4636" s="470"/>
      <c r="G4636" s="470"/>
      <c r="H4636" s="470"/>
    </row>
    <row r="4637" spans="1:8">
      <c r="A4637" s="478">
        <v>380009</v>
      </c>
      <c r="B4637" s="479">
        <v>9</v>
      </c>
      <c r="C4637" s="491">
        <v>34.22</v>
      </c>
      <c r="D4637" s="491">
        <v>47.91</v>
      </c>
      <c r="E4637" s="469"/>
      <c r="F4637" s="470"/>
      <c r="G4637" s="470"/>
      <c r="H4637" s="470"/>
    </row>
    <row r="4638" spans="1:8">
      <c r="A4638" s="478">
        <v>380010</v>
      </c>
      <c r="B4638" s="479">
        <v>10</v>
      </c>
      <c r="C4638" s="491">
        <v>37.76</v>
      </c>
      <c r="D4638" s="491">
        <v>52.87</v>
      </c>
      <c r="E4638" s="469"/>
      <c r="F4638" s="470"/>
      <c r="G4638" s="470"/>
      <c r="H4638" s="470"/>
    </row>
    <row r="4639" spans="1:8">
      <c r="A4639" s="478">
        <v>380011</v>
      </c>
      <c r="B4639" s="479">
        <v>11</v>
      </c>
      <c r="C4639" s="491">
        <v>41.3</v>
      </c>
      <c r="D4639" s="491">
        <v>57.82</v>
      </c>
      <c r="E4639" s="469"/>
      <c r="F4639" s="470"/>
      <c r="G4639" s="470"/>
      <c r="H4639" s="470"/>
    </row>
    <row r="4640" spans="1:8">
      <c r="A4640" s="478">
        <v>380012</v>
      </c>
      <c r="B4640" s="479">
        <v>12</v>
      </c>
      <c r="C4640" s="491">
        <v>44.84</v>
      </c>
      <c r="D4640" s="491">
        <v>62.78</v>
      </c>
      <c r="E4640" s="469"/>
      <c r="F4640" s="470"/>
      <c r="G4640" s="470"/>
      <c r="H4640" s="470"/>
    </row>
    <row r="4641" spans="1:8">
      <c r="A4641" s="478">
        <v>380013</v>
      </c>
      <c r="B4641" s="479">
        <v>13</v>
      </c>
      <c r="C4641" s="491">
        <v>48.38</v>
      </c>
      <c r="D4641" s="491">
        <v>67.73</v>
      </c>
      <c r="E4641" s="469"/>
      <c r="F4641" s="470"/>
      <c r="G4641" s="470"/>
      <c r="H4641" s="470"/>
    </row>
    <row r="4642" spans="1:8">
      <c r="A4642" s="478">
        <v>380014</v>
      </c>
      <c r="B4642" s="479">
        <v>14</v>
      </c>
      <c r="C4642" s="491">
        <v>51.92</v>
      </c>
      <c r="D4642" s="491">
        <v>72.680000000000007</v>
      </c>
      <c r="E4642" s="469"/>
      <c r="F4642" s="470"/>
      <c r="G4642" s="470"/>
      <c r="H4642" s="470"/>
    </row>
    <row r="4643" spans="1:8">
      <c r="A4643" s="478">
        <v>380015</v>
      </c>
      <c r="B4643" s="479">
        <v>15</v>
      </c>
      <c r="C4643" s="491">
        <v>55.45</v>
      </c>
      <c r="D4643" s="491">
        <v>77.64</v>
      </c>
      <c r="E4643" s="469"/>
      <c r="F4643" s="470"/>
      <c r="G4643" s="470"/>
      <c r="H4643" s="470"/>
    </row>
    <row r="4644" spans="1:8">
      <c r="A4644" s="478">
        <v>380016</v>
      </c>
      <c r="B4644" s="479">
        <v>16</v>
      </c>
      <c r="C4644" s="491">
        <v>58.99</v>
      </c>
      <c r="D4644" s="491">
        <v>82.59</v>
      </c>
      <c r="E4644" s="469"/>
      <c r="F4644" s="470"/>
      <c r="G4644" s="470"/>
      <c r="H4644" s="470"/>
    </row>
    <row r="4645" spans="1:8">
      <c r="A4645" s="478">
        <v>380017</v>
      </c>
      <c r="B4645" s="479">
        <v>17</v>
      </c>
      <c r="C4645" s="491">
        <v>62.53</v>
      </c>
      <c r="D4645" s="491">
        <v>87.54</v>
      </c>
      <c r="E4645" s="469"/>
      <c r="F4645" s="470"/>
      <c r="G4645" s="470"/>
      <c r="H4645" s="470"/>
    </row>
    <row r="4646" spans="1:8">
      <c r="A4646" s="478">
        <v>380018</v>
      </c>
      <c r="B4646" s="479">
        <v>18</v>
      </c>
      <c r="C4646" s="491">
        <v>66.069999999999993</v>
      </c>
      <c r="D4646" s="491">
        <v>92.5</v>
      </c>
      <c r="E4646" s="469"/>
      <c r="F4646" s="470"/>
      <c r="G4646" s="470"/>
      <c r="H4646" s="470"/>
    </row>
    <row r="4647" spans="1:8">
      <c r="A4647" s="478">
        <v>380019</v>
      </c>
      <c r="B4647" s="479">
        <v>19</v>
      </c>
      <c r="C4647" s="491">
        <v>69.61</v>
      </c>
      <c r="D4647" s="491">
        <v>97.45</v>
      </c>
      <c r="E4647" s="469"/>
      <c r="F4647" s="470"/>
      <c r="G4647" s="470"/>
      <c r="H4647" s="470"/>
    </row>
    <row r="4648" spans="1:8">
      <c r="A4648" s="478">
        <v>380020</v>
      </c>
      <c r="B4648" s="479">
        <v>20</v>
      </c>
      <c r="C4648" s="491">
        <v>73.150000000000006</v>
      </c>
      <c r="D4648" s="491">
        <v>102.4</v>
      </c>
      <c r="E4648" s="469"/>
      <c r="F4648" s="470"/>
      <c r="G4648" s="470"/>
      <c r="H4648" s="470"/>
    </row>
    <row r="4649" spans="1:8">
      <c r="A4649" s="478">
        <v>380021</v>
      </c>
      <c r="B4649" s="479">
        <v>21</v>
      </c>
      <c r="C4649" s="491">
        <v>76.680000000000007</v>
      </c>
      <c r="D4649" s="491">
        <v>107.36</v>
      </c>
      <c r="E4649" s="469"/>
      <c r="F4649" s="470"/>
      <c r="G4649" s="470"/>
      <c r="H4649" s="470"/>
    </row>
    <row r="4650" spans="1:8">
      <c r="A4650" s="478">
        <v>380022</v>
      </c>
      <c r="B4650" s="479">
        <v>22</v>
      </c>
      <c r="C4650" s="491">
        <v>80.22</v>
      </c>
      <c r="D4650" s="491">
        <v>112.31</v>
      </c>
      <c r="E4650" s="469"/>
      <c r="F4650" s="470"/>
      <c r="G4650" s="470"/>
      <c r="H4650" s="470"/>
    </row>
    <row r="4651" spans="1:8">
      <c r="A4651" s="478">
        <v>380023</v>
      </c>
      <c r="B4651" s="479">
        <v>23</v>
      </c>
      <c r="C4651" s="491">
        <v>83.76</v>
      </c>
      <c r="D4651" s="491">
        <v>117.27</v>
      </c>
      <c r="E4651" s="469"/>
      <c r="F4651" s="470"/>
      <c r="G4651" s="470"/>
      <c r="H4651" s="470"/>
    </row>
    <row r="4652" spans="1:8">
      <c r="A4652" s="478">
        <v>380024</v>
      </c>
      <c r="B4652" s="479">
        <v>24</v>
      </c>
      <c r="C4652" s="491">
        <v>87.3</v>
      </c>
      <c r="D4652" s="491">
        <v>122.22</v>
      </c>
      <c r="E4652" s="469"/>
      <c r="F4652" s="470"/>
      <c r="G4652" s="470"/>
      <c r="H4652" s="470"/>
    </row>
    <row r="4653" spans="1:8">
      <c r="A4653" s="478">
        <v>380025</v>
      </c>
      <c r="B4653" s="479">
        <v>25</v>
      </c>
      <c r="C4653" s="491">
        <v>90.84</v>
      </c>
      <c r="D4653" s="491">
        <v>127.17</v>
      </c>
      <c r="E4653" s="469"/>
      <c r="F4653" s="470"/>
      <c r="G4653" s="470"/>
      <c r="H4653" s="470"/>
    </row>
    <row r="4654" spans="1:8">
      <c r="A4654" s="478">
        <v>380026</v>
      </c>
      <c r="B4654" s="479">
        <v>26</v>
      </c>
      <c r="C4654" s="491">
        <v>94.38</v>
      </c>
      <c r="D4654" s="491">
        <v>132.13</v>
      </c>
      <c r="E4654" s="469"/>
      <c r="F4654" s="470"/>
      <c r="G4654" s="470"/>
      <c r="H4654" s="470"/>
    </row>
    <row r="4655" spans="1:8">
      <c r="A4655" s="478">
        <v>380027</v>
      </c>
      <c r="B4655" s="479">
        <v>27</v>
      </c>
      <c r="C4655" s="491">
        <v>97.91</v>
      </c>
      <c r="D4655" s="491">
        <v>137.08000000000001</v>
      </c>
      <c r="E4655" s="469"/>
      <c r="F4655" s="470"/>
      <c r="G4655" s="470"/>
      <c r="H4655" s="470"/>
    </row>
    <row r="4656" spans="1:8">
      <c r="A4656" s="478">
        <v>380028</v>
      </c>
      <c r="B4656" s="479">
        <v>28</v>
      </c>
      <c r="C4656" s="491">
        <v>101.45</v>
      </c>
      <c r="D4656" s="491">
        <v>142.03</v>
      </c>
      <c r="E4656" s="469"/>
      <c r="F4656" s="470"/>
      <c r="G4656" s="470"/>
      <c r="H4656" s="470"/>
    </row>
    <row r="4657" spans="1:8">
      <c r="A4657" s="478">
        <v>380029</v>
      </c>
      <c r="B4657" s="479">
        <v>29</v>
      </c>
      <c r="C4657" s="491">
        <v>104.99</v>
      </c>
      <c r="D4657" s="491">
        <v>146.99</v>
      </c>
      <c r="E4657" s="469"/>
      <c r="F4657" s="470"/>
      <c r="G4657" s="470"/>
      <c r="H4657" s="470"/>
    </row>
    <row r="4658" spans="1:8">
      <c r="A4658" s="478">
        <v>380030</v>
      </c>
      <c r="B4658" s="479">
        <v>30</v>
      </c>
      <c r="C4658" s="491">
        <v>108.53</v>
      </c>
      <c r="D4658" s="491">
        <v>151.94</v>
      </c>
      <c r="E4658" s="469"/>
      <c r="F4658" s="470"/>
      <c r="G4658" s="470"/>
      <c r="H4658" s="470"/>
    </row>
    <row r="4659" spans="1:8">
      <c r="A4659" s="478">
        <v>380031</v>
      </c>
      <c r="B4659" s="479">
        <v>31</v>
      </c>
      <c r="C4659" s="491">
        <v>112.07</v>
      </c>
      <c r="D4659" s="491">
        <v>156.9</v>
      </c>
      <c r="E4659" s="469"/>
      <c r="F4659" s="470"/>
      <c r="G4659" s="470"/>
      <c r="H4659" s="470"/>
    </row>
    <row r="4660" spans="1:8">
      <c r="A4660" s="478">
        <v>380032</v>
      </c>
      <c r="B4660" s="479">
        <v>32</v>
      </c>
      <c r="C4660" s="491">
        <v>115.6</v>
      </c>
      <c r="D4660" s="491">
        <v>161.85</v>
      </c>
      <c r="E4660" s="469"/>
      <c r="F4660" s="470"/>
      <c r="G4660" s="470"/>
      <c r="H4660" s="470"/>
    </row>
    <row r="4661" spans="1:8">
      <c r="A4661" s="478">
        <v>380033</v>
      </c>
      <c r="B4661" s="479">
        <v>33</v>
      </c>
      <c r="C4661" s="491">
        <v>119.15</v>
      </c>
      <c r="D4661" s="491">
        <v>166.8</v>
      </c>
      <c r="E4661" s="469"/>
      <c r="F4661" s="470"/>
      <c r="G4661" s="470"/>
      <c r="H4661" s="470"/>
    </row>
    <row r="4662" spans="1:8">
      <c r="A4662" s="478">
        <v>380034</v>
      </c>
      <c r="B4662" s="479">
        <v>34</v>
      </c>
      <c r="C4662" s="491">
        <v>122.68</v>
      </c>
      <c r="D4662" s="491">
        <v>171.75</v>
      </c>
      <c r="E4662" s="469"/>
      <c r="F4662" s="470"/>
      <c r="G4662" s="470"/>
      <c r="H4662" s="470"/>
    </row>
    <row r="4663" spans="1:8">
      <c r="A4663" s="478">
        <v>380035</v>
      </c>
      <c r="B4663" s="479">
        <v>35</v>
      </c>
      <c r="C4663" s="491">
        <v>126.22</v>
      </c>
      <c r="D4663" s="491">
        <v>176.71</v>
      </c>
      <c r="E4663" s="469"/>
      <c r="F4663" s="470"/>
      <c r="G4663" s="470"/>
      <c r="H4663" s="470"/>
    </row>
    <row r="4664" spans="1:8">
      <c r="A4664" s="478">
        <v>380036</v>
      </c>
      <c r="B4664" s="479">
        <v>36</v>
      </c>
      <c r="C4664" s="491">
        <v>129.76</v>
      </c>
      <c r="D4664" s="491">
        <v>181.66</v>
      </c>
      <c r="E4664" s="469"/>
      <c r="F4664" s="470"/>
      <c r="G4664" s="470"/>
      <c r="H4664" s="470"/>
    </row>
    <row r="4665" spans="1:8">
      <c r="A4665" s="478">
        <v>380037</v>
      </c>
      <c r="B4665" s="479">
        <v>37</v>
      </c>
      <c r="C4665" s="491">
        <v>133.30000000000001</v>
      </c>
      <c r="D4665" s="491">
        <v>186.62</v>
      </c>
      <c r="E4665" s="469"/>
      <c r="F4665" s="470"/>
      <c r="G4665" s="470"/>
      <c r="H4665" s="470"/>
    </row>
    <row r="4666" spans="1:8">
      <c r="A4666" s="478">
        <v>380038</v>
      </c>
      <c r="B4666" s="479">
        <v>38</v>
      </c>
      <c r="C4666" s="491">
        <v>136.83000000000001</v>
      </c>
      <c r="D4666" s="491">
        <v>191.57</v>
      </c>
      <c r="E4666" s="469"/>
      <c r="F4666" s="470"/>
      <c r="G4666" s="470"/>
      <c r="H4666" s="470"/>
    </row>
    <row r="4667" spans="1:8">
      <c r="A4667" s="478">
        <v>380039</v>
      </c>
      <c r="B4667" s="479">
        <v>39</v>
      </c>
      <c r="C4667" s="491">
        <v>140.37</v>
      </c>
      <c r="D4667" s="491">
        <v>196.52</v>
      </c>
      <c r="E4667" s="469"/>
      <c r="F4667" s="470"/>
      <c r="G4667" s="470"/>
      <c r="H4667" s="470"/>
    </row>
    <row r="4668" spans="1:8">
      <c r="A4668" s="478">
        <v>380040</v>
      </c>
      <c r="B4668" s="479">
        <v>40</v>
      </c>
      <c r="C4668" s="491">
        <v>143.91999999999999</v>
      </c>
      <c r="D4668" s="491">
        <v>201.48</v>
      </c>
      <c r="E4668" s="469"/>
      <c r="F4668" s="470"/>
      <c r="G4668" s="470"/>
      <c r="H4668" s="470"/>
    </row>
    <row r="4669" spans="1:8">
      <c r="A4669" s="478">
        <v>380041</v>
      </c>
      <c r="B4669" s="479">
        <v>41</v>
      </c>
      <c r="C4669" s="491">
        <v>147.44999999999999</v>
      </c>
      <c r="D4669" s="491">
        <v>206.43</v>
      </c>
      <c r="E4669" s="469"/>
      <c r="F4669" s="470"/>
      <c r="G4669" s="470"/>
      <c r="H4669" s="470"/>
    </row>
    <row r="4670" spans="1:8">
      <c r="A4670" s="478">
        <v>380042</v>
      </c>
      <c r="B4670" s="479">
        <v>42</v>
      </c>
      <c r="C4670" s="491">
        <v>150.99</v>
      </c>
      <c r="D4670" s="491">
        <v>211.38</v>
      </c>
      <c r="E4670" s="469"/>
      <c r="F4670" s="470"/>
      <c r="G4670" s="470"/>
      <c r="H4670" s="470"/>
    </row>
    <row r="4671" spans="1:8">
      <c r="A4671" s="478">
        <v>380043</v>
      </c>
      <c r="B4671" s="479">
        <v>43</v>
      </c>
      <c r="C4671" s="491">
        <v>154.53</v>
      </c>
      <c r="D4671" s="491">
        <v>216.34</v>
      </c>
      <c r="E4671" s="469"/>
      <c r="F4671" s="470"/>
      <c r="G4671" s="470"/>
      <c r="H4671" s="470"/>
    </row>
    <row r="4672" spans="1:8">
      <c r="A4672" s="478">
        <v>380044</v>
      </c>
      <c r="B4672" s="479">
        <v>44</v>
      </c>
      <c r="C4672" s="491">
        <v>158.06</v>
      </c>
      <c r="D4672" s="491">
        <v>221.29</v>
      </c>
      <c r="E4672" s="469"/>
      <c r="F4672" s="470"/>
      <c r="G4672" s="470"/>
      <c r="H4672" s="470"/>
    </row>
    <row r="4673" spans="1:8">
      <c r="A4673" s="478">
        <v>380045</v>
      </c>
      <c r="B4673" s="479">
        <v>45</v>
      </c>
      <c r="C4673" s="491">
        <v>161.6</v>
      </c>
      <c r="D4673" s="491">
        <v>226.24</v>
      </c>
      <c r="E4673" s="469"/>
      <c r="F4673" s="470"/>
      <c r="G4673" s="470"/>
      <c r="H4673" s="470"/>
    </row>
    <row r="4674" spans="1:8">
      <c r="A4674" s="478">
        <v>380046</v>
      </c>
      <c r="B4674" s="479">
        <v>46</v>
      </c>
      <c r="C4674" s="491">
        <v>165.14</v>
      </c>
      <c r="D4674" s="491">
        <v>231.2</v>
      </c>
      <c r="E4674" s="469"/>
      <c r="F4674" s="470"/>
      <c r="G4674" s="470"/>
      <c r="H4674" s="470"/>
    </row>
    <row r="4675" spans="1:8">
      <c r="A4675" s="478">
        <v>380047</v>
      </c>
      <c r="B4675" s="479">
        <v>47</v>
      </c>
      <c r="C4675" s="491">
        <v>168.69</v>
      </c>
      <c r="D4675" s="491">
        <v>236.16</v>
      </c>
      <c r="E4675" s="469"/>
      <c r="F4675" s="470"/>
      <c r="G4675" s="470"/>
      <c r="H4675" s="470"/>
    </row>
    <row r="4676" spans="1:8">
      <c r="A4676" s="478">
        <v>380048</v>
      </c>
      <c r="B4676" s="479">
        <v>48</v>
      </c>
      <c r="C4676" s="491">
        <v>172.22</v>
      </c>
      <c r="D4676" s="491">
        <v>241.11</v>
      </c>
      <c r="E4676" s="469"/>
      <c r="F4676" s="470"/>
      <c r="G4676" s="470"/>
      <c r="H4676" s="470"/>
    </row>
    <row r="4677" spans="1:8">
      <c r="A4677" s="478">
        <v>380049</v>
      </c>
      <c r="B4677" s="479">
        <v>49</v>
      </c>
      <c r="C4677" s="491">
        <v>175.76</v>
      </c>
      <c r="D4677" s="491">
        <v>246.07</v>
      </c>
      <c r="E4677" s="469"/>
      <c r="F4677" s="470"/>
      <c r="G4677" s="470"/>
      <c r="H4677" s="470"/>
    </row>
    <row r="4678" spans="1:8">
      <c r="A4678" s="478">
        <v>380050</v>
      </c>
      <c r="B4678" s="479">
        <v>50</v>
      </c>
      <c r="C4678" s="491">
        <v>179.3</v>
      </c>
      <c r="D4678" s="491">
        <v>251.02</v>
      </c>
      <c r="E4678" s="469"/>
      <c r="F4678" s="470"/>
      <c r="G4678" s="470"/>
      <c r="H4678" s="470"/>
    </row>
    <row r="4679" spans="1:8">
      <c r="A4679" s="478">
        <v>380051</v>
      </c>
      <c r="B4679" s="479">
        <v>51</v>
      </c>
      <c r="C4679" s="491">
        <v>182.84</v>
      </c>
      <c r="D4679" s="491">
        <v>255.97</v>
      </c>
      <c r="E4679" s="469"/>
      <c r="F4679" s="470"/>
      <c r="G4679" s="470"/>
      <c r="H4679" s="470"/>
    </row>
    <row r="4680" spans="1:8">
      <c r="A4680" s="478">
        <v>380052</v>
      </c>
      <c r="B4680" s="479">
        <v>52</v>
      </c>
      <c r="C4680" s="491">
        <v>186.37</v>
      </c>
      <c r="D4680" s="491">
        <v>260.92</v>
      </c>
      <c r="E4680" s="469"/>
      <c r="F4680" s="470"/>
      <c r="G4680" s="470"/>
      <c r="H4680" s="470"/>
    </row>
    <row r="4681" spans="1:8">
      <c r="A4681" s="478">
        <v>380053</v>
      </c>
      <c r="B4681" s="479">
        <v>53</v>
      </c>
      <c r="C4681" s="491">
        <v>189.91</v>
      </c>
      <c r="D4681" s="491">
        <v>265.87</v>
      </c>
      <c r="E4681" s="469"/>
      <c r="F4681" s="470"/>
      <c r="G4681" s="470"/>
      <c r="H4681" s="470"/>
    </row>
    <row r="4682" spans="1:8">
      <c r="A4682" s="478">
        <v>380054</v>
      </c>
      <c r="B4682" s="479">
        <v>54</v>
      </c>
      <c r="C4682" s="491">
        <v>193.45</v>
      </c>
      <c r="D4682" s="491">
        <v>270.83</v>
      </c>
      <c r="E4682" s="469"/>
      <c r="F4682" s="470"/>
      <c r="G4682" s="470"/>
      <c r="H4682" s="470"/>
    </row>
    <row r="4683" spans="1:8">
      <c r="A4683" s="478">
        <v>380055</v>
      </c>
      <c r="B4683" s="479">
        <v>55</v>
      </c>
      <c r="C4683" s="491">
        <v>196.99</v>
      </c>
      <c r="D4683" s="491">
        <v>275.79000000000002</v>
      </c>
      <c r="E4683" s="469"/>
      <c r="F4683" s="470"/>
      <c r="G4683" s="470"/>
      <c r="H4683" s="470"/>
    </row>
    <row r="4684" spans="1:8">
      <c r="A4684" s="478">
        <v>380056</v>
      </c>
      <c r="B4684" s="479">
        <v>56</v>
      </c>
      <c r="C4684" s="491">
        <v>200.53</v>
      </c>
      <c r="D4684" s="491">
        <v>280.74</v>
      </c>
      <c r="E4684" s="469"/>
      <c r="F4684" s="470"/>
      <c r="G4684" s="470"/>
      <c r="H4684" s="470"/>
    </row>
    <row r="4685" spans="1:8">
      <c r="A4685" s="478">
        <v>380057</v>
      </c>
      <c r="B4685" s="479">
        <v>57</v>
      </c>
      <c r="C4685" s="491">
        <v>204.07</v>
      </c>
      <c r="D4685" s="491">
        <v>285.69</v>
      </c>
      <c r="E4685" s="469"/>
      <c r="F4685" s="470"/>
      <c r="G4685" s="470"/>
      <c r="H4685" s="470"/>
    </row>
    <row r="4686" spans="1:8">
      <c r="A4686" s="478">
        <v>380058</v>
      </c>
      <c r="B4686" s="479">
        <v>58</v>
      </c>
      <c r="C4686" s="491">
        <v>207.6</v>
      </c>
      <c r="D4686" s="491">
        <v>290.64</v>
      </c>
      <c r="E4686" s="469"/>
      <c r="F4686" s="470"/>
      <c r="G4686" s="470"/>
      <c r="H4686" s="470"/>
    </row>
    <row r="4687" spans="1:8">
      <c r="A4687" s="478">
        <v>380059</v>
      </c>
      <c r="B4687" s="479">
        <v>59</v>
      </c>
      <c r="C4687" s="491">
        <v>211.14</v>
      </c>
      <c r="D4687" s="491">
        <v>295.58999999999997</v>
      </c>
      <c r="E4687" s="469"/>
      <c r="F4687" s="470"/>
      <c r="G4687" s="470"/>
      <c r="H4687" s="470"/>
    </row>
    <row r="4688" spans="1:8">
      <c r="A4688" s="478">
        <v>380060</v>
      </c>
      <c r="B4688" s="479">
        <v>60</v>
      </c>
      <c r="C4688" s="491">
        <v>214.68</v>
      </c>
      <c r="D4688" s="491">
        <v>300.55</v>
      </c>
      <c r="E4688" s="469"/>
      <c r="F4688" s="470"/>
      <c r="G4688" s="470"/>
      <c r="H4688" s="470"/>
    </row>
    <row r="4689" spans="1:8">
      <c r="A4689" s="478">
        <v>380061</v>
      </c>
      <c r="B4689" s="479">
        <v>61</v>
      </c>
      <c r="C4689" s="491">
        <v>218.23</v>
      </c>
      <c r="D4689" s="491">
        <v>305.52</v>
      </c>
      <c r="E4689" s="469"/>
      <c r="F4689" s="470"/>
      <c r="G4689" s="470"/>
      <c r="H4689" s="470"/>
    </row>
    <row r="4690" spans="1:8">
      <c r="A4690" s="478">
        <v>380062</v>
      </c>
      <c r="B4690" s="479">
        <v>62</v>
      </c>
      <c r="C4690" s="491">
        <v>221.76</v>
      </c>
      <c r="D4690" s="491">
        <v>310.47000000000003</v>
      </c>
      <c r="E4690" s="469"/>
      <c r="F4690" s="470"/>
      <c r="G4690" s="470"/>
      <c r="H4690" s="470"/>
    </row>
    <row r="4691" spans="1:8">
      <c r="A4691" s="478">
        <v>380063</v>
      </c>
      <c r="B4691" s="479">
        <v>63</v>
      </c>
      <c r="C4691" s="491">
        <v>225.3</v>
      </c>
      <c r="D4691" s="491">
        <v>315.42</v>
      </c>
      <c r="E4691" s="469"/>
      <c r="F4691" s="470"/>
      <c r="G4691" s="470"/>
      <c r="H4691" s="470"/>
    </row>
    <row r="4692" spans="1:8">
      <c r="A4692" s="478">
        <v>380064</v>
      </c>
      <c r="B4692" s="479">
        <v>64</v>
      </c>
      <c r="C4692" s="491">
        <v>228.83</v>
      </c>
      <c r="D4692" s="491">
        <v>320.36</v>
      </c>
      <c r="E4692" s="469"/>
      <c r="F4692" s="470"/>
      <c r="G4692" s="470"/>
      <c r="H4692" s="470"/>
    </row>
    <row r="4693" spans="1:8">
      <c r="A4693" s="478">
        <v>380065</v>
      </c>
      <c r="B4693" s="479">
        <v>65</v>
      </c>
      <c r="C4693" s="491">
        <v>232.38</v>
      </c>
      <c r="D4693" s="491">
        <v>325.33</v>
      </c>
      <c r="E4693" s="469"/>
      <c r="F4693" s="470"/>
      <c r="G4693" s="470"/>
      <c r="H4693" s="470"/>
    </row>
    <row r="4694" spans="1:8">
      <c r="A4694" s="478">
        <v>380066</v>
      </c>
      <c r="B4694" s="479">
        <v>66</v>
      </c>
      <c r="C4694" s="491">
        <v>235.91</v>
      </c>
      <c r="D4694" s="491">
        <v>330.27</v>
      </c>
      <c r="E4694" s="469"/>
      <c r="F4694" s="470"/>
      <c r="G4694" s="470"/>
      <c r="H4694" s="470"/>
    </row>
    <row r="4695" spans="1:8">
      <c r="A4695" s="478">
        <v>380067</v>
      </c>
      <c r="B4695" s="479">
        <v>67</v>
      </c>
      <c r="C4695" s="491">
        <v>239.45</v>
      </c>
      <c r="D4695" s="491">
        <v>335.23</v>
      </c>
      <c r="E4695" s="469"/>
      <c r="F4695" s="470"/>
      <c r="G4695" s="470"/>
      <c r="H4695" s="470"/>
    </row>
    <row r="4696" spans="1:8">
      <c r="A4696" s="478">
        <v>380068</v>
      </c>
      <c r="B4696" s="479">
        <v>68</v>
      </c>
      <c r="C4696" s="491">
        <v>242.99</v>
      </c>
      <c r="D4696" s="491">
        <v>340.18</v>
      </c>
      <c r="E4696" s="482"/>
      <c r="F4696" s="482"/>
      <c r="G4696" s="483"/>
      <c r="H4696" s="483"/>
    </row>
    <row r="4697" spans="1:8">
      <c r="A4697" s="478">
        <v>380069</v>
      </c>
      <c r="B4697" s="479">
        <v>69</v>
      </c>
      <c r="C4697" s="491">
        <v>246.53</v>
      </c>
      <c r="D4697" s="491">
        <v>345.14</v>
      </c>
      <c r="E4697" s="482"/>
      <c r="F4697" s="482"/>
      <c r="G4697" s="483"/>
      <c r="H4697" s="483"/>
    </row>
    <row r="4698" spans="1:8">
      <c r="A4698" s="478">
        <v>380070</v>
      </c>
      <c r="B4698" s="479">
        <v>70</v>
      </c>
      <c r="C4698" s="491">
        <v>250.07</v>
      </c>
      <c r="D4698" s="491">
        <v>350.09</v>
      </c>
      <c r="E4698" s="482"/>
      <c r="F4698" s="482"/>
      <c r="G4698" s="483"/>
      <c r="H4698" s="483"/>
    </row>
    <row r="4699" spans="1:8">
      <c r="A4699" s="478">
        <v>380071</v>
      </c>
      <c r="B4699" s="479">
        <v>71</v>
      </c>
      <c r="C4699" s="491">
        <v>253.61</v>
      </c>
      <c r="D4699" s="491">
        <v>355.06</v>
      </c>
      <c r="E4699" s="482"/>
      <c r="F4699" s="482"/>
      <c r="G4699" s="483"/>
      <c r="H4699" s="483"/>
    </row>
    <row r="4700" spans="1:8">
      <c r="A4700" s="478">
        <v>380072</v>
      </c>
      <c r="B4700" s="479">
        <v>72</v>
      </c>
      <c r="C4700" s="491">
        <v>257.14999999999998</v>
      </c>
      <c r="D4700" s="491">
        <v>360</v>
      </c>
      <c r="E4700" s="482"/>
      <c r="F4700" s="482"/>
      <c r="G4700" s="483"/>
      <c r="H4700" s="483"/>
    </row>
    <row r="4701" spans="1:8">
      <c r="A4701" s="478">
        <v>380073</v>
      </c>
      <c r="B4701" s="479">
        <v>73</v>
      </c>
      <c r="C4701" s="491">
        <v>260.68</v>
      </c>
      <c r="D4701" s="491">
        <v>364.96</v>
      </c>
      <c r="E4701" s="482"/>
      <c r="F4701" s="482"/>
      <c r="G4701" s="483"/>
      <c r="H4701" s="483"/>
    </row>
    <row r="4702" spans="1:8">
      <c r="A4702" s="478">
        <v>380074</v>
      </c>
      <c r="B4702" s="479">
        <v>74</v>
      </c>
      <c r="C4702" s="491">
        <v>264.20999999999998</v>
      </c>
      <c r="D4702" s="491">
        <v>369.89</v>
      </c>
      <c r="E4702" s="482"/>
      <c r="F4702" s="482"/>
      <c r="G4702" s="483"/>
      <c r="H4702" s="483"/>
    </row>
    <row r="4703" spans="1:8">
      <c r="A4703" s="478">
        <v>380075</v>
      </c>
      <c r="B4703" s="479">
        <v>75</v>
      </c>
      <c r="C4703" s="491">
        <v>267.76</v>
      </c>
      <c r="D4703" s="491">
        <v>374.86</v>
      </c>
      <c r="E4703" s="482"/>
      <c r="F4703" s="482"/>
      <c r="G4703" s="483"/>
      <c r="H4703" s="483"/>
    </row>
    <row r="4704" spans="1:8">
      <c r="A4704" s="478">
        <v>380076</v>
      </c>
      <c r="B4704" s="479">
        <v>76</v>
      </c>
      <c r="C4704" s="491">
        <v>271.29000000000002</v>
      </c>
      <c r="D4704" s="491">
        <v>379.81</v>
      </c>
      <c r="E4704" s="482"/>
      <c r="F4704" s="482"/>
      <c r="G4704" s="483"/>
      <c r="H4704" s="483"/>
    </row>
    <row r="4705" spans="1:8">
      <c r="A4705" s="478">
        <v>380077</v>
      </c>
      <c r="B4705" s="479">
        <v>77</v>
      </c>
      <c r="C4705" s="491">
        <v>274.83</v>
      </c>
      <c r="D4705" s="491">
        <v>384.76</v>
      </c>
      <c r="E4705" s="482"/>
      <c r="F4705" s="482"/>
      <c r="G4705" s="483"/>
      <c r="H4705" s="483"/>
    </row>
    <row r="4706" spans="1:8">
      <c r="A4706" s="478">
        <v>380078</v>
      </c>
      <c r="B4706" s="479">
        <v>78</v>
      </c>
      <c r="C4706" s="491">
        <v>278.37</v>
      </c>
      <c r="D4706" s="491">
        <v>389.71</v>
      </c>
      <c r="E4706" s="482"/>
      <c r="F4706" s="482"/>
      <c r="G4706" s="483"/>
      <c r="H4706" s="483"/>
    </row>
    <row r="4707" spans="1:8">
      <c r="A4707" s="478">
        <v>380079</v>
      </c>
      <c r="B4707" s="479">
        <v>79</v>
      </c>
      <c r="C4707" s="491">
        <v>281.91000000000003</v>
      </c>
      <c r="D4707" s="491">
        <v>394.67</v>
      </c>
      <c r="E4707" s="482"/>
      <c r="F4707" s="482"/>
      <c r="G4707" s="483"/>
      <c r="H4707" s="483"/>
    </row>
    <row r="4708" spans="1:8">
      <c r="A4708" s="478">
        <v>380080</v>
      </c>
      <c r="B4708" s="479">
        <v>80</v>
      </c>
      <c r="C4708" s="491">
        <v>285.44</v>
      </c>
      <c r="D4708" s="491">
        <v>399.62</v>
      </c>
      <c r="E4708" s="482"/>
      <c r="F4708" s="482"/>
      <c r="G4708" s="483"/>
      <c r="H4708" s="483"/>
    </row>
    <row r="4709" spans="1:8">
      <c r="A4709" s="478">
        <v>380081</v>
      </c>
      <c r="B4709" s="479">
        <v>81</v>
      </c>
      <c r="C4709" s="491">
        <v>288.98</v>
      </c>
      <c r="D4709" s="491">
        <v>404.58</v>
      </c>
      <c r="E4709" s="482"/>
      <c r="F4709" s="482"/>
      <c r="G4709" s="483"/>
      <c r="H4709" s="483"/>
    </row>
    <row r="4710" spans="1:8">
      <c r="A4710" s="478">
        <v>380082</v>
      </c>
      <c r="B4710" s="479">
        <v>82</v>
      </c>
      <c r="C4710" s="491">
        <v>292.52</v>
      </c>
      <c r="D4710" s="491">
        <v>409.53</v>
      </c>
      <c r="E4710" s="482"/>
      <c r="F4710" s="482"/>
      <c r="G4710" s="483"/>
      <c r="H4710" s="483"/>
    </row>
    <row r="4711" spans="1:8">
      <c r="A4711" s="478">
        <v>380083</v>
      </c>
      <c r="B4711" s="479">
        <v>83</v>
      </c>
      <c r="C4711" s="491">
        <v>296.06</v>
      </c>
      <c r="D4711" s="491">
        <v>414.48</v>
      </c>
      <c r="E4711" s="482"/>
      <c r="F4711" s="482"/>
      <c r="G4711" s="483"/>
      <c r="H4711" s="483"/>
    </row>
    <row r="4712" spans="1:8">
      <c r="A4712" s="478">
        <v>380084</v>
      </c>
      <c r="B4712" s="479">
        <v>84</v>
      </c>
      <c r="C4712" s="491">
        <v>299.62</v>
      </c>
      <c r="D4712" s="491">
        <v>419.46</v>
      </c>
      <c r="E4712" s="482"/>
      <c r="F4712" s="482"/>
      <c r="G4712" s="483"/>
      <c r="H4712" s="483"/>
    </row>
    <row r="4713" spans="1:8">
      <c r="A4713" s="478">
        <v>380085</v>
      </c>
      <c r="B4713" s="479">
        <v>85</v>
      </c>
      <c r="C4713" s="491">
        <v>303.14</v>
      </c>
      <c r="D4713" s="491">
        <v>424.4</v>
      </c>
      <c r="E4713" s="482"/>
      <c r="F4713" s="482"/>
      <c r="G4713" s="483"/>
      <c r="H4713" s="483"/>
    </row>
    <row r="4714" spans="1:8">
      <c r="A4714" s="478">
        <v>380086</v>
      </c>
      <c r="B4714" s="479">
        <v>86</v>
      </c>
      <c r="C4714" s="491">
        <v>306.67</v>
      </c>
      <c r="D4714" s="491">
        <v>429.34</v>
      </c>
      <c r="E4714" s="482"/>
      <c r="F4714" s="482"/>
      <c r="G4714" s="483"/>
      <c r="H4714" s="483"/>
    </row>
    <row r="4715" spans="1:8">
      <c r="A4715" s="478">
        <v>380087</v>
      </c>
      <c r="B4715" s="479">
        <v>87</v>
      </c>
      <c r="C4715" s="491">
        <v>310.20999999999998</v>
      </c>
      <c r="D4715" s="491">
        <v>434.3</v>
      </c>
      <c r="E4715" s="482"/>
      <c r="F4715" s="482"/>
      <c r="G4715" s="483"/>
      <c r="H4715" s="483"/>
    </row>
    <row r="4716" spans="1:8">
      <c r="A4716" s="478">
        <v>380088</v>
      </c>
      <c r="B4716" s="479">
        <v>88</v>
      </c>
      <c r="C4716" s="491">
        <v>313.75</v>
      </c>
      <c r="D4716" s="491">
        <v>439.25</v>
      </c>
      <c r="E4716" s="482"/>
      <c r="F4716" s="482"/>
      <c r="G4716" s="483"/>
      <c r="H4716" s="483"/>
    </row>
    <row r="4717" spans="1:8">
      <c r="A4717" s="478">
        <v>380089</v>
      </c>
      <c r="B4717" s="479">
        <v>89</v>
      </c>
      <c r="C4717" s="491">
        <v>317.27999999999997</v>
      </c>
      <c r="D4717" s="491">
        <v>444.2</v>
      </c>
      <c r="E4717" s="482"/>
      <c r="F4717" s="482"/>
      <c r="G4717" s="483"/>
      <c r="H4717" s="483"/>
    </row>
    <row r="4718" spans="1:8">
      <c r="A4718" s="478">
        <v>380090</v>
      </c>
      <c r="B4718" s="479">
        <v>90</v>
      </c>
      <c r="C4718" s="491">
        <v>320.83999999999997</v>
      </c>
      <c r="D4718" s="491">
        <v>449.17</v>
      </c>
      <c r="E4718" s="482"/>
      <c r="F4718" s="482"/>
      <c r="G4718" s="483"/>
      <c r="H4718" s="483"/>
    </row>
    <row r="4719" spans="1:8">
      <c r="A4719" s="478">
        <v>380091</v>
      </c>
      <c r="B4719" s="479">
        <v>91</v>
      </c>
      <c r="C4719" s="491">
        <v>324.38</v>
      </c>
      <c r="D4719" s="491">
        <v>454.13</v>
      </c>
      <c r="E4719" s="482"/>
      <c r="F4719" s="482"/>
      <c r="G4719" s="483"/>
      <c r="H4719" s="483"/>
    </row>
    <row r="4720" spans="1:8">
      <c r="A4720" s="478">
        <v>380092</v>
      </c>
      <c r="B4720" s="479">
        <v>92</v>
      </c>
      <c r="C4720" s="491">
        <v>327.91</v>
      </c>
      <c r="D4720" s="491">
        <v>459.08</v>
      </c>
      <c r="E4720" s="482"/>
      <c r="F4720" s="482"/>
      <c r="G4720" s="483"/>
      <c r="H4720" s="483"/>
    </row>
    <row r="4721" spans="1:8">
      <c r="A4721" s="478">
        <v>380093</v>
      </c>
      <c r="B4721" s="479">
        <v>93</v>
      </c>
      <c r="C4721" s="491">
        <v>331.44</v>
      </c>
      <c r="D4721" s="491">
        <v>464.01</v>
      </c>
      <c r="E4721" s="482"/>
      <c r="F4721" s="482"/>
      <c r="G4721" s="483"/>
      <c r="H4721" s="483"/>
    </row>
    <row r="4722" spans="1:8">
      <c r="A4722" s="478">
        <v>380094</v>
      </c>
      <c r="B4722" s="479">
        <v>94</v>
      </c>
      <c r="C4722" s="491">
        <v>334.98</v>
      </c>
      <c r="D4722" s="491">
        <v>468.97</v>
      </c>
      <c r="E4722" s="482"/>
      <c r="F4722" s="482"/>
      <c r="G4722" s="483"/>
      <c r="H4722" s="483"/>
    </row>
    <row r="4723" spans="1:8">
      <c r="A4723" s="478">
        <v>380095</v>
      </c>
      <c r="B4723" s="479">
        <v>95</v>
      </c>
      <c r="C4723" s="491">
        <v>338.54</v>
      </c>
      <c r="D4723" s="491">
        <v>473.96</v>
      </c>
      <c r="E4723" s="482"/>
      <c r="F4723" s="482"/>
      <c r="G4723" s="483"/>
      <c r="H4723" s="483"/>
    </row>
    <row r="4724" spans="1:8">
      <c r="A4724" s="478">
        <v>380096</v>
      </c>
      <c r="B4724" s="479">
        <v>96</v>
      </c>
      <c r="C4724" s="491">
        <v>342.06</v>
      </c>
      <c r="D4724" s="491">
        <v>478.88</v>
      </c>
      <c r="E4724" s="482"/>
      <c r="F4724" s="482"/>
      <c r="G4724" s="483"/>
      <c r="H4724" s="483"/>
    </row>
    <row r="4725" spans="1:8">
      <c r="A4725" s="478">
        <v>380097</v>
      </c>
      <c r="B4725" s="479">
        <v>97</v>
      </c>
      <c r="C4725" s="491">
        <v>345.59</v>
      </c>
      <c r="D4725" s="491">
        <v>483.83</v>
      </c>
      <c r="E4725" s="482"/>
      <c r="F4725" s="482"/>
      <c r="G4725" s="483"/>
      <c r="H4725" s="483"/>
    </row>
    <row r="4726" spans="1:8">
      <c r="A4726" s="478">
        <v>380098</v>
      </c>
      <c r="B4726" s="479">
        <v>98</v>
      </c>
      <c r="C4726" s="491">
        <v>349.15</v>
      </c>
      <c r="D4726" s="491">
        <v>488.81</v>
      </c>
      <c r="E4726" s="482"/>
      <c r="F4726" s="482"/>
      <c r="G4726" s="483"/>
      <c r="H4726" s="483"/>
    </row>
    <row r="4727" spans="1:8">
      <c r="A4727" s="478">
        <v>380099</v>
      </c>
      <c r="B4727" s="479">
        <v>99</v>
      </c>
      <c r="C4727" s="491">
        <v>352.69</v>
      </c>
      <c r="D4727" s="491">
        <v>493.76</v>
      </c>
      <c r="E4727" s="482"/>
      <c r="F4727" s="482"/>
      <c r="G4727" s="483"/>
      <c r="H4727" s="483"/>
    </row>
    <row r="4728" spans="1:8">
      <c r="A4728" s="478">
        <v>380100</v>
      </c>
      <c r="B4728" s="479">
        <v>100</v>
      </c>
      <c r="C4728" s="491">
        <v>356.21</v>
      </c>
      <c r="D4728" s="491">
        <v>498.69</v>
      </c>
      <c r="E4728" s="482"/>
      <c r="F4728" s="482"/>
      <c r="G4728" s="483"/>
      <c r="H4728" s="483"/>
    </row>
    <row r="4729" spans="1:8">
      <c r="A4729" s="478">
        <v>380101</v>
      </c>
      <c r="B4729" s="479">
        <v>101</v>
      </c>
      <c r="C4729" s="491">
        <v>359.75</v>
      </c>
      <c r="D4729" s="491">
        <v>503.65</v>
      </c>
      <c r="E4729" s="482"/>
      <c r="F4729" s="482"/>
      <c r="G4729" s="483"/>
      <c r="H4729" s="483"/>
    </row>
    <row r="4730" spans="1:8">
      <c r="A4730" s="478">
        <v>380102</v>
      </c>
      <c r="B4730" s="479">
        <v>102</v>
      </c>
      <c r="C4730" s="491">
        <v>363.31</v>
      </c>
      <c r="D4730" s="491">
        <v>508.63</v>
      </c>
      <c r="E4730" s="482"/>
      <c r="F4730" s="482"/>
      <c r="G4730" s="483"/>
      <c r="H4730" s="483"/>
    </row>
    <row r="4731" spans="1:8">
      <c r="A4731" s="478">
        <v>380103</v>
      </c>
      <c r="B4731" s="479">
        <v>103</v>
      </c>
      <c r="C4731" s="491">
        <v>366.85</v>
      </c>
      <c r="D4731" s="491">
        <v>513.59</v>
      </c>
      <c r="E4731" s="482"/>
      <c r="F4731" s="482"/>
      <c r="G4731" s="483"/>
      <c r="H4731" s="483"/>
    </row>
    <row r="4732" spans="1:8">
      <c r="A4732" s="478">
        <v>380104</v>
      </c>
      <c r="B4732" s="479">
        <v>104</v>
      </c>
      <c r="C4732" s="491">
        <v>370.37</v>
      </c>
      <c r="D4732" s="491">
        <v>518.52</v>
      </c>
      <c r="E4732" s="482"/>
      <c r="F4732" s="482"/>
      <c r="G4732" s="483"/>
      <c r="H4732" s="483"/>
    </row>
    <row r="4733" spans="1:8">
      <c r="A4733" s="478">
        <v>380105</v>
      </c>
      <c r="B4733" s="479">
        <v>105</v>
      </c>
      <c r="C4733" s="491">
        <v>373.9</v>
      </c>
      <c r="D4733" s="491">
        <v>523.47</v>
      </c>
      <c r="E4733" s="482"/>
      <c r="F4733" s="482"/>
      <c r="G4733" s="483"/>
      <c r="H4733" s="483"/>
    </row>
    <row r="4734" spans="1:8">
      <c r="A4734" s="478">
        <v>380106</v>
      </c>
      <c r="B4734" s="479">
        <v>106</v>
      </c>
      <c r="C4734" s="491">
        <v>377.46</v>
      </c>
      <c r="D4734" s="491">
        <v>528.44000000000005</v>
      </c>
      <c r="E4734" s="482"/>
      <c r="F4734" s="482"/>
      <c r="G4734" s="483"/>
      <c r="H4734" s="483"/>
    </row>
    <row r="4735" spans="1:8">
      <c r="A4735" s="478">
        <v>380107</v>
      </c>
      <c r="B4735" s="479">
        <v>107</v>
      </c>
      <c r="C4735" s="491">
        <v>380.99</v>
      </c>
      <c r="D4735" s="491">
        <v>533.39</v>
      </c>
      <c r="E4735" s="482"/>
      <c r="F4735" s="482"/>
      <c r="G4735" s="483"/>
      <c r="H4735" s="483"/>
    </row>
    <row r="4736" spans="1:8">
      <c r="A4736" s="478">
        <v>380108</v>
      </c>
      <c r="B4736" s="479">
        <v>108</v>
      </c>
      <c r="C4736" s="491">
        <v>384.54</v>
      </c>
      <c r="D4736" s="491">
        <v>538.36</v>
      </c>
      <c r="E4736" s="482"/>
      <c r="F4736" s="482"/>
      <c r="G4736" s="483"/>
      <c r="H4736" s="483"/>
    </row>
    <row r="4737" spans="1:8">
      <c r="A4737" s="478">
        <v>380109</v>
      </c>
      <c r="B4737" s="479">
        <v>109</v>
      </c>
      <c r="C4737" s="491">
        <v>388.07</v>
      </c>
      <c r="D4737" s="491">
        <v>543.29</v>
      </c>
      <c r="E4737" s="482"/>
      <c r="F4737" s="482"/>
      <c r="G4737" s="483"/>
      <c r="H4737" s="483"/>
    </row>
    <row r="4738" spans="1:8">
      <c r="A4738" s="478">
        <v>380110</v>
      </c>
      <c r="B4738" s="479">
        <v>110</v>
      </c>
      <c r="C4738" s="491">
        <v>391.61</v>
      </c>
      <c r="D4738" s="491">
        <v>548.25</v>
      </c>
      <c r="E4738" s="482"/>
      <c r="F4738" s="482"/>
      <c r="G4738" s="483"/>
      <c r="H4738" s="483"/>
    </row>
    <row r="4739" spans="1:8">
      <c r="A4739" s="478">
        <v>380111</v>
      </c>
      <c r="B4739" s="479">
        <v>111</v>
      </c>
      <c r="C4739" s="491">
        <v>395.17</v>
      </c>
      <c r="D4739" s="491">
        <v>553.23</v>
      </c>
      <c r="E4739" s="482"/>
      <c r="F4739" s="482"/>
      <c r="G4739" s="483"/>
      <c r="H4739" s="483"/>
    </row>
    <row r="4740" spans="1:8">
      <c r="A4740" s="478">
        <v>380112</v>
      </c>
      <c r="B4740" s="479">
        <v>112</v>
      </c>
      <c r="C4740" s="491">
        <v>398.7</v>
      </c>
      <c r="D4740" s="491">
        <v>558.16999999999996</v>
      </c>
      <c r="E4740" s="482"/>
      <c r="F4740" s="482"/>
      <c r="G4740" s="483"/>
      <c r="H4740" s="483"/>
    </row>
    <row r="4741" spans="1:8">
      <c r="A4741" s="478">
        <v>380113</v>
      </c>
      <c r="B4741" s="479">
        <v>113</v>
      </c>
      <c r="C4741" s="491">
        <v>402.24</v>
      </c>
      <c r="D4741" s="491">
        <v>563.14</v>
      </c>
      <c r="E4741" s="482"/>
      <c r="F4741" s="482"/>
      <c r="G4741" s="483"/>
      <c r="H4741" s="483"/>
    </row>
    <row r="4742" spans="1:8">
      <c r="A4742" s="478">
        <v>380114</v>
      </c>
      <c r="B4742" s="479">
        <v>114</v>
      </c>
      <c r="C4742" s="491">
        <v>405.76</v>
      </c>
      <c r="D4742" s="491">
        <v>568.07000000000005</v>
      </c>
      <c r="E4742" s="482"/>
      <c r="F4742" s="482"/>
      <c r="G4742" s="483"/>
      <c r="H4742" s="483"/>
    </row>
    <row r="4743" spans="1:8">
      <c r="A4743" s="478">
        <v>380115</v>
      </c>
      <c r="B4743" s="479">
        <v>115</v>
      </c>
      <c r="C4743" s="491">
        <v>409.29</v>
      </c>
      <c r="D4743" s="491">
        <v>573.01</v>
      </c>
      <c r="E4743" s="482"/>
      <c r="F4743" s="482"/>
      <c r="G4743" s="483"/>
      <c r="H4743" s="483"/>
    </row>
    <row r="4744" spans="1:8">
      <c r="A4744" s="478">
        <v>380116</v>
      </c>
      <c r="B4744" s="479">
        <v>116</v>
      </c>
      <c r="C4744" s="491">
        <v>412.84</v>
      </c>
      <c r="D4744" s="491">
        <v>577.98</v>
      </c>
      <c r="E4744" s="482"/>
      <c r="F4744" s="482"/>
      <c r="G4744" s="483"/>
      <c r="H4744" s="483"/>
    </row>
    <row r="4745" spans="1:8">
      <c r="A4745" s="478">
        <v>380117</v>
      </c>
      <c r="B4745" s="479">
        <v>117</v>
      </c>
      <c r="C4745" s="491">
        <v>416.36</v>
      </c>
      <c r="D4745" s="491">
        <v>582.91</v>
      </c>
      <c r="E4745" s="482"/>
      <c r="F4745" s="482"/>
      <c r="G4745" s="483"/>
      <c r="H4745" s="483"/>
    </row>
    <row r="4746" spans="1:8">
      <c r="A4746" s="478">
        <v>380118</v>
      </c>
      <c r="B4746" s="479">
        <v>118</v>
      </c>
      <c r="C4746" s="491">
        <v>419.89</v>
      </c>
      <c r="D4746" s="491">
        <v>587.85</v>
      </c>
      <c r="E4746" s="482"/>
      <c r="F4746" s="482"/>
      <c r="G4746" s="483"/>
      <c r="H4746" s="483"/>
    </row>
    <row r="4747" spans="1:8">
      <c r="A4747" s="478">
        <v>380119</v>
      </c>
      <c r="B4747" s="479">
        <v>119</v>
      </c>
      <c r="C4747" s="491">
        <v>423.44</v>
      </c>
      <c r="D4747" s="491">
        <v>592.82000000000005</v>
      </c>
      <c r="E4747" s="482"/>
      <c r="F4747" s="482"/>
      <c r="G4747" s="483"/>
      <c r="H4747" s="483"/>
    </row>
    <row r="4748" spans="1:8">
      <c r="A4748" s="478">
        <v>380120</v>
      </c>
      <c r="B4748" s="479">
        <v>120</v>
      </c>
      <c r="C4748" s="491">
        <v>427.01</v>
      </c>
      <c r="D4748" s="491">
        <v>597.80999999999995</v>
      </c>
      <c r="E4748" s="482"/>
      <c r="F4748" s="482"/>
      <c r="G4748" s="483"/>
      <c r="H4748" s="483"/>
    </row>
    <row r="4749" spans="1:8">
      <c r="A4749" s="478">
        <v>380121</v>
      </c>
      <c r="B4749" s="479">
        <v>121</v>
      </c>
      <c r="C4749" s="491">
        <v>430.54</v>
      </c>
      <c r="D4749" s="491">
        <v>602.75</v>
      </c>
      <c r="E4749" s="482"/>
      <c r="F4749" s="482"/>
      <c r="G4749" s="483"/>
      <c r="H4749" s="483"/>
    </row>
    <row r="4750" spans="1:8">
      <c r="A4750" s="478">
        <v>380122</v>
      </c>
      <c r="B4750" s="479">
        <v>122</v>
      </c>
      <c r="C4750" s="491">
        <v>434.08</v>
      </c>
      <c r="D4750" s="491">
        <v>607.71</v>
      </c>
      <c r="E4750" s="482"/>
      <c r="F4750" s="482"/>
      <c r="G4750" s="483"/>
      <c r="H4750" s="483"/>
    </row>
    <row r="4751" spans="1:8">
      <c r="A4751" s="478">
        <v>380123</v>
      </c>
      <c r="B4751" s="479">
        <v>123</v>
      </c>
      <c r="C4751" s="491">
        <v>437.59</v>
      </c>
      <c r="D4751" s="491">
        <v>612.62</v>
      </c>
      <c r="E4751" s="482"/>
      <c r="F4751" s="482"/>
      <c r="G4751" s="483"/>
      <c r="H4751" s="483"/>
    </row>
    <row r="4752" spans="1:8">
      <c r="A4752" s="478">
        <v>380124</v>
      </c>
      <c r="B4752" s="479">
        <v>124</v>
      </c>
      <c r="C4752" s="491">
        <v>441.16</v>
      </c>
      <c r="D4752" s="491">
        <v>617.63</v>
      </c>
      <c r="E4752" s="482"/>
      <c r="F4752" s="482"/>
      <c r="G4752" s="483"/>
      <c r="H4752" s="483"/>
    </row>
    <row r="4753" spans="1:8">
      <c r="A4753" s="478">
        <v>380125</v>
      </c>
      <c r="B4753" s="479">
        <v>125</v>
      </c>
      <c r="C4753" s="491">
        <v>444.7</v>
      </c>
      <c r="D4753" s="491">
        <v>622.58000000000004</v>
      </c>
      <c r="E4753" s="482"/>
      <c r="F4753" s="482"/>
      <c r="G4753" s="483"/>
      <c r="H4753" s="483"/>
    </row>
    <row r="4754" spans="1:8">
      <c r="A4754" s="478">
        <v>380126</v>
      </c>
      <c r="B4754" s="479">
        <v>126</v>
      </c>
      <c r="C4754" s="491">
        <v>448.25</v>
      </c>
      <c r="D4754" s="491">
        <v>627.54999999999995</v>
      </c>
      <c r="E4754" s="482"/>
      <c r="F4754" s="482"/>
      <c r="G4754" s="483"/>
      <c r="H4754" s="483"/>
    </row>
    <row r="4755" spans="1:8">
      <c r="A4755" s="478">
        <v>380127</v>
      </c>
      <c r="B4755" s="479">
        <v>127</v>
      </c>
      <c r="C4755" s="491">
        <v>451.75</v>
      </c>
      <c r="D4755" s="491">
        <v>632.46</v>
      </c>
      <c r="E4755" s="482"/>
      <c r="F4755" s="482"/>
      <c r="G4755" s="483"/>
      <c r="H4755" s="483"/>
    </row>
    <row r="4756" spans="1:8">
      <c r="A4756" s="478">
        <v>380128</v>
      </c>
      <c r="B4756" s="479">
        <v>128</v>
      </c>
      <c r="C4756" s="491">
        <v>455.28</v>
      </c>
      <c r="D4756" s="491">
        <v>637.39</v>
      </c>
      <c r="E4756" s="482"/>
      <c r="F4756" s="482"/>
      <c r="G4756" s="483"/>
      <c r="H4756" s="483"/>
    </row>
    <row r="4757" spans="1:8">
      <c r="A4757" s="478">
        <v>380129</v>
      </c>
      <c r="B4757" s="479">
        <v>129</v>
      </c>
      <c r="C4757" s="491">
        <v>458.81</v>
      </c>
      <c r="D4757" s="491">
        <v>642.34</v>
      </c>
      <c r="E4757" s="482"/>
      <c r="F4757" s="482"/>
      <c r="G4757" s="483"/>
      <c r="H4757" s="483"/>
    </row>
    <row r="4758" spans="1:8">
      <c r="A4758" s="478">
        <v>380130</v>
      </c>
      <c r="B4758" s="479">
        <v>130</v>
      </c>
      <c r="C4758" s="491">
        <v>462.36</v>
      </c>
      <c r="D4758" s="491">
        <v>647.30999999999995</v>
      </c>
      <c r="E4758" s="482"/>
      <c r="F4758" s="482"/>
      <c r="G4758" s="483"/>
      <c r="H4758" s="483"/>
    </row>
    <row r="4759" spans="1:8">
      <c r="A4759" s="478">
        <v>380131</v>
      </c>
      <c r="B4759" s="479">
        <v>131</v>
      </c>
      <c r="C4759" s="491">
        <v>465.93</v>
      </c>
      <c r="D4759" s="491">
        <v>652.29999999999995</v>
      </c>
      <c r="E4759" s="482"/>
      <c r="F4759" s="482"/>
      <c r="G4759" s="483"/>
      <c r="H4759" s="483"/>
    </row>
    <row r="4760" spans="1:8">
      <c r="A4760" s="478">
        <v>380132</v>
      </c>
      <c r="B4760" s="479">
        <v>132</v>
      </c>
      <c r="C4760" s="491">
        <v>469.45</v>
      </c>
      <c r="D4760" s="491">
        <v>657.23</v>
      </c>
      <c r="E4760" s="482"/>
      <c r="F4760" s="482"/>
      <c r="G4760" s="483"/>
      <c r="H4760" s="483"/>
    </row>
    <row r="4761" spans="1:8">
      <c r="A4761" s="478">
        <v>380133</v>
      </c>
      <c r="B4761" s="479">
        <v>133</v>
      </c>
      <c r="C4761" s="491">
        <v>472.98</v>
      </c>
      <c r="D4761" s="491">
        <v>662.17</v>
      </c>
      <c r="E4761" s="482"/>
      <c r="F4761" s="482"/>
      <c r="G4761" s="483"/>
      <c r="H4761" s="483"/>
    </row>
    <row r="4762" spans="1:8">
      <c r="A4762" s="478">
        <v>380134</v>
      </c>
      <c r="B4762" s="479">
        <v>134</v>
      </c>
      <c r="C4762" s="491">
        <v>476.53</v>
      </c>
      <c r="D4762" s="491">
        <v>667.14</v>
      </c>
      <c r="E4762" s="482"/>
      <c r="F4762" s="482"/>
      <c r="G4762" s="483"/>
      <c r="H4762" s="483"/>
    </row>
    <row r="4763" spans="1:8">
      <c r="A4763" s="478">
        <v>380135</v>
      </c>
      <c r="B4763" s="479">
        <v>135</v>
      </c>
      <c r="C4763" s="491">
        <v>480.09</v>
      </c>
      <c r="D4763" s="491">
        <v>672.12</v>
      </c>
      <c r="E4763" s="482"/>
      <c r="F4763" s="482"/>
      <c r="G4763" s="483"/>
      <c r="H4763" s="483"/>
    </row>
    <row r="4764" spans="1:8">
      <c r="A4764" s="478">
        <v>380136</v>
      </c>
      <c r="B4764" s="479">
        <v>136</v>
      </c>
      <c r="C4764" s="491">
        <v>483.59</v>
      </c>
      <c r="D4764" s="491">
        <v>677.03</v>
      </c>
      <c r="E4764" s="482"/>
      <c r="F4764" s="482"/>
      <c r="G4764" s="483"/>
      <c r="H4764" s="483"/>
    </row>
    <row r="4765" spans="1:8">
      <c r="A4765" s="478">
        <v>380137</v>
      </c>
      <c r="B4765" s="479">
        <v>137</v>
      </c>
      <c r="C4765" s="491">
        <v>487.12</v>
      </c>
      <c r="D4765" s="491">
        <v>681.96</v>
      </c>
      <c r="E4765" s="482"/>
      <c r="F4765" s="482"/>
      <c r="G4765" s="483"/>
      <c r="H4765" s="483"/>
    </row>
    <row r="4766" spans="1:8">
      <c r="A4766" s="478">
        <v>380138</v>
      </c>
      <c r="B4766" s="479">
        <v>138</v>
      </c>
      <c r="C4766" s="491">
        <v>490.72</v>
      </c>
      <c r="D4766" s="491">
        <v>687.01</v>
      </c>
      <c r="E4766" s="482"/>
      <c r="F4766" s="482"/>
      <c r="G4766" s="483"/>
      <c r="H4766" s="483"/>
    </row>
    <row r="4767" spans="1:8">
      <c r="A4767" s="478">
        <v>380139</v>
      </c>
      <c r="B4767" s="479">
        <v>139</v>
      </c>
      <c r="C4767" s="491">
        <v>494.2</v>
      </c>
      <c r="D4767" s="491">
        <v>691.88</v>
      </c>
      <c r="E4767" s="482"/>
      <c r="F4767" s="482"/>
      <c r="G4767" s="483"/>
      <c r="H4767" s="483"/>
    </row>
    <row r="4768" spans="1:8">
      <c r="A4768" s="478">
        <v>380140</v>
      </c>
      <c r="B4768" s="479">
        <v>140</v>
      </c>
      <c r="C4768" s="491">
        <v>497.77</v>
      </c>
      <c r="D4768" s="491">
        <v>696.87</v>
      </c>
      <c r="E4768" s="482"/>
      <c r="F4768" s="482"/>
      <c r="G4768" s="483"/>
      <c r="H4768" s="483"/>
    </row>
    <row r="4769" spans="1:8">
      <c r="A4769" s="478">
        <v>380141</v>
      </c>
      <c r="B4769" s="479">
        <v>141</v>
      </c>
      <c r="C4769" s="491">
        <v>501.27</v>
      </c>
      <c r="D4769" s="491">
        <v>701.78</v>
      </c>
      <c r="E4769" s="482"/>
      <c r="F4769" s="482"/>
      <c r="G4769" s="483"/>
      <c r="H4769" s="483"/>
    </row>
    <row r="4770" spans="1:8">
      <c r="A4770" s="478">
        <v>380142</v>
      </c>
      <c r="B4770" s="479">
        <v>142</v>
      </c>
      <c r="C4770" s="491">
        <v>504.86</v>
      </c>
      <c r="D4770" s="491">
        <v>706.81</v>
      </c>
      <c r="E4770" s="482"/>
      <c r="F4770" s="482"/>
      <c r="G4770" s="483"/>
      <c r="H4770" s="483"/>
    </row>
    <row r="4771" spans="1:8">
      <c r="A4771" s="478">
        <v>380143</v>
      </c>
      <c r="B4771" s="479">
        <v>143</v>
      </c>
      <c r="C4771" s="491">
        <v>508.39</v>
      </c>
      <c r="D4771" s="491">
        <v>711.75</v>
      </c>
      <c r="E4771" s="482"/>
      <c r="F4771" s="482"/>
      <c r="G4771" s="483"/>
      <c r="H4771" s="483"/>
    </row>
    <row r="4772" spans="1:8">
      <c r="A4772" s="478">
        <v>380144</v>
      </c>
      <c r="B4772" s="479">
        <v>144</v>
      </c>
      <c r="C4772" s="491">
        <v>511.94</v>
      </c>
      <c r="D4772" s="491">
        <v>716.72</v>
      </c>
      <c r="E4772" s="482"/>
      <c r="F4772" s="482"/>
      <c r="G4772" s="483"/>
      <c r="H4772" s="483"/>
    </row>
    <row r="4773" spans="1:8">
      <c r="A4773" s="478">
        <v>380145</v>
      </c>
      <c r="B4773" s="479">
        <v>145</v>
      </c>
      <c r="C4773" s="491">
        <v>515.41999999999996</v>
      </c>
      <c r="D4773" s="491">
        <v>721.59</v>
      </c>
      <c r="E4773" s="482"/>
      <c r="F4773" s="482"/>
      <c r="G4773" s="483"/>
      <c r="H4773" s="483"/>
    </row>
    <row r="4774" spans="1:8">
      <c r="A4774" s="478">
        <v>380146</v>
      </c>
      <c r="B4774" s="479">
        <v>146</v>
      </c>
      <c r="C4774" s="491">
        <v>519</v>
      </c>
      <c r="D4774" s="491">
        <v>726.59</v>
      </c>
      <c r="E4774" s="482"/>
      <c r="F4774" s="482"/>
      <c r="G4774" s="483"/>
      <c r="H4774" s="483"/>
    </row>
    <row r="4775" spans="1:8">
      <c r="A4775" s="478">
        <v>380147</v>
      </c>
      <c r="B4775" s="479">
        <v>147</v>
      </c>
      <c r="C4775" s="491">
        <v>522.5</v>
      </c>
      <c r="D4775" s="491">
        <v>731.5</v>
      </c>
      <c r="E4775" s="482"/>
      <c r="F4775" s="482"/>
      <c r="G4775" s="483"/>
      <c r="H4775" s="483"/>
    </row>
    <row r="4776" spans="1:8">
      <c r="A4776" s="478">
        <v>380148</v>
      </c>
      <c r="B4776" s="479">
        <v>148</v>
      </c>
      <c r="C4776" s="491">
        <v>526.1</v>
      </c>
      <c r="D4776" s="491">
        <v>736.54</v>
      </c>
      <c r="E4776" s="482"/>
      <c r="F4776" s="482"/>
      <c r="G4776" s="483"/>
      <c r="H4776" s="483"/>
    </row>
    <row r="4777" spans="1:8">
      <c r="A4777" s="478">
        <v>380149</v>
      </c>
      <c r="B4777" s="479">
        <v>149</v>
      </c>
      <c r="C4777" s="491">
        <v>529.64</v>
      </c>
      <c r="D4777" s="491">
        <v>741.49</v>
      </c>
      <c r="E4777" s="482"/>
      <c r="F4777" s="482"/>
      <c r="G4777" s="483"/>
      <c r="H4777" s="483"/>
    </row>
    <row r="4778" spans="1:8">
      <c r="A4778" s="478">
        <v>380150</v>
      </c>
      <c r="B4778" s="479">
        <v>150</v>
      </c>
      <c r="C4778" s="491">
        <v>533.17999999999995</v>
      </c>
      <c r="D4778" s="491">
        <v>746.46</v>
      </c>
      <c r="E4778" s="482"/>
      <c r="F4778" s="482"/>
      <c r="G4778" s="483"/>
      <c r="H4778" s="483"/>
    </row>
    <row r="4779" spans="1:8">
      <c r="A4779" s="478">
        <v>380151</v>
      </c>
      <c r="B4779" s="479">
        <v>151</v>
      </c>
      <c r="C4779" s="491">
        <v>536.66</v>
      </c>
      <c r="D4779" s="491">
        <v>751.32</v>
      </c>
      <c r="E4779" s="482"/>
      <c r="F4779" s="482"/>
      <c r="G4779" s="483"/>
      <c r="H4779" s="483"/>
    </row>
    <row r="4780" spans="1:8">
      <c r="A4780" s="478">
        <v>380152</v>
      </c>
      <c r="B4780" s="479">
        <v>152</v>
      </c>
      <c r="C4780" s="491">
        <v>540.23</v>
      </c>
      <c r="D4780" s="491">
        <v>756.32</v>
      </c>
      <c r="E4780" s="482"/>
      <c r="F4780" s="482"/>
      <c r="G4780" s="483"/>
      <c r="H4780" s="483"/>
    </row>
    <row r="4781" spans="1:8">
      <c r="A4781" s="478">
        <v>380153</v>
      </c>
      <c r="B4781" s="479">
        <v>153</v>
      </c>
      <c r="C4781" s="491">
        <v>543.73</v>
      </c>
      <c r="D4781" s="491">
        <v>761.22</v>
      </c>
      <c r="E4781" s="482"/>
      <c r="F4781" s="482"/>
      <c r="G4781" s="483"/>
      <c r="H4781" s="483"/>
    </row>
    <row r="4782" spans="1:8">
      <c r="A4782" s="478">
        <v>380154</v>
      </c>
      <c r="B4782" s="479">
        <v>154</v>
      </c>
      <c r="C4782" s="491">
        <v>547.33000000000004</v>
      </c>
      <c r="D4782" s="491">
        <v>766.26</v>
      </c>
      <c r="E4782" s="482"/>
      <c r="F4782" s="482"/>
      <c r="G4782" s="483"/>
      <c r="H4782" s="483"/>
    </row>
    <row r="4783" spans="1:8">
      <c r="A4783" s="478">
        <v>380155</v>
      </c>
      <c r="B4783" s="479">
        <v>155</v>
      </c>
      <c r="C4783" s="491">
        <v>550.85</v>
      </c>
      <c r="D4783" s="491">
        <v>771.2</v>
      </c>
      <c r="E4783" s="482"/>
      <c r="F4783" s="482"/>
      <c r="G4783" s="483"/>
      <c r="H4783" s="483"/>
    </row>
    <row r="4784" spans="1:8">
      <c r="A4784" s="478">
        <v>380156</v>
      </c>
      <c r="B4784" s="479">
        <v>156</v>
      </c>
      <c r="C4784" s="491">
        <v>554.39</v>
      </c>
      <c r="D4784" s="491">
        <v>776.15</v>
      </c>
      <c r="E4784" s="482"/>
      <c r="F4784" s="482"/>
      <c r="G4784" s="483"/>
      <c r="H4784" s="483"/>
    </row>
    <row r="4785" spans="1:8">
      <c r="A4785" s="478">
        <v>380157</v>
      </c>
      <c r="B4785" s="479">
        <v>157</v>
      </c>
      <c r="C4785" s="491">
        <v>557.94000000000005</v>
      </c>
      <c r="D4785" s="491">
        <v>781.12</v>
      </c>
      <c r="E4785" s="482"/>
      <c r="F4785" s="482"/>
      <c r="G4785" s="483"/>
      <c r="H4785" s="483"/>
    </row>
    <row r="4786" spans="1:8">
      <c r="A4786" s="478">
        <v>380158</v>
      </c>
      <c r="B4786" s="479">
        <v>158</v>
      </c>
      <c r="C4786" s="491">
        <v>561.5</v>
      </c>
      <c r="D4786" s="491">
        <v>786.1</v>
      </c>
      <c r="E4786" s="482"/>
      <c r="F4786" s="482"/>
      <c r="G4786" s="483"/>
      <c r="H4786" s="483"/>
    </row>
    <row r="4787" spans="1:8">
      <c r="A4787" s="478">
        <v>380159</v>
      </c>
      <c r="B4787" s="479">
        <v>159</v>
      </c>
      <c r="C4787" s="491">
        <v>564.98</v>
      </c>
      <c r="D4787" s="491">
        <v>790.98</v>
      </c>
      <c r="E4787" s="482"/>
      <c r="F4787" s="482"/>
      <c r="G4787" s="483"/>
      <c r="H4787" s="483"/>
    </row>
    <row r="4788" spans="1:8">
      <c r="A4788" s="478">
        <v>380160</v>
      </c>
      <c r="B4788" s="479">
        <v>160</v>
      </c>
      <c r="C4788" s="491">
        <v>568.57000000000005</v>
      </c>
      <c r="D4788" s="491">
        <v>796</v>
      </c>
      <c r="E4788" s="482"/>
      <c r="F4788" s="482"/>
      <c r="G4788" s="483"/>
      <c r="H4788" s="483"/>
    </row>
    <row r="4789" spans="1:8">
      <c r="A4789" s="478">
        <v>380161</v>
      </c>
      <c r="B4789" s="479">
        <v>161</v>
      </c>
      <c r="C4789" s="491">
        <v>572.08000000000004</v>
      </c>
      <c r="D4789" s="491">
        <v>800.91</v>
      </c>
      <c r="E4789" s="482"/>
      <c r="F4789" s="482"/>
      <c r="G4789" s="483"/>
      <c r="H4789" s="483"/>
    </row>
    <row r="4790" spans="1:8">
      <c r="A4790" s="478">
        <v>380162</v>
      </c>
      <c r="B4790" s="479">
        <v>162</v>
      </c>
      <c r="C4790" s="491">
        <v>575.59</v>
      </c>
      <c r="D4790" s="491">
        <v>805.83</v>
      </c>
      <c r="E4790" s="482"/>
      <c r="F4790" s="482"/>
      <c r="G4790" s="483"/>
      <c r="H4790" s="483"/>
    </row>
    <row r="4791" spans="1:8">
      <c r="A4791" s="478">
        <v>380163</v>
      </c>
      <c r="B4791" s="479">
        <v>163</v>
      </c>
      <c r="C4791" s="491">
        <v>579.12</v>
      </c>
      <c r="D4791" s="491">
        <v>810.77</v>
      </c>
      <c r="E4791" s="482"/>
      <c r="F4791" s="482"/>
      <c r="G4791" s="483"/>
      <c r="H4791" s="483"/>
    </row>
    <row r="4792" spans="1:8">
      <c r="A4792" s="478">
        <v>380164</v>
      </c>
      <c r="B4792" s="479">
        <v>164</v>
      </c>
      <c r="C4792" s="491">
        <v>582.66</v>
      </c>
      <c r="D4792" s="491">
        <v>815.73</v>
      </c>
      <c r="E4792" s="482"/>
      <c r="F4792" s="482"/>
      <c r="G4792" s="483"/>
      <c r="H4792" s="483"/>
    </row>
    <row r="4793" spans="1:8">
      <c r="A4793" s="478">
        <v>380165</v>
      </c>
      <c r="B4793" s="479">
        <v>165</v>
      </c>
      <c r="C4793" s="491">
        <v>586.21</v>
      </c>
      <c r="D4793" s="491">
        <v>820.7</v>
      </c>
      <c r="E4793" s="482"/>
      <c r="F4793" s="482"/>
      <c r="G4793" s="483"/>
      <c r="H4793" s="483"/>
    </row>
    <row r="4794" spans="1:8">
      <c r="A4794" s="478">
        <v>380166</v>
      </c>
      <c r="B4794" s="479">
        <v>166</v>
      </c>
      <c r="C4794" s="491">
        <v>589.78</v>
      </c>
      <c r="D4794" s="491">
        <v>825.69</v>
      </c>
      <c r="E4794" s="482"/>
      <c r="F4794" s="482"/>
      <c r="G4794" s="483"/>
      <c r="H4794" s="483"/>
    </row>
    <row r="4795" spans="1:8">
      <c r="A4795" s="478">
        <v>380167</v>
      </c>
      <c r="B4795" s="479">
        <v>167</v>
      </c>
      <c r="C4795" s="491">
        <v>593.35</v>
      </c>
      <c r="D4795" s="491">
        <v>830.69</v>
      </c>
      <c r="E4795" s="482"/>
      <c r="F4795" s="482"/>
      <c r="G4795" s="483"/>
      <c r="H4795" s="483"/>
    </row>
    <row r="4796" spans="1:8">
      <c r="A4796" s="478">
        <v>380168</v>
      </c>
      <c r="B4796" s="479">
        <v>168</v>
      </c>
      <c r="C4796" s="491">
        <v>596.84</v>
      </c>
      <c r="D4796" s="491">
        <v>835.57</v>
      </c>
      <c r="E4796" s="482"/>
      <c r="F4796" s="482"/>
      <c r="G4796" s="483"/>
      <c r="H4796" s="483"/>
    </row>
    <row r="4797" spans="1:8">
      <c r="A4797" s="478">
        <v>380169</v>
      </c>
      <c r="B4797" s="479">
        <v>169</v>
      </c>
      <c r="C4797" s="491">
        <v>600.44000000000005</v>
      </c>
      <c r="D4797" s="491">
        <v>840.61</v>
      </c>
      <c r="E4797" s="482"/>
      <c r="F4797" s="482"/>
      <c r="G4797" s="483"/>
      <c r="H4797" s="483"/>
    </row>
    <row r="4798" spans="1:8">
      <c r="A4798" s="478">
        <v>380170</v>
      </c>
      <c r="B4798" s="479">
        <v>170</v>
      </c>
      <c r="C4798" s="491">
        <v>603.95000000000005</v>
      </c>
      <c r="D4798" s="491">
        <v>845.52</v>
      </c>
      <c r="E4798" s="482"/>
      <c r="F4798" s="482"/>
      <c r="G4798" s="483"/>
      <c r="H4798" s="483"/>
    </row>
    <row r="4799" spans="1:8">
      <c r="A4799" s="478">
        <v>380171</v>
      </c>
      <c r="B4799" s="479">
        <v>171</v>
      </c>
      <c r="C4799" s="491">
        <v>607.46</v>
      </c>
      <c r="D4799" s="491">
        <v>850.45</v>
      </c>
      <c r="E4799" s="482"/>
      <c r="F4799" s="482"/>
      <c r="G4799" s="483"/>
      <c r="H4799" s="483"/>
    </row>
    <row r="4800" spans="1:8">
      <c r="A4800" s="478">
        <v>380172</v>
      </c>
      <c r="B4800" s="479">
        <v>172</v>
      </c>
      <c r="C4800" s="491">
        <v>610.99</v>
      </c>
      <c r="D4800" s="491">
        <v>855.39</v>
      </c>
      <c r="E4800" s="482"/>
      <c r="F4800" s="482"/>
      <c r="G4800" s="483"/>
      <c r="H4800" s="483"/>
    </row>
    <row r="4801" spans="1:8">
      <c r="A4801" s="478">
        <v>380173</v>
      </c>
      <c r="B4801" s="479">
        <v>173</v>
      </c>
      <c r="C4801" s="491">
        <v>614.53</v>
      </c>
      <c r="D4801" s="491">
        <v>860.35</v>
      </c>
      <c r="E4801" s="482"/>
      <c r="F4801" s="482"/>
      <c r="G4801" s="483"/>
      <c r="H4801" s="483"/>
    </row>
    <row r="4802" spans="1:8">
      <c r="A4802" s="478">
        <v>380174</v>
      </c>
      <c r="B4802" s="479">
        <v>174</v>
      </c>
      <c r="C4802" s="491">
        <v>618.09</v>
      </c>
      <c r="D4802" s="491">
        <v>865.32</v>
      </c>
      <c r="E4802" s="482"/>
      <c r="F4802" s="482"/>
      <c r="G4802" s="483"/>
      <c r="H4802" s="483"/>
    </row>
    <row r="4803" spans="1:8">
      <c r="A4803" s="478">
        <v>380175</v>
      </c>
      <c r="B4803" s="479">
        <v>175</v>
      </c>
      <c r="C4803" s="491">
        <v>621.65</v>
      </c>
      <c r="D4803" s="491">
        <v>870.31</v>
      </c>
      <c r="E4803" s="482"/>
      <c r="F4803" s="482"/>
      <c r="G4803" s="483"/>
      <c r="H4803" s="483"/>
    </row>
    <row r="4804" spans="1:8">
      <c r="A4804" s="478">
        <v>380176</v>
      </c>
      <c r="B4804" s="479">
        <v>176</v>
      </c>
      <c r="C4804" s="491">
        <v>625.11</v>
      </c>
      <c r="D4804" s="491">
        <v>875.15</v>
      </c>
      <c r="E4804" s="482"/>
      <c r="F4804" s="482"/>
      <c r="G4804" s="483"/>
      <c r="H4804" s="483"/>
    </row>
    <row r="4805" spans="1:8">
      <c r="A4805" s="478">
        <v>380177</v>
      </c>
      <c r="B4805" s="479">
        <v>177</v>
      </c>
      <c r="C4805" s="491">
        <v>628.70000000000005</v>
      </c>
      <c r="D4805" s="491">
        <v>880.17</v>
      </c>
      <c r="E4805" s="482"/>
      <c r="F4805" s="482"/>
      <c r="G4805" s="483"/>
      <c r="H4805" s="483"/>
    </row>
    <row r="4806" spans="1:8">
      <c r="A4806" s="478">
        <v>380178</v>
      </c>
      <c r="B4806" s="479">
        <v>178</v>
      </c>
      <c r="C4806" s="491">
        <v>632.29</v>
      </c>
      <c r="D4806" s="491">
        <v>885.21</v>
      </c>
      <c r="E4806" s="482"/>
      <c r="F4806" s="482"/>
      <c r="G4806" s="483"/>
      <c r="H4806" s="483"/>
    </row>
    <row r="4807" spans="1:8">
      <c r="A4807" s="478">
        <v>380179</v>
      </c>
      <c r="B4807" s="479">
        <v>179</v>
      </c>
      <c r="C4807" s="491">
        <v>635.79</v>
      </c>
      <c r="D4807" s="491">
        <v>890.1</v>
      </c>
      <c r="E4807" s="482"/>
      <c r="F4807" s="482"/>
      <c r="G4807" s="483"/>
      <c r="H4807" s="483"/>
    </row>
    <row r="4808" spans="1:8">
      <c r="A4808" s="478">
        <v>380180</v>
      </c>
      <c r="B4808" s="479">
        <v>180</v>
      </c>
      <c r="C4808" s="491">
        <v>639.29</v>
      </c>
      <c r="D4808" s="491">
        <v>895</v>
      </c>
      <c r="E4808" s="482"/>
      <c r="F4808" s="482"/>
      <c r="G4808" s="483"/>
      <c r="H4808" s="483"/>
    </row>
    <row r="4809" spans="1:8">
      <c r="A4809" s="478">
        <v>380181</v>
      </c>
      <c r="B4809" s="479">
        <v>181</v>
      </c>
      <c r="C4809" s="491">
        <v>642.79999999999995</v>
      </c>
      <c r="D4809" s="491">
        <v>899.92</v>
      </c>
      <c r="E4809" s="482"/>
      <c r="F4809" s="482"/>
      <c r="G4809" s="483"/>
      <c r="H4809" s="483"/>
    </row>
    <row r="4810" spans="1:8">
      <c r="A4810" s="478">
        <v>380182</v>
      </c>
      <c r="B4810" s="479">
        <v>182</v>
      </c>
      <c r="C4810" s="491">
        <v>646.44000000000005</v>
      </c>
      <c r="D4810" s="491">
        <v>905.02</v>
      </c>
      <c r="E4810" s="482"/>
      <c r="F4810" s="482"/>
      <c r="G4810" s="483"/>
      <c r="H4810" s="483"/>
    </row>
    <row r="4811" spans="1:8">
      <c r="A4811" s="478">
        <v>380183</v>
      </c>
      <c r="B4811" s="479">
        <v>183</v>
      </c>
      <c r="C4811" s="491">
        <v>649.98</v>
      </c>
      <c r="D4811" s="491">
        <v>909.97</v>
      </c>
      <c r="E4811" s="482"/>
      <c r="F4811" s="482"/>
      <c r="G4811" s="483"/>
      <c r="H4811" s="483"/>
    </row>
    <row r="4812" spans="1:8">
      <c r="A4812" s="478">
        <v>380184</v>
      </c>
      <c r="B4812" s="479">
        <v>184</v>
      </c>
      <c r="C4812" s="491">
        <v>653.52</v>
      </c>
      <c r="D4812" s="491">
        <v>914.93</v>
      </c>
      <c r="E4812" s="482"/>
      <c r="F4812" s="482"/>
      <c r="G4812" s="483"/>
      <c r="H4812" s="483"/>
    </row>
    <row r="4813" spans="1:8">
      <c r="A4813" s="478">
        <v>380185</v>
      </c>
      <c r="B4813" s="479">
        <v>185</v>
      </c>
      <c r="C4813" s="491">
        <v>656.96</v>
      </c>
      <c r="D4813" s="491">
        <v>919.74</v>
      </c>
      <c r="E4813" s="482"/>
      <c r="F4813" s="482"/>
      <c r="G4813" s="483"/>
      <c r="H4813" s="483"/>
    </row>
    <row r="4814" spans="1:8">
      <c r="A4814" s="478">
        <v>380186</v>
      </c>
      <c r="B4814" s="479">
        <v>186</v>
      </c>
      <c r="C4814" s="491">
        <v>660.52</v>
      </c>
      <c r="D4814" s="491">
        <v>924.73</v>
      </c>
      <c r="E4814" s="482"/>
      <c r="F4814" s="482"/>
      <c r="G4814" s="483"/>
      <c r="H4814" s="483"/>
    </row>
    <row r="4815" spans="1:8">
      <c r="A4815" s="478">
        <v>380187</v>
      </c>
      <c r="B4815" s="479">
        <v>187</v>
      </c>
      <c r="C4815" s="491">
        <v>664.1</v>
      </c>
      <c r="D4815" s="491">
        <v>929.74</v>
      </c>
      <c r="E4815" s="482"/>
      <c r="F4815" s="482"/>
      <c r="G4815" s="483"/>
      <c r="H4815" s="483"/>
    </row>
    <row r="4816" spans="1:8">
      <c r="A4816" s="478">
        <v>380188</v>
      </c>
      <c r="B4816" s="479">
        <v>188</v>
      </c>
      <c r="C4816" s="491">
        <v>667.69</v>
      </c>
      <c r="D4816" s="491">
        <v>934.76</v>
      </c>
      <c r="E4816" s="482"/>
      <c r="F4816" s="482"/>
      <c r="G4816" s="483"/>
      <c r="H4816" s="483"/>
    </row>
    <row r="4817" spans="1:8">
      <c r="A4817" s="478">
        <v>380189</v>
      </c>
      <c r="B4817" s="479">
        <v>189</v>
      </c>
      <c r="C4817" s="491">
        <v>671.15</v>
      </c>
      <c r="D4817" s="491">
        <v>939.62</v>
      </c>
      <c r="E4817" s="482"/>
      <c r="F4817" s="482"/>
      <c r="G4817" s="483"/>
      <c r="H4817" s="483"/>
    </row>
    <row r="4818" spans="1:8">
      <c r="A4818" s="478">
        <v>380190</v>
      </c>
      <c r="B4818" s="479">
        <v>190</v>
      </c>
      <c r="C4818" s="491">
        <v>674.76</v>
      </c>
      <c r="D4818" s="491">
        <v>944.67</v>
      </c>
      <c r="E4818" s="482"/>
      <c r="F4818" s="482"/>
      <c r="G4818" s="483"/>
      <c r="H4818" s="483"/>
    </row>
    <row r="4819" spans="1:8">
      <c r="A4819" s="478">
        <v>380191</v>
      </c>
      <c r="B4819" s="479">
        <v>191</v>
      </c>
      <c r="C4819" s="491">
        <v>678.25</v>
      </c>
      <c r="D4819" s="491">
        <v>949.55</v>
      </c>
      <c r="E4819" s="482"/>
      <c r="F4819" s="482"/>
      <c r="G4819" s="483"/>
      <c r="H4819" s="483"/>
    </row>
    <row r="4820" spans="1:8">
      <c r="A4820" s="478">
        <v>380192</v>
      </c>
      <c r="B4820" s="479">
        <v>192</v>
      </c>
      <c r="C4820" s="491">
        <v>681.75</v>
      </c>
      <c r="D4820" s="491">
        <v>954.45</v>
      </c>
      <c r="E4820" s="482"/>
      <c r="F4820" s="482"/>
      <c r="G4820" s="483"/>
      <c r="H4820" s="483"/>
    </row>
    <row r="4821" spans="1:8">
      <c r="A4821" s="478">
        <v>380193</v>
      </c>
      <c r="B4821" s="479">
        <v>193</v>
      </c>
      <c r="C4821" s="491">
        <v>685.39</v>
      </c>
      <c r="D4821" s="491">
        <v>959.55</v>
      </c>
      <c r="E4821" s="482"/>
      <c r="F4821" s="482"/>
      <c r="G4821" s="483"/>
      <c r="H4821" s="483"/>
    </row>
    <row r="4822" spans="1:8">
      <c r="A4822" s="478">
        <v>380194</v>
      </c>
      <c r="B4822" s="479">
        <v>194</v>
      </c>
      <c r="C4822" s="491">
        <v>688.91</v>
      </c>
      <c r="D4822" s="491">
        <v>964.47</v>
      </c>
      <c r="E4822" s="482"/>
      <c r="F4822" s="482"/>
      <c r="G4822" s="483"/>
      <c r="H4822" s="483"/>
    </row>
    <row r="4823" spans="1:8">
      <c r="A4823" s="478">
        <v>380195</v>
      </c>
      <c r="B4823" s="479">
        <v>195</v>
      </c>
      <c r="C4823" s="491">
        <v>692.44</v>
      </c>
      <c r="D4823" s="491">
        <v>969.41</v>
      </c>
      <c r="E4823" s="482"/>
      <c r="F4823" s="482"/>
      <c r="G4823" s="483"/>
      <c r="H4823" s="483"/>
    </row>
    <row r="4824" spans="1:8">
      <c r="A4824" s="478">
        <v>380196</v>
      </c>
      <c r="B4824" s="479">
        <v>196</v>
      </c>
      <c r="C4824" s="491">
        <v>695.97</v>
      </c>
      <c r="D4824" s="491">
        <v>974.36</v>
      </c>
      <c r="E4824" s="482"/>
      <c r="F4824" s="482"/>
      <c r="G4824" s="483"/>
      <c r="H4824" s="483"/>
    </row>
    <row r="4825" spans="1:8">
      <c r="A4825" s="478">
        <v>380197</v>
      </c>
      <c r="B4825" s="479">
        <v>197</v>
      </c>
      <c r="C4825" s="491">
        <v>699.52</v>
      </c>
      <c r="D4825" s="491">
        <v>979.33</v>
      </c>
      <c r="E4825" s="482"/>
      <c r="F4825" s="482"/>
      <c r="G4825" s="483"/>
      <c r="H4825" s="483"/>
    </row>
    <row r="4826" spans="1:8">
      <c r="A4826" s="478">
        <v>380198</v>
      </c>
      <c r="B4826" s="479">
        <v>198</v>
      </c>
      <c r="C4826" s="491">
        <v>703.08</v>
      </c>
      <c r="D4826" s="491">
        <v>984.31</v>
      </c>
      <c r="E4826" s="482"/>
      <c r="F4826" s="482"/>
      <c r="G4826" s="483"/>
      <c r="H4826" s="483"/>
    </row>
    <row r="4827" spans="1:8">
      <c r="A4827" s="478">
        <v>380199</v>
      </c>
      <c r="B4827" s="479">
        <v>199</v>
      </c>
      <c r="C4827" s="491">
        <v>706.5</v>
      </c>
      <c r="D4827" s="491">
        <v>989.1</v>
      </c>
      <c r="E4827" s="482"/>
      <c r="F4827" s="482"/>
      <c r="G4827" s="483"/>
      <c r="H4827" s="483"/>
    </row>
    <row r="4828" spans="1:8">
      <c r="A4828" s="478">
        <v>380200</v>
      </c>
      <c r="B4828" s="479">
        <v>200</v>
      </c>
      <c r="C4828" s="491">
        <v>710.07</v>
      </c>
      <c r="D4828" s="491">
        <v>994.1</v>
      </c>
      <c r="E4828" s="482"/>
      <c r="F4828" s="482"/>
      <c r="G4828" s="483"/>
      <c r="H4828" s="483"/>
    </row>
    <row r="4829" spans="1:8">
      <c r="A4829" s="478">
        <v>380201</v>
      </c>
      <c r="B4829" s="484" t="s">
        <v>284</v>
      </c>
      <c r="C4829" s="492">
        <v>3.55</v>
      </c>
      <c r="D4829" s="492">
        <v>4.97</v>
      </c>
      <c r="E4829" s="482"/>
      <c r="F4829" s="482"/>
      <c r="G4829" s="483"/>
      <c r="H4829" s="483"/>
    </row>
    <row r="4830" spans="1:8">
      <c r="A4830" s="478">
        <v>390001</v>
      </c>
      <c r="B4830" s="479">
        <v>1</v>
      </c>
      <c r="C4830" s="491">
        <v>14.02</v>
      </c>
      <c r="D4830" s="491">
        <v>19.63</v>
      </c>
      <c r="E4830" s="469"/>
      <c r="F4830" s="481" t="s">
        <v>315</v>
      </c>
      <c r="G4830" s="481"/>
      <c r="H4830" s="481"/>
    </row>
    <row r="4831" spans="1:8">
      <c r="A4831" s="478">
        <v>390002</v>
      </c>
      <c r="B4831" s="479">
        <v>2</v>
      </c>
      <c r="C4831" s="491">
        <v>16.14</v>
      </c>
      <c r="D4831" s="491">
        <v>22.6</v>
      </c>
      <c r="E4831" s="469"/>
      <c r="F4831" s="470"/>
      <c r="G4831" s="470"/>
      <c r="H4831" s="470"/>
    </row>
    <row r="4832" spans="1:8">
      <c r="A4832" s="478">
        <v>390003</v>
      </c>
      <c r="B4832" s="479">
        <v>3</v>
      </c>
      <c r="C4832" s="491">
        <v>18.260000000000002</v>
      </c>
      <c r="D4832" s="491">
        <v>25.57</v>
      </c>
      <c r="E4832" s="469"/>
      <c r="F4832" s="470"/>
      <c r="G4832" s="470"/>
      <c r="H4832" s="470"/>
    </row>
    <row r="4833" spans="1:8">
      <c r="A4833" s="478">
        <v>390004</v>
      </c>
      <c r="B4833" s="479">
        <v>4</v>
      </c>
      <c r="C4833" s="491">
        <v>20.38</v>
      </c>
      <c r="D4833" s="491">
        <v>28.54</v>
      </c>
      <c r="E4833" s="469"/>
      <c r="F4833" s="470"/>
      <c r="G4833" s="470"/>
      <c r="H4833" s="470"/>
    </row>
    <row r="4834" spans="1:8">
      <c r="A4834" s="478">
        <v>390005</v>
      </c>
      <c r="B4834" s="479">
        <v>5</v>
      </c>
      <c r="C4834" s="491">
        <v>22.5</v>
      </c>
      <c r="D4834" s="491">
        <v>31.5</v>
      </c>
      <c r="E4834" s="469"/>
      <c r="F4834" s="470"/>
      <c r="G4834" s="470"/>
      <c r="H4834" s="470"/>
    </row>
    <row r="4835" spans="1:8">
      <c r="A4835" s="478">
        <v>390006</v>
      </c>
      <c r="B4835" s="479">
        <v>6</v>
      </c>
      <c r="C4835" s="491">
        <v>24.62</v>
      </c>
      <c r="D4835" s="491">
        <v>34.47</v>
      </c>
      <c r="E4835" s="469"/>
      <c r="F4835" s="470"/>
      <c r="G4835" s="470"/>
      <c r="H4835" s="470"/>
    </row>
    <row r="4836" spans="1:8">
      <c r="A4836" s="478">
        <v>390007</v>
      </c>
      <c r="B4836" s="479">
        <v>7</v>
      </c>
      <c r="C4836" s="491">
        <v>27.41</v>
      </c>
      <c r="D4836" s="491">
        <v>38.380000000000003</v>
      </c>
      <c r="E4836" s="469"/>
      <c r="F4836" s="470"/>
      <c r="G4836" s="470"/>
      <c r="H4836" s="470"/>
    </row>
    <row r="4837" spans="1:8">
      <c r="A4837" s="478">
        <v>390008</v>
      </c>
      <c r="B4837" s="479">
        <v>8</v>
      </c>
      <c r="C4837" s="491">
        <v>30.99</v>
      </c>
      <c r="D4837" s="491">
        <v>43.38</v>
      </c>
      <c r="E4837" s="469"/>
      <c r="F4837" s="470"/>
      <c r="G4837" s="470"/>
      <c r="H4837" s="470"/>
    </row>
    <row r="4838" spans="1:8">
      <c r="A4838" s="478">
        <v>390009</v>
      </c>
      <c r="B4838" s="479">
        <v>9</v>
      </c>
      <c r="C4838" s="491">
        <v>34.56</v>
      </c>
      <c r="D4838" s="491">
        <v>48.39</v>
      </c>
      <c r="E4838" s="469"/>
      <c r="F4838" s="470"/>
      <c r="G4838" s="470"/>
      <c r="H4838" s="470"/>
    </row>
    <row r="4839" spans="1:8">
      <c r="A4839" s="478">
        <v>390010</v>
      </c>
      <c r="B4839" s="479">
        <v>10</v>
      </c>
      <c r="C4839" s="491">
        <v>38.14</v>
      </c>
      <c r="D4839" s="491">
        <v>53.4</v>
      </c>
      <c r="E4839" s="469"/>
      <c r="F4839" s="470"/>
      <c r="G4839" s="470"/>
      <c r="H4839" s="470"/>
    </row>
    <row r="4840" spans="1:8">
      <c r="A4840" s="478">
        <v>390011</v>
      </c>
      <c r="B4840" s="479">
        <v>11</v>
      </c>
      <c r="C4840" s="491">
        <v>41.72</v>
      </c>
      <c r="D4840" s="491">
        <v>58.4</v>
      </c>
      <c r="E4840" s="469"/>
      <c r="F4840" s="470"/>
      <c r="G4840" s="470"/>
      <c r="H4840" s="470"/>
    </row>
    <row r="4841" spans="1:8">
      <c r="A4841" s="478">
        <v>390012</v>
      </c>
      <c r="B4841" s="479">
        <v>12</v>
      </c>
      <c r="C4841" s="491">
        <v>45.29</v>
      </c>
      <c r="D4841" s="491">
        <v>63.41</v>
      </c>
      <c r="E4841" s="469"/>
      <c r="F4841" s="470"/>
      <c r="G4841" s="470"/>
      <c r="H4841" s="470"/>
    </row>
    <row r="4842" spans="1:8">
      <c r="A4842" s="478">
        <v>390013</v>
      </c>
      <c r="B4842" s="479">
        <v>13</v>
      </c>
      <c r="C4842" s="491">
        <v>48.87</v>
      </c>
      <c r="D4842" s="491">
        <v>68.42</v>
      </c>
      <c r="E4842" s="469"/>
      <c r="F4842" s="470"/>
      <c r="G4842" s="470"/>
      <c r="H4842" s="470"/>
    </row>
    <row r="4843" spans="1:8">
      <c r="A4843" s="478">
        <v>390014</v>
      </c>
      <c r="B4843" s="479">
        <v>14</v>
      </c>
      <c r="C4843" s="491">
        <v>52.44</v>
      </c>
      <c r="D4843" s="491">
        <v>73.42</v>
      </c>
      <c r="E4843" s="469"/>
      <c r="F4843" s="470"/>
      <c r="G4843" s="470"/>
      <c r="H4843" s="470"/>
    </row>
    <row r="4844" spans="1:8">
      <c r="A4844" s="478">
        <v>390015</v>
      </c>
      <c r="B4844" s="479">
        <v>15</v>
      </c>
      <c r="C4844" s="491">
        <v>56.02</v>
      </c>
      <c r="D4844" s="491">
        <v>78.430000000000007</v>
      </c>
      <c r="E4844" s="469"/>
      <c r="F4844" s="470"/>
      <c r="G4844" s="470"/>
      <c r="H4844" s="470"/>
    </row>
    <row r="4845" spans="1:8">
      <c r="A4845" s="478">
        <v>390016</v>
      </c>
      <c r="B4845" s="479">
        <v>16</v>
      </c>
      <c r="C4845" s="491">
        <v>59.6</v>
      </c>
      <c r="D4845" s="491">
        <v>83.44</v>
      </c>
      <c r="E4845" s="469"/>
      <c r="F4845" s="470"/>
      <c r="G4845" s="470"/>
      <c r="H4845" s="470"/>
    </row>
    <row r="4846" spans="1:8">
      <c r="A4846" s="478">
        <v>390017</v>
      </c>
      <c r="B4846" s="479">
        <v>17</v>
      </c>
      <c r="C4846" s="491">
        <v>63.17</v>
      </c>
      <c r="D4846" s="491">
        <v>88.44</v>
      </c>
      <c r="E4846" s="469"/>
      <c r="F4846" s="470"/>
      <c r="G4846" s="470"/>
      <c r="H4846" s="470"/>
    </row>
    <row r="4847" spans="1:8">
      <c r="A4847" s="478">
        <v>390018</v>
      </c>
      <c r="B4847" s="479">
        <v>18</v>
      </c>
      <c r="C4847" s="491">
        <v>66.75</v>
      </c>
      <c r="D4847" s="491">
        <v>93.45</v>
      </c>
      <c r="E4847" s="469"/>
      <c r="F4847" s="470"/>
      <c r="G4847" s="470"/>
      <c r="H4847" s="470"/>
    </row>
    <row r="4848" spans="1:8">
      <c r="A4848" s="478">
        <v>390019</v>
      </c>
      <c r="B4848" s="479">
        <v>19</v>
      </c>
      <c r="C4848" s="491">
        <v>70.33</v>
      </c>
      <c r="D4848" s="491">
        <v>98.46</v>
      </c>
      <c r="E4848" s="469"/>
      <c r="F4848" s="470"/>
      <c r="G4848" s="470"/>
      <c r="H4848" s="470"/>
    </row>
    <row r="4849" spans="1:8">
      <c r="A4849" s="478">
        <v>390020</v>
      </c>
      <c r="B4849" s="479">
        <v>20</v>
      </c>
      <c r="C4849" s="491">
        <v>73.900000000000006</v>
      </c>
      <c r="D4849" s="491">
        <v>103.46</v>
      </c>
      <c r="E4849" s="469"/>
      <c r="F4849" s="470"/>
      <c r="G4849" s="470"/>
      <c r="H4849" s="470"/>
    </row>
    <row r="4850" spans="1:8">
      <c r="A4850" s="478">
        <v>390021</v>
      </c>
      <c r="B4850" s="479">
        <v>21</v>
      </c>
      <c r="C4850" s="491">
        <v>77.48</v>
      </c>
      <c r="D4850" s="491">
        <v>108.47</v>
      </c>
      <c r="E4850" s="469"/>
      <c r="F4850" s="470"/>
      <c r="G4850" s="470"/>
      <c r="H4850" s="470"/>
    </row>
    <row r="4851" spans="1:8">
      <c r="A4851" s="478">
        <v>390022</v>
      </c>
      <c r="B4851" s="479">
        <v>22</v>
      </c>
      <c r="C4851" s="491">
        <v>81.05</v>
      </c>
      <c r="D4851" s="491">
        <v>113.48</v>
      </c>
      <c r="E4851" s="469"/>
      <c r="F4851" s="470"/>
      <c r="G4851" s="470"/>
      <c r="H4851" s="470"/>
    </row>
    <row r="4852" spans="1:8">
      <c r="A4852" s="478">
        <v>390023</v>
      </c>
      <c r="B4852" s="479">
        <v>23</v>
      </c>
      <c r="C4852" s="491">
        <v>84.63</v>
      </c>
      <c r="D4852" s="491">
        <v>118.48</v>
      </c>
      <c r="E4852" s="469"/>
      <c r="F4852" s="470"/>
      <c r="G4852" s="470"/>
      <c r="H4852" s="470"/>
    </row>
    <row r="4853" spans="1:8">
      <c r="A4853" s="478">
        <v>390024</v>
      </c>
      <c r="B4853" s="479">
        <v>24</v>
      </c>
      <c r="C4853" s="491">
        <v>88.21</v>
      </c>
      <c r="D4853" s="491">
        <v>123.49</v>
      </c>
      <c r="E4853" s="469"/>
      <c r="F4853" s="470"/>
      <c r="G4853" s="470"/>
      <c r="H4853" s="470"/>
    </row>
    <row r="4854" spans="1:8">
      <c r="A4854" s="478">
        <v>390025</v>
      </c>
      <c r="B4854" s="479">
        <v>25</v>
      </c>
      <c r="C4854" s="491">
        <v>91.78</v>
      </c>
      <c r="D4854" s="491">
        <v>128.49</v>
      </c>
      <c r="E4854" s="469"/>
      <c r="F4854" s="470"/>
      <c r="G4854" s="470"/>
      <c r="H4854" s="470"/>
    </row>
    <row r="4855" spans="1:8">
      <c r="A4855" s="478">
        <v>390026</v>
      </c>
      <c r="B4855" s="479">
        <v>26</v>
      </c>
      <c r="C4855" s="491">
        <v>95.36</v>
      </c>
      <c r="D4855" s="491">
        <v>133.5</v>
      </c>
      <c r="E4855" s="469"/>
      <c r="F4855" s="470"/>
      <c r="G4855" s="470"/>
      <c r="H4855" s="470"/>
    </row>
    <row r="4856" spans="1:8">
      <c r="A4856" s="478">
        <v>390027</v>
      </c>
      <c r="B4856" s="479">
        <v>27</v>
      </c>
      <c r="C4856" s="491">
        <v>98.93</v>
      </c>
      <c r="D4856" s="491">
        <v>138.51</v>
      </c>
      <c r="E4856" s="469"/>
      <c r="F4856" s="470"/>
      <c r="G4856" s="470"/>
      <c r="H4856" s="470"/>
    </row>
    <row r="4857" spans="1:8">
      <c r="A4857" s="478">
        <v>390028</v>
      </c>
      <c r="B4857" s="479">
        <v>28</v>
      </c>
      <c r="C4857" s="491">
        <v>102.51</v>
      </c>
      <c r="D4857" s="491">
        <v>143.51</v>
      </c>
      <c r="E4857" s="469"/>
      <c r="F4857" s="470"/>
      <c r="G4857" s="470"/>
      <c r="H4857" s="470"/>
    </row>
    <row r="4858" spans="1:8">
      <c r="A4858" s="478">
        <v>390029</v>
      </c>
      <c r="B4858" s="479">
        <v>29</v>
      </c>
      <c r="C4858" s="491">
        <v>106.09</v>
      </c>
      <c r="D4858" s="491">
        <v>148.52000000000001</v>
      </c>
      <c r="E4858" s="469"/>
      <c r="F4858" s="470"/>
      <c r="G4858" s="470"/>
      <c r="H4858" s="470"/>
    </row>
    <row r="4859" spans="1:8">
      <c r="A4859" s="478">
        <v>390030</v>
      </c>
      <c r="B4859" s="479">
        <v>30</v>
      </c>
      <c r="C4859" s="491">
        <v>109.66</v>
      </c>
      <c r="D4859" s="491">
        <v>153.53</v>
      </c>
      <c r="E4859" s="469"/>
      <c r="F4859" s="470"/>
      <c r="G4859" s="470"/>
      <c r="H4859" s="470"/>
    </row>
    <row r="4860" spans="1:8">
      <c r="A4860" s="478">
        <v>390031</v>
      </c>
      <c r="B4860" s="479">
        <v>31</v>
      </c>
      <c r="C4860" s="491">
        <v>113.24</v>
      </c>
      <c r="D4860" s="491">
        <v>158.54</v>
      </c>
      <c r="E4860" s="469"/>
      <c r="F4860" s="470"/>
      <c r="G4860" s="470"/>
      <c r="H4860" s="470"/>
    </row>
    <row r="4861" spans="1:8">
      <c r="A4861" s="478">
        <v>390032</v>
      </c>
      <c r="B4861" s="479">
        <v>32</v>
      </c>
      <c r="C4861" s="491">
        <v>116.81</v>
      </c>
      <c r="D4861" s="491">
        <v>163.54</v>
      </c>
      <c r="E4861" s="469"/>
      <c r="F4861" s="470"/>
      <c r="G4861" s="470"/>
      <c r="H4861" s="470"/>
    </row>
    <row r="4862" spans="1:8">
      <c r="A4862" s="478">
        <v>390033</v>
      </c>
      <c r="B4862" s="479">
        <v>33</v>
      </c>
      <c r="C4862" s="491">
        <v>120.39</v>
      </c>
      <c r="D4862" s="491">
        <v>168.55</v>
      </c>
      <c r="E4862" s="469"/>
      <c r="F4862" s="470"/>
      <c r="G4862" s="470"/>
      <c r="H4862" s="470"/>
    </row>
    <row r="4863" spans="1:8">
      <c r="A4863" s="478">
        <v>390034</v>
      </c>
      <c r="B4863" s="479">
        <v>34</v>
      </c>
      <c r="C4863" s="491">
        <v>123.97</v>
      </c>
      <c r="D4863" s="491">
        <v>173.55</v>
      </c>
      <c r="E4863" s="469"/>
      <c r="F4863" s="470"/>
      <c r="G4863" s="470"/>
      <c r="H4863" s="470"/>
    </row>
    <row r="4864" spans="1:8">
      <c r="A4864" s="478">
        <v>390035</v>
      </c>
      <c r="B4864" s="479">
        <v>35</v>
      </c>
      <c r="C4864" s="491">
        <v>127.54</v>
      </c>
      <c r="D4864" s="491">
        <v>178.56</v>
      </c>
      <c r="E4864" s="469"/>
      <c r="F4864" s="470"/>
      <c r="G4864" s="470"/>
      <c r="H4864" s="470"/>
    </row>
    <row r="4865" spans="1:8">
      <c r="A4865" s="478">
        <v>390036</v>
      </c>
      <c r="B4865" s="479">
        <v>36</v>
      </c>
      <c r="C4865" s="491">
        <v>131.12</v>
      </c>
      <c r="D4865" s="491">
        <v>183.57</v>
      </c>
      <c r="E4865" s="469"/>
      <c r="F4865" s="470"/>
      <c r="G4865" s="470"/>
      <c r="H4865" s="470"/>
    </row>
    <row r="4866" spans="1:8">
      <c r="A4866" s="478">
        <v>390037</v>
      </c>
      <c r="B4866" s="479">
        <v>37</v>
      </c>
      <c r="C4866" s="491">
        <v>134.69999999999999</v>
      </c>
      <c r="D4866" s="491">
        <v>188.57</v>
      </c>
      <c r="E4866" s="469"/>
      <c r="F4866" s="470"/>
      <c r="G4866" s="470"/>
      <c r="H4866" s="470"/>
    </row>
    <row r="4867" spans="1:8">
      <c r="A4867" s="478">
        <v>390038</v>
      </c>
      <c r="B4867" s="479">
        <v>38</v>
      </c>
      <c r="C4867" s="491">
        <v>138.27000000000001</v>
      </c>
      <c r="D4867" s="491">
        <v>193.58</v>
      </c>
      <c r="E4867" s="469"/>
      <c r="F4867" s="470"/>
      <c r="G4867" s="470"/>
      <c r="H4867" s="470"/>
    </row>
    <row r="4868" spans="1:8">
      <c r="A4868" s="478">
        <v>390039</v>
      </c>
      <c r="B4868" s="479">
        <v>39</v>
      </c>
      <c r="C4868" s="491">
        <v>141.85</v>
      </c>
      <c r="D4868" s="491">
        <v>198.58</v>
      </c>
      <c r="E4868" s="469"/>
      <c r="F4868" s="470"/>
      <c r="G4868" s="470"/>
      <c r="H4868" s="470"/>
    </row>
    <row r="4869" spans="1:8">
      <c r="A4869" s="478">
        <v>390040</v>
      </c>
      <c r="B4869" s="479">
        <v>40</v>
      </c>
      <c r="C4869" s="491">
        <v>145.43</v>
      </c>
      <c r="D4869" s="491">
        <v>203.6</v>
      </c>
      <c r="E4869" s="469"/>
      <c r="F4869" s="470"/>
      <c r="G4869" s="470"/>
      <c r="H4869" s="470"/>
    </row>
    <row r="4870" spans="1:8">
      <c r="A4870" s="478">
        <v>390041</v>
      </c>
      <c r="B4870" s="479">
        <v>41</v>
      </c>
      <c r="C4870" s="491">
        <v>149</v>
      </c>
      <c r="D4870" s="491">
        <v>208.6</v>
      </c>
      <c r="E4870" s="469"/>
      <c r="F4870" s="470"/>
      <c r="G4870" s="470"/>
      <c r="H4870" s="470"/>
    </row>
    <row r="4871" spans="1:8">
      <c r="A4871" s="478">
        <v>390042</v>
      </c>
      <c r="B4871" s="479">
        <v>42</v>
      </c>
      <c r="C4871" s="491">
        <v>152.58000000000001</v>
      </c>
      <c r="D4871" s="491">
        <v>213.61</v>
      </c>
      <c r="E4871" s="469"/>
      <c r="F4871" s="470"/>
      <c r="G4871" s="470"/>
      <c r="H4871" s="470"/>
    </row>
    <row r="4872" spans="1:8">
      <c r="A4872" s="478">
        <v>390043</v>
      </c>
      <c r="B4872" s="479">
        <v>43</v>
      </c>
      <c r="C4872" s="491">
        <v>156.15</v>
      </c>
      <c r="D4872" s="491">
        <v>218.61</v>
      </c>
      <c r="E4872" s="469"/>
      <c r="F4872" s="470"/>
      <c r="G4872" s="470"/>
      <c r="H4872" s="470"/>
    </row>
    <row r="4873" spans="1:8">
      <c r="A4873" s="478">
        <v>390044</v>
      </c>
      <c r="B4873" s="479">
        <v>44</v>
      </c>
      <c r="C4873" s="491">
        <v>159.72999999999999</v>
      </c>
      <c r="D4873" s="491">
        <v>223.62</v>
      </c>
      <c r="E4873" s="469"/>
      <c r="F4873" s="470"/>
      <c r="G4873" s="470"/>
      <c r="H4873" s="470"/>
    </row>
    <row r="4874" spans="1:8">
      <c r="A4874" s="478">
        <v>390045</v>
      </c>
      <c r="B4874" s="479">
        <v>45</v>
      </c>
      <c r="C4874" s="491">
        <v>163.30000000000001</v>
      </c>
      <c r="D4874" s="491">
        <v>228.62</v>
      </c>
      <c r="E4874" s="469"/>
      <c r="F4874" s="470"/>
      <c r="G4874" s="470"/>
      <c r="H4874" s="470"/>
    </row>
    <row r="4875" spans="1:8">
      <c r="A4875" s="478">
        <v>390046</v>
      </c>
      <c r="B4875" s="479">
        <v>46</v>
      </c>
      <c r="C4875" s="491">
        <v>166.88</v>
      </c>
      <c r="D4875" s="491">
        <v>233.64</v>
      </c>
      <c r="E4875" s="469"/>
      <c r="F4875" s="470"/>
      <c r="G4875" s="470"/>
      <c r="H4875" s="470"/>
    </row>
    <row r="4876" spans="1:8">
      <c r="A4876" s="478">
        <v>390047</v>
      </c>
      <c r="B4876" s="479">
        <v>47</v>
      </c>
      <c r="C4876" s="491">
        <v>170.46</v>
      </c>
      <c r="D4876" s="491">
        <v>238.64</v>
      </c>
      <c r="E4876" s="469"/>
      <c r="F4876" s="470"/>
      <c r="G4876" s="470"/>
      <c r="H4876" s="470"/>
    </row>
    <row r="4877" spans="1:8">
      <c r="A4877" s="478">
        <v>390048</v>
      </c>
      <c r="B4877" s="479">
        <v>48</v>
      </c>
      <c r="C4877" s="491">
        <v>174.03</v>
      </c>
      <c r="D4877" s="491">
        <v>243.65</v>
      </c>
      <c r="E4877" s="469"/>
      <c r="F4877" s="470"/>
      <c r="G4877" s="470"/>
      <c r="H4877" s="470"/>
    </row>
    <row r="4878" spans="1:8">
      <c r="A4878" s="478">
        <v>390049</v>
      </c>
      <c r="B4878" s="479">
        <v>49</v>
      </c>
      <c r="C4878" s="491">
        <v>177.61</v>
      </c>
      <c r="D4878" s="491">
        <v>248.66</v>
      </c>
      <c r="E4878" s="469"/>
      <c r="F4878" s="470"/>
      <c r="G4878" s="470"/>
      <c r="H4878" s="470"/>
    </row>
    <row r="4879" spans="1:8">
      <c r="A4879" s="478">
        <v>390050</v>
      </c>
      <c r="B4879" s="479">
        <v>50</v>
      </c>
      <c r="C4879" s="491">
        <v>181.19</v>
      </c>
      <c r="D4879" s="491">
        <v>253.66</v>
      </c>
      <c r="E4879" s="469"/>
      <c r="F4879" s="470"/>
      <c r="G4879" s="470"/>
      <c r="H4879" s="470"/>
    </row>
    <row r="4880" spans="1:8">
      <c r="A4880" s="478">
        <v>390051</v>
      </c>
      <c r="B4880" s="479">
        <v>51</v>
      </c>
      <c r="C4880" s="491">
        <v>184.76</v>
      </c>
      <c r="D4880" s="491">
        <v>258.67</v>
      </c>
      <c r="E4880" s="469"/>
      <c r="F4880" s="470"/>
      <c r="G4880" s="470"/>
      <c r="H4880" s="470"/>
    </row>
    <row r="4881" spans="1:8">
      <c r="A4881" s="478">
        <v>390052</v>
      </c>
      <c r="B4881" s="479">
        <v>52</v>
      </c>
      <c r="C4881" s="491">
        <v>188.34</v>
      </c>
      <c r="D4881" s="491">
        <v>263.67</v>
      </c>
      <c r="E4881" s="469"/>
      <c r="F4881" s="470"/>
      <c r="G4881" s="470"/>
      <c r="H4881" s="470"/>
    </row>
    <row r="4882" spans="1:8">
      <c r="A4882" s="478">
        <v>390053</v>
      </c>
      <c r="B4882" s="479">
        <v>53</v>
      </c>
      <c r="C4882" s="491">
        <v>191.91</v>
      </c>
      <c r="D4882" s="491">
        <v>268.68</v>
      </c>
      <c r="E4882" s="469"/>
      <c r="F4882" s="470"/>
      <c r="G4882" s="470"/>
      <c r="H4882" s="470"/>
    </row>
    <row r="4883" spans="1:8">
      <c r="A4883" s="478">
        <v>390054</v>
      </c>
      <c r="B4883" s="479">
        <v>54</v>
      </c>
      <c r="C4883" s="491">
        <v>195.49</v>
      </c>
      <c r="D4883" s="491">
        <v>273.68</v>
      </c>
      <c r="E4883" s="469"/>
      <c r="F4883" s="470"/>
      <c r="G4883" s="470"/>
      <c r="H4883" s="470"/>
    </row>
    <row r="4884" spans="1:8">
      <c r="A4884" s="478">
        <v>390055</v>
      </c>
      <c r="B4884" s="479">
        <v>55</v>
      </c>
      <c r="C4884" s="491">
        <v>199.07</v>
      </c>
      <c r="D4884" s="491">
        <v>278.69</v>
      </c>
      <c r="E4884" s="469"/>
      <c r="F4884" s="470"/>
      <c r="G4884" s="470"/>
      <c r="H4884" s="470"/>
    </row>
    <row r="4885" spans="1:8">
      <c r="A4885" s="478">
        <v>390056</v>
      </c>
      <c r="B4885" s="479">
        <v>56</v>
      </c>
      <c r="C4885" s="491">
        <v>202.65</v>
      </c>
      <c r="D4885" s="491">
        <v>283.7</v>
      </c>
      <c r="E4885" s="469"/>
      <c r="F4885" s="470"/>
      <c r="G4885" s="470"/>
      <c r="H4885" s="470"/>
    </row>
    <row r="4886" spans="1:8">
      <c r="A4886" s="478">
        <v>390057</v>
      </c>
      <c r="B4886" s="479">
        <v>57</v>
      </c>
      <c r="C4886" s="491">
        <v>206.22</v>
      </c>
      <c r="D4886" s="491">
        <v>288.70999999999998</v>
      </c>
      <c r="E4886" s="469"/>
      <c r="F4886" s="470"/>
      <c r="G4886" s="470"/>
      <c r="H4886" s="470"/>
    </row>
    <row r="4887" spans="1:8">
      <c r="A4887" s="478">
        <v>390058</v>
      </c>
      <c r="B4887" s="479">
        <v>58</v>
      </c>
      <c r="C4887" s="491">
        <v>209.79</v>
      </c>
      <c r="D4887" s="491">
        <v>293.7</v>
      </c>
      <c r="E4887" s="469"/>
      <c r="F4887" s="470"/>
      <c r="G4887" s="470"/>
      <c r="H4887" s="470"/>
    </row>
    <row r="4888" spans="1:8">
      <c r="A4888" s="478">
        <v>390059</v>
      </c>
      <c r="B4888" s="479">
        <v>59</v>
      </c>
      <c r="C4888" s="491">
        <v>213.36</v>
      </c>
      <c r="D4888" s="491">
        <v>298.70999999999998</v>
      </c>
      <c r="E4888" s="469"/>
      <c r="F4888" s="470"/>
      <c r="G4888" s="470"/>
      <c r="H4888" s="470"/>
    </row>
    <row r="4889" spans="1:8">
      <c r="A4889" s="478">
        <v>390060</v>
      </c>
      <c r="B4889" s="479">
        <v>60</v>
      </c>
      <c r="C4889" s="491">
        <v>216.95</v>
      </c>
      <c r="D4889" s="491">
        <v>303.72000000000003</v>
      </c>
      <c r="E4889" s="469"/>
      <c r="F4889" s="470"/>
      <c r="G4889" s="470"/>
      <c r="H4889" s="470"/>
    </row>
    <row r="4890" spans="1:8">
      <c r="A4890" s="478">
        <v>390061</v>
      </c>
      <c r="B4890" s="479">
        <v>61</v>
      </c>
      <c r="C4890" s="491">
        <v>220.53</v>
      </c>
      <c r="D4890" s="491">
        <v>308.74</v>
      </c>
      <c r="E4890" s="469"/>
      <c r="F4890" s="470"/>
      <c r="G4890" s="470"/>
      <c r="H4890" s="470"/>
    </row>
    <row r="4891" spans="1:8">
      <c r="A4891" s="478">
        <v>390062</v>
      </c>
      <c r="B4891" s="479">
        <v>62</v>
      </c>
      <c r="C4891" s="491">
        <v>224.1</v>
      </c>
      <c r="D4891" s="491">
        <v>313.74</v>
      </c>
      <c r="E4891" s="469"/>
      <c r="F4891" s="470"/>
      <c r="G4891" s="470"/>
      <c r="H4891" s="470"/>
    </row>
    <row r="4892" spans="1:8">
      <c r="A4892" s="478">
        <v>390063</v>
      </c>
      <c r="B4892" s="479">
        <v>63</v>
      </c>
      <c r="C4892" s="491">
        <v>227.68</v>
      </c>
      <c r="D4892" s="491">
        <v>318.75</v>
      </c>
      <c r="E4892" s="469"/>
      <c r="F4892" s="470"/>
      <c r="G4892" s="470"/>
      <c r="H4892" s="470"/>
    </row>
    <row r="4893" spans="1:8">
      <c r="A4893" s="478">
        <v>390064</v>
      </c>
      <c r="B4893" s="479">
        <v>64</v>
      </c>
      <c r="C4893" s="491">
        <v>231.25</v>
      </c>
      <c r="D4893" s="491">
        <v>323.75</v>
      </c>
      <c r="E4893" s="469"/>
      <c r="F4893" s="470"/>
      <c r="G4893" s="470"/>
      <c r="H4893" s="470"/>
    </row>
    <row r="4894" spans="1:8">
      <c r="A4894" s="478">
        <v>390065</v>
      </c>
      <c r="B4894" s="479">
        <v>65</v>
      </c>
      <c r="C4894" s="491">
        <v>234.84</v>
      </c>
      <c r="D4894" s="491">
        <v>328.77</v>
      </c>
      <c r="E4894" s="469"/>
      <c r="F4894" s="470"/>
      <c r="G4894" s="470"/>
      <c r="H4894" s="470"/>
    </row>
    <row r="4895" spans="1:8">
      <c r="A4895" s="478">
        <v>390066</v>
      </c>
      <c r="B4895" s="479">
        <v>66</v>
      </c>
      <c r="C4895" s="491">
        <v>238.4</v>
      </c>
      <c r="D4895" s="491">
        <v>333.76</v>
      </c>
      <c r="E4895" s="469"/>
      <c r="F4895" s="470"/>
      <c r="G4895" s="470"/>
      <c r="H4895" s="470"/>
    </row>
    <row r="4896" spans="1:8">
      <c r="A4896" s="478">
        <v>390067</v>
      </c>
      <c r="B4896" s="479">
        <v>67</v>
      </c>
      <c r="C4896" s="491">
        <v>241.98</v>
      </c>
      <c r="D4896" s="491">
        <v>338.77</v>
      </c>
      <c r="E4896" s="469"/>
      <c r="F4896" s="470"/>
      <c r="G4896" s="470"/>
      <c r="H4896" s="470"/>
    </row>
    <row r="4897" spans="1:8">
      <c r="A4897" s="478">
        <v>390068</v>
      </c>
      <c r="B4897" s="479">
        <v>68</v>
      </c>
      <c r="C4897" s="491">
        <v>245.55</v>
      </c>
      <c r="D4897" s="491">
        <v>343.78</v>
      </c>
      <c r="E4897" s="482"/>
      <c r="F4897" s="482"/>
      <c r="G4897" s="483"/>
      <c r="H4897" s="483"/>
    </row>
    <row r="4898" spans="1:8">
      <c r="A4898" s="478">
        <v>390069</v>
      </c>
      <c r="B4898" s="479">
        <v>69</v>
      </c>
      <c r="C4898" s="491">
        <v>249.14</v>
      </c>
      <c r="D4898" s="491">
        <v>348.79</v>
      </c>
      <c r="E4898" s="482"/>
      <c r="F4898" s="482"/>
      <c r="G4898" s="483"/>
      <c r="H4898" s="483"/>
    </row>
    <row r="4899" spans="1:8">
      <c r="A4899" s="478">
        <v>390070</v>
      </c>
      <c r="B4899" s="479">
        <v>70</v>
      </c>
      <c r="C4899" s="491">
        <v>252.71</v>
      </c>
      <c r="D4899" s="491">
        <v>353.8</v>
      </c>
      <c r="E4899" s="482"/>
      <c r="F4899" s="482"/>
      <c r="G4899" s="483"/>
      <c r="H4899" s="483"/>
    </row>
    <row r="4900" spans="1:8">
      <c r="A4900" s="478">
        <v>390071</v>
      </c>
      <c r="B4900" s="479">
        <v>71</v>
      </c>
      <c r="C4900" s="491">
        <v>256.29000000000002</v>
      </c>
      <c r="D4900" s="491">
        <v>358.81</v>
      </c>
      <c r="E4900" s="482"/>
      <c r="F4900" s="482"/>
      <c r="G4900" s="483"/>
      <c r="H4900" s="483"/>
    </row>
    <row r="4901" spans="1:8">
      <c r="A4901" s="478">
        <v>390072</v>
      </c>
      <c r="B4901" s="479">
        <v>72</v>
      </c>
      <c r="C4901" s="491">
        <v>259.87</v>
      </c>
      <c r="D4901" s="491">
        <v>363.81</v>
      </c>
      <c r="E4901" s="482"/>
      <c r="F4901" s="482"/>
      <c r="G4901" s="483"/>
      <c r="H4901" s="483"/>
    </row>
    <row r="4902" spans="1:8">
      <c r="A4902" s="478">
        <v>390073</v>
      </c>
      <c r="B4902" s="479">
        <v>73</v>
      </c>
      <c r="C4902" s="491">
        <v>263.44</v>
      </c>
      <c r="D4902" s="491">
        <v>368.82</v>
      </c>
      <c r="E4902" s="482"/>
      <c r="F4902" s="482"/>
      <c r="G4902" s="483"/>
      <c r="H4902" s="483"/>
    </row>
    <row r="4903" spans="1:8">
      <c r="A4903" s="478">
        <v>390074</v>
      </c>
      <c r="B4903" s="479">
        <v>74</v>
      </c>
      <c r="C4903" s="491">
        <v>267</v>
      </c>
      <c r="D4903" s="491">
        <v>373.81</v>
      </c>
      <c r="E4903" s="482"/>
      <c r="F4903" s="482"/>
      <c r="G4903" s="483"/>
      <c r="H4903" s="483"/>
    </row>
    <row r="4904" spans="1:8">
      <c r="A4904" s="478">
        <v>390075</v>
      </c>
      <c r="B4904" s="479">
        <v>75</v>
      </c>
      <c r="C4904" s="491">
        <v>270.58999999999997</v>
      </c>
      <c r="D4904" s="491">
        <v>378.83</v>
      </c>
      <c r="E4904" s="482"/>
      <c r="F4904" s="482"/>
      <c r="G4904" s="483"/>
      <c r="H4904" s="483"/>
    </row>
    <row r="4905" spans="1:8">
      <c r="A4905" s="478">
        <v>390076</v>
      </c>
      <c r="B4905" s="479">
        <v>76</v>
      </c>
      <c r="C4905" s="491">
        <v>274.16000000000003</v>
      </c>
      <c r="D4905" s="491">
        <v>383.83</v>
      </c>
      <c r="E4905" s="482"/>
      <c r="F4905" s="482"/>
      <c r="G4905" s="483"/>
      <c r="H4905" s="483"/>
    </row>
    <row r="4906" spans="1:8">
      <c r="A4906" s="478">
        <v>390077</v>
      </c>
      <c r="B4906" s="479">
        <v>77</v>
      </c>
      <c r="C4906" s="491">
        <v>277.74</v>
      </c>
      <c r="D4906" s="491">
        <v>388.83</v>
      </c>
      <c r="E4906" s="482"/>
      <c r="F4906" s="482"/>
      <c r="G4906" s="483"/>
      <c r="H4906" s="483"/>
    </row>
    <row r="4907" spans="1:8">
      <c r="A4907" s="478">
        <v>390078</v>
      </c>
      <c r="B4907" s="479">
        <v>78</v>
      </c>
      <c r="C4907" s="491">
        <v>281.31</v>
      </c>
      <c r="D4907" s="491">
        <v>393.84</v>
      </c>
      <c r="E4907" s="482"/>
      <c r="F4907" s="482"/>
      <c r="G4907" s="483"/>
      <c r="H4907" s="483"/>
    </row>
    <row r="4908" spans="1:8">
      <c r="A4908" s="478">
        <v>390079</v>
      </c>
      <c r="B4908" s="479">
        <v>79</v>
      </c>
      <c r="C4908" s="491">
        <v>284.89</v>
      </c>
      <c r="D4908" s="491">
        <v>398.85</v>
      </c>
      <c r="E4908" s="482"/>
      <c r="F4908" s="482"/>
      <c r="G4908" s="483"/>
      <c r="H4908" s="483"/>
    </row>
    <row r="4909" spans="1:8">
      <c r="A4909" s="478">
        <v>390080</v>
      </c>
      <c r="B4909" s="479">
        <v>80</v>
      </c>
      <c r="C4909" s="491">
        <v>288.47000000000003</v>
      </c>
      <c r="D4909" s="491">
        <v>403.85</v>
      </c>
      <c r="E4909" s="482"/>
      <c r="F4909" s="482"/>
      <c r="G4909" s="483"/>
      <c r="H4909" s="483"/>
    </row>
    <row r="4910" spans="1:8">
      <c r="A4910" s="478">
        <v>390081</v>
      </c>
      <c r="B4910" s="479">
        <v>81</v>
      </c>
      <c r="C4910" s="491">
        <v>292.04000000000002</v>
      </c>
      <c r="D4910" s="491">
        <v>408.86</v>
      </c>
      <c r="E4910" s="482"/>
      <c r="F4910" s="482"/>
      <c r="G4910" s="483"/>
      <c r="H4910" s="483"/>
    </row>
    <row r="4911" spans="1:8">
      <c r="A4911" s="478">
        <v>390082</v>
      </c>
      <c r="B4911" s="479">
        <v>82</v>
      </c>
      <c r="C4911" s="491">
        <v>295.62</v>
      </c>
      <c r="D4911" s="491">
        <v>413.87</v>
      </c>
      <c r="E4911" s="482"/>
      <c r="F4911" s="482"/>
      <c r="G4911" s="483"/>
      <c r="H4911" s="483"/>
    </row>
    <row r="4912" spans="1:8">
      <c r="A4912" s="478">
        <v>390083</v>
      </c>
      <c r="B4912" s="479">
        <v>83</v>
      </c>
      <c r="C4912" s="491">
        <v>299.19</v>
      </c>
      <c r="D4912" s="491">
        <v>418.87</v>
      </c>
      <c r="E4912" s="482"/>
      <c r="F4912" s="482"/>
      <c r="G4912" s="483"/>
      <c r="H4912" s="483"/>
    </row>
    <row r="4913" spans="1:8">
      <c r="A4913" s="478">
        <v>390084</v>
      </c>
      <c r="B4913" s="479">
        <v>84</v>
      </c>
      <c r="C4913" s="491">
        <v>302.79000000000002</v>
      </c>
      <c r="D4913" s="491">
        <v>423.91</v>
      </c>
      <c r="E4913" s="482"/>
      <c r="F4913" s="482"/>
      <c r="G4913" s="483"/>
      <c r="H4913" s="483"/>
    </row>
    <row r="4914" spans="1:8">
      <c r="A4914" s="478">
        <v>390085</v>
      </c>
      <c r="B4914" s="479">
        <v>85</v>
      </c>
      <c r="C4914" s="491">
        <v>306.36</v>
      </c>
      <c r="D4914" s="491">
        <v>428.9</v>
      </c>
      <c r="E4914" s="482"/>
      <c r="F4914" s="482"/>
      <c r="G4914" s="483"/>
      <c r="H4914" s="483"/>
    </row>
    <row r="4915" spans="1:8">
      <c r="A4915" s="478">
        <v>390086</v>
      </c>
      <c r="B4915" s="479">
        <v>86</v>
      </c>
      <c r="C4915" s="491">
        <v>309.92</v>
      </c>
      <c r="D4915" s="491">
        <v>433.88</v>
      </c>
      <c r="E4915" s="482"/>
      <c r="F4915" s="482"/>
      <c r="G4915" s="483"/>
      <c r="H4915" s="483"/>
    </row>
    <row r="4916" spans="1:8">
      <c r="A4916" s="478">
        <v>390087</v>
      </c>
      <c r="B4916" s="479">
        <v>87</v>
      </c>
      <c r="C4916" s="491">
        <v>313.5</v>
      </c>
      <c r="D4916" s="491">
        <v>438.9</v>
      </c>
      <c r="E4916" s="482"/>
      <c r="F4916" s="482"/>
      <c r="G4916" s="483"/>
      <c r="H4916" s="483"/>
    </row>
    <row r="4917" spans="1:8">
      <c r="A4917" s="478">
        <v>390088</v>
      </c>
      <c r="B4917" s="479">
        <v>88</v>
      </c>
      <c r="C4917" s="491">
        <v>317.08</v>
      </c>
      <c r="D4917" s="491">
        <v>443.91</v>
      </c>
      <c r="E4917" s="482"/>
      <c r="F4917" s="482"/>
      <c r="G4917" s="483"/>
      <c r="H4917" s="483"/>
    </row>
    <row r="4918" spans="1:8">
      <c r="A4918" s="478">
        <v>390089</v>
      </c>
      <c r="B4918" s="479">
        <v>89</v>
      </c>
      <c r="C4918" s="491">
        <v>320.64999999999998</v>
      </c>
      <c r="D4918" s="491">
        <v>448.9</v>
      </c>
      <c r="E4918" s="482"/>
      <c r="F4918" s="482"/>
      <c r="G4918" s="483"/>
      <c r="H4918" s="483"/>
    </row>
    <row r="4919" spans="1:8">
      <c r="A4919" s="478">
        <v>390090</v>
      </c>
      <c r="B4919" s="479">
        <v>90</v>
      </c>
      <c r="C4919" s="491">
        <v>324.24</v>
      </c>
      <c r="D4919" s="491">
        <v>453.93</v>
      </c>
      <c r="E4919" s="482"/>
      <c r="F4919" s="482"/>
      <c r="G4919" s="483"/>
      <c r="H4919" s="483"/>
    </row>
    <row r="4920" spans="1:8">
      <c r="A4920" s="478">
        <v>390091</v>
      </c>
      <c r="B4920" s="479">
        <v>91</v>
      </c>
      <c r="C4920" s="491">
        <v>327.82</v>
      </c>
      <c r="D4920" s="491">
        <v>458.94</v>
      </c>
      <c r="E4920" s="482"/>
      <c r="F4920" s="482"/>
      <c r="G4920" s="483"/>
      <c r="H4920" s="483"/>
    </row>
    <row r="4921" spans="1:8">
      <c r="A4921" s="478">
        <v>390092</v>
      </c>
      <c r="B4921" s="479">
        <v>92</v>
      </c>
      <c r="C4921" s="491">
        <v>331.39</v>
      </c>
      <c r="D4921" s="491">
        <v>463.94</v>
      </c>
      <c r="E4921" s="482"/>
      <c r="F4921" s="482"/>
      <c r="G4921" s="483"/>
      <c r="H4921" s="483"/>
    </row>
    <row r="4922" spans="1:8">
      <c r="A4922" s="478">
        <v>390093</v>
      </c>
      <c r="B4922" s="479">
        <v>93</v>
      </c>
      <c r="C4922" s="491">
        <v>334.95</v>
      </c>
      <c r="D4922" s="491">
        <v>468.93</v>
      </c>
      <c r="E4922" s="482"/>
      <c r="F4922" s="482"/>
      <c r="G4922" s="483"/>
      <c r="H4922" s="483"/>
    </row>
    <row r="4923" spans="1:8">
      <c r="A4923" s="478">
        <v>390094</v>
      </c>
      <c r="B4923" s="479">
        <v>94</v>
      </c>
      <c r="C4923" s="491">
        <v>338.53</v>
      </c>
      <c r="D4923" s="491">
        <v>473.94</v>
      </c>
      <c r="E4923" s="482"/>
      <c r="F4923" s="482"/>
      <c r="G4923" s="483"/>
      <c r="H4923" s="483"/>
    </row>
    <row r="4924" spans="1:8">
      <c r="A4924" s="478">
        <v>390095</v>
      </c>
      <c r="B4924" s="479">
        <v>95</v>
      </c>
      <c r="C4924" s="491">
        <v>342.13</v>
      </c>
      <c r="D4924" s="491">
        <v>478.98</v>
      </c>
      <c r="E4924" s="482"/>
      <c r="F4924" s="482"/>
      <c r="G4924" s="483"/>
      <c r="H4924" s="483"/>
    </row>
    <row r="4925" spans="1:8">
      <c r="A4925" s="478">
        <v>390096</v>
      </c>
      <c r="B4925" s="479">
        <v>96</v>
      </c>
      <c r="C4925" s="491">
        <v>345.68</v>
      </c>
      <c r="D4925" s="491">
        <v>483.96</v>
      </c>
      <c r="E4925" s="482"/>
      <c r="F4925" s="482"/>
      <c r="G4925" s="483"/>
      <c r="H4925" s="483"/>
    </row>
    <row r="4926" spans="1:8">
      <c r="A4926" s="478">
        <v>390097</v>
      </c>
      <c r="B4926" s="479">
        <v>97</v>
      </c>
      <c r="C4926" s="491">
        <v>349.26</v>
      </c>
      <c r="D4926" s="491">
        <v>488.96</v>
      </c>
      <c r="E4926" s="482"/>
      <c r="F4926" s="482"/>
      <c r="G4926" s="483"/>
      <c r="H4926" s="483"/>
    </row>
    <row r="4927" spans="1:8">
      <c r="A4927" s="478">
        <v>390098</v>
      </c>
      <c r="B4927" s="479">
        <v>98</v>
      </c>
      <c r="C4927" s="491">
        <v>352.85</v>
      </c>
      <c r="D4927" s="491">
        <v>493.99</v>
      </c>
      <c r="E4927" s="482"/>
      <c r="F4927" s="482"/>
      <c r="G4927" s="483"/>
      <c r="H4927" s="483"/>
    </row>
    <row r="4928" spans="1:8">
      <c r="A4928" s="478">
        <v>390099</v>
      </c>
      <c r="B4928" s="479">
        <v>99</v>
      </c>
      <c r="C4928" s="491">
        <v>356.43</v>
      </c>
      <c r="D4928" s="491">
        <v>499</v>
      </c>
      <c r="E4928" s="482"/>
      <c r="F4928" s="482"/>
      <c r="G4928" s="483"/>
      <c r="H4928" s="483"/>
    </row>
    <row r="4929" spans="1:8">
      <c r="A4929" s="478">
        <v>390100</v>
      </c>
      <c r="B4929" s="479">
        <v>100</v>
      </c>
      <c r="C4929" s="491">
        <v>359.99</v>
      </c>
      <c r="D4929" s="491">
        <v>503.98</v>
      </c>
      <c r="E4929" s="482"/>
      <c r="F4929" s="482"/>
      <c r="G4929" s="483"/>
      <c r="H4929" s="483"/>
    </row>
    <row r="4930" spans="1:8">
      <c r="A4930" s="478">
        <v>390101</v>
      </c>
      <c r="B4930" s="479">
        <v>101</v>
      </c>
      <c r="C4930" s="491">
        <v>363.57</v>
      </c>
      <c r="D4930" s="491">
        <v>508.99</v>
      </c>
      <c r="E4930" s="482"/>
      <c r="F4930" s="482"/>
      <c r="G4930" s="483"/>
      <c r="H4930" s="483"/>
    </row>
    <row r="4931" spans="1:8">
      <c r="A4931" s="478">
        <v>390102</v>
      </c>
      <c r="B4931" s="479">
        <v>102</v>
      </c>
      <c r="C4931" s="491">
        <v>367.16</v>
      </c>
      <c r="D4931" s="491">
        <v>514.03</v>
      </c>
      <c r="E4931" s="482"/>
      <c r="F4931" s="482"/>
      <c r="G4931" s="483"/>
      <c r="H4931" s="483"/>
    </row>
    <row r="4932" spans="1:8">
      <c r="A4932" s="478">
        <v>390103</v>
      </c>
      <c r="B4932" s="479">
        <v>103</v>
      </c>
      <c r="C4932" s="491">
        <v>370.74</v>
      </c>
      <c r="D4932" s="491">
        <v>519.04</v>
      </c>
      <c r="E4932" s="482"/>
      <c r="F4932" s="482"/>
      <c r="G4932" s="483"/>
      <c r="H4932" s="483"/>
    </row>
    <row r="4933" spans="1:8">
      <c r="A4933" s="478">
        <v>390104</v>
      </c>
      <c r="B4933" s="479">
        <v>104</v>
      </c>
      <c r="C4933" s="491">
        <v>374.3</v>
      </c>
      <c r="D4933" s="491">
        <v>524.02</v>
      </c>
      <c r="E4933" s="482"/>
      <c r="F4933" s="482"/>
      <c r="G4933" s="483"/>
      <c r="H4933" s="483"/>
    </row>
    <row r="4934" spans="1:8">
      <c r="A4934" s="478">
        <v>390105</v>
      </c>
      <c r="B4934" s="479">
        <v>105</v>
      </c>
      <c r="C4934" s="491">
        <v>377.87</v>
      </c>
      <c r="D4934" s="491">
        <v>529.02</v>
      </c>
      <c r="E4934" s="482"/>
      <c r="F4934" s="482"/>
      <c r="G4934" s="483"/>
      <c r="H4934" s="483"/>
    </row>
    <row r="4935" spans="1:8">
      <c r="A4935" s="478">
        <v>390106</v>
      </c>
      <c r="B4935" s="479">
        <v>106</v>
      </c>
      <c r="C4935" s="491">
        <v>381.46</v>
      </c>
      <c r="D4935" s="491">
        <v>534.04999999999995</v>
      </c>
      <c r="E4935" s="482"/>
      <c r="F4935" s="482"/>
      <c r="G4935" s="483"/>
      <c r="H4935" s="483"/>
    </row>
    <row r="4936" spans="1:8">
      <c r="A4936" s="478">
        <v>390107</v>
      </c>
      <c r="B4936" s="479">
        <v>107</v>
      </c>
      <c r="C4936" s="491">
        <v>385.03</v>
      </c>
      <c r="D4936" s="491">
        <v>539.04999999999995</v>
      </c>
      <c r="E4936" s="482"/>
      <c r="F4936" s="482"/>
      <c r="G4936" s="483"/>
      <c r="H4936" s="483"/>
    </row>
    <row r="4937" spans="1:8">
      <c r="A4937" s="478">
        <v>390108</v>
      </c>
      <c r="B4937" s="479">
        <v>108</v>
      </c>
      <c r="C4937" s="491">
        <v>388.62</v>
      </c>
      <c r="D4937" s="491">
        <v>544.07000000000005</v>
      </c>
      <c r="E4937" s="482"/>
      <c r="F4937" s="482"/>
      <c r="G4937" s="483"/>
      <c r="H4937" s="483"/>
    </row>
    <row r="4938" spans="1:8">
      <c r="A4938" s="478">
        <v>390109</v>
      </c>
      <c r="B4938" s="479">
        <v>109</v>
      </c>
      <c r="C4938" s="491">
        <v>392.18</v>
      </c>
      <c r="D4938" s="491">
        <v>549.05999999999995</v>
      </c>
      <c r="E4938" s="482"/>
      <c r="F4938" s="482"/>
      <c r="G4938" s="483"/>
      <c r="H4938" s="483"/>
    </row>
    <row r="4939" spans="1:8">
      <c r="A4939" s="478">
        <v>390110</v>
      </c>
      <c r="B4939" s="479">
        <v>110</v>
      </c>
      <c r="C4939" s="491">
        <v>395.76</v>
      </c>
      <c r="D4939" s="491">
        <v>554.07000000000005</v>
      </c>
      <c r="E4939" s="482"/>
      <c r="F4939" s="482"/>
      <c r="G4939" s="483"/>
      <c r="H4939" s="483"/>
    </row>
    <row r="4940" spans="1:8">
      <c r="A4940" s="478">
        <v>390111</v>
      </c>
      <c r="B4940" s="479">
        <v>111</v>
      </c>
      <c r="C4940" s="491">
        <v>399.36</v>
      </c>
      <c r="D4940" s="491">
        <v>559.1</v>
      </c>
      <c r="E4940" s="482"/>
      <c r="F4940" s="482"/>
      <c r="G4940" s="483"/>
      <c r="H4940" s="483"/>
    </row>
    <row r="4941" spans="1:8">
      <c r="A4941" s="478">
        <v>390112</v>
      </c>
      <c r="B4941" s="479">
        <v>112</v>
      </c>
      <c r="C4941" s="491">
        <v>402.93</v>
      </c>
      <c r="D4941" s="491">
        <v>564.1</v>
      </c>
      <c r="E4941" s="482"/>
      <c r="F4941" s="482"/>
      <c r="G4941" s="483"/>
      <c r="H4941" s="483"/>
    </row>
    <row r="4942" spans="1:8">
      <c r="A4942" s="478">
        <v>390113</v>
      </c>
      <c r="B4942" s="479">
        <v>113</v>
      </c>
      <c r="C4942" s="491">
        <v>406.51</v>
      </c>
      <c r="D4942" s="491">
        <v>569.12</v>
      </c>
      <c r="E4942" s="482"/>
      <c r="F4942" s="482"/>
      <c r="G4942" s="483"/>
      <c r="H4942" s="483"/>
    </row>
    <row r="4943" spans="1:8">
      <c r="A4943" s="478">
        <v>390114</v>
      </c>
      <c r="B4943" s="479">
        <v>114</v>
      </c>
      <c r="C4943" s="491">
        <v>410.07</v>
      </c>
      <c r="D4943" s="491">
        <v>574.09</v>
      </c>
      <c r="E4943" s="482"/>
      <c r="F4943" s="482"/>
      <c r="G4943" s="483"/>
      <c r="H4943" s="483"/>
    </row>
    <row r="4944" spans="1:8">
      <c r="A4944" s="478">
        <v>390115</v>
      </c>
      <c r="B4944" s="479">
        <v>115</v>
      </c>
      <c r="C4944" s="491">
        <v>413.64</v>
      </c>
      <c r="D4944" s="491">
        <v>579.09</v>
      </c>
      <c r="E4944" s="482"/>
      <c r="F4944" s="482"/>
      <c r="G4944" s="483"/>
      <c r="H4944" s="483"/>
    </row>
    <row r="4945" spans="1:8">
      <c r="A4945" s="478">
        <v>390116</v>
      </c>
      <c r="B4945" s="479">
        <v>116</v>
      </c>
      <c r="C4945" s="491">
        <v>417.23</v>
      </c>
      <c r="D4945" s="491">
        <v>584.12</v>
      </c>
      <c r="E4945" s="482"/>
      <c r="F4945" s="482"/>
      <c r="G4945" s="483"/>
      <c r="H4945" s="483"/>
    </row>
    <row r="4946" spans="1:8">
      <c r="A4946" s="478">
        <v>390117</v>
      </c>
      <c r="B4946" s="479">
        <v>117</v>
      </c>
      <c r="C4946" s="491">
        <v>420.78</v>
      </c>
      <c r="D4946" s="491">
        <v>589.09</v>
      </c>
      <c r="E4946" s="482"/>
      <c r="F4946" s="482"/>
      <c r="G4946" s="483"/>
      <c r="H4946" s="483"/>
    </row>
    <row r="4947" spans="1:8">
      <c r="A4947" s="478">
        <v>390118</v>
      </c>
      <c r="B4947" s="479">
        <v>118</v>
      </c>
      <c r="C4947" s="480">
        <v>424.35</v>
      </c>
      <c r="D4947" s="480">
        <v>594.09</v>
      </c>
      <c r="E4947" s="482"/>
      <c r="F4947" s="482"/>
      <c r="G4947" s="483"/>
      <c r="H4947" s="483"/>
    </row>
    <row r="4948" spans="1:8">
      <c r="A4948" s="478">
        <v>390119</v>
      </c>
      <c r="B4948" s="479">
        <v>119</v>
      </c>
      <c r="C4948" s="480">
        <v>427.94</v>
      </c>
      <c r="D4948" s="480">
        <v>599.11</v>
      </c>
      <c r="E4948" s="482"/>
      <c r="F4948" s="482"/>
      <c r="G4948" s="483"/>
      <c r="H4948" s="483"/>
    </row>
    <row r="4949" spans="1:8">
      <c r="A4949" s="478">
        <v>390120</v>
      </c>
      <c r="B4949" s="479">
        <v>120</v>
      </c>
      <c r="C4949" s="480">
        <v>431.54</v>
      </c>
      <c r="D4949" s="480">
        <v>604.16</v>
      </c>
      <c r="E4949" s="482"/>
      <c r="F4949" s="482"/>
      <c r="G4949" s="483"/>
      <c r="H4949" s="483"/>
    </row>
    <row r="4950" spans="1:8">
      <c r="A4950" s="478">
        <v>390121</v>
      </c>
      <c r="B4950" s="479">
        <v>121</v>
      </c>
      <c r="C4950" s="491">
        <v>435.11</v>
      </c>
      <c r="D4950" s="491">
        <v>609.15</v>
      </c>
      <c r="E4950" s="482"/>
      <c r="F4950" s="482"/>
      <c r="G4950" s="483"/>
      <c r="H4950" s="483"/>
    </row>
    <row r="4951" spans="1:8">
      <c r="A4951" s="478">
        <v>390122</v>
      </c>
      <c r="B4951" s="479">
        <v>122</v>
      </c>
      <c r="C4951" s="491">
        <v>438.69</v>
      </c>
      <c r="D4951" s="491">
        <v>614.16999999999996</v>
      </c>
      <c r="E4951" s="482"/>
      <c r="F4951" s="482"/>
      <c r="G4951" s="483"/>
      <c r="H4951" s="483"/>
    </row>
    <row r="4952" spans="1:8">
      <c r="A4952" s="478">
        <v>390123</v>
      </c>
      <c r="B4952" s="479">
        <v>123</v>
      </c>
      <c r="C4952" s="491">
        <v>442.23</v>
      </c>
      <c r="D4952" s="491">
        <v>619.12</v>
      </c>
      <c r="E4952" s="482"/>
      <c r="F4952" s="482"/>
      <c r="G4952" s="483"/>
      <c r="H4952" s="483"/>
    </row>
    <row r="4953" spans="1:8">
      <c r="A4953" s="478">
        <v>390124</v>
      </c>
      <c r="B4953" s="479">
        <v>124</v>
      </c>
      <c r="C4953" s="491">
        <v>445.85</v>
      </c>
      <c r="D4953" s="491">
        <v>624.17999999999995</v>
      </c>
      <c r="E4953" s="482"/>
      <c r="F4953" s="482"/>
      <c r="G4953" s="483"/>
      <c r="H4953" s="483"/>
    </row>
    <row r="4954" spans="1:8">
      <c r="A4954" s="478">
        <v>390125</v>
      </c>
      <c r="B4954" s="479">
        <v>125</v>
      </c>
      <c r="C4954" s="491">
        <v>449.42</v>
      </c>
      <c r="D4954" s="491">
        <v>629.19000000000005</v>
      </c>
      <c r="E4954" s="482"/>
      <c r="F4954" s="482"/>
      <c r="G4954" s="483"/>
      <c r="H4954" s="483"/>
    </row>
    <row r="4955" spans="1:8">
      <c r="A4955" s="478">
        <v>390126</v>
      </c>
      <c r="B4955" s="479">
        <v>126</v>
      </c>
      <c r="C4955" s="491">
        <v>453.01</v>
      </c>
      <c r="D4955" s="491">
        <v>634.21</v>
      </c>
      <c r="E4955" s="482"/>
      <c r="F4955" s="482"/>
      <c r="G4955" s="483"/>
      <c r="H4955" s="483"/>
    </row>
    <row r="4956" spans="1:8">
      <c r="A4956" s="478">
        <v>390127</v>
      </c>
      <c r="B4956" s="479">
        <v>127</v>
      </c>
      <c r="C4956" s="491">
        <v>456.55</v>
      </c>
      <c r="D4956" s="491">
        <v>639.16999999999996</v>
      </c>
      <c r="E4956" s="482"/>
      <c r="F4956" s="482"/>
      <c r="G4956" s="483"/>
      <c r="H4956" s="483"/>
    </row>
    <row r="4957" spans="1:8">
      <c r="A4957" s="478">
        <v>390128</v>
      </c>
      <c r="B4957" s="479">
        <v>128</v>
      </c>
      <c r="C4957" s="491">
        <v>460.11</v>
      </c>
      <c r="D4957" s="491">
        <v>644.16</v>
      </c>
      <c r="E4957" s="482"/>
      <c r="F4957" s="482"/>
      <c r="G4957" s="483"/>
      <c r="H4957" s="483"/>
    </row>
    <row r="4958" spans="1:8">
      <c r="A4958" s="478">
        <v>390129</v>
      </c>
      <c r="B4958" s="479">
        <v>129</v>
      </c>
      <c r="C4958" s="491">
        <v>463.69</v>
      </c>
      <c r="D4958" s="491">
        <v>649.16</v>
      </c>
      <c r="E4958" s="482"/>
      <c r="F4958" s="482"/>
      <c r="G4958" s="483"/>
      <c r="H4958" s="483"/>
    </row>
    <row r="4959" spans="1:8">
      <c r="A4959" s="478">
        <v>390130</v>
      </c>
      <c r="B4959" s="479">
        <v>130</v>
      </c>
      <c r="C4959" s="491">
        <v>467.27</v>
      </c>
      <c r="D4959" s="491">
        <v>654.17999999999995</v>
      </c>
      <c r="E4959" s="482"/>
      <c r="F4959" s="482"/>
      <c r="G4959" s="483"/>
      <c r="H4959" s="483"/>
    </row>
    <row r="4960" spans="1:8">
      <c r="A4960" s="478">
        <v>390131</v>
      </c>
      <c r="B4960" s="479">
        <v>131</v>
      </c>
      <c r="C4960" s="491">
        <v>470.88</v>
      </c>
      <c r="D4960" s="491">
        <v>659.23</v>
      </c>
      <c r="E4960" s="482"/>
      <c r="F4960" s="482"/>
      <c r="G4960" s="483"/>
      <c r="H4960" s="483"/>
    </row>
    <row r="4961" spans="1:8">
      <c r="A4961" s="478">
        <v>390132</v>
      </c>
      <c r="B4961" s="479">
        <v>132</v>
      </c>
      <c r="C4961" s="491">
        <v>474.43</v>
      </c>
      <c r="D4961" s="491">
        <v>664.21</v>
      </c>
      <c r="E4961" s="482"/>
      <c r="F4961" s="482"/>
      <c r="G4961" s="483"/>
      <c r="H4961" s="483"/>
    </row>
    <row r="4962" spans="1:8">
      <c r="A4962" s="478">
        <v>390133</v>
      </c>
      <c r="B4962" s="479">
        <v>133</v>
      </c>
      <c r="C4962" s="491">
        <v>478</v>
      </c>
      <c r="D4962" s="491">
        <v>669.2</v>
      </c>
      <c r="E4962" s="482"/>
      <c r="F4962" s="482"/>
      <c r="G4962" s="483"/>
      <c r="H4962" s="483"/>
    </row>
    <row r="4963" spans="1:8">
      <c r="A4963" s="478">
        <v>390134</v>
      </c>
      <c r="B4963" s="479">
        <v>134</v>
      </c>
      <c r="C4963" s="491">
        <v>481.59</v>
      </c>
      <c r="D4963" s="491">
        <v>674.22</v>
      </c>
      <c r="E4963" s="482"/>
      <c r="F4963" s="482"/>
      <c r="G4963" s="483"/>
      <c r="H4963" s="483"/>
    </row>
    <row r="4964" spans="1:8">
      <c r="A4964" s="478">
        <v>390135</v>
      </c>
      <c r="B4964" s="479">
        <v>135</v>
      </c>
      <c r="C4964" s="491">
        <v>485.19</v>
      </c>
      <c r="D4964" s="491">
        <v>679.26</v>
      </c>
      <c r="E4964" s="482"/>
      <c r="F4964" s="482"/>
      <c r="G4964" s="483"/>
      <c r="H4964" s="483"/>
    </row>
    <row r="4965" spans="1:8">
      <c r="A4965" s="478">
        <v>390136</v>
      </c>
      <c r="B4965" s="479">
        <v>136</v>
      </c>
      <c r="C4965" s="491">
        <v>488.73</v>
      </c>
      <c r="D4965" s="491">
        <v>684.23</v>
      </c>
      <c r="E4965" s="482"/>
      <c r="F4965" s="482"/>
      <c r="G4965" s="483"/>
      <c r="H4965" s="483"/>
    </row>
    <row r="4966" spans="1:8">
      <c r="A4966" s="478">
        <v>390137</v>
      </c>
      <c r="B4966" s="479">
        <v>137</v>
      </c>
      <c r="C4966" s="491">
        <v>492.29</v>
      </c>
      <c r="D4966" s="491">
        <v>689.21</v>
      </c>
      <c r="E4966" s="482"/>
      <c r="F4966" s="482"/>
      <c r="G4966" s="483"/>
      <c r="H4966" s="483"/>
    </row>
    <row r="4967" spans="1:8">
      <c r="A4967" s="478">
        <v>390138</v>
      </c>
      <c r="B4967" s="479">
        <v>138</v>
      </c>
      <c r="C4967" s="491">
        <v>495.94</v>
      </c>
      <c r="D4967" s="491">
        <v>694.31</v>
      </c>
      <c r="E4967" s="482"/>
      <c r="F4967" s="482"/>
      <c r="G4967" s="483"/>
      <c r="H4967" s="483"/>
    </row>
    <row r="4968" spans="1:8">
      <c r="A4968" s="478">
        <v>390139</v>
      </c>
      <c r="B4968" s="479">
        <v>139</v>
      </c>
      <c r="C4968" s="491">
        <v>499.45</v>
      </c>
      <c r="D4968" s="491">
        <v>699.23</v>
      </c>
      <c r="E4968" s="482"/>
      <c r="F4968" s="482"/>
      <c r="G4968" s="483"/>
      <c r="H4968" s="483"/>
    </row>
    <row r="4969" spans="1:8">
      <c r="A4969" s="478">
        <v>390140</v>
      </c>
      <c r="B4969" s="479">
        <v>140</v>
      </c>
      <c r="C4969" s="491">
        <v>503.05</v>
      </c>
      <c r="D4969" s="491">
        <v>704.28</v>
      </c>
      <c r="E4969" s="482"/>
      <c r="F4969" s="482"/>
      <c r="G4969" s="483"/>
      <c r="H4969" s="483"/>
    </row>
    <row r="4970" spans="1:8">
      <c r="A4970" s="478">
        <v>390141</v>
      </c>
      <c r="B4970" s="479">
        <v>141</v>
      </c>
      <c r="C4970" s="491">
        <v>506.6</v>
      </c>
      <c r="D4970" s="491">
        <v>709.24</v>
      </c>
      <c r="E4970" s="482"/>
      <c r="F4970" s="482"/>
      <c r="G4970" s="483"/>
      <c r="H4970" s="483"/>
    </row>
    <row r="4971" spans="1:8">
      <c r="A4971" s="478">
        <v>390142</v>
      </c>
      <c r="B4971" s="479">
        <v>142</v>
      </c>
      <c r="C4971" s="491">
        <v>510.23</v>
      </c>
      <c r="D4971" s="491">
        <v>714.32</v>
      </c>
      <c r="E4971" s="482"/>
      <c r="F4971" s="482"/>
      <c r="G4971" s="483"/>
      <c r="H4971" s="483"/>
    </row>
    <row r="4972" spans="1:8">
      <c r="A4972" s="478">
        <v>390143</v>
      </c>
      <c r="B4972" s="479">
        <v>143</v>
      </c>
      <c r="C4972" s="491">
        <v>513.79999999999995</v>
      </c>
      <c r="D4972" s="491">
        <v>719.32</v>
      </c>
      <c r="E4972" s="482"/>
      <c r="F4972" s="482"/>
      <c r="G4972" s="483"/>
      <c r="H4972" s="483"/>
    </row>
    <row r="4973" spans="1:8">
      <c r="A4973" s="478">
        <v>390144</v>
      </c>
      <c r="B4973" s="479">
        <v>144</v>
      </c>
      <c r="C4973" s="491">
        <v>517.38</v>
      </c>
      <c r="D4973" s="491">
        <v>724.33</v>
      </c>
      <c r="E4973" s="482"/>
      <c r="F4973" s="482"/>
      <c r="G4973" s="483"/>
      <c r="H4973" s="483"/>
    </row>
    <row r="4974" spans="1:8">
      <c r="A4974" s="478">
        <v>390145</v>
      </c>
      <c r="B4974" s="479">
        <v>145</v>
      </c>
      <c r="C4974" s="491">
        <v>520.9</v>
      </c>
      <c r="D4974" s="491">
        <v>729.26</v>
      </c>
      <c r="E4974" s="482"/>
      <c r="F4974" s="482"/>
      <c r="G4974" s="483"/>
      <c r="H4974" s="483"/>
    </row>
    <row r="4975" spans="1:8">
      <c r="A4975" s="478">
        <v>390146</v>
      </c>
      <c r="B4975" s="479">
        <v>146</v>
      </c>
      <c r="C4975" s="491">
        <v>524.51</v>
      </c>
      <c r="D4975" s="491">
        <v>734.32</v>
      </c>
      <c r="E4975" s="482"/>
      <c r="F4975" s="482"/>
      <c r="G4975" s="483"/>
      <c r="H4975" s="483"/>
    </row>
    <row r="4976" spans="1:8">
      <c r="A4976" s="478">
        <v>390147</v>
      </c>
      <c r="B4976" s="479">
        <v>147</v>
      </c>
      <c r="C4976" s="491">
        <v>528.05999999999995</v>
      </c>
      <c r="D4976" s="491">
        <v>739.28</v>
      </c>
      <c r="E4976" s="482"/>
      <c r="F4976" s="482"/>
      <c r="G4976" s="483"/>
      <c r="H4976" s="483"/>
    </row>
    <row r="4977" spans="1:8">
      <c r="A4977" s="478">
        <v>390148</v>
      </c>
      <c r="B4977" s="479">
        <v>148</v>
      </c>
      <c r="C4977" s="491">
        <v>531.69000000000005</v>
      </c>
      <c r="D4977" s="491">
        <v>744.37</v>
      </c>
      <c r="E4977" s="482"/>
      <c r="F4977" s="482"/>
      <c r="G4977" s="483"/>
      <c r="H4977" s="483"/>
    </row>
    <row r="4978" spans="1:8">
      <c r="A4978" s="478">
        <v>390149</v>
      </c>
      <c r="B4978" s="479">
        <v>149</v>
      </c>
      <c r="C4978" s="491">
        <v>535.27</v>
      </c>
      <c r="D4978" s="491">
        <v>749.37</v>
      </c>
      <c r="E4978" s="482"/>
      <c r="F4978" s="482"/>
      <c r="G4978" s="483"/>
      <c r="H4978" s="483"/>
    </row>
    <row r="4979" spans="1:8">
      <c r="A4979" s="478">
        <v>390150</v>
      </c>
      <c r="B4979" s="479">
        <v>150</v>
      </c>
      <c r="C4979" s="491">
        <v>538.85</v>
      </c>
      <c r="D4979" s="491">
        <v>754.39</v>
      </c>
      <c r="E4979" s="482"/>
      <c r="F4979" s="482"/>
      <c r="G4979" s="483"/>
      <c r="H4979" s="483"/>
    </row>
    <row r="4980" spans="1:8">
      <c r="A4980" s="478">
        <v>390151</v>
      </c>
      <c r="B4980" s="479">
        <v>151</v>
      </c>
      <c r="C4980" s="491">
        <v>542.36</v>
      </c>
      <c r="D4980" s="491">
        <v>759.31</v>
      </c>
      <c r="E4980" s="482"/>
      <c r="F4980" s="482"/>
      <c r="G4980" s="483"/>
      <c r="H4980" s="483"/>
    </row>
    <row r="4981" spans="1:8">
      <c r="A4981" s="478">
        <v>390152</v>
      </c>
      <c r="B4981" s="479">
        <v>152</v>
      </c>
      <c r="C4981" s="491">
        <v>545.97</v>
      </c>
      <c r="D4981" s="491">
        <v>764.36</v>
      </c>
      <c r="E4981" s="482"/>
      <c r="F4981" s="482"/>
      <c r="G4981" s="483"/>
      <c r="H4981" s="483"/>
    </row>
    <row r="4982" spans="1:8">
      <c r="A4982" s="478">
        <v>390153</v>
      </c>
      <c r="B4982" s="479">
        <v>153</v>
      </c>
      <c r="C4982" s="491">
        <v>549.51</v>
      </c>
      <c r="D4982" s="491">
        <v>769.32</v>
      </c>
      <c r="E4982" s="482"/>
      <c r="F4982" s="482"/>
      <c r="G4982" s="483"/>
      <c r="H4982" s="483"/>
    </row>
    <row r="4983" spans="1:8">
      <c r="A4983" s="478">
        <v>390154</v>
      </c>
      <c r="B4983" s="479">
        <v>154</v>
      </c>
      <c r="C4983" s="491">
        <v>553.15</v>
      </c>
      <c r="D4983" s="491">
        <v>774.41</v>
      </c>
      <c r="E4983" s="482"/>
      <c r="F4983" s="482"/>
      <c r="G4983" s="483"/>
      <c r="H4983" s="483"/>
    </row>
    <row r="4984" spans="1:8">
      <c r="A4984" s="478">
        <v>390155</v>
      </c>
      <c r="B4984" s="479">
        <v>155</v>
      </c>
      <c r="C4984" s="491">
        <v>556.71</v>
      </c>
      <c r="D4984" s="491">
        <v>779.39</v>
      </c>
      <c r="E4984" s="482"/>
      <c r="F4984" s="482"/>
      <c r="G4984" s="483"/>
      <c r="H4984" s="483"/>
    </row>
    <row r="4985" spans="1:8">
      <c r="A4985" s="478">
        <v>390156</v>
      </c>
      <c r="B4985" s="479">
        <v>156</v>
      </c>
      <c r="C4985" s="491">
        <v>560.28</v>
      </c>
      <c r="D4985" s="491">
        <v>784.4</v>
      </c>
      <c r="E4985" s="482"/>
      <c r="F4985" s="482"/>
      <c r="G4985" s="483"/>
      <c r="H4985" s="483"/>
    </row>
    <row r="4986" spans="1:8">
      <c r="A4986" s="478">
        <v>390157</v>
      </c>
      <c r="B4986" s="479">
        <v>157</v>
      </c>
      <c r="C4986" s="491">
        <v>563.87</v>
      </c>
      <c r="D4986" s="491">
        <v>789.42</v>
      </c>
      <c r="E4986" s="482"/>
      <c r="F4986" s="482"/>
      <c r="G4986" s="483"/>
      <c r="H4986" s="483"/>
    </row>
    <row r="4987" spans="1:8">
      <c r="A4987" s="478">
        <v>390158</v>
      </c>
      <c r="B4987" s="479">
        <v>158</v>
      </c>
      <c r="C4987" s="491">
        <v>567.47</v>
      </c>
      <c r="D4987" s="491">
        <v>794.46</v>
      </c>
      <c r="E4987" s="482"/>
      <c r="F4987" s="482"/>
      <c r="G4987" s="483"/>
      <c r="H4987" s="483"/>
    </row>
    <row r="4988" spans="1:8">
      <c r="A4988" s="478">
        <v>390159</v>
      </c>
      <c r="B4988" s="479">
        <v>159</v>
      </c>
      <c r="C4988" s="491">
        <v>570.99</v>
      </c>
      <c r="D4988" s="491">
        <v>799.39</v>
      </c>
      <c r="E4988" s="482"/>
      <c r="F4988" s="482"/>
      <c r="G4988" s="483"/>
      <c r="H4988" s="483"/>
    </row>
    <row r="4989" spans="1:8">
      <c r="A4989" s="478">
        <v>390160</v>
      </c>
      <c r="B4989" s="479">
        <v>160</v>
      </c>
      <c r="C4989" s="491">
        <v>574.62</v>
      </c>
      <c r="D4989" s="491">
        <v>804.46</v>
      </c>
      <c r="E4989" s="482"/>
      <c r="F4989" s="482"/>
      <c r="G4989" s="483"/>
      <c r="H4989" s="483"/>
    </row>
    <row r="4990" spans="1:8">
      <c r="A4990" s="478">
        <v>390161</v>
      </c>
      <c r="B4990" s="479">
        <v>161</v>
      </c>
      <c r="C4990" s="491">
        <v>578.16</v>
      </c>
      <c r="D4990" s="491">
        <v>809.42</v>
      </c>
      <c r="E4990" s="482"/>
      <c r="F4990" s="482"/>
      <c r="G4990" s="483"/>
      <c r="H4990" s="483"/>
    </row>
    <row r="4991" spans="1:8">
      <c r="A4991" s="478">
        <v>390162</v>
      </c>
      <c r="B4991" s="479">
        <v>162</v>
      </c>
      <c r="C4991" s="491">
        <v>581.71</v>
      </c>
      <c r="D4991" s="491">
        <v>814.4</v>
      </c>
      <c r="E4991" s="482"/>
      <c r="F4991" s="482"/>
      <c r="G4991" s="483"/>
      <c r="H4991" s="483"/>
    </row>
    <row r="4992" spans="1:8">
      <c r="A4992" s="478">
        <v>390163</v>
      </c>
      <c r="B4992" s="479">
        <v>163</v>
      </c>
      <c r="C4992" s="491">
        <v>585.28</v>
      </c>
      <c r="D4992" s="491">
        <v>819.39</v>
      </c>
      <c r="E4992" s="482"/>
      <c r="F4992" s="482"/>
      <c r="G4992" s="483"/>
      <c r="H4992" s="483"/>
    </row>
    <row r="4993" spans="1:8">
      <c r="A4993" s="478">
        <v>390164</v>
      </c>
      <c r="B4993" s="479">
        <v>164</v>
      </c>
      <c r="C4993" s="491">
        <v>588.86</v>
      </c>
      <c r="D4993" s="491">
        <v>824.4</v>
      </c>
      <c r="E4993" s="482"/>
      <c r="F4993" s="482"/>
      <c r="G4993" s="483"/>
      <c r="H4993" s="483"/>
    </row>
    <row r="4994" spans="1:8">
      <c r="A4994" s="478">
        <v>390165</v>
      </c>
      <c r="B4994" s="479">
        <v>165</v>
      </c>
      <c r="C4994" s="491">
        <v>592.45000000000005</v>
      </c>
      <c r="D4994" s="491">
        <v>829.42</v>
      </c>
      <c r="E4994" s="482"/>
      <c r="F4994" s="482"/>
      <c r="G4994" s="483"/>
      <c r="H4994" s="483"/>
    </row>
    <row r="4995" spans="1:8">
      <c r="A4995" s="478">
        <v>390166</v>
      </c>
      <c r="B4995" s="479">
        <v>166</v>
      </c>
      <c r="C4995" s="491">
        <v>596.04999999999995</v>
      </c>
      <c r="D4995" s="491">
        <v>834.47</v>
      </c>
      <c r="E4995" s="482"/>
      <c r="F4995" s="482"/>
      <c r="G4995" s="483"/>
      <c r="H4995" s="483"/>
    </row>
    <row r="4996" spans="1:8">
      <c r="A4996" s="478">
        <v>390167</v>
      </c>
      <c r="B4996" s="479">
        <v>167</v>
      </c>
      <c r="C4996" s="491">
        <v>599.66</v>
      </c>
      <c r="D4996" s="491">
        <v>839.53</v>
      </c>
      <c r="E4996" s="482"/>
      <c r="F4996" s="482"/>
      <c r="G4996" s="483"/>
      <c r="H4996" s="483"/>
    </row>
    <row r="4997" spans="1:8">
      <c r="A4997" s="478">
        <v>390168</v>
      </c>
      <c r="B4997" s="479">
        <v>168</v>
      </c>
      <c r="C4997" s="491">
        <v>603.17999999999995</v>
      </c>
      <c r="D4997" s="491">
        <v>844.46</v>
      </c>
      <c r="E4997" s="482"/>
      <c r="F4997" s="482"/>
      <c r="G4997" s="483"/>
      <c r="H4997" s="483"/>
    </row>
    <row r="4998" spans="1:8">
      <c r="A4998" s="478">
        <v>390169</v>
      </c>
      <c r="B4998" s="479">
        <v>169</v>
      </c>
      <c r="C4998" s="491">
        <v>606.82000000000005</v>
      </c>
      <c r="D4998" s="491">
        <v>849.55</v>
      </c>
      <c r="E4998" s="482"/>
      <c r="F4998" s="482"/>
      <c r="G4998" s="483"/>
      <c r="H4998" s="483"/>
    </row>
    <row r="4999" spans="1:8">
      <c r="A4999" s="478">
        <v>390170</v>
      </c>
      <c r="B4999" s="479">
        <v>170</v>
      </c>
      <c r="C4999" s="491">
        <v>610.37</v>
      </c>
      <c r="D4999" s="491">
        <v>845.51</v>
      </c>
      <c r="E4999" s="482"/>
      <c r="F4999" s="482"/>
      <c r="G4999" s="483"/>
      <c r="H4999" s="483"/>
    </row>
    <row r="5000" spans="1:8">
      <c r="A5000" s="478">
        <v>390171</v>
      </c>
      <c r="B5000" s="479">
        <v>171</v>
      </c>
      <c r="C5000" s="491">
        <v>613.91999999999996</v>
      </c>
      <c r="D5000" s="491">
        <v>859.49</v>
      </c>
      <c r="E5000" s="482"/>
      <c r="F5000" s="482"/>
      <c r="G5000" s="483"/>
      <c r="H5000" s="483"/>
    </row>
    <row r="5001" spans="1:8">
      <c r="A5001" s="478">
        <v>390172</v>
      </c>
      <c r="B5001" s="479">
        <v>172</v>
      </c>
      <c r="C5001" s="491">
        <v>617.49</v>
      </c>
      <c r="D5001" s="491">
        <v>864.49</v>
      </c>
      <c r="E5001" s="482"/>
      <c r="F5001" s="482"/>
      <c r="G5001" s="483"/>
      <c r="H5001" s="483"/>
    </row>
    <row r="5002" spans="1:8">
      <c r="A5002" s="478">
        <v>390173</v>
      </c>
      <c r="B5002" s="479">
        <v>173</v>
      </c>
      <c r="C5002" s="491">
        <v>621.07000000000005</v>
      </c>
      <c r="D5002" s="491">
        <v>869.5</v>
      </c>
      <c r="E5002" s="482"/>
      <c r="F5002" s="482"/>
      <c r="G5002" s="483"/>
      <c r="H5002" s="483"/>
    </row>
    <row r="5003" spans="1:8">
      <c r="A5003" s="478">
        <v>390174</v>
      </c>
      <c r="B5003" s="479">
        <v>174</v>
      </c>
      <c r="C5003" s="491">
        <v>624.66</v>
      </c>
      <c r="D5003" s="491">
        <v>874.52</v>
      </c>
      <c r="E5003" s="482"/>
      <c r="F5003" s="482"/>
      <c r="G5003" s="483"/>
      <c r="H5003" s="483"/>
    </row>
    <row r="5004" spans="1:8">
      <c r="A5004" s="478">
        <v>390175</v>
      </c>
      <c r="B5004" s="479">
        <v>175</v>
      </c>
      <c r="C5004" s="491">
        <v>628.26</v>
      </c>
      <c r="D5004" s="491">
        <v>879.56</v>
      </c>
      <c r="E5004" s="482"/>
      <c r="F5004" s="482"/>
      <c r="G5004" s="483"/>
      <c r="H5004" s="483"/>
    </row>
    <row r="5005" spans="1:8">
      <c r="A5005" s="478">
        <v>390176</v>
      </c>
      <c r="B5005" s="479">
        <v>176</v>
      </c>
      <c r="C5005" s="491">
        <v>631.76</v>
      </c>
      <c r="D5005" s="491">
        <v>884.46</v>
      </c>
      <c r="E5005" s="482"/>
      <c r="F5005" s="482"/>
      <c r="G5005" s="483"/>
      <c r="H5005" s="483"/>
    </row>
    <row r="5006" spans="1:8">
      <c r="A5006" s="478">
        <v>390177</v>
      </c>
      <c r="B5006" s="479">
        <v>177</v>
      </c>
      <c r="C5006" s="491">
        <v>635.38</v>
      </c>
      <c r="D5006" s="491">
        <v>889.53</v>
      </c>
      <c r="E5006" s="482"/>
      <c r="F5006" s="482"/>
      <c r="G5006" s="483"/>
      <c r="H5006" s="483"/>
    </row>
    <row r="5007" spans="1:8">
      <c r="A5007" s="478">
        <v>390178</v>
      </c>
      <c r="B5007" s="479">
        <v>178</v>
      </c>
      <c r="C5007" s="491">
        <v>639.02</v>
      </c>
      <c r="D5007" s="491">
        <v>894.62</v>
      </c>
      <c r="E5007" s="482"/>
      <c r="F5007" s="482"/>
      <c r="G5007" s="483"/>
      <c r="H5007" s="483"/>
    </row>
    <row r="5008" spans="1:8">
      <c r="A5008" s="478">
        <v>390179</v>
      </c>
      <c r="B5008" s="479">
        <v>179</v>
      </c>
      <c r="C5008" s="491">
        <v>642.54999999999995</v>
      </c>
      <c r="D5008" s="491">
        <v>899.57</v>
      </c>
      <c r="E5008" s="482"/>
      <c r="F5008" s="482"/>
      <c r="G5008" s="483"/>
      <c r="H5008" s="483"/>
    </row>
    <row r="5009" spans="1:8">
      <c r="A5009" s="478">
        <v>390180</v>
      </c>
      <c r="B5009" s="479">
        <v>180</v>
      </c>
      <c r="C5009" s="491">
        <v>646.09</v>
      </c>
      <c r="D5009" s="491">
        <v>904.52</v>
      </c>
      <c r="E5009" s="482"/>
      <c r="F5009" s="482"/>
      <c r="G5009" s="483"/>
      <c r="H5009" s="483"/>
    </row>
    <row r="5010" spans="1:8">
      <c r="A5010" s="478">
        <v>390181</v>
      </c>
      <c r="B5010" s="479">
        <v>181</v>
      </c>
      <c r="C5010" s="491">
        <v>649.64</v>
      </c>
      <c r="D5010" s="491">
        <v>909.49</v>
      </c>
      <c r="E5010" s="482"/>
      <c r="F5010" s="482"/>
      <c r="G5010" s="483"/>
      <c r="H5010" s="483"/>
    </row>
    <row r="5011" spans="1:8">
      <c r="A5011" s="478">
        <v>390182</v>
      </c>
      <c r="B5011" s="479">
        <v>182</v>
      </c>
      <c r="C5011" s="491">
        <v>653.32000000000005</v>
      </c>
      <c r="D5011" s="491">
        <v>914.65</v>
      </c>
      <c r="E5011" s="482"/>
      <c r="F5011" s="482"/>
      <c r="G5011" s="483"/>
      <c r="H5011" s="483"/>
    </row>
    <row r="5012" spans="1:8">
      <c r="A5012" s="478">
        <v>390183</v>
      </c>
      <c r="B5012" s="479">
        <v>183</v>
      </c>
      <c r="C5012" s="491">
        <v>656.89</v>
      </c>
      <c r="D5012" s="491">
        <v>919.65</v>
      </c>
      <c r="E5012" s="482"/>
      <c r="F5012" s="482"/>
      <c r="G5012" s="483"/>
      <c r="H5012" s="483"/>
    </row>
    <row r="5013" spans="1:8">
      <c r="A5013" s="478">
        <v>390184</v>
      </c>
      <c r="B5013" s="479">
        <v>184</v>
      </c>
      <c r="C5013" s="491">
        <v>660.48</v>
      </c>
      <c r="D5013" s="491">
        <v>924.67</v>
      </c>
      <c r="E5013" s="482"/>
      <c r="F5013" s="482"/>
      <c r="G5013" s="483"/>
      <c r="H5013" s="483"/>
    </row>
    <row r="5014" spans="1:8">
      <c r="A5014" s="478">
        <v>390185</v>
      </c>
      <c r="B5014" s="479">
        <v>185</v>
      </c>
      <c r="C5014" s="491">
        <v>663.94</v>
      </c>
      <c r="D5014" s="491">
        <v>929.52</v>
      </c>
      <c r="E5014" s="482"/>
      <c r="F5014" s="482"/>
      <c r="G5014" s="483"/>
      <c r="H5014" s="483"/>
    </row>
    <row r="5015" spans="1:8">
      <c r="A5015" s="478">
        <v>390186</v>
      </c>
      <c r="B5015" s="479">
        <v>186</v>
      </c>
      <c r="C5015" s="491">
        <v>667.55</v>
      </c>
      <c r="D5015" s="491">
        <v>934.57</v>
      </c>
      <c r="E5015" s="482"/>
      <c r="F5015" s="482"/>
      <c r="G5015" s="483"/>
      <c r="H5015" s="483"/>
    </row>
    <row r="5016" spans="1:8">
      <c r="A5016" s="478">
        <v>390187</v>
      </c>
      <c r="B5016" s="479">
        <v>187</v>
      </c>
      <c r="C5016" s="491">
        <v>671.16</v>
      </c>
      <c r="D5016" s="491">
        <v>939.63</v>
      </c>
      <c r="E5016" s="482"/>
      <c r="F5016" s="482"/>
      <c r="G5016" s="483"/>
      <c r="H5016" s="483"/>
    </row>
    <row r="5017" spans="1:8">
      <c r="A5017" s="478">
        <v>390188</v>
      </c>
      <c r="B5017" s="479">
        <v>188</v>
      </c>
      <c r="C5017" s="491">
        <v>674.79</v>
      </c>
      <c r="D5017" s="491">
        <v>944.7</v>
      </c>
      <c r="E5017" s="482"/>
      <c r="F5017" s="482"/>
      <c r="G5017" s="483"/>
      <c r="H5017" s="483"/>
    </row>
    <row r="5018" spans="1:8">
      <c r="A5018" s="478">
        <v>390189</v>
      </c>
      <c r="B5018" s="479">
        <v>189</v>
      </c>
      <c r="C5018" s="491">
        <v>678.29</v>
      </c>
      <c r="D5018" s="491">
        <v>949.61</v>
      </c>
      <c r="E5018" s="482"/>
      <c r="F5018" s="482"/>
      <c r="G5018" s="483"/>
      <c r="H5018" s="483"/>
    </row>
    <row r="5019" spans="1:8">
      <c r="A5019" s="478">
        <v>390190</v>
      </c>
      <c r="B5019" s="479">
        <v>190</v>
      </c>
      <c r="C5019" s="491">
        <v>681.94</v>
      </c>
      <c r="D5019" s="491">
        <v>954.72</v>
      </c>
      <c r="E5019" s="482"/>
      <c r="F5019" s="482"/>
      <c r="G5019" s="483"/>
      <c r="H5019" s="483"/>
    </row>
    <row r="5020" spans="1:8">
      <c r="A5020" s="478">
        <v>390191</v>
      </c>
      <c r="B5020" s="479">
        <v>191</v>
      </c>
      <c r="C5020" s="491">
        <v>685.47</v>
      </c>
      <c r="D5020" s="491">
        <v>959.65</v>
      </c>
      <c r="E5020" s="482"/>
      <c r="F5020" s="482"/>
      <c r="G5020" s="483"/>
      <c r="H5020" s="483"/>
    </row>
    <row r="5021" spans="1:8">
      <c r="A5021" s="478">
        <v>390192</v>
      </c>
      <c r="B5021" s="479">
        <v>192</v>
      </c>
      <c r="C5021" s="491">
        <v>689</v>
      </c>
      <c r="D5021" s="491">
        <v>964.6</v>
      </c>
      <c r="E5021" s="482"/>
      <c r="F5021" s="482"/>
      <c r="G5021" s="483"/>
      <c r="H5021" s="483"/>
    </row>
    <row r="5022" spans="1:8">
      <c r="A5022" s="478">
        <v>390193</v>
      </c>
      <c r="B5022" s="479">
        <v>193</v>
      </c>
      <c r="C5022" s="491">
        <v>692.68</v>
      </c>
      <c r="D5022" s="491">
        <v>969.75</v>
      </c>
      <c r="E5022" s="482"/>
      <c r="F5022" s="482"/>
      <c r="G5022" s="483"/>
      <c r="H5022" s="483"/>
    </row>
    <row r="5023" spans="1:8">
      <c r="A5023" s="478">
        <v>390194</v>
      </c>
      <c r="B5023" s="479">
        <v>194</v>
      </c>
      <c r="C5023" s="491">
        <v>696.24</v>
      </c>
      <c r="D5023" s="491">
        <v>974.73</v>
      </c>
      <c r="E5023" s="482"/>
      <c r="F5023" s="482"/>
      <c r="G5023" s="483"/>
      <c r="H5023" s="483"/>
    </row>
    <row r="5024" spans="1:8">
      <c r="A5024" s="478">
        <v>390195</v>
      </c>
      <c r="B5024" s="479">
        <v>195</v>
      </c>
      <c r="C5024" s="491">
        <v>699.8</v>
      </c>
      <c r="D5024" s="491">
        <v>979.72</v>
      </c>
      <c r="E5024" s="482"/>
      <c r="F5024" s="482"/>
      <c r="G5024" s="483"/>
      <c r="H5024" s="483"/>
    </row>
    <row r="5025" spans="1:8">
      <c r="A5025" s="478">
        <v>390196</v>
      </c>
      <c r="B5025" s="479">
        <v>196</v>
      </c>
      <c r="C5025" s="491">
        <v>703.38</v>
      </c>
      <c r="D5025" s="491">
        <v>984.73</v>
      </c>
      <c r="E5025" s="482"/>
      <c r="F5025" s="482"/>
      <c r="G5025" s="483"/>
      <c r="H5025" s="483"/>
    </row>
    <row r="5026" spans="1:8">
      <c r="A5026" s="478">
        <v>390197</v>
      </c>
      <c r="B5026" s="479">
        <v>197</v>
      </c>
      <c r="C5026" s="491">
        <v>706.96</v>
      </c>
      <c r="D5026" s="491">
        <v>989.75</v>
      </c>
      <c r="E5026" s="482"/>
      <c r="F5026" s="482"/>
      <c r="G5026" s="483"/>
      <c r="H5026" s="483"/>
    </row>
    <row r="5027" spans="1:8">
      <c r="A5027" s="478">
        <v>390198</v>
      </c>
      <c r="B5027" s="479">
        <v>198</v>
      </c>
      <c r="C5027" s="491">
        <v>710.56</v>
      </c>
      <c r="D5027" s="491">
        <v>994.78</v>
      </c>
      <c r="E5027" s="482"/>
      <c r="F5027" s="482"/>
      <c r="G5027" s="483"/>
      <c r="H5027" s="483"/>
    </row>
    <row r="5028" spans="1:8">
      <c r="A5028" s="478">
        <v>390199</v>
      </c>
      <c r="B5028" s="479">
        <v>199</v>
      </c>
      <c r="C5028" s="491">
        <v>714.02</v>
      </c>
      <c r="D5028" s="491">
        <v>999.62</v>
      </c>
      <c r="E5028" s="482"/>
      <c r="F5028" s="482"/>
      <c r="G5028" s="483"/>
      <c r="H5028" s="483"/>
    </row>
    <row r="5029" spans="1:8">
      <c r="A5029" s="478">
        <v>390200</v>
      </c>
      <c r="B5029" s="479">
        <v>200</v>
      </c>
      <c r="C5029" s="491">
        <v>717.63</v>
      </c>
      <c r="D5029" s="499">
        <v>1004.68</v>
      </c>
      <c r="E5029" s="482"/>
      <c r="F5029" s="482"/>
      <c r="G5029" s="483"/>
      <c r="H5029" s="483"/>
    </row>
    <row r="5030" spans="1:8">
      <c r="A5030" s="478">
        <v>390201</v>
      </c>
      <c r="B5030" s="484" t="s">
        <v>284</v>
      </c>
      <c r="C5030" s="492">
        <v>3.59</v>
      </c>
      <c r="D5030" s="492">
        <v>5.0199999999999996</v>
      </c>
      <c r="E5030" s="482"/>
      <c r="F5030" s="482"/>
      <c r="G5030" s="483"/>
      <c r="H5030" s="483"/>
    </row>
    <row r="5031" spans="1:8">
      <c r="A5031" s="478">
        <v>400001</v>
      </c>
      <c r="B5031" s="479">
        <v>1</v>
      </c>
      <c r="C5031" s="491">
        <v>14.06</v>
      </c>
      <c r="D5031" s="491">
        <v>19.690000000000001</v>
      </c>
      <c r="E5031" s="469"/>
      <c r="F5031" s="481" t="s">
        <v>316</v>
      </c>
      <c r="G5031" s="481"/>
      <c r="H5031" s="481"/>
    </row>
    <row r="5032" spans="1:8">
      <c r="A5032" s="478">
        <v>400002</v>
      </c>
      <c r="B5032" s="479">
        <v>2</v>
      </c>
      <c r="C5032" s="491">
        <v>16.22</v>
      </c>
      <c r="D5032" s="491">
        <v>22.71</v>
      </c>
      <c r="E5032" s="469"/>
      <c r="F5032" s="470"/>
      <c r="G5032" s="470"/>
      <c r="H5032" s="470"/>
    </row>
    <row r="5033" spans="1:8">
      <c r="A5033" s="478">
        <v>400003</v>
      </c>
      <c r="B5033" s="479">
        <v>3</v>
      </c>
      <c r="C5033" s="491">
        <v>18.38</v>
      </c>
      <c r="D5033" s="491">
        <v>25.73</v>
      </c>
      <c r="E5033" s="469"/>
      <c r="F5033" s="470"/>
      <c r="G5033" s="470"/>
      <c r="H5033" s="470"/>
    </row>
    <row r="5034" spans="1:8">
      <c r="A5034" s="478">
        <v>400004</v>
      </c>
      <c r="B5034" s="479">
        <v>4</v>
      </c>
      <c r="C5034" s="491">
        <v>20.53</v>
      </c>
      <c r="D5034" s="491">
        <v>28.75</v>
      </c>
      <c r="E5034" s="469"/>
      <c r="F5034" s="470"/>
      <c r="G5034" s="470"/>
      <c r="H5034" s="470"/>
    </row>
    <row r="5035" spans="1:8">
      <c r="A5035" s="478">
        <v>400005</v>
      </c>
      <c r="B5035" s="479">
        <v>5</v>
      </c>
      <c r="C5035" s="491">
        <v>22.69</v>
      </c>
      <c r="D5035" s="491">
        <v>31.77</v>
      </c>
      <c r="E5035" s="469"/>
      <c r="F5035" s="470"/>
      <c r="G5035" s="470"/>
      <c r="H5035" s="470"/>
    </row>
    <row r="5036" spans="1:8">
      <c r="A5036" s="478">
        <v>400006</v>
      </c>
      <c r="B5036" s="479">
        <v>6</v>
      </c>
      <c r="C5036" s="491">
        <v>24.85</v>
      </c>
      <c r="D5036" s="491">
        <v>34.79</v>
      </c>
      <c r="E5036" s="469"/>
      <c r="F5036" s="470"/>
      <c r="G5036" s="470"/>
      <c r="H5036" s="470"/>
    </row>
    <row r="5037" spans="1:8">
      <c r="A5037" s="478">
        <v>400007</v>
      </c>
      <c r="B5037" s="479">
        <v>7</v>
      </c>
      <c r="C5037" s="491">
        <v>27.68</v>
      </c>
      <c r="D5037" s="491">
        <v>38.75</v>
      </c>
      <c r="E5037" s="469"/>
      <c r="F5037" s="470"/>
      <c r="G5037" s="470"/>
      <c r="H5037" s="470"/>
    </row>
    <row r="5038" spans="1:8">
      <c r="A5038" s="478">
        <v>400008</v>
      </c>
      <c r="B5038" s="479">
        <v>8</v>
      </c>
      <c r="C5038" s="491">
        <v>31.29</v>
      </c>
      <c r="D5038" s="491">
        <v>43.81</v>
      </c>
      <c r="E5038" s="469"/>
      <c r="F5038" s="470"/>
      <c r="G5038" s="470"/>
      <c r="H5038" s="470"/>
    </row>
    <row r="5039" spans="1:8">
      <c r="A5039" s="478">
        <v>400009</v>
      </c>
      <c r="B5039" s="479">
        <v>9</v>
      </c>
      <c r="C5039" s="491">
        <v>34.9</v>
      </c>
      <c r="D5039" s="491">
        <v>48.87</v>
      </c>
      <c r="E5039" s="469"/>
      <c r="F5039" s="470"/>
      <c r="G5039" s="470"/>
      <c r="H5039" s="470"/>
    </row>
    <row r="5040" spans="1:8">
      <c r="A5040" s="478">
        <v>400010</v>
      </c>
      <c r="B5040" s="479">
        <v>10</v>
      </c>
      <c r="C5040" s="491">
        <v>38.520000000000003</v>
      </c>
      <c r="D5040" s="491">
        <v>53.93</v>
      </c>
      <c r="E5040" s="469"/>
      <c r="F5040" s="470"/>
      <c r="G5040" s="470"/>
      <c r="H5040" s="470"/>
    </row>
    <row r="5041" spans="1:8">
      <c r="A5041" s="478">
        <v>400011</v>
      </c>
      <c r="B5041" s="479">
        <v>11</v>
      </c>
      <c r="C5041" s="491">
        <v>42.13</v>
      </c>
      <c r="D5041" s="491">
        <v>58.99</v>
      </c>
      <c r="E5041" s="469"/>
      <c r="F5041" s="470"/>
      <c r="G5041" s="470"/>
      <c r="H5041" s="470"/>
    </row>
    <row r="5042" spans="1:8">
      <c r="A5042" s="478">
        <v>400012</v>
      </c>
      <c r="B5042" s="479">
        <v>12</v>
      </c>
      <c r="C5042" s="491">
        <v>45.75</v>
      </c>
      <c r="D5042" s="491">
        <v>64.040000000000006</v>
      </c>
      <c r="E5042" s="469"/>
      <c r="F5042" s="470"/>
      <c r="G5042" s="470"/>
      <c r="H5042" s="470"/>
    </row>
    <row r="5043" spans="1:8">
      <c r="A5043" s="478">
        <v>400013</v>
      </c>
      <c r="B5043" s="479">
        <v>13</v>
      </c>
      <c r="C5043" s="491">
        <v>49.36</v>
      </c>
      <c r="D5043" s="491">
        <v>69.099999999999994</v>
      </c>
      <c r="E5043" s="469"/>
      <c r="F5043" s="470"/>
      <c r="G5043" s="470"/>
      <c r="H5043" s="470"/>
    </row>
    <row r="5044" spans="1:8">
      <c r="A5044" s="478">
        <v>400014</v>
      </c>
      <c r="B5044" s="479">
        <v>14</v>
      </c>
      <c r="C5044" s="491">
        <v>52.97</v>
      </c>
      <c r="D5044" s="491">
        <v>74.16</v>
      </c>
      <c r="E5044" s="469"/>
      <c r="F5044" s="470"/>
      <c r="G5044" s="470"/>
      <c r="H5044" s="470"/>
    </row>
    <row r="5045" spans="1:8">
      <c r="A5045" s="478">
        <v>400015</v>
      </c>
      <c r="B5045" s="479">
        <v>15</v>
      </c>
      <c r="C5045" s="491">
        <v>56.59</v>
      </c>
      <c r="D5045" s="491">
        <v>79.22</v>
      </c>
      <c r="E5045" s="469"/>
      <c r="F5045" s="470"/>
      <c r="G5045" s="470"/>
      <c r="H5045" s="470"/>
    </row>
    <row r="5046" spans="1:8">
      <c r="A5046" s="478">
        <v>400016</v>
      </c>
      <c r="B5046" s="479">
        <v>16</v>
      </c>
      <c r="C5046" s="491">
        <v>60.2</v>
      </c>
      <c r="D5046" s="491">
        <v>84.28</v>
      </c>
      <c r="E5046" s="469"/>
      <c r="F5046" s="470"/>
      <c r="G5046" s="470"/>
      <c r="H5046" s="470"/>
    </row>
    <row r="5047" spans="1:8">
      <c r="A5047" s="478">
        <v>400017</v>
      </c>
      <c r="B5047" s="479">
        <v>17</v>
      </c>
      <c r="C5047" s="491">
        <v>63.82</v>
      </c>
      <c r="D5047" s="491">
        <v>89.34</v>
      </c>
      <c r="E5047" s="469"/>
      <c r="F5047" s="470"/>
      <c r="G5047" s="470"/>
      <c r="H5047" s="470"/>
    </row>
    <row r="5048" spans="1:8">
      <c r="A5048" s="478">
        <v>400018</v>
      </c>
      <c r="B5048" s="479">
        <v>18</v>
      </c>
      <c r="C5048" s="491">
        <v>67.430000000000007</v>
      </c>
      <c r="D5048" s="491">
        <v>94.4</v>
      </c>
      <c r="E5048" s="469"/>
      <c r="F5048" s="470"/>
      <c r="G5048" s="470"/>
      <c r="H5048" s="470"/>
    </row>
    <row r="5049" spans="1:8">
      <c r="A5049" s="478">
        <v>400019</v>
      </c>
      <c r="B5049" s="479">
        <v>19</v>
      </c>
      <c r="C5049" s="491">
        <v>71.040000000000006</v>
      </c>
      <c r="D5049" s="491">
        <v>99.46</v>
      </c>
      <c r="E5049" s="469"/>
      <c r="F5049" s="470"/>
      <c r="G5049" s="470"/>
      <c r="H5049" s="470"/>
    </row>
    <row r="5050" spans="1:8">
      <c r="A5050" s="478">
        <v>400020</v>
      </c>
      <c r="B5050" s="479">
        <v>20</v>
      </c>
      <c r="C5050" s="491">
        <v>74.66</v>
      </c>
      <c r="D5050" s="491">
        <v>104.52</v>
      </c>
      <c r="E5050" s="469"/>
      <c r="F5050" s="470"/>
      <c r="G5050" s="470"/>
      <c r="H5050" s="470"/>
    </row>
    <row r="5051" spans="1:8">
      <c r="A5051" s="478">
        <v>400021</v>
      </c>
      <c r="B5051" s="479">
        <v>21</v>
      </c>
      <c r="C5051" s="491">
        <v>78.27</v>
      </c>
      <c r="D5051" s="491">
        <v>109.58</v>
      </c>
      <c r="E5051" s="469"/>
      <c r="F5051" s="470"/>
      <c r="G5051" s="470"/>
      <c r="H5051" s="470"/>
    </row>
    <row r="5052" spans="1:8">
      <c r="A5052" s="478">
        <v>400022</v>
      </c>
      <c r="B5052" s="479">
        <v>22</v>
      </c>
      <c r="C5052" s="491">
        <v>81.88</v>
      </c>
      <c r="D5052" s="491">
        <v>114.64</v>
      </c>
      <c r="E5052" s="469"/>
      <c r="F5052" s="470"/>
      <c r="G5052" s="470"/>
      <c r="H5052" s="470"/>
    </row>
    <row r="5053" spans="1:8">
      <c r="A5053" s="478">
        <v>400023</v>
      </c>
      <c r="B5053" s="479">
        <v>23</v>
      </c>
      <c r="C5053" s="491">
        <v>85.5</v>
      </c>
      <c r="D5053" s="491">
        <v>119.7</v>
      </c>
      <c r="E5053" s="469"/>
      <c r="F5053" s="470"/>
      <c r="G5053" s="470"/>
      <c r="H5053" s="470"/>
    </row>
    <row r="5054" spans="1:8">
      <c r="A5054" s="478">
        <v>400024</v>
      </c>
      <c r="B5054" s="479">
        <v>24</v>
      </c>
      <c r="C5054" s="491">
        <v>89.11</v>
      </c>
      <c r="D5054" s="491">
        <v>124.76</v>
      </c>
      <c r="E5054" s="469"/>
      <c r="F5054" s="470"/>
      <c r="G5054" s="470"/>
      <c r="H5054" s="470"/>
    </row>
    <row r="5055" spans="1:8">
      <c r="A5055" s="478">
        <v>400025</v>
      </c>
      <c r="B5055" s="479">
        <v>25</v>
      </c>
      <c r="C5055" s="491">
        <v>92.73</v>
      </c>
      <c r="D5055" s="491">
        <v>129.82</v>
      </c>
      <c r="E5055" s="469"/>
      <c r="F5055" s="470"/>
      <c r="G5055" s="470"/>
      <c r="H5055" s="470"/>
    </row>
    <row r="5056" spans="1:8">
      <c r="A5056" s="478">
        <v>400026</v>
      </c>
      <c r="B5056" s="479">
        <v>26</v>
      </c>
      <c r="C5056" s="491">
        <v>96.34</v>
      </c>
      <c r="D5056" s="491">
        <v>134.88</v>
      </c>
      <c r="E5056" s="469"/>
      <c r="F5056" s="470"/>
      <c r="G5056" s="470"/>
      <c r="H5056" s="470"/>
    </row>
    <row r="5057" spans="1:8">
      <c r="A5057" s="478">
        <v>400027</v>
      </c>
      <c r="B5057" s="479">
        <v>27</v>
      </c>
      <c r="C5057" s="491">
        <v>99.95</v>
      </c>
      <c r="D5057" s="491">
        <v>139.93</v>
      </c>
      <c r="E5057" s="469"/>
      <c r="F5057" s="470"/>
      <c r="G5057" s="470"/>
      <c r="H5057" s="470"/>
    </row>
    <row r="5058" spans="1:8">
      <c r="A5058" s="478">
        <v>400028</v>
      </c>
      <c r="B5058" s="479">
        <v>28</v>
      </c>
      <c r="C5058" s="491">
        <v>103.57</v>
      </c>
      <c r="D5058" s="491">
        <v>145</v>
      </c>
      <c r="E5058" s="469"/>
      <c r="F5058" s="470"/>
      <c r="G5058" s="470"/>
      <c r="H5058" s="470"/>
    </row>
    <row r="5059" spans="1:8">
      <c r="A5059" s="478">
        <v>400029</v>
      </c>
      <c r="B5059" s="479">
        <v>29</v>
      </c>
      <c r="C5059" s="491">
        <v>107.18</v>
      </c>
      <c r="D5059" s="491">
        <v>150.05000000000001</v>
      </c>
      <c r="E5059" s="469"/>
      <c r="F5059" s="470"/>
      <c r="G5059" s="470"/>
      <c r="H5059" s="470"/>
    </row>
    <row r="5060" spans="1:8">
      <c r="A5060" s="478">
        <v>400030</v>
      </c>
      <c r="B5060" s="479">
        <v>30</v>
      </c>
      <c r="C5060" s="491">
        <v>110.79</v>
      </c>
      <c r="D5060" s="491">
        <v>155.11000000000001</v>
      </c>
      <c r="E5060" s="469"/>
      <c r="F5060" s="470"/>
      <c r="G5060" s="470"/>
      <c r="H5060" s="470"/>
    </row>
    <row r="5061" spans="1:8">
      <c r="A5061" s="478">
        <v>400031</v>
      </c>
      <c r="B5061" s="479">
        <v>31</v>
      </c>
      <c r="C5061" s="491">
        <v>114.41</v>
      </c>
      <c r="D5061" s="491">
        <v>160.16999999999999</v>
      </c>
      <c r="E5061" s="469"/>
      <c r="F5061" s="470"/>
      <c r="G5061" s="470"/>
      <c r="H5061" s="470"/>
    </row>
    <row r="5062" spans="1:8">
      <c r="A5062" s="478">
        <v>400032</v>
      </c>
      <c r="B5062" s="479">
        <v>32</v>
      </c>
      <c r="C5062" s="491">
        <v>118.02</v>
      </c>
      <c r="D5062" s="491">
        <v>165.23</v>
      </c>
      <c r="E5062" s="469"/>
      <c r="F5062" s="470"/>
      <c r="G5062" s="470"/>
      <c r="H5062" s="470"/>
    </row>
    <row r="5063" spans="1:8">
      <c r="A5063" s="478">
        <v>400033</v>
      </c>
      <c r="B5063" s="479">
        <v>33</v>
      </c>
      <c r="C5063" s="491">
        <v>121.64</v>
      </c>
      <c r="D5063" s="491">
        <v>170.3</v>
      </c>
      <c r="E5063" s="469"/>
      <c r="F5063" s="470"/>
      <c r="G5063" s="470"/>
      <c r="H5063" s="470"/>
    </row>
    <row r="5064" spans="1:8">
      <c r="A5064" s="478">
        <v>400034</v>
      </c>
      <c r="B5064" s="479">
        <v>34</v>
      </c>
      <c r="C5064" s="491">
        <v>125.25</v>
      </c>
      <c r="D5064" s="491">
        <v>175.35</v>
      </c>
      <c r="E5064" s="469"/>
      <c r="F5064" s="470"/>
      <c r="G5064" s="470"/>
      <c r="H5064" s="470"/>
    </row>
    <row r="5065" spans="1:8">
      <c r="A5065" s="478">
        <v>400035</v>
      </c>
      <c r="B5065" s="479">
        <v>35</v>
      </c>
      <c r="C5065" s="491">
        <v>128.87</v>
      </c>
      <c r="D5065" s="491">
        <v>180.41</v>
      </c>
      <c r="E5065" s="469"/>
      <c r="F5065" s="470"/>
      <c r="G5065" s="470"/>
      <c r="H5065" s="470"/>
    </row>
    <row r="5066" spans="1:8">
      <c r="A5066" s="478">
        <v>400036</v>
      </c>
      <c r="B5066" s="479">
        <v>36</v>
      </c>
      <c r="C5066" s="491">
        <v>132.47999999999999</v>
      </c>
      <c r="D5066" s="491">
        <v>185.47</v>
      </c>
      <c r="E5066" s="469"/>
      <c r="F5066" s="470"/>
      <c r="G5066" s="470"/>
      <c r="H5066" s="470"/>
    </row>
    <row r="5067" spans="1:8">
      <c r="A5067" s="478">
        <v>400037</v>
      </c>
      <c r="B5067" s="479">
        <v>37</v>
      </c>
      <c r="C5067" s="491">
        <v>136.09</v>
      </c>
      <c r="D5067" s="491">
        <v>190.53</v>
      </c>
      <c r="E5067" s="469"/>
      <c r="F5067" s="470"/>
      <c r="G5067" s="470"/>
      <c r="H5067" s="470"/>
    </row>
    <row r="5068" spans="1:8">
      <c r="A5068" s="478">
        <v>400038</v>
      </c>
      <c r="B5068" s="479">
        <v>38</v>
      </c>
      <c r="C5068" s="491">
        <v>139.71</v>
      </c>
      <c r="D5068" s="491">
        <v>195.59</v>
      </c>
      <c r="E5068" s="469"/>
      <c r="F5068" s="470"/>
      <c r="G5068" s="470"/>
      <c r="H5068" s="470"/>
    </row>
    <row r="5069" spans="1:8">
      <c r="A5069" s="478">
        <v>400039</v>
      </c>
      <c r="B5069" s="479">
        <v>39</v>
      </c>
      <c r="C5069" s="491">
        <v>143.32</v>
      </c>
      <c r="D5069" s="491">
        <v>200.65</v>
      </c>
      <c r="E5069" s="469"/>
      <c r="F5069" s="470"/>
      <c r="G5069" s="470"/>
      <c r="H5069" s="470"/>
    </row>
    <row r="5070" spans="1:8">
      <c r="A5070" s="478">
        <v>400040</v>
      </c>
      <c r="B5070" s="479">
        <v>40</v>
      </c>
      <c r="C5070" s="491">
        <v>146.94</v>
      </c>
      <c r="D5070" s="491">
        <v>205.71</v>
      </c>
      <c r="E5070" s="469"/>
      <c r="F5070" s="470"/>
      <c r="G5070" s="470"/>
      <c r="H5070" s="470"/>
    </row>
    <row r="5071" spans="1:8">
      <c r="A5071" s="478">
        <v>400041</v>
      </c>
      <c r="B5071" s="479">
        <v>41</v>
      </c>
      <c r="C5071" s="491">
        <v>150.55000000000001</v>
      </c>
      <c r="D5071" s="491">
        <v>210.77</v>
      </c>
      <c r="E5071" s="469"/>
      <c r="F5071" s="470"/>
      <c r="G5071" s="470"/>
      <c r="H5071" s="470"/>
    </row>
    <row r="5072" spans="1:8">
      <c r="A5072" s="478">
        <v>400042</v>
      </c>
      <c r="B5072" s="479">
        <v>42</v>
      </c>
      <c r="C5072" s="491">
        <v>154.16</v>
      </c>
      <c r="D5072" s="491">
        <v>215.83</v>
      </c>
      <c r="E5072" s="469"/>
      <c r="F5072" s="470"/>
      <c r="G5072" s="470"/>
      <c r="H5072" s="470"/>
    </row>
    <row r="5073" spans="1:8">
      <c r="A5073" s="478">
        <v>400043</v>
      </c>
      <c r="B5073" s="479">
        <v>43</v>
      </c>
      <c r="C5073" s="491">
        <v>157.78</v>
      </c>
      <c r="D5073" s="491">
        <v>220.89</v>
      </c>
      <c r="E5073" s="469"/>
      <c r="F5073" s="470"/>
      <c r="G5073" s="470"/>
      <c r="H5073" s="470"/>
    </row>
    <row r="5074" spans="1:8">
      <c r="A5074" s="478">
        <v>400044</v>
      </c>
      <c r="B5074" s="479">
        <v>44</v>
      </c>
      <c r="C5074" s="491">
        <v>161.38999999999999</v>
      </c>
      <c r="D5074" s="491">
        <v>225.94</v>
      </c>
      <c r="E5074" s="469"/>
      <c r="F5074" s="470"/>
      <c r="G5074" s="470"/>
      <c r="H5074" s="470"/>
    </row>
    <row r="5075" spans="1:8">
      <c r="A5075" s="478">
        <v>400045</v>
      </c>
      <c r="B5075" s="479">
        <v>45</v>
      </c>
      <c r="C5075" s="491">
        <v>165</v>
      </c>
      <c r="D5075" s="491">
        <v>231</v>
      </c>
      <c r="E5075" s="469"/>
      <c r="F5075" s="470"/>
      <c r="G5075" s="470"/>
      <c r="H5075" s="470"/>
    </row>
    <row r="5076" spans="1:8">
      <c r="A5076" s="478">
        <v>400046</v>
      </c>
      <c r="B5076" s="479">
        <v>46</v>
      </c>
      <c r="C5076" s="491">
        <v>168.62</v>
      </c>
      <c r="D5076" s="491">
        <v>236.07</v>
      </c>
      <c r="E5076" s="469"/>
      <c r="F5076" s="470"/>
      <c r="G5076" s="470"/>
      <c r="H5076" s="470"/>
    </row>
    <row r="5077" spans="1:8">
      <c r="A5077" s="478">
        <v>400047</v>
      </c>
      <c r="B5077" s="479">
        <v>47</v>
      </c>
      <c r="C5077" s="491">
        <v>172.24</v>
      </c>
      <c r="D5077" s="491">
        <v>241.13</v>
      </c>
      <c r="E5077" s="469"/>
      <c r="F5077" s="470"/>
      <c r="G5077" s="470"/>
      <c r="H5077" s="470"/>
    </row>
    <row r="5078" spans="1:8">
      <c r="A5078" s="478">
        <v>400048</v>
      </c>
      <c r="B5078" s="479">
        <v>48</v>
      </c>
      <c r="C5078" s="491">
        <v>175.85</v>
      </c>
      <c r="D5078" s="491">
        <v>246.19</v>
      </c>
      <c r="E5078" s="469"/>
      <c r="F5078" s="470"/>
      <c r="G5078" s="470"/>
      <c r="H5078" s="470"/>
    </row>
    <row r="5079" spans="1:8">
      <c r="A5079" s="478">
        <v>400049</v>
      </c>
      <c r="B5079" s="479">
        <v>49</v>
      </c>
      <c r="C5079" s="491">
        <v>179.46</v>
      </c>
      <c r="D5079" s="491">
        <v>251.25</v>
      </c>
      <c r="E5079" s="469"/>
      <c r="F5079" s="470"/>
      <c r="G5079" s="470"/>
      <c r="H5079" s="470"/>
    </row>
    <row r="5080" spans="1:8">
      <c r="A5080" s="478">
        <v>400050</v>
      </c>
      <c r="B5080" s="479">
        <v>50</v>
      </c>
      <c r="C5080" s="491">
        <v>183.08</v>
      </c>
      <c r="D5080" s="491">
        <v>256.31</v>
      </c>
      <c r="E5080" s="469"/>
      <c r="F5080" s="470"/>
      <c r="G5080" s="470"/>
      <c r="H5080" s="470"/>
    </row>
    <row r="5081" spans="1:8">
      <c r="A5081" s="478">
        <v>400051</v>
      </c>
      <c r="B5081" s="479">
        <v>51</v>
      </c>
      <c r="C5081" s="491">
        <v>186.69</v>
      </c>
      <c r="D5081" s="491">
        <v>261.37</v>
      </c>
      <c r="E5081" s="469"/>
      <c r="F5081" s="470"/>
      <c r="G5081" s="470"/>
      <c r="H5081" s="470"/>
    </row>
    <row r="5082" spans="1:8">
      <c r="A5082" s="478">
        <v>400052</v>
      </c>
      <c r="B5082" s="479">
        <v>52</v>
      </c>
      <c r="C5082" s="491">
        <v>190.3</v>
      </c>
      <c r="D5082" s="491">
        <v>266.42</v>
      </c>
      <c r="E5082" s="469"/>
      <c r="F5082" s="470"/>
      <c r="G5082" s="470"/>
      <c r="H5082" s="470"/>
    </row>
    <row r="5083" spans="1:8">
      <c r="A5083" s="478">
        <v>400053</v>
      </c>
      <c r="B5083" s="479">
        <v>53</v>
      </c>
      <c r="C5083" s="491">
        <v>193.91</v>
      </c>
      <c r="D5083" s="491">
        <v>271.48</v>
      </c>
      <c r="E5083" s="469"/>
      <c r="F5083" s="470"/>
      <c r="G5083" s="470"/>
      <c r="H5083" s="470"/>
    </row>
    <row r="5084" spans="1:8">
      <c r="A5084" s="478">
        <v>400054</v>
      </c>
      <c r="B5084" s="479">
        <v>54</v>
      </c>
      <c r="C5084" s="491">
        <v>197.53</v>
      </c>
      <c r="D5084" s="491">
        <v>276.54000000000002</v>
      </c>
      <c r="E5084" s="469"/>
      <c r="F5084" s="470"/>
      <c r="G5084" s="470"/>
      <c r="H5084" s="470"/>
    </row>
    <row r="5085" spans="1:8">
      <c r="A5085" s="478">
        <v>400055</v>
      </c>
      <c r="B5085" s="479">
        <v>55</v>
      </c>
      <c r="C5085" s="491">
        <v>201.15</v>
      </c>
      <c r="D5085" s="491">
        <v>281.60000000000002</v>
      </c>
      <c r="E5085" s="469"/>
      <c r="F5085" s="470"/>
      <c r="G5085" s="470"/>
      <c r="H5085" s="470"/>
    </row>
    <row r="5086" spans="1:8">
      <c r="A5086" s="478">
        <v>400056</v>
      </c>
      <c r="B5086" s="479">
        <v>56</v>
      </c>
      <c r="C5086" s="491">
        <v>204.76</v>
      </c>
      <c r="D5086" s="491">
        <v>286.66000000000003</v>
      </c>
      <c r="E5086" s="469"/>
      <c r="F5086" s="470"/>
      <c r="G5086" s="470"/>
      <c r="H5086" s="470"/>
    </row>
    <row r="5087" spans="1:8">
      <c r="A5087" s="478">
        <v>400057</v>
      </c>
      <c r="B5087" s="479">
        <v>57</v>
      </c>
      <c r="C5087" s="491">
        <v>208.37</v>
      </c>
      <c r="D5087" s="491">
        <v>291.72000000000003</v>
      </c>
      <c r="E5087" s="469"/>
      <c r="F5087" s="470"/>
      <c r="G5087" s="470"/>
      <c r="H5087" s="470"/>
    </row>
    <row r="5088" spans="1:8">
      <c r="A5088" s="478">
        <v>400058</v>
      </c>
      <c r="B5088" s="479">
        <v>58</v>
      </c>
      <c r="C5088" s="491">
        <v>211.98</v>
      </c>
      <c r="D5088" s="491">
        <v>296.77</v>
      </c>
      <c r="E5088" s="469"/>
      <c r="F5088" s="470"/>
      <c r="G5088" s="470"/>
      <c r="H5088" s="470"/>
    </row>
    <row r="5089" spans="1:8">
      <c r="A5089" s="478">
        <v>400059</v>
      </c>
      <c r="B5089" s="479">
        <v>59</v>
      </c>
      <c r="C5089" s="491">
        <v>215.59</v>
      </c>
      <c r="D5089" s="491">
        <v>301.83</v>
      </c>
      <c r="E5089" s="469"/>
      <c r="F5089" s="470"/>
      <c r="G5089" s="470"/>
      <c r="H5089" s="470"/>
    </row>
    <row r="5090" spans="1:8">
      <c r="A5090" s="478">
        <v>400060</v>
      </c>
      <c r="B5090" s="479">
        <v>60</v>
      </c>
      <c r="C5090" s="491">
        <v>219.21</v>
      </c>
      <c r="D5090" s="491">
        <v>306.89999999999998</v>
      </c>
      <c r="E5090" s="469"/>
      <c r="F5090" s="470"/>
      <c r="G5090" s="470"/>
      <c r="H5090" s="470"/>
    </row>
    <row r="5091" spans="1:8">
      <c r="A5091" s="478">
        <v>400061</v>
      </c>
      <c r="B5091" s="479">
        <v>61</v>
      </c>
      <c r="C5091" s="491">
        <v>222.83</v>
      </c>
      <c r="D5091" s="491">
        <v>311.97000000000003</v>
      </c>
      <c r="E5091" s="469"/>
      <c r="F5091" s="470"/>
      <c r="G5091" s="470"/>
      <c r="H5091" s="470"/>
    </row>
    <row r="5092" spans="1:8">
      <c r="A5092" s="478">
        <v>400062</v>
      </c>
      <c r="B5092" s="479">
        <v>62</v>
      </c>
      <c r="C5092" s="491">
        <v>226.45</v>
      </c>
      <c r="D5092" s="491">
        <v>317.02</v>
      </c>
      <c r="E5092" s="469"/>
      <c r="F5092" s="470"/>
      <c r="G5092" s="470"/>
      <c r="H5092" s="470"/>
    </row>
    <row r="5093" spans="1:8">
      <c r="A5093" s="478">
        <v>400063</v>
      </c>
      <c r="B5093" s="479">
        <v>63</v>
      </c>
      <c r="C5093" s="491">
        <v>230.06</v>
      </c>
      <c r="D5093" s="491">
        <v>322.08</v>
      </c>
      <c r="E5093" s="469"/>
      <c r="F5093" s="470"/>
      <c r="G5093" s="470"/>
      <c r="H5093" s="470"/>
    </row>
    <row r="5094" spans="1:8">
      <c r="A5094" s="478">
        <v>400064</v>
      </c>
      <c r="B5094" s="479">
        <v>64</v>
      </c>
      <c r="C5094" s="491">
        <v>233.67</v>
      </c>
      <c r="D5094" s="491">
        <v>327.13</v>
      </c>
      <c r="E5094" s="469"/>
      <c r="F5094" s="470"/>
      <c r="G5094" s="470"/>
      <c r="H5094" s="470"/>
    </row>
    <row r="5095" spans="1:8">
      <c r="A5095" s="478">
        <v>400065</v>
      </c>
      <c r="B5095" s="479">
        <v>65</v>
      </c>
      <c r="C5095" s="491">
        <v>237.29</v>
      </c>
      <c r="D5095" s="491">
        <v>332.21</v>
      </c>
      <c r="E5095" s="469"/>
      <c r="F5095" s="470"/>
      <c r="G5095" s="470"/>
      <c r="H5095" s="470"/>
    </row>
    <row r="5096" spans="1:8">
      <c r="A5096" s="478">
        <v>400066</v>
      </c>
      <c r="B5096" s="479">
        <v>66</v>
      </c>
      <c r="C5096" s="491">
        <v>240.9</v>
      </c>
      <c r="D5096" s="491">
        <v>337.26</v>
      </c>
      <c r="E5096" s="469"/>
      <c r="F5096" s="470"/>
      <c r="G5096" s="470"/>
      <c r="H5096" s="470"/>
    </row>
    <row r="5097" spans="1:8">
      <c r="A5097" s="478">
        <v>400067</v>
      </c>
      <c r="B5097" s="479">
        <v>67</v>
      </c>
      <c r="C5097" s="491">
        <v>244.51</v>
      </c>
      <c r="D5097" s="491">
        <v>342.32</v>
      </c>
      <c r="E5097" s="469"/>
      <c r="F5097" s="470"/>
      <c r="G5097" s="470"/>
      <c r="H5097" s="470"/>
    </row>
    <row r="5098" spans="1:8">
      <c r="A5098" s="478">
        <v>400068</v>
      </c>
      <c r="B5098" s="479">
        <v>68</v>
      </c>
      <c r="C5098" s="491">
        <v>248.12</v>
      </c>
      <c r="D5098" s="491">
        <v>347.37</v>
      </c>
      <c r="E5098" s="482"/>
      <c r="F5098" s="482"/>
      <c r="G5098" s="483"/>
      <c r="H5098" s="483"/>
    </row>
    <row r="5099" spans="1:8">
      <c r="A5099" s="478">
        <v>400069</v>
      </c>
      <c r="B5099" s="479">
        <v>69</v>
      </c>
      <c r="C5099" s="491">
        <v>251.74</v>
      </c>
      <c r="D5099" s="491">
        <v>352.44</v>
      </c>
      <c r="E5099" s="482"/>
      <c r="F5099" s="482"/>
      <c r="G5099" s="483"/>
      <c r="H5099" s="483"/>
    </row>
    <row r="5100" spans="1:8">
      <c r="A5100" s="478">
        <v>400070</v>
      </c>
      <c r="B5100" s="479">
        <v>70</v>
      </c>
      <c r="C5100" s="491">
        <v>255.36</v>
      </c>
      <c r="D5100" s="491">
        <v>357.5</v>
      </c>
      <c r="E5100" s="482"/>
      <c r="F5100" s="482"/>
      <c r="G5100" s="483"/>
      <c r="H5100" s="483"/>
    </row>
    <row r="5101" spans="1:8">
      <c r="A5101" s="478">
        <v>400071</v>
      </c>
      <c r="B5101" s="479">
        <v>71</v>
      </c>
      <c r="C5101" s="491">
        <v>258.98</v>
      </c>
      <c r="D5101" s="491">
        <v>362.57</v>
      </c>
      <c r="E5101" s="482"/>
      <c r="F5101" s="482"/>
      <c r="G5101" s="483"/>
      <c r="H5101" s="483"/>
    </row>
    <row r="5102" spans="1:8">
      <c r="A5102" s="478">
        <v>400072</v>
      </c>
      <c r="B5102" s="479">
        <v>72</v>
      </c>
      <c r="C5102" s="491">
        <v>262.58999999999997</v>
      </c>
      <c r="D5102" s="491">
        <v>367.62</v>
      </c>
      <c r="E5102" s="482"/>
      <c r="F5102" s="482"/>
      <c r="G5102" s="483"/>
      <c r="H5102" s="483"/>
    </row>
    <row r="5103" spans="1:8">
      <c r="A5103" s="478">
        <v>400073</v>
      </c>
      <c r="B5103" s="479">
        <v>73</v>
      </c>
      <c r="C5103" s="491">
        <v>266.2</v>
      </c>
      <c r="D5103" s="491">
        <v>372.68</v>
      </c>
      <c r="E5103" s="482"/>
      <c r="F5103" s="482"/>
      <c r="G5103" s="483"/>
      <c r="H5103" s="483"/>
    </row>
    <row r="5104" spans="1:8">
      <c r="A5104" s="478">
        <v>400074</v>
      </c>
      <c r="B5104" s="479">
        <v>74</v>
      </c>
      <c r="C5104" s="491">
        <v>269.8</v>
      </c>
      <c r="D5104" s="491">
        <v>377.72</v>
      </c>
      <c r="E5104" s="482"/>
      <c r="F5104" s="482"/>
      <c r="G5104" s="483"/>
      <c r="H5104" s="483"/>
    </row>
    <row r="5105" spans="1:8">
      <c r="A5105" s="478">
        <v>400075</v>
      </c>
      <c r="B5105" s="479">
        <v>75</v>
      </c>
      <c r="C5105" s="491">
        <v>273.43</v>
      </c>
      <c r="D5105" s="491">
        <v>382.8</v>
      </c>
      <c r="E5105" s="482"/>
      <c r="F5105" s="482"/>
      <c r="G5105" s="483"/>
      <c r="H5105" s="483"/>
    </row>
    <row r="5106" spans="1:8">
      <c r="A5106" s="478">
        <v>400076</v>
      </c>
      <c r="B5106" s="479">
        <v>76</v>
      </c>
      <c r="C5106" s="491">
        <v>277.02999999999997</v>
      </c>
      <c r="D5106" s="491">
        <v>387.85</v>
      </c>
      <c r="E5106" s="482"/>
      <c r="F5106" s="482"/>
      <c r="G5106" s="483"/>
      <c r="H5106" s="483"/>
    </row>
    <row r="5107" spans="1:8">
      <c r="A5107" s="478">
        <v>400077</v>
      </c>
      <c r="B5107" s="479">
        <v>77</v>
      </c>
      <c r="C5107" s="491">
        <v>280.64999999999998</v>
      </c>
      <c r="D5107" s="491">
        <v>392.9</v>
      </c>
      <c r="E5107" s="482"/>
      <c r="F5107" s="482"/>
      <c r="G5107" s="483"/>
      <c r="H5107" s="483"/>
    </row>
    <row r="5108" spans="1:8">
      <c r="A5108" s="478">
        <v>400078</v>
      </c>
      <c r="B5108" s="479">
        <v>78</v>
      </c>
      <c r="C5108" s="491">
        <v>284.26</v>
      </c>
      <c r="D5108" s="491">
        <v>397.96</v>
      </c>
      <c r="E5108" s="482"/>
      <c r="F5108" s="482"/>
      <c r="G5108" s="483"/>
      <c r="H5108" s="483"/>
    </row>
    <row r="5109" spans="1:8">
      <c r="A5109" s="478">
        <v>400079</v>
      </c>
      <c r="B5109" s="479">
        <v>79</v>
      </c>
      <c r="C5109" s="491">
        <v>287.87</v>
      </c>
      <c r="D5109" s="491">
        <v>403.02</v>
      </c>
      <c r="E5109" s="482"/>
      <c r="F5109" s="482"/>
      <c r="G5109" s="483"/>
      <c r="H5109" s="483"/>
    </row>
    <row r="5110" spans="1:8">
      <c r="A5110" s="478">
        <v>400080</v>
      </c>
      <c r="B5110" s="479">
        <v>80</v>
      </c>
      <c r="C5110" s="491">
        <v>291.49</v>
      </c>
      <c r="D5110" s="491">
        <v>408.08</v>
      </c>
      <c r="E5110" s="482"/>
      <c r="F5110" s="482"/>
      <c r="G5110" s="483"/>
      <c r="H5110" s="483"/>
    </row>
    <row r="5111" spans="1:8">
      <c r="A5111" s="478">
        <v>400081</v>
      </c>
      <c r="B5111" s="479">
        <v>81</v>
      </c>
      <c r="C5111" s="491">
        <v>295.10000000000002</v>
      </c>
      <c r="D5111" s="491">
        <v>413.15</v>
      </c>
      <c r="E5111" s="482"/>
      <c r="F5111" s="482"/>
      <c r="G5111" s="483"/>
      <c r="H5111" s="483"/>
    </row>
    <row r="5112" spans="1:8">
      <c r="A5112" s="478">
        <v>400082</v>
      </c>
      <c r="B5112" s="479">
        <v>82</v>
      </c>
      <c r="C5112" s="491">
        <v>298.72000000000003</v>
      </c>
      <c r="D5112" s="491">
        <v>418.2</v>
      </c>
      <c r="E5112" s="482"/>
      <c r="F5112" s="482"/>
      <c r="G5112" s="483"/>
      <c r="H5112" s="483"/>
    </row>
    <row r="5113" spans="1:8">
      <c r="A5113" s="478">
        <v>400083</v>
      </c>
      <c r="B5113" s="479">
        <v>83</v>
      </c>
      <c r="C5113" s="491">
        <v>302.33</v>
      </c>
      <c r="D5113" s="491">
        <v>423.26</v>
      </c>
      <c r="E5113" s="482"/>
      <c r="F5113" s="482"/>
      <c r="G5113" s="483"/>
      <c r="H5113" s="483"/>
    </row>
    <row r="5114" spans="1:8">
      <c r="A5114" s="478">
        <v>400084</v>
      </c>
      <c r="B5114" s="479">
        <v>84</v>
      </c>
      <c r="C5114" s="491">
        <v>305.95999999999998</v>
      </c>
      <c r="D5114" s="491">
        <v>428.35</v>
      </c>
      <c r="E5114" s="482"/>
      <c r="F5114" s="482"/>
      <c r="G5114" s="483"/>
      <c r="H5114" s="483"/>
    </row>
    <row r="5115" spans="1:8">
      <c r="A5115" s="478">
        <v>400085</v>
      </c>
      <c r="B5115" s="479">
        <v>85</v>
      </c>
      <c r="C5115" s="491">
        <v>309.57</v>
      </c>
      <c r="D5115" s="491">
        <v>433.39</v>
      </c>
      <c r="E5115" s="482"/>
      <c r="F5115" s="482"/>
      <c r="G5115" s="483"/>
      <c r="H5115" s="483"/>
    </row>
    <row r="5116" spans="1:8">
      <c r="A5116" s="478">
        <v>400086</v>
      </c>
      <c r="B5116" s="479">
        <v>86</v>
      </c>
      <c r="C5116" s="491">
        <v>313.17</v>
      </c>
      <c r="D5116" s="491">
        <v>438.43</v>
      </c>
      <c r="E5116" s="482"/>
      <c r="F5116" s="482"/>
      <c r="G5116" s="483"/>
      <c r="H5116" s="483"/>
    </row>
    <row r="5117" spans="1:8">
      <c r="A5117" s="478">
        <v>400087</v>
      </c>
      <c r="B5117" s="479">
        <v>87</v>
      </c>
      <c r="C5117" s="491">
        <v>316.79000000000002</v>
      </c>
      <c r="D5117" s="491">
        <v>443.5</v>
      </c>
      <c r="E5117" s="482"/>
      <c r="F5117" s="482"/>
      <c r="G5117" s="483"/>
      <c r="H5117" s="483"/>
    </row>
    <row r="5118" spans="1:8">
      <c r="A5118" s="478">
        <v>400088</v>
      </c>
      <c r="B5118" s="479">
        <v>88</v>
      </c>
      <c r="C5118" s="491">
        <v>320.39999999999998</v>
      </c>
      <c r="D5118" s="491">
        <v>448.56</v>
      </c>
      <c r="E5118" s="482"/>
      <c r="F5118" s="482"/>
      <c r="G5118" s="483"/>
      <c r="H5118" s="483"/>
    </row>
    <row r="5119" spans="1:8">
      <c r="A5119" s="478">
        <v>400089</v>
      </c>
      <c r="B5119" s="479">
        <v>89</v>
      </c>
      <c r="C5119" s="491">
        <v>324.01</v>
      </c>
      <c r="D5119" s="491">
        <v>453.61</v>
      </c>
      <c r="E5119" s="482"/>
      <c r="F5119" s="482"/>
      <c r="G5119" s="483"/>
      <c r="H5119" s="483"/>
    </row>
    <row r="5120" spans="1:8">
      <c r="A5120" s="478">
        <v>400090</v>
      </c>
      <c r="B5120" s="479">
        <v>90</v>
      </c>
      <c r="C5120" s="491">
        <v>327.64</v>
      </c>
      <c r="D5120" s="491">
        <v>458.69</v>
      </c>
      <c r="E5120" s="482"/>
      <c r="F5120" s="482"/>
      <c r="G5120" s="483"/>
      <c r="H5120" s="483"/>
    </row>
    <row r="5121" spans="1:8">
      <c r="A5121" s="478">
        <v>400091</v>
      </c>
      <c r="B5121" s="479">
        <v>91</v>
      </c>
      <c r="C5121" s="491">
        <v>331.26</v>
      </c>
      <c r="D5121" s="491">
        <v>463.76</v>
      </c>
      <c r="E5121" s="482"/>
      <c r="F5121" s="482"/>
      <c r="G5121" s="483"/>
      <c r="H5121" s="483"/>
    </row>
    <row r="5122" spans="1:8">
      <c r="A5122" s="478">
        <v>400092</v>
      </c>
      <c r="B5122" s="479">
        <v>92</v>
      </c>
      <c r="C5122" s="491">
        <v>334.86</v>
      </c>
      <c r="D5122" s="491">
        <v>468.81</v>
      </c>
      <c r="E5122" s="482"/>
      <c r="F5122" s="482"/>
      <c r="G5122" s="483"/>
      <c r="H5122" s="483"/>
    </row>
    <row r="5123" spans="1:8">
      <c r="A5123" s="478">
        <v>400093</v>
      </c>
      <c r="B5123" s="479">
        <v>93</v>
      </c>
      <c r="C5123" s="491">
        <v>338.46</v>
      </c>
      <c r="D5123" s="491">
        <v>473.85</v>
      </c>
      <c r="E5123" s="482"/>
      <c r="F5123" s="482"/>
      <c r="G5123" s="483"/>
      <c r="H5123" s="483"/>
    </row>
    <row r="5124" spans="1:8">
      <c r="A5124" s="478">
        <v>400094</v>
      </c>
      <c r="B5124" s="479">
        <v>94</v>
      </c>
      <c r="C5124" s="491">
        <v>342.08</v>
      </c>
      <c r="D5124" s="491">
        <v>478.91</v>
      </c>
      <c r="E5124" s="482"/>
      <c r="F5124" s="482"/>
      <c r="G5124" s="483"/>
      <c r="H5124" s="483"/>
    </row>
    <row r="5125" spans="1:8">
      <c r="A5125" s="478">
        <v>400095</v>
      </c>
      <c r="B5125" s="479">
        <v>95</v>
      </c>
      <c r="C5125" s="491">
        <v>345.72</v>
      </c>
      <c r="D5125" s="491">
        <v>484.01</v>
      </c>
      <c r="E5125" s="482"/>
      <c r="F5125" s="482"/>
      <c r="G5125" s="483"/>
      <c r="H5125" s="483"/>
    </row>
    <row r="5126" spans="1:8">
      <c r="A5126" s="478">
        <v>400096</v>
      </c>
      <c r="B5126" s="479">
        <v>96</v>
      </c>
      <c r="C5126" s="491">
        <v>349.31</v>
      </c>
      <c r="D5126" s="491">
        <v>489.04</v>
      </c>
      <c r="E5126" s="482"/>
      <c r="F5126" s="482"/>
      <c r="G5126" s="483"/>
      <c r="H5126" s="483"/>
    </row>
    <row r="5127" spans="1:8">
      <c r="A5127" s="478">
        <v>400097</v>
      </c>
      <c r="B5127" s="479">
        <v>97</v>
      </c>
      <c r="C5127" s="491">
        <v>352.92</v>
      </c>
      <c r="D5127" s="491">
        <v>494.09</v>
      </c>
      <c r="E5127" s="482"/>
      <c r="F5127" s="482"/>
      <c r="G5127" s="483"/>
      <c r="H5127" s="483"/>
    </row>
    <row r="5128" spans="1:8">
      <c r="A5128" s="478">
        <v>400098</v>
      </c>
      <c r="B5128" s="479">
        <v>98</v>
      </c>
      <c r="C5128" s="491">
        <v>356.55</v>
      </c>
      <c r="D5128" s="491">
        <v>499.17</v>
      </c>
      <c r="E5128" s="482"/>
      <c r="F5128" s="482"/>
      <c r="G5128" s="483"/>
      <c r="H5128" s="483"/>
    </row>
    <row r="5129" spans="1:8">
      <c r="A5129" s="478">
        <v>400099</v>
      </c>
      <c r="B5129" s="479">
        <v>99</v>
      </c>
      <c r="C5129" s="491">
        <v>360.17</v>
      </c>
      <c r="D5129" s="491">
        <v>504.23</v>
      </c>
      <c r="E5129" s="482"/>
      <c r="F5129" s="482"/>
      <c r="G5129" s="483"/>
      <c r="H5129" s="483"/>
    </row>
    <row r="5130" spans="1:8">
      <c r="A5130" s="478">
        <v>400100</v>
      </c>
      <c r="B5130" s="479">
        <v>100</v>
      </c>
      <c r="C5130" s="491">
        <v>363.76</v>
      </c>
      <c r="D5130" s="491">
        <v>509.27</v>
      </c>
      <c r="E5130" s="482"/>
      <c r="F5130" s="482"/>
      <c r="G5130" s="483"/>
      <c r="H5130" s="483"/>
    </row>
    <row r="5131" spans="1:8">
      <c r="A5131" s="478">
        <v>400101</v>
      </c>
      <c r="B5131" s="479">
        <v>101</v>
      </c>
      <c r="C5131" s="491">
        <v>367.38</v>
      </c>
      <c r="D5131" s="491">
        <v>514.33000000000004</v>
      </c>
      <c r="E5131" s="482"/>
      <c r="F5131" s="482"/>
      <c r="G5131" s="483"/>
      <c r="H5131" s="483"/>
    </row>
    <row r="5132" spans="1:8">
      <c r="A5132" s="478">
        <v>400102</v>
      </c>
      <c r="B5132" s="479">
        <v>102</v>
      </c>
      <c r="C5132" s="491">
        <v>371.02</v>
      </c>
      <c r="D5132" s="491">
        <v>519.41999999999996</v>
      </c>
      <c r="E5132" s="482"/>
      <c r="F5132" s="482"/>
      <c r="G5132" s="483"/>
      <c r="H5132" s="483"/>
    </row>
    <row r="5133" spans="1:8">
      <c r="A5133" s="478">
        <v>400103</v>
      </c>
      <c r="B5133" s="479">
        <v>103</v>
      </c>
      <c r="C5133" s="491">
        <v>374.63</v>
      </c>
      <c r="D5133" s="491">
        <v>524.48</v>
      </c>
      <c r="E5133" s="482"/>
      <c r="F5133" s="482"/>
      <c r="G5133" s="483"/>
      <c r="H5133" s="483"/>
    </row>
    <row r="5134" spans="1:8">
      <c r="A5134" s="478">
        <v>400104</v>
      </c>
      <c r="B5134" s="479">
        <v>104</v>
      </c>
      <c r="C5134" s="491">
        <v>378.23</v>
      </c>
      <c r="D5134" s="491">
        <v>529.52</v>
      </c>
      <c r="E5134" s="482"/>
      <c r="F5134" s="482"/>
      <c r="G5134" s="483"/>
      <c r="H5134" s="483"/>
    </row>
    <row r="5135" spans="1:8">
      <c r="A5135" s="478">
        <v>400105</v>
      </c>
      <c r="B5135" s="479">
        <v>105</v>
      </c>
      <c r="C5135" s="491">
        <v>381.84</v>
      </c>
      <c r="D5135" s="491">
        <v>534.57000000000005</v>
      </c>
      <c r="E5135" s="482"/>
      <c r="F5135" s="482"/>
      <c r="G5135" s="483"/>
      <c r="H5135" s="483"/>
    </row>
    <row r="5136" spans="1:8">
      <c r="A5136" s="478">
        <v>400106</v>
      </c>
      <c r="B5136" s="479">
        <v>106</v>
      </c>
      <c r="C5136" s="491">
        <v>385.47</v>
      </c>
      <c r="D5136" s="491">
        <v>539.66</v>
      </c>
      <c r="E5136" s="482"/>
      <c r="F5136" s="482"/>
      <c r="G5136" s="483"/>
      <c r="H5136" s="483"/>
    </row>
    <row r="5137" spans="1:8">
      <c r="A5137" s="478">
        <v>400107</v>
      </c>
      <c r="B5137" s="479">
        <v>107</v>
      </c>
      <c r="C5137" s="491">
        <v>389.08</v>
      </c>
      <c r="D5137" s="491">
        <v>544.71</v>
      </c>
      <c r="E5137" s="482"/>
      <c r="F5137" s="482"/>
      <c r="G5137" s="483"/>
      <c r="H5137" s="483"/>
    </row>
    <row r="5138" spans="1:8">
      <c r="A5138" s="478">
        <v>400108</v>
      </c>
      <c r="B5138" s="479">
        <v>108</v>
      </c>
      <c r="C5138" s="491">
        <v>392.7</v>
      </c>
      <c r="D5138" s="491">
        <v>549.78</v>
      </c>
      <c r="E5138" s="482"/>
      <c r="F5138" s="482"/>
      <c r="G5138" s="483"/>
      <c r="H5138" s="483"/>
    </row>
    <row r="5139" spans="1:8">
      <c r="A5139" s="478">
        <v>400109</v>
      </c>
      <c r="B5139" s="479">
        <v>109</v>
      </c>
      <c r="C5139" s="491">
        <v>396.3</v>
      </c>
      <c r="D5139" s="491">
        <v>554.82000000000005</v>
      </c>
      <c r="E5139" s="482"/>
      <c r="F5139" s="482"/>
      <c r="G5139" s="483"/>
      <c r="H5139" s="483"/>
    </row>
    <row r="5140" spans="1:8">
      <c r="A5140" s="478">
        <v>400110</v>
      </c>
      <c r="B5140" s="479">
        <v>110</v>
      </c>
      <c r="C5140" s="491">
        <v>399.92</v>
      </c>
      <c r="D5140" s="491">
        <v>559.88</v>
      </c>
      <c r="E5140" s="482"/>
      <c r="F5140" s="482"/>
      <c r="G5140" s="483"/>
      <c r="H5140" s="483"/>
    </row>
    <row r="5141" spans="1:8">
      <c r="A5141" s="478">
        <v>400111</v>
      </c>
      <c r="B5141" s="479">
        <v>111</v>
      </c>
      <c r="C5141" s="491">
        <v>403.55</v>
      </c>
      <c r="D5141" s="491">
        <v>564.97</v>
      </c>
      <c r="E5141" s="482"/>
      <c r="F5141" s="482"/>
      <c r="G5141" s="483"/>
      <c r="H5141" s="483"/>
    </row>
    <row r="5142" spans="1:8">
      <c r="A5142" s="478">
        <v>400112</v>
      </c>
      <c r="B5142" s="479">
        <v>112</v>
      </c>
      <c r="C5142" s="491">
        <v>407.16</v>
      </c>
      <c r="D5142" s="491">
        <v>570.02</v>
      </c>
      <c r="E5142" s="482"/>
      <c r="F5142" s="482"/>
      <c r="G5142" s="483"/>
      <c r="H5142" s="483"/>
    </row>
    <row r="5143" spans="1:8">
      <c r="A5143" s="478">
        <v>400113</v>
      </c>
      <c r="B5143" s="479">
        <v>113</v>
      </c>
      <c r="C5143" s="491">
        <v>410.78</v>
      </c>
      <c r="D5143" s="491">
        <v>575.09</v>
      </c>
      <c r="E5143" s="482"/>
      <c r="F5143" s="482"/>
      <c r="G5143" s="483"/>
      <c r="H5143" s="483"/>
    </row>
    <row r="5144" spans="1:8">
      <c r="A5144" s="478">
        <v>400114</v>
      </c>
      <c r="B5144" s="479">
        <v>114</v>
      </c>
      <c r="C5144" s="491">
        <v>414.37</v>
      </c>
      <c r="D5144" s="491">
        <v>580.12</v>
      </c>
      <c r="E5144" s="482"/>
      <c r="F5144" s="482"/>
      <c r="G5144" s="483"/>
      <c r="H5144" s="483"/>
    </row>
    <row r="5145" spans="1:8">
      <c r="A5145" s="478">
        <v>400115</v>
      </c>
      <c r="B5145" s="479">
        <v>115</v>
      </c>
      <c r="C5145" s="491">
        <v>417.98</v>
      </c>
      <c r="D5145" s="491">
        <v>585.17999999999995</v>
      </c>
      <c r="E5145" s="482"/>
      <c r="F5145" s="482"/>
      <c r="G5145" s="483"/>
      <c r="H5145" s="483"/>
    </row>
    <row r="5146" spans="1:8">
      <c r="A5146" s="478">
        <v>400116</v>
      </c>
      <c r="B5146" s="479">
        <v>116</v>
      </c>
      <c r="C5146" s="491">
        <v>421.61</v>
      </c>
      <c r="D5146" s="491">
        <v>590.25</v>
      </c>
      <c r="E5146" s="482"/>
      <c r="F5146" s="482"/>
      <c r="G5146" s="483"/>
      <c r="H5146" s="483"/>
    </row>
    <row r="5147" spans="1:8">
      <c r="A5147" s="478">
        <v>400117</v>
      </c>
      <c r="B5147" s="479">
        <v>117</v>
      </c>
      <c r="C5147" s="491">
        <v>425.2</v>
      </c>
      <c r="D5147" s="491">
        <v>595.28</v>
      </c>
      <c r="E5147" s="482"/>
      <c r="F5147" s="482"/>
      <c r="G5147" s="483"/>
      <c r="H5147" s="483"/>
    </row>
    <row r="5148" spans="1:8">
      <c r="A5148" s="478">
        <v>400118</v>
      </c>
      <c r="B5148" s="479">
        <v>118</v>
      </c>
      <c r="C5148" s="491">
        <v>428.81</v>
      </c>
      <c r="D5148" s="491">
        <v>600.33000000000004</v>
      </c>
      <c r="E5148" s="482"/>
      <c r="F5148" s="482"/>
      <c r="G5148" s="483"/>
      <c r="H5148" s="483"/>
    </row>
    <row r="5149" spans="1:8">
      <c r="A5149" s="478">
        <v>400119</v>
      </c>
      <c r="B5149" s="479">
        <v>119</v>
      </c>
      <c r="C5149" s="491">
        <v>432.44</v>
      </c>
      <c r="D5149" s="491">
        <v>605.41</v>
      </c>
      <c r="E5149" s="482"/>
      <c r="F5149" s="482"/>
      <c r="G5149" s="483"/>
      <c r="H5149" s="483"/>
    </row>
    <row r="5150" spans="1:8">
      <c r="A5150" s="478">
        <v>400120</v>
      </c>
      <c r="B5150" s="479">
        <v>120</v>
      </c>
      <c r="C5150" s="491">
        <v>436.07</v>
      </c>
      <c r="D5150" s="491">
        <v>610.5</v>
      </c>
      <c r="E5150" s="482"/>
      <c r="F5150" s="482"/>
      <c r="G5150" s="483"/>
      <c r="H5150" s="483"/>
    </row>
    <row r="5151" spans="1:8">
      <c r="A5151" s="478">
        <v>400121</v>
      </c>
      <c r="B5151" s="479">
        <v>121</v>
      </c>
      <c r="C5151" s="491">
        <v>439.68</v>
      </c>
      <c r="D5151" s="491">
        <v>615.54999999999995</v>
      </c>
      <c r="E5151" s="482"/>
      <c r="F5151" s="482"/>
      <c r="G5151" s="483"/>
      <c r="H5151" s="483"/>
    </row>
    <row r="5152" spans="1:8">
      <c r="A5152" s="478">
        <v>400122</v>
      </c>
      <c r="B5152" s="479">
        <v>122</v>
      </c>
      <c r="C5152" s="491">
        <v>443.3</v>
      </c>
      <c r="D5152" s="491">
        <v>620.62</v>
      </c>
      <c r="E5152" s="482"/>
      <c r="F5152" s="482"/>
      <c r="G5152" s="483"/>
      <c r="H5152" s="483"/>
    </row>
    <row r="5153" spans="1:8">
      <c r="A5153" s="478">
        <v>400123</v>
      </c>
      <c r="B5153" s="479">
        <v>123</v>
      </c>
      <c r="C5153" s="491">
        <v>446.88</v>
      </c>
      <c r="D5153" s="491">
        <v>625.63</v>
      </c>
      <c r="E5153" s="482"/>
      <c r="F5153" s="482"/>
      <c r="G5153" s="483"/>
      <c r="H5153" s="483"/>
    </row>
    <row r="5154" spans="1:8">
      <c r="A5154" s="478">
        <v>400124</v>
      </c>
      <c r="B5154" s="479">
        <v>124</v>
      </c>
      <c r="C5154" s="491">
        <v>450.53</v>
      </c>
      <c r="D5154" s="491">
        <v>630.74</v>
      </c>
      <c r="E5154" s="482"/>
      <c r="F5154" s="482"/>
      <c r="G5154" s="483"/>
      <c r="H5154" s="483"/>
    </row>
    <row r="5155" spans="1:8">
      <c r="A5155" s="478">
        <v>400125</v>
      </c>
      <c r="B5155" s="479">
        <v>125</v>
      </c>
      <c r="C5155" s="491">
        <v>454.14</v>
      </c>
      <c r="D5155" s="491">
        <v>635.79999999999995</v>
      </c>
      <c r="E5155" s="482"/>
      <c r="F5155" s="482"/>
      <c r="G5155" s="483"/>
      <c r="H5155" s="483"/>
    </row>
    <row r="5156" spans="1:8">
      <c r="A5156" s="478">
        <v>400126</v>
      </c>
      <c r="B5156" s="479">
        <v>126</v>
      </c>
      <c r="C5156" s="491">
        <v>457.77</v>
      </c>
      <c r="D5156" s="491">
        <v>640.87</v>
      </c>
      <c r="E5156" s="482"/>
      <c r="F5156" s="482"/>
      <c r="G5156" s="483"/>
      <c r="H5156" s="483"/>
    </row>
    <row r="5157" spans="1:8">
      <c r="A5157" s="478">
        <v>400127</v>
      </c>
      <c r="B5157" s="479">
        <v>127</v>
      </c>
      <c r="C5157" s="491">
        <v>461.35</v>
      </c>
      <c r="D5157" s="491">
        <v>645.89</v>
      </c>
      <c r="E5157" s="482"/>
      <c r="F5157" s="482"/>
      <c r="G5157" s="483"/>
      <c r="H5157" s="483"/>
    </row>
    <row r="5158" spans="1:8">
      <c r="A5158" s="478">
        <v>400128</v>
      </c>
      <c r="B5158" s="479">
        <v>128</v>
      </c>
      <c r="C5158" s="491">
        <v>464.95</v>
      </c>
      <c r="D5158" s="491">
        <v>650.92999999999995</v>
      </c>
      <c r="E5158" s="482"/>
      <c r="F5158" s="482"/>
      <c r="G5158" s="483"/>
      <c r="H5158" s="483"/>
    </row>
    <row r="5159" spans="1:8">
      <c r="A5159" s="478">
        <v>400129</v>
      </c>
      <c r="B5159" s="479">
        <v>129</v>
      </c>
      <c r="C5159" s="491">
        <v>468.56</v>
      </c>
      <c r="D5159" s="491">
        <v>655.98</v>
      </c>
      <c r="E5159" s="482"/>
      <c r="F5159" s="482"/>
      <c r="G5159" s="483"/>
      <c r="H5159" s="483"/>
    </row>
    <row r="5160" spans="1:8">
      <c r="A5160" s="478">
        <v>400130</v>
      </c>
      <c r="B5160" s="479">
        <v>130</v>
      </c>
      <c r="C5160" s="491">
        <v>472.18</v>
      </c>
      <c r="D5160" s="491">
        <v>661.06</v>
      </c>
      <c r="E5160" s="482"/>
      <c r="F5160" s="482"/>
      <c r="G5160" s="483"/>
      <c r="H5160" s="483"/>
    </row>
    <row r="5161" spans="1:8">
      <c r="A5161" s="478">
        <v>400131</v>
      </c>
      <c r="B5161" s="479">
        <v>131</v>
      </c>
      <c r="C5161" s="491">
        <v>475.83</v>
      </c>
      <c r="D5161" s="491">
        <v>666.16</v>
      </c>
      <c r="E5161" s="482"/>
      <c r="F5161" s="482"/>
      <c r="G5161" s="483"/>
      <c r="H5161" s="483"/>
    </row>
    <row r="5162" spans="1:8">
      <c r="A5162" s="478">
        <v>400132</v>
      </c>
      <c r="B5162" s="479">
        <v>132</v>
      </c>
      <c r="C5162" s="491">
        <v>479.42</v>
      </c>
      <c r="D5162" s="491">
        <v>671.19</v>
      </c>
      <c r="E5162" s="482"/>
      <c r="F5162" s="482"/>
      <c r="G5162" s="483"/>
      <c r="H5162" s="483"/>
    </row>
    <row r="5163" spans="1:8">
      <c r="A5163" s="478">
        <v>400133</v>
      </c>
      <c r="B5163" s="479">
        <v>133</v>
      </c>
      <c r="C5163" s="491">
        <v>483.03</v>
      </c>
      <c r="D5163" s="491">
        <v>676.24</v>
      </c>
      <c r="E5163" s="482"/>
      <c r="F5163" s="482"/>
      <c r="G5163" s="483"/>
      <c r="H5163" s="483"/>
    </row>
    <row r="5164" spans="1:8">
      <c r="A5164" s="478">
        <v>400134</v>
      </c>
      <c r="B5164" s="479">
        <v>134</v>
      </c>
      <c r="C5164" s="491">
        <v>486.65</v>
      </c>
      <c r="D5164" s="491">
        <v>681.31</v>
      </c>
      <c r="E5164" s="482"/>
      <c r="F5164" s="482"/>
      <c r="G5164" s="483"/>
      <c r="H5164" s="483"/>
    </row>
    <row r="5165" spans="1:8">
      <c r="A5165" s="478">
        <v>400135</v>
      </c>
      <c r="B5165" s="479">
        <v>135</v>
      </c>
      <c r="C5165" s="491">
        <v>490.29</v>
      </c>
      <c r="D5165" s="491">
        <v>686.4</v>
      </c>
      <c r="E5165" s="482"/>
      <c r="F5165" s="482"/>
      <c r="G5165" s="483"/>
      <c r="H5165" s="483"/>
    </row>
    <row r="5166" spans="1:8">
      <c r="A5166" s="478">
        <v>400136</v>
      </c>
      <c r="B5166" s="479">
        <v>136</v>
      </c>
      <c r="C5166" s="491">
        <v>493.87</v>
      </c>
      <c r="D5166" s="491">
        <v>691.42</v>
      </c>
      <c r="E5166" s="482"/>
      <c r="F5166" s="482"/>
      <c r="G5166" s="483"/>
      <c r="H5166" s="483"/>
    </row>
    <row r="5167" spans="1:8">
      <c r="A5167" s="478">
        <v>400137</v>
      </c>
      <c r="B5167" s="479">
        <v>137</v>
      </c>
      <c r="C5167" s="491">
        <v>497.47</v>
      </c>
      <c r="D5167" s="491">
        <v>696.45</v>
      </c>
      <c r="E5167" s="482"/>
      <c r="F5167" s="482"/>
      <c r="G5167" s="483"/>
      <c r="H5167" s="483"/>
    </row>
    <row r="5168" spans="1:8">
      <c r="A5168" s="478">
        <v>400138</v>
      </c>
      <c r="B5168" s="479">
        <v>138</v>
      </c>
      <c r="C5168" s="491">
        <v>501.15</v>
      </c>
      <c r="D5168" s="491">
        <v>701.61</v>
      </c>
      <c r="E5168" s="482"/>
      <c r="F5168" s="482"/>
      <c r="G5168" s="483"/>
      <c r="H5168" s="483"/>
    </row>
    <row r="5169" spans="1:8">
      <c r="A5169" s="478">
        <v>400139</v>
      </c>
      <c r="B5169" s="479">
        <v>139</v>
      </c>
      <c r="C5169" s="491">
        <v>504.7</v>
      </c>
      <c r="D5169" s="491">
        <v>706.59</v>
      </c>
      <c r="E5169" s="482"/>
      <c r="F5169" s="482"/>
      <c r="G5169" s="483"/>
      <c r="H5169" s="483"/>
    </row>
    <row r="5170" spans="1:8">
      <c r="A5170" s="478">
        <v>400140</v>
      </c>
      <c r="B5170" s="479">
        <v>140</v>
      </c>
      <c r="C5170" s="491">
        <v>508.34</v>
      </c>
      <c r="D5170" s="491">
        <v>711.68</v>
      </c>
      <c r="E5170" s="482"/>
      <c r="F5170" s="482"/>
      <c r="G5170" s="483"/>
      <c r="H5170" s="483"/>
    </row>
    <row r="5171" spans="1:8">
      <c r="A5171" s="478">
        <v>400141</v>
      </c>
      <c r="B5171" s="479">
        <v>141</v>
      </c>
      <c r="C5171" s="491">
        <v>511.92</v>
      </c>
      <c r="D5171" s="491">
        <v>716.69</v>
      </c>
      <c r="E5171" s="482"/>
      <c r="F5171" s="482"/>
      <c r="G5171" s="483"/>
      <c r="H5171" s="483"/>
    </row>
    <row r="5172" spans="1:8">
      <c r="A5172" s="478">
        <v>400142</v>
      </c>
      <c r="B5172" s="479">
        <v>142</v>
      </c>
      <c r="C5172" s="491">
        <v>515.59</v>
      </c>
      <c r="D5172" s="491">
        <v>721.83</v>
      </c>
      <c r="E5172" s="482"/>
      <c r="F5172" s="482"/>
      <c r="G5172" s="483"/>
      <c r="H5172" s="483"/>
    </row>
    <row r="5173" spans="1:8">
      <c r="A5173" s="478">
        <v>400143</v>
      </c>
      <c r="B5173" s="479">
        <v>143</v>
      </c>
      <c r="C5173" s="491">
        <v>519.20000000000005</v>
      </c>
      <c r="D5173" s="491">
        <v>726.88</v>
      </c>
      <c r="E5173" s="482"/>
      <c r="F5173" s="482"/>
      <c r="G5173" s="483"/>
      <c r="H5173" s="483"/>
    </row>
    <row r="5174" spans="1:8">
      <c r="A5174" s="478">
        <v>400144</v>
      </c>
      <c r="B5174" s="479">
        <v>144</v>
      </c>
      <c r="C5174" s="491">
        <v>522.82000000000005</v>
      </c>
      <c r="D5174" s="491">
        <v>731.95</v>
      </c>
      <c r="E5174" s="482"/>
      <c r="F5174" s="482"/>
      <c r="G5174" s="483"/>
      <c r="H5174" s="483"/>
    </row>
    <row r="5175" spans="1:8">
      <c r="A5175" s="478">
        <v>400145</v>
      </c>
      <c r="B5175" s="479">
        <v>145</v>
      </c>
      <c r="C5175" s="491">
        <v>526.38</v>
      </c>
      <c r="D5175" s="491">
        <v>736.93</v>
      </c>
      <c r="E5175" s="482"/>
      <c r="F5175" s="482"/>
      <c r="G5175" s="483"/>
      <c r="H5175" s="483"/>
    </row>
    <row r="5176" spans="1:8">
      <c r="A5176" s="478">
        <v>400146</v>
      </c>
      <c r="B5176" s="479">
        <v>146</v>
      </c>
      <c r="C5176" s="491">
        <v>530.03</v>
      </c>
      <c r="D5176" s="491">
        <v>742.04</v>
      </c>
      <c r="E5176" s="482"/>
      <c r="F5176" s="482"/>
      <c r="G5176" s="483"/>
      <c r="H5176" s="483"/>
    </row>
    <row r="5177" spans="1:8">
      <c r="A5177" s="478">
        <v>400147</v>
      </c>
      <c r="B5177" s="479">
        <v>147</v>
      </c>
      <c r="C5177" s="491">
        <v>533.61</v>
      </c>
      <c r="D5177" s="491">
        <v>747.05</v>
      </c>
      <c r="E5177" s="482"/>
      <c r="F5177" s="482"/>
      <c r="G5177" s="483"/>
      <c r="H5177" s="483"/>
    </row>
    <row r="5178" spans="1:8">
      <c r="A5178" s="478">
        <v>400148</v>
      </c>
      <c r="B5178" s="479">
        <v>148</v>
      </c>
      <c r="C5178" s="491">
        <v>537.29</v>
      </c>
      <c r="D5178" s="491">
        <v>752.2</v>
      </c>
      <c r="E5178" s="482"/>
      <c r="F5178" s="482"/>
      <c r="G5178" s="483"/>
      <c r="H5178" s="483"/>
    </row>
    <row r="5179" spans="1:8">
      <c r="A5179" s="478">
        <v>400149</v>
      </c>
      <c r="B5179" s="479">
        <v>149</v>
      </c>
      <c r="C5179" s="491">
        <v>540.89</v>
      </c>
      <c r="D5179" s="491">
        <v>757.25</v>
      </c>
      <c r="E5179" s="482"/>
      <c r="F5179" s="482"/>
      <c r="G5179" s="483"/>
      <c r="H5179" s="483"/>
    </row>
    <row r="5180" spans="1:8">
      <c r="A5180" s="478">
        <v>400150</v>
      </c>
      <c r="B5180" s="479">
        <v>150</v>
      </c>
      <c r="C5180" s="491">
        <v>544.52</v>
      </c>
      <c r="D5180" s="491">
        <v>762.32</v>
      </c>
      <c r="E5180" s="482"/>
      <c r="F5180" s="482"/>
      <c r="G5180" s="483"/>
      <c r="H5180" s="483"/>
    </row>
    <row r="5181" spans="1:8">
      <c r="A5181" s="478">
        <v>400151</v>
      </c>
      <c r="B5181" s="479">
        <v>151</v>
      </c>
      <c r="C5181" s="491">
        <v>548.07000000000005</v>
      </c>
      <c r="D5181" s="491">
        <v>767.3</v>
      </c>
      <c r="E5181" s="482"/>
      <c r="F5181" s="482"/>
      <c r="G5181" s="483"/>
      <c r="H5181" s="483"/>
    </row>
    <row r="5182" spans="1:8">
      <c r="A5182" s="478">
        <v>400152</v>
      </c>
      <c r="B5182" s="479">
        <v>152</v>
      </c>
      <c r="C5182" s="491">
        <v>551.72</v>
      </c>
      <c r="D5182" s="491">
        <v>772.4</v>
      </c>
      <c r="E5182" s="482"/>
      <c r="F5182" s="482"/>
      <c r="G5182" s="483"/>
      <c r="H5182" s="483"/>
    </row>
    <row r="5183" spans="1:8">
      <c r="A5183" s="478">
        <v>400153</v>
      </c>
      <c r="B5183" s="479">
        <v>153</v>
      </c>
      <c r="C5183" s="491">
        <v>555.29</v>
      </c>
      <c r="D5183" s="491">
        <v>777.41</v>
      </c>
      <c r="E5183" s="482"/>
      <c r="F5183" s="482"/>
      <c r="G5183" s="483"/>
      <c r="H5183" s="483"/>
    </row>
    <row r="5184" spans="1:8">
      <c r="A5184" s="478">
        <v>400154</v>
      </c>
      <c r="B5184" s="479">
        <v>154</v>
      </c>
      <c r="C5184" s="491">
        <v>558.96</v>
      </c>
      <c r="D5184" s="491">
        <v>782.55</v>
      </c>
      <c r="E5184" s="482"/>
      <c r="F5184" s="482"/>
      <c r="G5184" s="483"/>
      <c r="H5184" s="483"/>
    </row>
    <row r="5185" spans="1:8">
      <c r="A5185" s="478">
        <v>400155</v>
      </c>
      <c r="B5185" s="479">
        <v>155</v>
      </c>
      <c r="C5185" s="491">
        <v>562.55999999999995</v>
      </c>
      <c r="D5185" s="491">
        <v>787.59</v>
      </c>
      <c r="E5185" s="482"/>
      <c r="F5185" s="482"/>
      <c r="G5185" s="483"/>
      <c r="H5185" s="483"/>
    </row>
    <row r="5186" spans="1:8">
      <c r="A5186" s="478">
        <v>400156</v>
      </c>
      <c r="B5186" s="479">
        <v>156</v>
      </c>
      <c r="C5186" s="491">
        <v>566.17999999999995</v>
      </c>
      <c r="D5186" s="491">
        <v>792.65</v>
      </c>
      <c r="E5186" s="482"/>
      <c r="F5186" s="482"/>
      <c r="G5186" s="483"/>
      <c r="H5186" s="483"/>
    </row>
    <row r="5187" spans="1:8">
      <c r="A5187" s="478">
        <v>400157</v>
      </c>
      <c r="B5187" s="479">
        <v>157</v>
      </c>
      <c r="C5187" s="491">
        <v>569.79999999999995</v>
      </c>
      <c r="D5187" s="491">
        <v>797.72</v>
      </c>
      <c r="E5187" s="482"/>
      <c r="F5187" s="482"/>
      <c r="G5187" s="483"/>
      <c r="H5187" s="483"/>
    </row>
    <row r="5188" spans="1:8">
      <c r="A5188" s="478">
        <v>400158</v>
      </c>
      <c r="B5188" s="479">
        <v>158</v>
      </c>
      <c r="C5188" s="491">
        <v>573.44000000000005</v>
      </c>
      <c r="D5188" s="491">
        <v>802.82</v>
      </c>
      <c r="E5188" s="482"/>
      <c r="F5188" s="482"/>
      <c r="G5188" s="483"/>
      <c r="H5188" s="483"/>
    </row>
    <row r="5189" spans="1:8">
      <c r="A5189" s="478">
        <v>400159</v>
      </c>
      <c r="B5189" s="479">
        <v>159</v>
      </c>
      <c r="C5189" s="491">
        <v>577</v>
      </c>
      <c r="D5189" s="491">
        <v>807.8</v>
      </c>
      <c r="E5189" s="482"/>
      <c r="F5189" s="482"/>
      <c r="G5189" s="483"/>
      <c r="H5189" s="483"/>
    </row>
    <row r="5190" spans="1:8">
      <c r="A5190" s="478">
        <v>400160</v>
      </c>
      <c r="B5190" s="479">
        <v>160</v>
      </c>
      <c r="C5190" s="491">
        <v>580.66</v>
      </c>
      <c r="D5190" s="491">
        <v>812.92</v>
      </c>
      <c r="E5190" s="482"/>
      <c r="F5190" s="482"/>
      <c r="G5190" s="483"/>
      <c r="H5190" s="483"/>
    </row>
    <row r="5191" spans="1:8">
      <c r="A5191" s="478">
        <v>400161</v>
      </c>
      <c r="B5191" s="479">
        <v>161</v>
      </c>
      <c r="C5191" s="491">
        <v>584.24</v>
      </c>
      <c r="D5191" s="491">
        <v>817.94</v>
      </c>
      <c r="E5191" s="482"/>
      <c r="F5191" s="482"/>
      <c r="G5191" s="483"/>
      <c r="H5191" s="483"/>
    </row>
    <row r="5192" spans="1:8">
      <c r="A5192" s="478">
        <v>400162</v>
      </c>
      <c r="B5192" s="479">
        <v>162</v>
      </c>
      <c r="C5192" s="491">
        <v>587.83000000000004</v>
      </c>
      <c r="D5192" s="491">
        <v>822.97</v>
      </c>
      <c r="E5192" s="482"/>
      <c r="F5192" s="482"/>
      <c r="G5192" s="483"/>
      <c r="H5192" s="483"/>
    </row>
    <row r="5193" spans="1:8">
      <c r="A5193" s="478">
        <v>400163</v>
      </c>
      <c r="B5193" s="479">
        <v>163</v>
      </c>
      <c r="C5193" s="491">
        <v>591.44000000000005</v>
      </c>
      <c r="D5193" s="491">
        <v>828.01</v>
      </c>
      <c r="E5193" s="482"/>
      <c r="F5193" s="482"/>
      <c r="G5193" s="483"/>
      <c r="H5193" s="483"/>
    </row>
    <row r="5194" spans="1:8">
      <c r="A5194" s="478">
        <v>400164</v>
      </c>
      <c r="B5194" s="479">
        <v>164</v>
      </c>
      <c r="C5194" s="491">
        <v>595.04999999999995</v>
      </c>
      <c r="D5194" s="491">
        <v>833.07</v>
      </c>
      <c r="E5194" s="482"/>
      <c r="F5194" s="482"/>
      <c r="G5194" s="483"/>
      <c r="H5194" s="483"/>
    </row>
    <row r="5195" spans="1:8">
      <c r="A5195" s="478">
        <v>400165</v>
      </c>
      <c r="B5195" s="479">
        <v>165</v>
      </c>
      <c r="C5195" s="491">
        <v>598.67999999999995</v>
      </c>
      <c r="D5195" s="491">
        <v>838.15</v>
      </c>
      <c r="E5195" s="482"/>
      <c r="F5195" s="482"/>
      <c r="G5195" s="483"/>
      <c r="H5195" s="483"/>
    </row>
    <row r="5196" spans="1:8">
      <c r="A5196" s="478">
        <v>400166</v>
      </c>
      <c r="B5196" s="479">
        <v>166</v>
      </c>
      <c r="C5196" s="491">
        <v>602.32000000000005</v>
      </c>
      <c r="D5196" s="491">
        <v>843.25</v>
      </c>
      <c r="E5196" s="482"/>
      <c r="F5196" s="482"/>
      <c r="G5196" s="483"/>
      <c r="H5196" s="483"/>
    </row>
    <row r="5197" spans="1:8">
      <c r="A5197" s="478">
        <v>400167</v>
      </c>
      <c r="B5197" s="479">
        <v>167</v>
      </c>
      <c r="C5197" s="491">
        <v>605.97</v>
      </c>
      <c r="D5197" s="491">
        <v>848.36</v>
      </c>
      <c r="E5197" s="482"/>
      <c r="F5197" s="482"/>
      <c r="G5197" s="483"/>
      <c r="H5197" s="483"/>
    </row>
    <row r="5198" spans="1:8">
      <c r="A5198" s="478">
        <v>400168</v>
      </c>
      <c r="B5198" s="479">
        <v>168</v>
      </c>
      <c r="C5198" s="491">
        <v>609.53</v>
      </c>
      <c r="D5198" s="491">
        <v>853.34</v>
      </c>
      <c r="E5198" s="482"/>
      <c r="F5198" s="482"/>
      <c r="G5198" s="483"/>
      <c r="H5198" s="483"/>
    </row>
    <row r="5199" spans="1:8">
      <c r="A5199" s="478">
        <v>400169</v>
      </c>
      <c r="B5199" s="479">
        <v>169</v>
      </c>
      <c r="C5199" s="491">
        <v>613.21</v>
      </c>
      <c r="D5199" s="491">
        <v>858.49</v>
      </c>
      <c r="E5199" s="482"/>
      <c r="F5199" s="482"/>
      <c r="G5199" s="483"/>
      <c r="H5199" s="483"/>
    </row>
    <row r="5200" spans="1:8">
      <c r="A5200" s="478">
        <v>400170</v>
      </c>
      <c r="B5200" s="479">
        <v>170</v>
      </c>
      <c r="C5200" s="491">
        <v>616.79</v>
      </c>
      <c r="D5200" s="491">
        <v>863.51</v>
      </c>
      <c r="E5200" s="482"/>
      <c r="F5200" s="482"/>
      <c r="G5200" s="483"/>
      <c r="H5200" s="483"/>
    </row>
    <row r="5201" spans="1:8">
      <c r="A5201" s="478">
        <v>400171</v>
      </c>
      <c r="B5201" s="479">
        <v>171</v>
      </c>
      <c r="C5201" s="491">
        <v>620.38</v>
      </c>
      <c r="D5201" s="491">
        <v>868.54</v>
      </c>
      <c r="E5201" s="482"/>
      <c r="F5201" s="482"/>
      <c r="G5201" s="483"/>
      <c r="H5201" s="483"/>
    </row>
    <row r="5202" spans="1:8">
      <c r="A5202" s="478">
        <v>400172</v>
      </c>
      <c r="B5202" s="479">
        <v>172</v>
      </c>
      <c r="C5202" s="491">
        <v>623.99</v>
      </c>
      <c r="D5202" s="491">
        <v>873.58</v>
      </c>
      <c r="E5202" s="482"/>
      <c r="F5202" s="482"/>
      <c r="G5202" s="483"/>
      <c r="H5202" s="483"/>
    </row>
    <row r="5203" spans="1:8">
      <c r="A5203" s="478">
        <v>400173</v>
      </c>
      <c r="B5203" s="479">
        <v>173</v>
      </c>
      <c r="C5203" s="491">
        <v>627.6</v>
      </c>
      <c r="D5203" s="491">
        <v>878.65</v>
      </c>
      <c r="E5203" s="482"/>
      <c r="F5203" s="482"/>
      <c r="G5203" s="483"/>
      <c r="H5203" s="483"/>
    </row>
    <row r="5204" spans="1:8">
      <c r="A5204" s="478">
        <v>400174</v>
      </c>
      <c r="B5204" s="479">
        <v>174</v>
      </c>
      <c r="C5204" s="491">
        <v>631.23</v>
      </c>
      <c r="D5204" s="491">
        <v>883.72</v>
      </c>
      <c r="E5204" s="482"/>
      <c r="F5204" s="482"/>
      <c r="G5204" s="483"/>
      <c r="H5204" s="483"/>
    </row>
    <row r="5205" spans="1:8">
      <c r="A5205" s="478">
        <v>400175</v>
      </c>
      <c r="B5205" s="479">
        <v>175</v>
      </c>
      <c r="C5205" s="491">
        <v>634.87</v>
      </c>
      <c r="D5205" s="491">
        <v>888.82</v>
      </c>
      <c r="E5205" s="482"/>
      <c r="F5205" s="482"/>
      <c r="G5205" s="483"/>
      <c r="H5205" s="483"/>
    </row>
    <row r="5206" spans="1:8">
      <c r="A5206" s="478">
        <v>400176</v>
      </c>
      <c r="B5206" s="479">
        <v>176</v>
      </c>
      <c r="C5206" s="491">
        <v>638.41</v>
      </c>
      <c r="D5206" s="491">
        <v>893.77</v>
      </c>
      <c r="E5206" s="482"/>
      <c r="F5206" s="482"/>
      <c r="G5206" s="483"/>
      <c r="H5206" s="483"/>
    </row>
    <row r="5207" spans="1:8">
      <c r="A5207" s="478">
        <v>400177</v>
      </c>
      <c r="B5207" s="479">
        <v>177</v>
      </c>
      <c r="C5207" s="491">
        <v>642.07000000000005</v>
      </c>
      <c r="D5207" s="491">
        <v>898.9</v>
      </c>
      <c r="E5207" s="482"/>
      <c r="F5207" s="482"/>
      <c r="G5207" s="483"/>
      <c r="H5207" s="483"/>
    </row>
    <row r="5208" spans="1:8">
      <c r="A5208" s="478">
        <v>400178</v>
      </c>
      <c r="B5208" s="479">
        <v>178</v>
      </c>
      <c r="C5208" s="491">
        <v>645.74</v>
      </c>
      <c r="D5208" s="491">
        <v>904.04</v>
      </c>
      <c r="E5208" s="482"/>
      <c r="F5208" s="482"/>
      <c r="G5208" s="483"/>
      <c r="H5208" s="483"/>
    </row>
    <row r="5209" spans="1:8">
      <c r="A5209" s="478">
        <v>400179</v>
      </c>
      <c r="B5209" s="479">
        <v>179</v>
      </c>
      <c r="C5209" s="491">
        <v>649.30999999999995</v>
      </c>
      <c r="D5209" s="491">
        <v>909.03</v>
      </c>
      <c r="E5209" s="482"/>
      <c r="F5209" s="482"/>
      <c r="G5209" s="483"/>
      <c r="H5209" s="483"/>
    </row>
    <row r="5210" spans="1:8">
      <c r="A5210" s="478">
        <v>400180</v>
      </c>
      <c r="B5210" s="479">
        <v>180</v>
      </c>
      <c r="C5210" s="491">
        <v>652.89</v>
      </c>
      <c r="D5210" s="491">
        <v>914.04</v>
      </c>
      <c r="E5210" s="482"/>
      <c r="F5210" s="482"/>
      <c r="G5210" s="483"/>
      <c r="H5210" s="483"/>
    </row>
    <row r="5211" spans="1:8">
      <c r="A5211" s="478">
        <v>400181</v>
      </c>
      <c r="B5211" s="479">
        <v>181</v>
      </c>
      <c r="C5211" s="491">
        <v>656.48</v>
      </c>
      <c r="D5211" s="491">
        <v>919.07</v>
      </c>
      <c r="E5211" s="482"/>
      <c r="F5211" s="482"/>
      <c r="G5211" s="483"/>
      <c r="H5211" s="483"/>
    </row>
    <row r="5212" spans="1:8">
      <c r="A5212" s="478">
        <v>400182</v>
      </c>
      <c r="B5212" s="479">
        <v>182</v>
      </c>
      <c r="C5212" s="491">
        <v>660.2</v>
      </c>
      <c r="D5212" s="491">
        <v>924.27</v>
      </c>
      <c r="E5212" s="482"/>
      <c r="F5212" s="482"/>
      <c r="G5212" s="483"/>
      <c r="H5212" s="483"/>
    </row>
    <row r="5213" spans="1:8">
      <c r="A5213" s="478">
        <v>400183</v>
      </c>
      <c r="B5213" s="479">
        <v>183</v>
      </c>
      <c r="C5213" s="491">
        <v>663.81</v>
      </c>
      <c r="D5213" s="491">
        <v>929.33</v>
      </c>
      <c r="E5213" s="482"/>
      <c r="F5213" s="482"/>
      <c r="G5213" s="483"/>
      <c r="H5213" s="483"/>
    </row>
    <row r="5214" spans="1:8">
      <c r="A5214" s="478">
        <v>400184</v>
      </c>
      <c r="B5214" s="479">
        <v>184</v>
      </c>
      <c r="C5214" s="491">
        <v>667.43</v>
      </c>
      <c r="D5214" s="491">
        <v>934.4</v>
      </c>
      <c r="E5214" s="482"/>
      <c r="F5214" s="482"/>
      <c r="G5214" s="483"/>
      <c r="H5214" s="483"/>
    </row>
    <row r="5215" spans="1:8">
      <c r="A5215" s="478">
        <v>400185</v>
      </c>
      <c r="B5215" s="479">
        <v>185</v>
      </c>
      <c r="C5215" s="491">
        <v>670.93</v>
      </c>
      <c r="D5215" s="491">
        <v>939.31</v>
      </c>
      <c r="E5215" s="482"/>
      <c r="F5215" s="482"/>
      <c r="G5215" s="483"/>
      <c r="H5215" s="483"/>
    </row>
    <row r="5216" spans="1:8">
      <c r="A5216" s="478">
        <v>400186</v>
      </c>
      <c r="B5216" s="479">
        <v>186</v>
      </c>
      <c r="C5216" s="491">
        <v>674.57</v>
      </c>
      <c r="D5216" s="491">
        <v>944.4</v>
      </c>
      <c r="E5216" s="482"/>
      <c r="F5216" s="482"/>
      <c r="G5216" s="483"/>
      <c r="H5216" s="483"/>
    </row>
    <row r="5217" spans="1:8">
      <c r="A5217" s="478">
        <v>400187</v>
      </c>
      <c r="B5217" s="479">
        <v>187</v>
      </c>
      <c r="C5217" s="491">
        <v>678.23</v>
      </c>
      <c r="D5217" s="491">
        <v>949.52</v>
      </c>
      <c r="E5217" s="482"/>
      <c r="F5217" s="482"/>
      <c r="G5217" s="483"/>
      <c r="H5217" s="483"/>
    </row>
    <row r="5218" spans="1:8">
      <c r="A5218" s="478">
        <v>400188</v>
      </c>
      <c r="B5218" s="479">
        <v>188</v>
      </c>
      <c r="C5218" s="491">
        <v>681.89</v>
      </c>
      <c r="D5218" s="491">
        <v>954.65</v>
      </c>
      <c r="E5218" s="482"/>
      <c r="F5218" s="482"/>
      <c r="G5218" s="483"/>
      <c r="H5218" s="483"/>
    </row>
    <row r="5219" spans="1:8">
      <c r="A5219" s="478">
        <v>400189</v>
      </c>
      <c r="B5219" s="479">
        <v>189</v>
      </c>
      <c r="C5219" s="491">
        <v>685.43</v>
      </c>
      <c r="D5219" s="491">
        <v>959.61</v>
      </c>
      <c r="E5219" s="482"/>
      <c r="F5219" s="482"/>
      <c r="G5219" s="483"/>
      <c r="H5219" s="483"/>
    </row>
    <row r="5220" spans="1:8">
      <c r="A5220" s="478">
        <v>400190</v>
      </c>
      <c r="B5220" s="479">
        <v>190</v>
      </c>
      <c r="C5220" s="491">
        <v>689.12</v>
      </c>
      <c r="D5220" s="491">
        <v>964.77</v>
      </c>
      <c r="E5220" s="482"/>
      <c r="F5220" s="482"/>
      <c r="G5220" s="483"/>
      <c r="H5220" s="483"/>
    </row>
    <row r="5221" spans="1:8">
      <c r="A5221" s="478">
        <v>400191</v>
      </c>
      <c r="B5221" s="479">
        <v>191</v>
      </c>
      <c r="C5221" s="491">
        <v>692.68</v>
      </c>
      <c r="D5221" s="491">
        <v>969.76</v>
      </c>
      <c r="E5221" s="482"/>
      <c r="F5221" s="482"/>
      <c r="G5221" s="483"/>
      <c r="H5221" s="483"/>
    </row>
    <row r="5222" spans="1:8">
      <c r="A5222" s="478">
        <v>400192</v>
      </c>
      <c r="B5222" s="479">
        <v>192</v>
      </c>
      <c r="C5222" s="491">
        <v>696.26</v>
      </c>
      <c r="D5222" s="491">
        <v>974.76</v>
      </c>
      <c r="E5222" s="482"/>
      <c r="F5222" s="482"/>
      <c r="G5222" s="483"/>
      <c r="H5222" s="483"/>
    </row>
    <row r="5223" spans="1:8">
      <c r="A5223" s="478">
        <v>400193</v>
      </c>
      <c r="B5223" s="479">
        <v>193</v>
      </c>
      <c r="C5223" s="491">
        <v>699.97</v>
      </c>
      <c r="D5223" s="491">
        <v>979.96</v>
      </c>
      <c r="E5223" s="482"/>
      <c r="F5223" s="482"/>
      <c r="G5223" s="483"/>
      <c r="H5223" s="483"/>
    </row>
    <row r="5224" spans="1:8">
      <c r="A5224" s="478">
        <v>400194</v>
      </c>
      <c r="B5224" s="479">
        <v>194</v>
      </c>
      <c r="C5224" s="491">
        <v>703.57</v>
      </c>
      <c r="D5224" s="491">
        <v>984.99</v>
      </c>
      <c r="E5224" s="482"/>
      <c r="F5224" s="482"/>
      <c r="G5224" s="483"/>
      <c r="H5224" s="483"/>
    </row>
    <row r="5225" spans="1:8">
      <c r="A5225" s="478">
        <v>400195</v>
      </c>
      <c r="B5225" s="479">
        <v>195</v>
      </c>
      <c r="C5225" s="491">
        <v>707.17</v>
      </c>
      <c r="D5225" s="491">
        <v>990.04</v>
      </c>
      <c r="E5225" s="482"/>
      <c r="F5225" s="482"/>
      <c r="G5225" s="483"/>
      <c r="H5225" s="483"/>
    </row>
    <row r="5226" spans="1:8">
      <c r="A5226" s="478">
        <v>400196</v>
      </c>
      <c r="B5226" s="479">
        <v>196</v>
      </c>
      <c r="C5226" s="491">
        <v>710.78</v>
      </c>
      <c r="D5226" s="491">
        <v>995.09</v>
      </c>
      <c r="E5226" s="482"/>
      <c r="F5226" s="482"/>
      <c r="G5226" s="483"/>
      <c r="H5226" s="483"/>
    </row>
    <row r="5227" spans="1:8">
      <c r="A5227" s="478">
        <v>400197</v>
      </c>
      <c r="B5227" s="479">
        <v>197</v>
      </c>
      <c r="C5227" s="491">
        <v>714.4</v>
      </c>
      <c r="D5227" s="495">
        <v>1000.16</v>
      </c>
      <c r="E5227" s="482"/>
      <c r="F5227" s="482"/>
      <c r="G5227" s="483"/>
      <c r="H5227" s="483"/>
    </row>
    <row r="5228" spans="1:8">
      <c r="A5228" s="478">
        <v>400198</v>
      </c>
      <c r="B5228" s="479">
        <v>198</v>
      </c>
      <c r="C5228" s="491">
        <v>718.04</v>
      </c>
      <c r="D5228" s="495">
        <v>1005.25</v>
      </c>
      <c r="E5228" s="482"/>
      <c r="F5228" s="482"/>
      <c r="G5228" s="483"/>
      <c r="H5228" s="483"/>
    </row>
    <row r="5229" spans="1:8">
      <c r="A5229" s="478">
        <v>400199</v>
      </c>
      <c r="B5229" s="479">
        <v>199</v>
      </c>
      <c r="C5229" s="491">
        <v>721.53</v>
      </c>
      <c r="D5229" s="495">
        <v>1010.15</v>
      </c>
      <c r="E5229" s="482"/>
      <c r="F5229" s="482"/>
      <c r="G5229" s="483"/>
      <c r="H5229" s="483"/>
    </row>
    <row r="5230" spans="1:8">
      <c r="A5230" s="478">
        <v>400200</v>
      </c>
      <c r="B5230" s="479">
        <v>200</v>
      </c>
      <c r="C5230" s="491">
        <v>725.19</v>
      </c>
      <c r="D5230" s="495">
        <v>1015.26</v>
      </c>
      <c r="E5230" s="482"/>
      <c r="F5230" s="482"/>
      <c r="G5230" s="483"/>
      <c r="H5230" s="483"/>
    </row>
    <row r="5231" spans="1:8">
      <c r="A5231" s="478">
        <v>400201</v>
      </c>
      <c r="B5231" s="484" t="s">
        <v>284</v>
      </c>
      <c r="C5231" s="492">
        <v>3.63</v>
      </c>
      <c r="D5231" s="492">
        <v>5.08</v>
      </c>
      <c r="E5231" s="482"/>
      <c r="F5231" s="482"/>
      <c r="G5231" s="483"/>
      <c r="H5231" s="483"/>
    </row>
    <row r="5232" spans="1:8">
      <c r="A5232" s="478">
        <v>410001</v>
      </c>
      <c r="B5232" s="479">
        <v>1</v>
      </c>
      <c r="C5232" s="491">
        <v>14.1</v>
      </c>
      <c r="D5232" s="491">
        <v>19.739999999999998</v>
      </c>
      <c r="E5232" s="469"/>
      <c r="F5232" s="481" t="s">
        <v>317</v>
      </c>
      <c r="G5232" s="481"/>
      <c r="H5232" s="481"/>
    </row>
    <row r="5233" spans="1:8">
      <c r="A5233" s="478">
        <v>410002</v>
      </c>
      <c r="B5233" s="479">
        <v>2</v>
      </c>
      <c r="C5233" s="491">
        <v>16.29</v>
      </c>
      <c r="D5233" s="491">
        <v>22.81</v>
      </c>
      <c r="E5233" s="469"/>
      <c r="F5233" s="470"/>
      <c r="G5233" s="470"/>
      <c r="H5233" s="470"/>
    </row>
    <row r="5234" spans="1:8">
      <c r="A5234" s="478">
        <v>410003</v>
      </c>
      <c r="B5234" s="479">
        <v>3</v>
      </c>
      <c r="C5234" s="491">
        <v>18.489999999999998</v>
      </c>
      <c r="D5234" s="491">
        <v>25.89</v>
      </c>
      <c r="E5234" s="469"/>
      <c r="F5234" s="470"/>
      <c r="G5234" s="470"/>
      <c r="H5234" s="470"/>
    </row>
    <row r="5235" spans="1:8">
      <c r="A5235" s="478">
        <v>410004</v>
      </c>
      <c r="B5235" s="479">
        <v>4</v>
      </c>
      <c r="C5235" s="491">
        <v>20.68</v>
      </c>
      <c r="D5235" s="491">
        <v>28.96</v>
      </c>
      <c r="E5235" s="469"/>
      <c r="F5235" s="470"/>
      <c r="G5235" s="470"/>
      <c r="H5235" s="470"/>
    </row>
    <row r="5236" spans="1:8">
      <c r="A5236" s="478">
        <v>410005</v>
      </c>
      <c r="B5236" s="479">
        <v>5</v>
      </c>
      <c r="C5236" s="491">
        <v>22.88</v>
      </c>
      <c r="D5236" s="491">
        <v>32.03</v>
      </c>
      <c r="E5236" s="469"/>
      <c r="F5236" s="470"/>
      <c r="G5236" s="470"/>
      <c r="H5236" s="470"/>
    </row>
    <row r="5237" spans="1:8">
      <c r="A5237" s="478">
        <v>410006</v>
      </c>
      <c r="B5237" s="479">
        <v>6</v>
      </c>
      <c r="C5237" s="491">
        <v>25.08</v>
      </c>
      <c r="D5237" s="491">
        <v>35.11</v>
      </c>
      <c r="E5237" s="469"/>
      <c r="F5237" s="470"/>
      <c r="G5237" s="470"/>
      <c r="H5237" s="470"/>
    </row>
    <row r="5238" spans="1:8">
      <c r="A5238" s="478">
        <v>410007</v>
      </c>
      <c r="B5238" s="479">
        <v>7</v>
      </c>
      <c r="C5238" s="491">
        <v>27.94</v>
      </c>
      <c r="D5238" s="491">
        <v>39.119999999999997</v>
      </c>
      <c r="E5238" s="469"/>
      <c r="F5238" s="470"/>
      <c r="G5238" s="470"/>
      <c r="H5238" s="470"/>
    </row>
    <row r="5239" spans="1:8">
      <c r="A5239" s="478">
        <v>410008</v>
      </c>
      <c r="B5239" s="479">
        <v>8</v>
      </c>
      <c r="C5239" s="491">
        <v>31.59</v>
      </c>
      <c r="D5239" s="491">
        <v>44.23</v>
      </c>
      <c r="E5239" s="469"/>
      <c r="F5239" s="470"/>
      <c r="G5239" s="470"/>
      <c r="H5239" s="470"/>
    </row>
    <row r="5240" spans="1:8">
      <c r="A5240" s="478">
        <v>410009</v>
      </c>
      <c r="B5240" s="479">
        <v>9</v>
      </c>
      <c r="C5240" s="491">
        <v>35.24</v>
      </c>
      <c r="D5240" s="491">
        <v>49.34</v>
      </c>
      <c r="E5240" s="469"/>
      <c r="F5240" s="470"/>
      <c r="G5240" s="470"/>
      <c r="H5240" s="470"/>
    </row>
    <row r="5241" spans="1:8">
      <c r="A5241" s="478">
        <v>410010</v>
      </c>
      <c r="B5241" s="479">
        <v>10</v>
      </c>
      <c r="C5241" s="491">
        <v>38.9</v>
      </c>
      <c r="D5241" s="491">
        <v>54.46</v>
      </c>
      <c r="E5241" s="469"/>
      <c r="F5241" s="470"/>
      <c r="G5241" s="470"/>
      <c r="H5241" s="470"/>
    </row>
    <row r="5242" spans="1:8">
      <c r="A5242" s="478">
        <v>410011</v>
      </c>
      <c r="B5242" s="479">
        <v>11</v>
      </c>
      <c r="C5242" s="491">
        <v>42.55</v>
      </c>
      <c r="D5242" s="491">
        <v>59.57</v>
      </c>
      <c r="E5242" s="469"/>
      <c r="F5242" s="470"/>
      <c r="G5242" s="470"/>
      <c r="H5242" s="470"/>
    </row>
    <row r="5243" spans="1:8">
      <c r="A5243" s="478">
        <v>410012</v>
      </c>
      <c r="B5243" s="479">
        <v>12</v>
      </c>
      <c r="C5243" s="491">
        <v>46.2</v>
      </c>
      <c r="D5243" s="491">
        <v>64.680000000000007</v>
      </c>
      <c r="E5243" s="469"/>
      <c r="F5243" s="470"/>
      <c r="G5243" s="470"/>
      <c r="H5243" s="470"/>
    </row>
    <row r="5244" spans="1:8">
      <c r="A5244" s="478">
        <v>410013</v>
      </c>
      <c r="B5244" s="479">
        <v>13</v>
      </c>
      <c r="C5244" s="491">
        <v>49.85</v>
      </c>
      <c r="D5244" s="491">
        <v>69.790000000000006</v>
      </c>
      <c r="E5244" s="469"/>
      <c r="F5244" s="470"/>
      <c r="G5244" s="470"/>
      <c r="H5244" s="470"/>
    </row>
    <row r="5245" spans="1:8">
      <c r="A5245" s="478">
        <v>410014</v>
      </c>
      <c r="B5245" s="479">
        <v>14</v>
      </c>
      <c r="C5245" s="491">
        <v>53.5</v>
      </c>
      <c r="D5245" s="491">
        <v>74.900000000000006</v>
      </c>
      <c r="E5245" s="469"/>
      <c r="F5245" s="470"/>
      <c r="G5245" s="470"/>
      <c r="H5245" s="470"/>
    </row>
    <row r="5246" spans="1:8">
      <c r="A5246" s="478">
        <v>410015</v>
      </c>
      <c r="B5246" s="479">
        <v>15</v>
      </c>
      <c r="C5246" s="491">
        <v>57.15</v>
      </c>
      <c r="D5246" s="491">
        <v>80.02</v>
      </c>
      <c r="E5246" s="469"/>
      <c r="F5246" s="470"/>
      <c r="G5246" s="470"/>
      <c r="H5246" s="470"/>
    </row>
    <row r="5247" spans="1:8">
      <c r="A5247" s="478">
        <v>410016</v>
      </c>
      <c r="B5247" s="479">
        <v>16</v>
      </c>
      <c r="C5247" s="491">
        <v>60.81</v>
      </c>
      <c r="D5247" s="491">
        <v>85.13</v>
      </c>
      <c r="E5247" s="469"/>
      <c r="F5247" s="470"/>
      <c r="G5247" s="470"/>
      <c r="H5247" s="470"/>
    </row>
    <row r="5248" spans="1:8">
      <c r="A5248" s="478">
        <v>410017</v>
      </c>
      <c r="B5248" s="479">
        <v>17</v>
      </c>
      <c r="C5248" s="491">
        <v>64.459999999999994</v>
      </c>
      <c r="D5248" s="491">
        <v>90.24</v>
      </c>
      <c r="E5248" s="469"/>
      <c r="F5248" s="470"/>
      <c r="G5248" s="470"/>
      <c r="H5248" s="470"/>
    </row>
    <row r="5249" spans="1:8">
      <c r="A5249" s="478">
        <v>410018</v>
      </c>
      <c r="B5249" s="479">
        <v>18</v>
      </c>
      <c r="C5249" s="491">
        <v>68.11</v>
      </c>
      <c r="D5249" s="491">
        <v>95.35</v>
      </c>
      <c r="E5249" s="469"/>
      <c r="F5249" s="470"/>
      <c r="G5249" s="470"/>
      <c r="H5249" s="470"/>
    </row>
    <row r="5250" spans="1:8">
      <c r="A5250" s="478">
        <v>410019</v>
      </c>
      <c r="B5250" s="479">
        <v>19</v>
      </c>
      <c r="C5250" s="491">
        <v>71.760000000000005</v>
      </c>
      <c r="D5250" s="491">
        <v>100.46</v>
      </c>
      <c r="E5250" s="469"/>
      <c r="F5250" s="470"/>
      <c r="G5250" s="470"/>
      <c r="H5250" s="470"/>
    </row>
    <row r="5251" spans="1:8">
      <c r="A5251" s="478">
        <v>410020</v>
      </c>
      <c r="B5251" s="479">
        <v>20</v>
      </c>
      <c r="C5251" s="491">
        <v>75.41</v>
      </c>
      <c r="D5251" s="491">
        <v>105.58</v>
      </c>
      <c r="E5251" s="469"/>
      <c r="F5251" s="470"/>
      <c r="G5251" s="470"/>
      <c r="H5251" s="470"/>
    </row>
    <row r="5252" spans="1:8">
      <c r="A5252" s="478">
        <v>410021</v>
      </c>
      <c r="B5252" s="479">
        <v>21</v>
      </c>
      <c r="C5252" s="491">
        <v>79.06</v>
      </c>
      <c r="D5252" s="491">
        <v>110.69</v>
      </c>
      <c r="E5252" s="469"/>
      <c r="F5252" s="470"/>
      <c r="G5252" s="470"/>
      <c r="H5252" s="470"/>
    </row>
    <row r="5253" spans="1:8">
      <c r="A5253" s="478">
        <v>410022</v>
      </c>
      <c r="B5253" s="479">
        <v>22</v>
      </c>
      <c r="C5253" s="491">
        <v>82.72</v>
      </c>
      <c r="D5253" s="491">
        <v>115.8</v>
      </c>
      <c r="E5253" s="469"/>
      <c r="F5253" s="470"/>
      <c r="G5253" s="470"/>
      <c r="H5253" s="470"/>
    </row>
    <row r="5254" spans="1:8">
      <c r="A5254" s="478">
        <v>410023</v>
      </c>
      <c r="B5254" s="479">
        <v>23</v>
      </c>
      <c r="C5254" s="491">
        <v>86.37</v>
      </c>
      <c r="D5254" s="491">
        <v>120.92</v>
      </c>
      <c r="E5254" s="469"/>
      <c r="F5254" s="470"/>
      <c r="G5254" s="470"/>
      <c r="H5254" s="470"/>
    </row>
    <row r="5255" spans="1:8">
      <c r="A5255" s="478">
        <v>410024</v>
      </c>
      <c r="B5255" s="479">
        <v>24</v>
      </c>
      <c r="C5255" s="491">
        <v>90.02</v>
      </c>
      <c r="D5255" s="491">
        <v>126.03</v>
      </c>
      <c r="E5255" s="469"/>
      <c r="F5255" s="470"/>
      <c r="G5255" s="470"/>
      <c r="H5255" s="470"/>
    </row>
    <row r="5256" spans="1:8">
      <c r="A5256" s="478">
        <v>410025</v>
      </c>
      <c r="B5256" s="479">
        <v>25</v>
      </c>
      <c r="C5256" s="491">
        <v>93.67</v>
      </c>
      <c r="D5256" s="491">
        <v>131.13999999999999</v>
      </c>
      <c r="E5256" s="469"/>
      <c r="F5256" s="470"/>
      <c r="G5256" s="470"/>
      <c r="H5256" s="470"/>
    </row>
    <row r="5257" spans="1:8">
      <c r="A5257" s="478">
        <v>410026</v>
      </c>
      <c r="B5257" s="479">
        <v>26</v>
      </c>
      <c r="C5257" s="491">
        <v>97.32</v>
      </c>
      <c r="D5257" s="491">
        <v>136.25</v>
      </c>
      <c r="E5257" s="469"/>
      <c r="F5257" s="470"/>
      <c r="G5257" s="470"/>
      <c r="H5257" s="470"/>
    </row>
    <row r="5258" spans="1:8">
      <c r="A5258" s="478">
        <v>410027</v>
      </c>
      <c r="B5258" s="479">
        <v>27</v>
      </c>
      <c r="C5258" s="491">
        <v>100.97</v>
      </c>
      <c r="D5258" s="491">
        <v>141.36000000000001</v>
      </c>
      <c r="E5258" s="469"/>
      <c r="F5258" s="470"/>
      <c r="G5258" s="470"/>
      <c r="H5258" s="470"/>
    </row>
    <row r="5259" spans="1:8">
      <c r="A5259" s="478">
        <v>410028</v>
      </c>
      <c r="B5259" s="479">
        <v>28</v>
      </c>
      <c r="C5259" s="491">
        <v>104.63</v>
      </c>
      <c r="D5259" s="491">
        <v>146.47999999999999</v>
      </c>
      <c r="E5259" s="469"/>
      <c r="F5259" s="470"/>
      <c r="G5259" s="470"/>
      <c r="H5259" s="470"/>
    </row>
    <row r="5260" spans="1:8">
      <c r="A5260" s="478">
        <v>410029</v>
      </c>
      <c r="B5260" s="479">
        <v>29</v>
      </c>
      <c r="C5260" s="491">
        <v>108.28</v>
      </c>
      <c r="D5260" s="491">
        <v>151.59</v>
      </c>
      <c r="E5260" s="469"/>
      <c r="F5260" s="470"/>
      <c r="G5260" s="470"/>
      <c r="H5260" s="470"/>
    </row>
    <row r="5261" spans="1:8">
      <c r="A5261" s="478">
        <v>410030</v>
      </c>
      <c r="B5261" s="479">
        <v>30</v>
      </c>
      <c r="C5261" s="491">
        <v>111.93</v>
      </c>
      <c r="D5261" s="491">
        <v>156.69999999999999</v>
      </c>
      <c r="E5261" s="469"/>
      <c r="F5261" s="470"/>
      <c r="G5261" s="470"/>
      <c r="H5261" s="470"/>
    </row>
    <row r="5262" spans="1:8">
      <c r="A5262" s="478">
        <v>410031</v>
      </c>
      <c r="B5262" s="479">
        <v>31</v>
      </c>
      <c r="C5262" s="491">
        <v>115.58</v>
      </c>
      <c r="D5262" s="491">
        <v>161.81</v>
      </c>
      <c r="E5262" s="469"/>
      <c r="F5262" s="470"/>
      <c r="G5262" s="470"/>
      <c r="H5262" s="470"/>
    </row>
    <row r="5263" spans="1:8">
      <c r="A5263" s="478">
        <v>410032</v>
      </c>
      <c r="B5263" s="479">
        <v>32</v>
      </c>
      <c r="C5263" s="491">
        <v>119.23</v>
      </c>
      <c r="D5263" s="491">
        <v>166.92</v>
      </c>
      <c r="E5263" s="469"/>
      <c r="F5263" s="470"/>
      <c r="G5263" s="470"/>
      <c r="H5263" s="470"/>
    </row>
    <row r="5264" spans="1:8">
      <c r="A5264" s="478">
        <v>410033</v>
      </c>
      <c r="B5264" s="479">
        <v>33</v>
      </c>
      <c r="C5264" s="491">
        <v>122.89</v>
      </c>
      <c r="D5264" s="491">
        <v>172.04</v>
      </c>
      <c r="E5264" s="469"/>
      <c r="F5264" s="470"/>
      <c r="G5264" s="470"/>
      <c r="H5264" s="470"/>
    </row>
    <row r="5265" spans="1:8">
      <c r="A5265" s="478">
        <v>410034</v>
      </c>
      <c r="B5265" s="479">
        <v>34</v>
      </c>
      <c r="C5265" s="491">
        <v>126.53</v>
      </c>
      <c r="D5265" s="491">
        <v>177.15</v>
      </c>
      <c r="E5265" s="469"/>
      <c r="F5265" s="470"/>
      <c r="G5265" s="470"/>
      <c r="H5265" s="470"/>
    </row>
    <row r="5266" spans="1:8">
      <c r="A5266" s="478">
        <v>410035</v>
      </c>
      <c r="B5266" s="479">
        <v>35</v>
      </c>
      <c r="C5266" s="491">
        <v>130.19</v>
      </c>
      <c r="D5266" s="491">
        <v>182.26</v>
      </c>
      <c r="E5266" s="469"/>
      <c r="F5266" s="470"/>
      <c r="G5266" s="470"/>
      <c r="H5266" s="470"/>
    </row>
    <row r="5267" spans="1:8">
      <c r="A5267" s="478">
        <v>410036</v>
      </c>
      <c r="B5267" s="479">
        <v>36</v>
      </c>
      <c r="C5267" s="491">
        <v>133.84</v>
      </c>
      <c r="D5267" s="491">
        <v>187.38</v>
      </c>
      <c r="E5267" s="469"/>
      <c r="F5267" s="470"/>
      <c r="G5267" s="470"/>
      <c r="H5267" s="470"/>
    </row>
    <row r="5268" spans="1:8">
      <c r="A5268" s="478">
        <v>410037</v>
      </c>
      <c r="B5268" s="479">
        <v>37</v>
      </c>
      <c r="C5268" s="491">
        <v>137.49</v>
      </c>
      <c r="D5268" s="491">
        <v>192.49</v>
      </c>
      <c r="E5268" s="469"/>
      <c r="F5268" s="470"/>
      <c r="G5268" s="470"/>
      <c r="H5268" s="470"/>
    </row>
    <row r="5269" spans="1:8">
      <c r="A5269" s="478">
        <v>410038</v>
      </c>
      <c r="B5269" s="479">
        <v>38</v>
      </c>
      <c r="C5269" s="491">
        <v>141.13999999999999</v>
      </c>
      <c r="D5269" s="491">
        <v>197.6</v>
      </c>
      <c r="E5269" s="469"/>
      <c r="F5269" s="470"/>
      <c r="G5269" s="470"/>
      <c r="H5269" s="470"/>
    </row>
    <row r="5270" spans="1:8">
      <c r="A5270" s="478">
        <v>410039</v>
      </c>
      <c r="B5270" s="479">
        <v>39</v>
      </c>
      <c r="C5270" s="491">
        <v>144.79</v>
      </c>
      <c r="D5270" s="491">
        <v>202.71</v>
      </c>
      <c r="E5270" s="469"/>
      <c r="F5270" s="470"/>
      <c r="G5270" s="470"/>
      <c r="H5270" s="470"/>
    </row>
    <row r="5271" spans="1:8">
      <c r="A5271" s="478">
        <v>410040</v>
      </c>
      <c r="B5271" s="479">
        <v>40</v>
      </c>
      <c r="C5271" s="491">
        <v>148.44999999999999</v>
      </c>
      <c r="D5271" s="491">
        <v>207.83</v>
      </c>
      <c r="E5271" s="469"/>
      <c r="F5271" s="470"/>
      <c r="G5271" s="470"/>
      <c r="H5271" s="470"/>
    </row>
    <row r="5272" spans="1:8">
      <c r="A5272" s="478">
        <v>410041</v>
      </c>
      <c r="B5272" s="479">
        <v>41</v>
      </c>
      <c r="C5272" s="491">
        <v>152.1</v>
      </c>
      <c r="D5272" s="491">
        <v>212.94</v>
      </c>
      <c r="E5272" s="469"/>
      <c r="F5272" s="470"/>
      <c r="G5272" s="470"/>
      <c r="H5272" s="470"/>
    </row>
    <row r="5273" spans="1:8">
      <c r="A5273" s="478">
        <v>410042</v>
      </c>
      <c r="B5273" s="479">
        <v>42</v>
      </c>
      <c r="C5273" s="491">
        <v>155.75</v>
      </c>
      <c r="D5273" s="491">
        <v>218.05</v>
      </c>
      <c r="E5273" s="469"/>
      <c r="F5273" s="470"/>
      <c r="G5273" s="470"/>
      <c r="H5273" s="470"/>
    </row>
    <row r="5274" spans="1:8">
      <c r="A5274" s="478">
        <v>410043</v>
      </c>
      <c r="B5274" s="479">
        <v>43</v>
      </c>
      <c r="C5274" s="491">
        <v>159.4</v>
      </c>
      <c r="D5274" s="491">
        <v>223.16</v>
      </c>
      <c r="E5274" s="469"/>
      <c r="F5274" s="470"/>
      <c r="G5274" s="470"/>
      <c r="H5274" s="470"/>
    </row>
    <row r="5275" spans="1:8">
      <c r="A5275" s="478">
        <v>410044</v>
      </c>
      <c r="B5275" s="479">
        <v>44</v>
      </c>
      <c r="C5275" s="491">
        <v>163.05000000000001</v>
      </c>
      <c r="D5275" s="491">
        <v>228.27</v>
      </c>
      <c r="E5275" s="469"/>
      <c r="F5275" s="470"/>
      <c r="G5275" s="470"/>
      <c r="H5275" s="470"/>
    </row>
    <row r="5276" spans="1:8">
      <c r="A5276" s="478">
        <v>410045</v>
      </c>
      <c r="B5276" s="479">
        <v>45</v>
      </c>
      <c r="C5276" s="491">
        <v>166.7</v>
      </c>
      <c r="D5276" s="491">
        <v>233.38</v>
      </c>
      <c r="E5276" s="469"/>
      <c r="F5276" s="470"/>
      <c r="G5276" s="470"/>
      <c r="H5276" s="470"/>
    </row>
    <row r="5277" spans="1:8">
      <c r="A5277" s="478">
        <v>410046</v>
      </c>
      <c r="B5277" s="479">
        <v>46</v>
      </c>
      <c r="C5277" s="491">
        <v>170.36</v>
      </c>
      <c r="D5277" s="491">
        <v>238.5</v>
      </c>
      <c r="E5277" s="469"/>
      <c r="F5277" s="470"/>
      <c r="G5277" s="470"/>
      <c r="H5277" s="470"/>
    </row>
    <row r="5278" spans="1:8">
      <c r="A5278" s="478">
        <v>410047</v>
      </c>
      <c r="B5278" s="479">
        <v>47</v>
      </c>
      <c r="C5278" s="491">
        <v>174.01</v>
      </c>
      <c r="D5278" s="491">
        <v>243.62</v>
      </c>
      <c r="E5278" s="469"/>
      <c r="F5278" s="470"/>
      <c r="G5278" s="470"/>
      <c r="H5278" s="470"/>
    </row>
    <row r="5279" spans="1:8">
      <c r="A5279" s="478">
        <v>410048</v>
      </c>
      <c r="B5279" s="479">
        <v>48</v>
      </c>
      <c r="C5279" s="491">
        <v>177.66</v>
      </c>
      <c r="D5279" s="491">
        <v>248.73</v>
      </c>
      <c r="E5279" s="469"/>
      <c r="F5279" s="470"/>
      <c r="G5279" s="470"/>
      <c r="H5279" s="470"/>
    </row>
    <row r="5280" spans="1:8">
      <c r="A5280" s="478">
        <v>410049</v>
      </c>
      <c r="B5280" s="479">
        <v>49</v>
      </c>
      <c r="C5280" s="491">
        <v>181.31</v>
      </c>
      <c r="D5280" s="491">
        <v>253.84</v>
      </c>
      <c r="E5280" s="469"/>
      <c r="F5280" s="470"/>
      <c r="G5280" s="470"/>
      <c r="H5280" s="470"/>
    </row>
    <row r="5281" spans="1:8">
      <c r="A5281" s="478">
        <v>410050</v>
      </c>
      <c r="B5281" s="479">
        <v>50</v>
      </c>
      <c r="C5281" s="491">
        <v>184.97</v>
      </c>
      <c r="D5281" s="491">
        <v>258.95</v>
      </c>
      <c r="E5281" s="469"/>
      <c r="F5281" s="470"/>
      <c r="G5281" s="470"/>
      <c r="H5281" s="470"/>
    </row>
    <row r="5282" spans="1:8">
      <c r="A5282" s="478">
        <v>410051</v>
      </c>
      <c r="B5282" s="479">
        <v>51</v>
      </c>
      <c r="C5282" s="491">
        <v>188.62</v>
      </c>
      <c r="D5282" s="491">
        <v>264.07</v>
      </c>
      <c r="E5282" s="469"/>
      <c r="F5282" s="470"/>
      <c r="G5282" s="470"/>
      <c r="H5282" s="470"/>
    </row>
    <row r="5283" spans="1:8">
      <c r="A5283" s="478">
        <v>410052</v>
      </c>
      <c r="B5283" s="479">
        <v>52</v>
      </c>
      <c r="C5283" s="491">
        <v>192.26</v>
      </c>
      <c r="D5283" s="491">
        <v>269.17</v>
      </c>
      <c r="E5283" s="469"/>
      <c r="F5283" s="470"/>
      <c r="G5283" s="470"/>
      <c r="H5283" s="470"/>
    </row>
    <row r="5284" spans="1:8">
      <c r="A5284" s="478">
        <v>410053</v>
      </c>
      <c r="B5284" s="479">
        <v>53</v>
      </c>
      <c r="C5284" s="491">
        <v>195.92</v>
      </c>
      <c r="D5284" s="491">
        <v>274.27999999999997</v>
      </c>
      <c r="E5284" s="469"/>
      <c r="F5284" s="470"/>
      <c r="G5284" s="470"/>
      <c r="H5284" s="470"/>
    </row>
    <row r="5285" spans="1:8">
      <c r="A5285" s="478">
        <v>410054</v>
      </c>
      <c r="B5285" s="479">
        <v>54</v>
      </c>
      <c r="C5285" s="491">
        <v>199.57</v>
      </c>
      <c r="D5285" s="491">
        <v>279.39999999999998</v>
      </c>
      <c r="E5285" s="469"/>
      <c r="F5285" s="470"/>
      <c r="G5285" s="470"/>
      <c r="H5285" s="470"/>
    </row>
    <row r="5286" spans="1:8">
      <c r="A5286" s="478">
        <v>410055</v>
      </c>
      <c r="B5286" s="479">
        <v>55</v>
      </c>
      <c r="C5286" s="491">
        <v>203.22</v>
      </c>
      <c r="D5286" s="491">
        <v>284.51</v>
      </c>
      <c r="E5286" s="469"/>
      <c r="F5286" s="470"/>
      <c r="G5286" s="470"/>
      <c r="H5286" s="470"/>
    </row>
    <row r="5287" spans="1:8">
      <c r="A5287" s="478">
        <v>410056</v>
      </c>
      <c r="B5287" s="479">
        <v>56</v>
      </c>
      <c r="C5287" s="491">
        <v>206.88</v>
      </c>
      <c r="D5287" s="491">
        <v>289.63</v>
      </c>
      <c r="E5287" s="469"/>
      <c r="F5287" s="470"/>
      <c r="G5287" s="470"/>
      <c r="H5287" s="470"/>
    </row>
    <row r="5288" spans="1:8">
      <c r="A5288" s="478">
        <v>410057</v>
      </c>
      <c r="B5288" s="479">
        <v>57</v>
      </c>
      <c r="C5288" s="491">
        <v>210.53</v>
      </c>
      <c r="D5288" s="491">
        <v>294.74</v>
      </c>
      <c r="E5288" s="469"/>
      <c r="F5288" s="470"/>
      <c r="G5288" s="470"/>
      <c r="H5288" s="470"/>
    </row>
    <row r="5289" spans="1:8">
      <c r="A5289" s="478">
        <v>410058</v>
      </c>
      <c r="B5289" s="479">
        <v>58</v>
      </c>
      <c r="C5289" s="491">
        <v>214.17</v>
      </c>
      <c r="D5289" s="491">
        <v>299.83999999999997</v>
      </c>
      <c r="E5289" s="469"/>
      <c r="F5289" s="470"/>
      <c r="G5289" s="470"/>
      <c r="H5289" s="470"/>
    </row>
    <row r="5290" spans="1:8">
      <c r="A5290" s="478">
        <v>410059</v>
      </c>
      <c r="B5290" s="479">
        <v>59</v>
      </c>
      <c r="C5290" s="491">
        <v>217.82</v>
      </c>
      <c r="D5290" s="491">
        <v>304.95</v>
      </c>
      <c r="E5290" s="469"/>
      <c r="F5290" s="470"/>
      <c r="G5290" s="470"/>
      <c r="H5290" s="470"/>
    </row>
    <row r="5291" spans="1:8">
      <c r="A5291" s="478">
        <v>410060</v>
      </c>
      <c r="B5291" s="479">
        <v>60</v>
      </c>
      <c r="C5291" s="491">
        <v>221.48</v>
      </c>
      <c r="D5291" s="491">
        <v>310.07</v>
      </c>
      <c r="E5291" s="469"/>
      <c r="F5291" s="470"/>
      <c r="G5291" s="470"/>
      <c r="H5291" s="470"/>
    </row>
    <row r="5292" spans="1:8">
      <c r="A5292" s="478">
        <v>410061</v>
      </c>
      <c r="B5292" s="479">
        <v>61</v>
      </c>
      <c r="C5292" s="491">
        <v>225.14</v>
      </c>
      <c r="D5292" s="491">
        <v>315.2</v>
      </c>
      <c r="E5292" s="469"/>
      <c r="F5292" s="470"/>
      <c r="G5292" s="470"/>
      <c r="H5292" s="470"/>
    </row>
    <row r="5293" spans="1:8">
      <c r="A5293" s="478">
        <v>410062</v>
      </c>
      <c r="B5293" s="479">
        <v>62</v>
      </c>
      <c r="C5293" s="491">
        <v>228.79</v>
      </c>
      <c r="D5293" s="491">
        <v>320.3</v>
      </c>
      <c r="E5293" s="469"/>
      <c r="F5293" s="470"/>
      <c r="G5293" s="470"/>
      <c r="H5293" s="470"/>
    </row>
    <row r="5294" spans="1:8">
      <c r="A5294" s="478">
        <v>410063</v>
      </c>
      <c r="B5294" s="479">
        <v>63</v>
      </c>
      <c r="C5294" s="491">
        <v>232.44</v>
      </c>
      <c r="D5294" s="491">
        <v>325.41000000000003</v>
      </c>
      <c r="E5294" s="469"/>
      <c r="F5294" s="470"/>
      <c r="G5294" s="470"/>
      <c r="H5294" s="470"/>
    </row>
    <row r="5295" spans="1:8">
      <c r="A5295" s="478">
        <v>410064</v>
      </c>
      <c r="B5295" s="479">
        <v>64</v>
      </c>
      <c r="C5295" s="491">
        <v>236.09</v>
      </c>
      <c r="D5295" s="491">
        <v>330.52</v>
      </c>
      <c r="E5295" s="469"/>
      <c r="F5295" s="470"/>
      <c r="G5295" s="470"/>
      <c r="H5295" s="470"/>
    </row>
    <row r="5296" spans="1:8">
      <c r="A5296" s="478">
        <v>410065</v>
      </c>
      <c r="B5296" s="479">
        <v>65</v>
      </c>
      <c r="C5296" s="491">
        <v>239.75</v>
      </c>
      <c r="D5296" s="491">
        <v>335.65</v>
      </c>
      <c r="E5296" s="469"/>
      <c r="F5296" s="470"/>
      <c r="G5296" s="470"/>
      <c r="H5296" s="470"/>
    </row>
    <row r="5297" spans="1:8">
      <c r="A5297" s="478">
        <v>410066</v>
      </c>
      <c r="B5297" s="479">
        <v>66</v>
      </c>
      <c r="C5297" s="491">
        <v>243.39</v>
      </c>
      <c r="D5297" s="491">
        <v>340.75</v>
      </c>
      <c r="E5297" s="469"/>
      <c r="F5297" s="470"/>
      <c r="G5297" s="470"/>
      <c r="H5297" s="470"/>
    </row>
    <row r="5298" spans="1:8">
      <c r="A5298" s="478">
        <v>410067</v>
      </c>
      <c r="B5298" s="479">
        <v>67</v>
      </c>
      <c r="C5298" s="491">
        <v>247.04</v>
      </c>
      <c r="D5298" s="491">
        <v>345.86</v>
      </c>
      <c r="E5298" s="469"/>
      <c r="F5298" s="470"/>
      <c r="G5298" s="470"/>
      <c r="H5298" s="470"/>
    </row>
    <row r="5299" spans="1:8">
      <c r="A5299" s="478">
        <v>410068</v>
      </c>
      <c r="B5299" s="479">
        <v>68</v>
      </c>
      <c r="C5299" s="491">
        <v>250.69</v>
      </c>
      <c r="D5299" s="491">
        <v>350.97</v>
      </c>
      <c r="E5299" s="482"/>
      <c r="F5299" s="482"/>
      <c r="G5299" s="483"/>
      <c r="H5299" s="483"/>
    </row>
    <row r="5300" spans="1:8">
      <c r="A5300" s="478">
        <v>410069</v>
      </c>
      <c r="B5300" s="479">
        <v>69</v>
      </c>
      <c r="C5300" s="491">
        <v>254.35</v>
      </c>
      <c r="D5300" s="491">
        <v>356.09</v>
      </c>
      <c r="E5300" s="482"/>
      <c r="F5300" s="482"/>
      <c r="G5300" s="483"/>
      <c r="H5300" s="483"/>
    </row>
    <row r="5301" spans="1:8">
      <c r="A5301" s="478">
        <v>410070</v>
      </c>
      <c r="B5301" s="479">
        <v>70</v>
      </c>
      <c r="C5301" s="491">
        <v>258</v>
      </c>
      <c r="D5301" s="491">
        <v>361.2</v>
      </c>
      <c r="E5301" s="482"/>
      <c r="F5301" s="482"/>
      <c r="G5301" s="483"/>
      <c r="H5301" s="483"/>
    </row>
    <row r="5302" spans="1:8">
      <c r="A5302" s="478">
        <v>410071</v>
      </c>
      <c r="B5302" s="479">
        <v>71</v>
      </c>
      <c r="C5302" s="491">
        <v>261.66000000000003</v>
      </c>
      <c r="D5302" s="491">
        <v>366.32</v>
      </c>
      <c r="E5302" s="482"/>
      <c r="F5302" s="482"/>
      <c r="G5302" s="483"/>
      <c r="H5302" s="483"/>
    </row>
    <row r="5303" spans="1:8">
      <c r="A5303" s="478">
        <v>410072</v>
      </c>
      <c r="B5303" s="479">
        <v>72</v>
      </c>
      <c r="C5303" s="491">
        <v>265.31</v>
      </c>
      <c r="D5303" s="491">
        <v>371.43</v>
      </c>
      <c r="E5303" s="482"/>
      <c r="F5303" s="482"/>
      <c r="G5303" s="483"/>
      <c r="H5303" s="483"/>
    </row>
    <row r="5304" spans="1:8">
      <c r="A5304" s="478">
        <v>410073</v>
      </c>
      <c r="B5304" s="479">
        <v>73</v>
      </c>
      <c r="C5304" s="491">
        <v>268.95999999999998</v>
      </c>
      <c r="D5304" s="491">
        <v>376.54</v>
      </c>
      <c r="E5304" s="482"/>
      <c r="F5304" s="482"/>
      <c r="G5304" s="483"/>
      <c r="H5304" s="483"/>
    </row>
    <row r="5305" spans="1:8">
      <c r="A5305" s="478">
        <v>410074</v>
      </c>
      <c r="B5305" s="479">
        <v>74</v>
      </c>
      <c r="C5305" s="491">
        <v>272.60000000000002</v>
      </c>
      <c r="D5305" s="491">
        <v>381.63</v>
      </c>
      <c r="E5305" s="482"/>
      <c r="F5305" s="482"/>
      <c r="G5305" s="483"/>
      <c r="H5305" s="483"/>
    </row>
    <row r="5306" spans="1:8">
      <c r="A5306" s="478">
        <v>410075</v>
      </c>
      <c r="B5306" s="479">
        <v>75</v>
      </c>
      <c r="C5306" s="491">
        <v>276.26</v>
      </c>
      <c r="D5306" s="491">
        <v>386.76</v>
      </c>
      <c r="E5306" s="482"/>
      <c r="F5306" s="482"/>
      <c r="G5306" s="483"/>
      <c r="H5306" s="483"/>
    </row>
    <row r="5307" spans="1:8">
      <c r="A5307" s="478">
        <v>410076</v>
      </c>
      <c r="B5307" s="479">
        <v>76</v>
      </c>
      <c r="C5307" s="491">
        <v>279.91000000000003</v>
      </c>
      <c r="D5307" s="491">
        <v>391.87</v>
      </c>
      <c r="E5307" s="482"/>
      <c r="F5307" s="482"/>
      <c r="G5307" s="483"/>
      <c r="H5307" s="483"/>
    </row>
    <row r="5308" spans="1:8">
      <c r="A5308" s="478">
        <v>410077</v>
      </c>
      <c r="B5308" s="479">
        <v>77</v>
      </c>
      <c r="C5308" s="491">
        <v>283.55</v>
      </c>
      <c r="D5308" s="491">
        <v>396.98</v>
      </c>
      <c r="E5308" s="482"/>
      <c r="F5308" s="482"/>
      <c r="G5308" s="483"/>
      <c r="H5308" s="483"/>
    </row>
    <row r="5309" spans="1:8">
      <c r="A5309" s="478">
        <v>410078</v>
      </c>
      <c r="B5309" s="479">
        <v>78</v>
      </c>
      <c r="C5309" s="491">
        <v>287.20999999999998</v>
      </c>
      <c r="D5309" s="491">
        <v>402.09</v>
      </c>
      <c r="E5309" s="482"/>
      <c r="F5309" s="482"/>
      <c r="G5309" s="483"/>
      <c r="H5309" s="483"/>
    </row>
    <row r="5310" spans="1:8">
      <c r="A5310" s="478">
        <v>410079</v>
      </c>
      <c r="B5310" s="479">
        <v>79</v>
      </c>
      <c r="C5310" s="491">
        <v>290.86</v>
      </c>
      <c r="D5310" s="491">
        <v>407.2</v>
      </c>
      <c r="E5310" s="482"/>
      <c r="F5310" s="482"/>
      <c r="G5310" s="483"/>
      <c r="H5310" s="483"/>
    </row>
    <row r="5311" spans="1:8">
      <c r="A5311" s="478">
        <v>410080</v>
      </c>
      <c r="B5311" s="479">
        <v>80</v>
      </c>
      <c r="C5311" s="491">
        <v>294.51</v>
      </c>
      <c r="D5311" s="491">
        <v>412.32</v>
      </c>
      <c r="E5311" s="482"/>
      <c r="F5311" s="482"/>
      <c r="G5311" s="483"/>
      <c r="H5311" s="483"/>
    </row>
    <row r="5312" spans="1:8">
      <c r="A5312" s="478">
        <v>410081</v>
      </c>
      <c r="B5312" s="479">
        <v>81</v>
      </c>
      <c r="C5312" s="491">
        <v>298.16000000000003</v>
      </c>
      <c r="D5312" s="491">
        <v>417.43</v>
      </c>
      <c r="E5312" s="482"/>
      <c r="F5312" s="482"/>
      <c r="G5312" s="483"/>
      <c r="H5312" s="483"/>
    </row>
    <row r="5313" spans="1:8">
      <c r="A5313" s="478">
        <v>410082</v>
      </c>
      <c r="B5313" s="479">
        <v>82</v>
      </c>
      <c r="C5313" s="491">
        <v>301.82</v>
      </c>
      <c r="D5313" s="491">
        <v>422.54</v>
      </c>
      <c r="E5313" s="482"/>
      <c r="F5313" s="482"/>
      <c r="G5313" s="483"/>
      <c r="H5313" s="483"/>
    </row>
    <row r="5314" spans="1:8">
      <c r="A5314" s="478">
        <v>410083</v>
      </c>
      <c r="B5314" s="479">
        <v>83</v>
      </c>
      <c r="C5314" s="491">
        <v>305.45999999999998</v>
      </c>
      <c r="D5314" s="491">
        <v>427.65</v>
      </c>
      <c r="E5314" s="482"/>
      <c r="F5314" s="482"/>
      <c r="G5314" s="483"/>
      <c r="H5314" s="483"/>
    </row>
    <row r="5315" spans="1:8">
      <c r="A5315" s="478">
        <v>410084</v>
      </c>
      <c r="B5315" s="479">
        <v>84</v>
      </c>
      <c r="C5315" s="491">
        <v>309.14</v>
      </c>
      <c r="D5315" s="491">
        <v>432.79</v>
      </c>
      <c r="E5315" s="482"/>
      <c r="F5315" s="482"/>
      <c r="G5315" s="483"/>
      <c r="H5315" s="483"/>
    </row>
    <row r="5316" spans="1:8">
      <c r="A5316" s="478">
        <v>410085</v>
      </c>
      <c r="B5316" s="479">
        <v>85</v>
      </c>
      <c r="C5316" s="491">
        <v>312.77999999999997</v>
      </c>
      <c r="D5316" s="491">
        <v>437.89</v>
      </c>
      <c r="E5316" s="482"/>
      <c r="F5316" s="482"/>
      <c r="G5316" s="483"/>
      <c r="H5316" s="483"/>
    </row>
    <row r="5317" spans="1:8">
      <c r="A5317" s="478">
        <v>410086</v>
      </c>
      <c r="B5317" s="479">
        <v>86</v>
      </c>
      <c r="C5317" s="491">
        <v>316.41000000000003</v>
      </c>
      <c r="D5317" s="491">
        <v>442.98</v>
      </c>
      <c r="E5317" s="482"/>
      <c r="F5317" s="482"/>
      <c r="G5317" s="483"/>
      <c r="H5317" s="483"/>
    </row>
    <row r="5318" spans="1:8">
      <c r="A5318" s="478">
        <v>410087</v>
      </c>
      <c r="B5318" s="479">
        <v>87</v>
      </c>
      <c r="C5318" s="491">
        <v>320.07</v>
      </c>
      <c r="D5318" s="491">
        <v>448.1</v>
      </c>
      <c r="E5318" s="482"/>
      <c r="F5318" s="482"/>
      <c r="G5318" s="483"/>
      <c r="H5318" s="483"/>
    </row>
    <row r="5319" spans="1:8">
      <c r="A5319" s="478">
        <v>410088</v>
      </c>
      <c r="B5319" s="479">
        <v>88</v>
      </c>
      <c r="C5319" s="491">
        <v>323.73</v>
      </c>
      <c r="D5319" s="491">
        <v>453.22</v>
      </c>
      <c r="E5319" s="482"/>
      <c r="F5319" s="482"/>
      <c r="G5319" s="483"/>
      <c r="H5319" s="483"/>
    </row>
    <row r="5320" spans="1:8">
      <c r="A5320" s="478">
        <v>410089</v>
      </c>
      <c r="B5320" s="479">
        <v>89</v>
      </c>
      <c r="C5320" s="491">
        <v>327.37</v>
      </c>
      <c r="D5320" s="491">
        <v>458.32</v>
      </c>
      <c r="E5320" s="482"/>
      <c r="F5320" s="482"/>
      <c r="G5320" s="483"/>
      <c r="H5320" s="483"/>
    </row>
    <row r="5321" spans="1:8">
      <c r="A5321" s="478">
        <v>410090</v>
      </c>
      <c r="B5321" s="479">
        <v>90</v>
      </c>
      <c r="C5321" s="491">
        <v>331.04</v>
      </c>
      <c r="D5321" s="491">
        <v>463.45</v>
      </c>
      <c r="E5321" s="482"/>
      <c r="F5321" s="482"/>
      <c r="G5321" s="483"/>
      <c r="H5321" s="483"/>
    </row>
    <row r="5322" spans="1:8">
      <c r="A5322" s="478">
        <v>410091</v>
      </c>
      <c r="B5322" s="479">
        <v>91</v>
      </c>
      <c r="C5322" s="491">
        <v>334.69</v>
      </c>
      <c r="D5322" s="491">
        <v>468.57</v>
      </c>
      <c r="E5322" s="482"/>
      <c r="F5322" s="482"/>
      <c r="G5322" s="483"/>
      <c r="H5322" s="483"/>
    </row>
    <row r="5323" spans="1:8">
      <c r="A5323" s="478">
        <v>410092</v>
      </c>
      <c r="B5323" s="479">
        <v>92</v>
      </c>
      <c r="C5323" s="491">
        <v>338.34</v>
      </c>
      <c r="D5323" s="491">
        <v>473.68</v>
      </c>
      <c r="E5323" s="482"/>
      <c r="F5323" s="482"/>
      <c r="G5323" s="483"/>
      <c r="H5323" s="483"/>
    </row>
    <row r="5324" spans="1:8">
      <c r="A5324" s="478">
        <v>410093</v>
      </c>
      <c r="B5324" s="479">
        <v>93</v>
      </c>
      <c r="C5324" s="491">
        <v>341.98</v>
      </c>
      <c r="D5324" s="491">
        <v>478.77</v>
      </c>
      <c r="E5324" s="482"/>
      <c r="F5324" s="482"/>
      <c r="G5324" s="483"/>
      <c r="H5324" s="483"/>
    </row>
    <row r="5325" spans="1:8">
      <c r="A5325" s="478">
        <v>410094</v>
      </c>
      <c r="B5325" s="479">
        <v>94</v>
      </c>
      <c r="C5325" s="491">
        <v>345.63</v>
      </c>
      <c r="D5325" s="491">
        <v>483.88</v>
      </c>
      <c r="E5325" s="482"/>
      <c r="F5325" s="482"/>
      <c r="G5325" s="483"/>
      <c r="H5325" s="483"/>
    </row>
    <row r="5326" spans="1:8">
      <c r="A5326" s="478">
        <v>410095</v>
      </c>
      <c r="B5326" s="479">
        <v>95</v>
      </c>
      <c r="C5326" s="491">
        <v>349.31</v>
      </c>
      <c r="D5326" s="491">
        <v>489.03</v>
      </c>
      <c r="E5326" s="482"/>
      <c r="F5326" s="482"/>
      <c r="G5326" s="483"/>
      <c r="H5326" s="483"/>
    </row>
    <row r="5327" spans="1:8">
      <c r="A5327" s="478">
        <v>410096</v>
      </c>
      <c r="B5327" s="479">
        <v>96</v>
      </c>
      <c r="C5327" s="491">
        <v>352.94</v>
      </c>
      <c r="D5327" s="491">
        <v>494.11</v>
      </c>
      <c r="E5327" s="482"/>
      <c r="F5327" s="482"/>
      <c r="G5327" s="483"/>
      <c r="H5327" s="483"/>
    </row>
    <row r="5328" spans="1:8">
      <c r="A5328" s="478">
        <v>410097</v>
      </c>
      <c r="B5328" s="479">
        <v>97</v>
      </c>
      <c r="C5328" s="491">
        <v>356.59</v>
      </c>
      <c r="D5328" s="491">
        <v>499.22</v>
      </c>
      <c r="E5328" s="482"/>
      <c r="F5328" s="482"/>
      <c r="G5328" s="483"/>
      <c r="H5328" s="483"/>
    </row>
    <row r="5329" spans="1:8">
      <c r="A5329" s="478">
        <v>410098</v>
      </c>
      <c r="B5329" s="479">
        <v>98</v>
      </c>
      <c r="C5329" s="491">
        <v>360.25</v>
      </c>
      <c r="D5329" s="491">
        <v>504.36</v>
      </c>
      <c r="E5329" s="482"/>
      <c r="F5329" s="482"/>
      <c r="G5329" s="483"/>
      <c r="H5329" s="483"/>
    </row>
    <row r="5330" spans="1:8">
      <c r="A5330" s="478">
        <v>410099</v>
      </c>
      <c r="B5330" s="479">
        <v>99</v>
      </c>
      <c r="C5330" s="491">
        <v>363.91</v>
      </c>
      <c r="D5330" s="491">
        <v>509.47</v>
      </c>
      <c r="E5330" s="482"/>
      <c r="F5330" s="482"/>
      <c r="G5330" s="483"/>
      <c r="H5330" s="483"/>
    </row>
    <row r="5331" spans="1:8">
      <c r="A5331" s="478">
        <v>410100</v>
      </c>
      <c r="B5331" s="479">
        <v>100</v>
      </c>
      <c r="C5331" s="491">
        <v>367.54</v>
      </c>
      <c r="D5331" s="491">
        <v>514.55999999999995</v>
      </c>
      <c r="E5331" s="482"/>
      <c r="F5331" s="482"/>
      <c r="G5331" s="483"/>
      <c r="H5331" s="483"/>
    </row>
    <row r="5332" spans="1:8">
      <c r="A5332" s="478">
        <v>410101</v>
      </c>
      <c r="B5332" s="479">
        <v>101</v>
      </c>
      <c r="C5332" s="491">
        <v>371.2</v>
      </c>
      <c r="D5332" s="491">
        <v>519.66999999999996</v>
      </c>
      <c r="E5332" s="482"/>
      <c r="F5332" s="482"/>
      <c r="G5332" s="483"/>
      <c r="H5332" s="483"/>
    </row>
    <row r="5333" spans="1:8">
      <c r="A5333" s="478">
        <v>410102</v>
      </c>
      <c r="B5333" s="479">
        <v>102</v>
      </c>
      <c r="C5333" s="491">
        <v>374.87</v>
      </c>
      <c r="D5333" s="491">
        <v>524.82000000000005</v>
      </c>
      <c r="E5333" s="482"/>
      <c r="F5333" s="482"/>
      <c r="G5333" s="483"/>
      <c r="H5333" s="483"/>
    </row>
    <row r="5334" spans="1:8">
      <c r="A5334" s="478">
        <v>410103</v>
      </c>
      <c r="B5334" s="479">
        <v>103</v>
      </c>
      <c r="C5334" s="491">
        <v>378.52</v>
      </c>
      <c r="D5334" s="491">
        <v>529.92999999999995</v>
      </c>
      <c r="E5334" s="482"/>
      <c r="F5334" s="482"/>
      <c r="G5334" s="483"/>
      <c r="H5334" s="483"/>
    </row>
    <row r="5335" spans="1:8">
      <c r="A5335" s="478">
        <v>410104</v>
      </c>
      <c r="B5335" s="479">
        <v>104</v>
      </c>
      <c r="C5335" s="491">
        <v>382.15</v>
      </c>
      <c r="D5335" s="491">
        <v>535.02</v>
      </c>
      <c r="E5335" s="482"/>
      <c r="F5335" s="482"/>
      <c r="G5335" s="483"/>
      <c r="H5335" s="483"/>
    </row>
    <row r="5336" spans="1:8">
      <c r="A5336" s="478">
        <v>410105</v>
      </c>
      <c r="B5336" s="479">
        <v>105</v>
      </c>
      <c r="C5336" s="491">
        <v>385.8</v>
      </c>
      <c r="D5336" s="491">
        <v>540.13</v>
      </c>
      <c r="E5336" s="482"/>
      <c r="F5336" s="482"/>
      <c r="G5336" s="483"/>
      <c r="H5336" s="483"/>
    </row>
    <row r="5337" spans="1:8">
      <c r="A5337" s="478">
        <v>410106</v>
      </c>
      <c r="B5337" s="479">
        <v>106</v>
      </c>
      <c r="C5337" s="491">
        <v>389.47</v>
      </c>
      <c r="D5337" s="491">
        <v>545.26</v>
      </c>
      <c r="E5337" s="482"/>
      <c r="F5337" s="482"/>
      <c r="G5337" s="483"/>
      <c r="H5337" s="483"/>
    </row>
    <row r="5338" spans="1:8">
      <c r="A5338" s="478">
        <v>410107</v>
      </c>
      <c r="B5338" s="479">
        <v>107</v>
      </c>
      <c r="C5338" s="491">
        <v>393.12</v>
      </c>
      <c r="D5338" s="491">
        <v>550.37</v>
      </c>
      <c r="E5338" s="482"/>
      <c r="F5338" s="482"/>
      <c r="G5338" s="483"/>
      <c r="H5338" s="483"/>
    </row>
    <row r="5339" spans="1:8">
      <c r="A5339" s="478">
        <v>410108</v>
      </c>
      <c r="B5339" s="479">
        <v>108</v>
      </c>
      <c r="C5339" s="491">
        <v>396.78</v>
      </c>
      <c r="D5339" s="491">
        <v>555.49</v>
      </c>
      <c r="E5339" s="482"/>
      <c r="F5339" s="482"/>
      <c r="G5339" s="483"/>
      <c r="H5339" s="483"/>
    </row>
    <row r="5340" spans="1:8">
      <c r="A5340" s="478">
        <v>410109</v>
      </c>
      <c r="B5340" s="479">
        <v>109</v>
      </c>
      <c r="C5340" s="491">
        <v>400.42</v>
      </c>
      <c r="D5340" s="491">
        <v>560.59</v>
      </c>
      <c r="E5340" s="482"/>
      <c r="F5340" s="482"/>
      <c r="G5340" s="483"/>
      <c r="H5340" s="483"/>
    </row>
    <row r="5341" spans="1:8">
      <c r="A5341" s="478">
        <v>410110</v>
      </c>
      <c r="B5341" s="479">
        <v>110</v>
      </c>
      <c r="C5341" s="491">
        <v>404.07</v>
      </c>
      <c r="D5341" s="491">
        <v>565.70000000000005</v>
      </c>
      <c r="E5341" s="482"/>
      <c r="F5341" s="482"/>
      <c r="G5341" s="483"/>
      <c r="H5341" s="483"/>
    </row>
    <row r="5342" spans="1:8">
      <c r="A5342" s="478">
        <v>410111</v>
      </c>
      <c r="B5342" s="479">
        <v>111</v>
      </c>
      <c r="C5342" s="491">
        <v>407.75</v>
      </c>
      <c r="D5342" s="491">
        <v>570.84</v>
      </c>
      <c r="E5342" s="482"/>
      <c r="F5342" s="482"/>
      <c r="G5342" s="483"/>
      <c r="H5342" s="483"/>
    </row>
    <row r="5343" spans="1:8">
      <c r="A5343" s="478">
        <v>410112</v>
      </c>
      <c r="B5343" s="479">
        <v>112</v>
      </c>
      <c r="C5343" s="491">
        <v>411.39</v>
      </c>
      <c r="D5343" s="491">
        <v>575.94000000000005</v>
      </c>
      <c r="E5343" s="482"/>
      <c r="F5343" s="482"/>
      <c r="G5343" s="483"/>
      <c r="H5343" s="483"/>
    </row>
    <row r="5344" spans="1:8">
      <c r="A5344" s="478">
        <v>410113</v>
      </c>
      <c r="B5344" s="479">
        <v>113</v>
      </c>
      <c r="C5344" s="491">
        <v>415.05</v>
      </c>
      <c r="D5344" s="491">
        <v>581.07000000000005</v>
      </c>
      <c r="E5344" s="482"/>
      <c r="F5344" s="482"/>
      <c r="G5344" s="483"/>
      <c r="H5344" s="483"/>
    </row>
    <row r="5345" spans="1:8">
      <c r="A5345" s="478">
        <v>410114</v>
      </c>
      <c r="B5345" s="479">
        <v>114</v>
      </c>
      <c r="C5345" s="491">
        <v>418.68</v>
      </c>
      <c r="D5345" s="491">
        <v>586.15</v>
      </c>
      <c r="E5345" s="482"/>
      <c r="F5345" s="482"/>
      <c r="G5345" s="483"/>
      <c r="H5345" s="483"/>
    </row>
    <row r="5346" spans="1:8">
      <c r="A5346" s="478">
        <v>410115</v>
      </c>
      <c r="B5346" s="479">
        <v>115</v>
      </c>
      <c r="C5346" s="491">
        <v>422.33</v>
      </c>
      <c r="D5346" s="491">
        <v>591.26</v>
      </c>
      <c r="E5346" s="482"/>
      <c r="F5346" s="482"/>
      <c r="G5346" s="483"/>
      <c r="H5346" s="483"/>
    </row>
    <row r="5347" spans="1:8">
      <c r="A5347" s="478">
        <v>410116</v>
      </c>
      <c r="B5347" s="479">
        <v>116</v>
      </c>
      <c r="C5347" s="491">
        <v>425.99</v>
      </c>
      <c r="D5347" s="491">
        <v>596.39</v>
      </c>
      <c r="E5347" s="482"/>
      <c r="F5347" s="482"/>
      <c r="G5347" s="483"/>
      <c r="H5347" s="483"/>
    </row>
    <row r="5348" spans="1:8">
      <c r="A5348" s="478">
        <v>410117</v>
      </c>
      <c r="B5348" s="479">
        <v>117</v>
      </c>
      <c r="C5348" s="491">
        <v>429.62</v>
      </c>
      <c r="D5348" s="491">
        <v>601.47</v>
      </c>
      <c r="E5348" s="482"/>
      <c r="F5348" s="482"/>
      <c r="G5348" s="483"/>
      <c r="H5348" s="483"/>
    </row>
    <row r="5349" spans="1:8">
      <c r="A5349" s="478">
        <v>410118</v>
      </c>
      <c r="B5349" s="479">
        <v>118</v>
      </c>
      <c r="C5349" s="491">
        <v>433.26</v>
      </c>
      <c r="D5349" s="491">
        <v>606.57000000000005</v>
      </c>
      <c r="E5349" s="482"/>
      <c r="F5349" s="482"/>
      <c r="G5349" s="483"/>
      <c r="H5349" s="483"/>
    </row>
    <row r="5350" spans="1:8">
      <c r="A5350" s="478">
        <v>410119</v>
      </c>
      <c r="B5350" s="479">
        <v>119</v>
      </c>
      <c r="C5350" s="491">
        <v>436.93</v>
      </c>
      <c r="D5350" s="491">
        <v>611.70000000000005</v>
      </c>
      <c r="E5350" s="482"/>
      <c r="F5350" s="482"/>
      <c r="G5350" s="483"/>
      <c r="H5350" s="483"/>
    </row>
    <row r="5351" spans="1:8">
      <c r="A5351" s="478">
        <v>410120</v>
      </c>
      <c r="B5351" s="479">
        <v>120</v>
      </c>
      <c r="C5351" s="491">
        <v>440.61</v>
      </c>
      <c r="D5351" s="491">
        <v>616.85</v>
      </c>
      <c r="E5351" s="482"/>
      <c r="F5351" s="482"/>
      <c r="G5351" s="483"/>
      <c r="H5351" s="483"/>
    </row>
    <row r="5352" spans="1:8">
      <c r="A5352" s="478">
        <v>410121</v>
      </c>
      <c r="B5352" s="479">
        <v>121</v>
      </c>
      <c r="C5352" s="491">
        <v>444.25</v>
      </c>
      <c r="D5352" s="491">
        <v>621.95000000000005</v>
      </c>
      <c r="E5352" s="482"/>
      <c r="F5352" s="482"/>
      <c r="G5352" s="483"/>
      <c r="H5352" s="483"/>
    </row>
    <row r="5353" spans="1:8">
      <c r="A5353" s="478">
        <v>410122</v>
      </c>
      <c r="B5353" s="479">
        <v>122</v>
      </c>
      <c r="C5353" s="491">
        <v>447.91</v>
      </c>
      <c r="D5353" s="491">
        <v>627.07000000000005</v>
      </c>
      <c r="E5353" s="482"/>
      <c r="F5353" s="482"/>
      <c r="G5353" s="483"/>
      <c r="H5353" s="483"/>
    </row>
    <row r="5354" spans="1:8">
      <c r="A5354" s="478">
        <v>410123</v>
      </c>
      <c r="B5354" s="479">
        <v>123</v>
      </c>
      <c r="C5354" s="491">
        <v>451.53</v>
      </c>
      <c r="D5354" s="491">
        <v>632.14</v>
      </c>
      <c r="E5354" s="482"/>
      <c r="F5354" s="482"/>
      <c r="G5354" s="483"/>
      <c r="H5354" s="483"/>
    </row>
    <row r="5355" spans="1:8">
      <c r="A5355" s="478">
        <v>410124</v>
      </c>
      <c r="B5355" s="479">
        <v>124</v>
      </c>
      <c r="C5355" s="491">
        <v>455.21</v>
      </c>
      <c r="D5355" s="491">
        <v>637.29999999999995</v>
      </c>
      <c r="E5355" s="482"/>
      <c r="F5355" s="482"/>
      <c r="G5355" s="483"/>
      <c r="H5355" s="483"/>
    </row>
    <row r="5356" spans="1:8">
      <c r="A5356" s="478">
        <v>410125</v>
      </c>
      <c r="B5356" s="479">
        <v>125</v>
      </c>
      <c r="C5356" s="491">
        <v>458.86</v>
      </c>
      <c r="D5356" s="491">
        <v>624.41</v>
      </c>
      <c r="E5356" s="482"/>
      <c r="F5356" s="482"/>
      <c r="G5356" s="483"/>
      <c r="H5356" s="483"/>
    </row>
    <row r="5357" spans="1:8">
      <c r="A5357" s="478">
        <v>410126</v>
      </c>
      <c r="B5357" s="479">
        <v>126</v>
      </c>
      <c r="C5357" s="491">
        <v>462.53</v>
      </c>
      <c r="D5357" s="491">
        <v>647.54</v>
      </c>
      <c r="E5357" s="482"/>
      <c r="F5357" s="482"/>
      <c r="G5357" s="483"/>
      <c r="H5357" s="483"/>
    </row>
    <row r="5358" spans="1:8">
      <c r="A5358" s="478">
        <v>410127</v>
      </c>
      <c r="B5358" s="479">
        <v>127</v>
      </c>
      <c r="C5358" s="491">
        <v>466.15</v>
      </c>
      <c r="D5358" s="491">
        <v>652.61</v>
      </c>
      <c r="E5358" s="482"/>
      <c r="F5358" s="482"/>
      <c r="G5358" s="483"/>
      <c r="H5358" s="483"/>
    </row>
    <row r="5359" spans="1:8">
      <c r="A5359" s="478">
        <v>410128</v>
      </c>
      <c r="B5359" s="479">
        <v>128</v>
      </c>
      <c r="C5359" s="491">
        <v>469.78</v>
      </c>
      <c r="D5359" s="491">
        <v>657.7</v>
      </c>
      <c r="E5359" s="482"/>
      <c r="F5359" s="482"/>
      <c r="G5359" s="483"/>
      <c r="H5359" s="483"/>
    </row>
    <row r="5360" spans="1:8">
      <c r="A5360" s="478">
        <v>410129</v>
      </c>
      <c r="B5360" s="479">
        <v>129</v>
      </c>
      <c r="C5360" s="491">
        <v>473.43</v>
      </c>
      <c r="D5360" s="491">
        <v>662.8</v>
      </c>
      <c r="E5360" s="482"/>
      <c r="F5360" s="482"/>
      <c r="G5360" s="483"/>
      <c r="H5360" s="483"/>
    </row>
    <row r="5361" spans="1:8">
      <c r="A5361" s="478">
        <v>410130</v>
      </c>
      <c r="B5361" s="479">
        <v>130</v>
      </c>
      <c r="C5361" s="491">
        <v>477.1</v>
      </c>
      <c r="D5361" s="491">
        <v>667.93</v>
      </c>
      <c r="E5361" s="482"/>
      <c r="F5361" s="482"/>
      <c r="G5361" s="483"/>
      <c r="H5361" s="483"/>
    </row>
    <row r="5362" spans="1:8">
      <c r="A5362" s="478">
        <v>410131</v>
      </c>
      <c r="B5362" s="479">
        <v>131</v>
      </c>
      <c r="C5362" s="491">
        <v>480.78</v>
      </c>
      <c r="D5362" s="491">
        <v>673.09</v>
      </c>
      <c r="E5362" s="482"/>
      <c r="F5362" s="482"/>
      <c r="G5362" s="483"/>
      <c r="H5362" s="483"/>
    </row>
    <row r="5363" spans="1:8">
      <c r="A5363" s="478">
        <v>410132</v>
      </c>
      <c r="B5363" s="479">
        <v>132</v>
      </c>
      <c r="C5363" s="491">
        <v>484.41</v>
      </c>
      <c r="D5363" s="491">
        <v>678.17</v>
      </c>
      <c r="E5363" s="482"/>
      <c r="F5363" s="482"/>
      <c r="G5363" s="483"/>
      <c r="H5363" s="483"/>
    </row>
    <row r="5364" spans="1:8">
      <c r="A5364" s="478">
        <v>410133</v>
      </c>
      <c r="B5364" s="479">
        <v>133</v>
      </c>
      <c r="C5364" s="491">
        <v>488.05</v>
      </c>
      <c r="D5364" s="491">
        <v>683.27</v>
      </c>
      <c r="E5364" s="482"/>
      <c r="F5364" s="482"/>
      <c r="G5364" s="483"/>
      <c r="H5364" s="483"/>
    </row>
    <row r="5365" spans="1:8">
      <c r="A5365" s="478">
        <v>410134</v>
      </c>
      <c r="B5365" s="479">
        <v>134</v>
      </c>
      <c r="C5365" s="491">
        <v>491.71</v>
      </c>
      <c r="D5365" s="491">
        <v>688.4</v>
      </c>
      <c r="E5365" s="482"/>
      <c r="F5365" s="482"/>
      <c r="G5365" s="483"/>
      <c r="H5365" s="483"/>
    </row>
    <row r="5366" spans="1:8">
      <c r="A5366" s="478">
        <v>410135</v>
      </c>
      <c r="B5366" s="479">
        <v>135</v>
      </c>
      <c r="C5366" s="491">
        <v>495.39</v>
      </c>
      <c r="D5366" s="491">
        <v>693.54</v>
      </c>
      <c r="E5366" s="482"/>
      <c r="F5366" s="482"/>
      <c r="G5366" s="483"/>
      <c r="H5366" s="483"/>
    </row>
    <row r="5367" spans="1:8">
      <c r="A5367" s="478">
        <v>410136</v>
      </c>
      <c r="B5367" s="479">
        <v>136</v>
      </c>
      <c r="C5367" s="491">
        <v>499.01</v>
      </c>
      <c r="D5367" s="491">
        <v>698.61</v>
      </c>
      <c r="E5367" s="482"/>
      <c r="F5367" s="482"/>
      <c r="G5367" s="483"/>
      <c r="H5367" s="483"/>
    </row>
    <row r="5368" spans="1:8">
      <c r="A5368" s="478">
        <v>410137</v>
      </c>
      <c r="B5368" s="479">
        <v>137</v>
      </c>
      <c r="C5368" s="491">
        <v>502.64</v>
      </c>
      <c r="D5368" s="491">
        <v>703.7</v>
      </c>
      <c r="E5368" s="482"/>
      <c r="F5368" s="482"/>
      <c r="G5368" s="483"/>
      <c r="H5368" s="483"/>
    </row>
    <row r="5369" spans="1:8">
      <c r="A5369" s="478">
        <v>410138</v>
      </c>
      <c r="B5369" s="479">
        <v>138</v>
      </c>
      <c r="C5369" s="491">
        <v>506.36</v>
      </c>
      <c r="D5369" s="491">
        <v>708.91</v>
      </c>
      <c r="E5369" s="482"/>
      <c r="F5369" s="482"/>
      <c r="G5369" s="483"/>
      <c r="H5369" s="483"/>
    </row>
    <row r="5370" spans="1:8">
      <c r="A5370" s="478">
        <v>410139</v>
      </c>
      <c r="B5370" s="479">
        <v>139</v>
      </c>
      <c r="C5370" s="491">
        <v>509.95</v>
      </c>
      <c r="D5370" s="491">
        <v>713.94</v>
      </c>
      <c r="E5370" s="482"/>
      <c r="F5370" s="482"/>
      <c r="G5370" s="483"/>
      <c r="H5370" s="483"/>
    </row>
    <row r="5371" spans="1:8">
      <c r="A5371" s="478">
        <v>410140</v>
      </c>
      <c r="B5371" s="479">
        <v>140</v>
      </c>
      <c r="C5371" s="491">
        <v>513.63</v>
      </c>
      <c r="D5371" s="491">
        <v>719.08</v>
      </c>
      <c r="E5371" s="482"/>
      <c r="F5371" s="482"/>
      <c r="G5371" s="483"/>
      <c r="H5371" s="483"/>
    </row>
    <row r="5372" spans="1:8">
      <c r="A5372" s="478">
        <v>410141</v>
      </c>
      <c r="B5372" s="479">
        <v>141</v>
      </c>
      <c r="C5372" s="491">
        <v>517.25</v>
      </c>
      <c r="D5372" s="491">
        <v>724.15</v>
      </c>
      <c r="E5372" s="482"/>
      <c r="F5372" s="482"/>
      <c r="G5372" s="483"/>
      <c r="H5372" s="483"/>
    </row>
    <row r="5373" spans="1:8">
      <c r="A5373" s="478">
        <v>410142</v>
      </c>
      <c r="B5373" s="479">
        <v>142</v>
      </c>
      <c r="C5373" s="491">
        <v>520.96</v>
      </c>
      <c r="D5373" s="491">
        <v>729.34</v>
      </c>
      <c r="E5373" s="482"/>
      <c r="F5373" s="482"/>
      <c r="G5373" s="483"/>
      <c r="H5373" s="483"/>
    </row>
    <row r="5374" spans="1:8">
      <c r="A5374" s="478">
        <v>410143</v>
      </c>
      <c r="B5374" s="479">
        <v>143</v>
      </c>
      <c r="C5374" s="491">
        <v>524.6</v>
      </c>
      <c r="D5374" s="491">
        <v>734.44</v>
      </c>
      <c r="E5374" s="482"/>
      <c r="F5374" s="482"/>
      <c r="G5374" s="483"/>
      <c r="H5374" s="483"/>
    </row>
    <row r="5375" spans="1:8">
      <c r="A5375" s="478">
        <v>410144</v>
      </c>
      <c r="B5375" s="479">
        <v>144</v>
      </c>
      <c r="C5375" s="491">
        <v>528.26</v>
      </c>
      <c r="D5375" s="491">
        <v>739.56</v>
      </c>
      <c r="E5375" s="482"/>
      <c r="F5375" s="482"/>
      <c r="G5375" s="483"/>
      <c r="H5375" s="483"/>
    </row>
    <row r="5376" spans="1:8">
      <c r="A5376" s="478">
        <v>410145</v>
      </c>
      <c r="B5376" s="479">
        <v>145</v>
      </c>
      <c r="C5376" s="491">
        <v>531.86</v>
      </c>
      <c r="D5376" s="491">
        <v>744.6</v>
      </c>
      <c r="E5376" s="482"/>
      <c r="F5376" s="482"/>
      <c r="G5376" s="483"/>
      <c r="H5376" s="483"/>
    </row>
    <row r="5377" spans="1:8">
      <c r="A5377" s="478">
        <v>410146</v>
      </c>
      <c r="B5377" s="479">
        <v>146</v>
      </c>
      <c r="C5377" s="491">
        <v>535.54</v>
      </c>
      <c r="D5377" s="491">
        <v>749.76</v>
      </c>
      <c r="E5377" s="482"/>
      <c r="F5377" s="482"/>
      <c r="G5377" s="483"/>
      <c r="H5377" s="483"/>
    </row>
    <row r="5378" spans="1:8">
      <c r="A5378" s="478">
        <v>410147</v>
      </c>
      <c r="B5378" s="479">
        <v>147</v>
      </c>
      <c r="C5378" s="491">
        <v>539.16</v>
      </c>
      <c r="D5378" s="491">
        <v>754.83</v>
      </c>
      <c r="E5378" s="482"/>
      <c r="F5378" s="482"/>
      <c r="G5378" s="483"/>
      <c r="H5378" s="483"/>
    </row>
    <row r="5379" spans="1:8">
      <c r="A5379" s="478">
        <v>410148</v>
      </c>
      <c r="B5379" s="479">
        <v>148</v>
      </c>
      <c r="C5379" s="491">
        <v>542.88</v>
      </c>
      <c r="D5379" s="491">
        <v>760.03</v>
      </c>
      <c r="E5379" s="482"/>
      <c r="F5379" s="482"/>
      <c r="G5379" s="483"/>
      <c r="H5379" s="483"/>
    </row>
    <row r="5380" spans="1:8">
      <c r="A5380" s="478">
        <v>410149</v>
      </c>
      <c r="B5380" s="479">
        <v>149</v>
      </c>
      <c r="C5380" s="491">
        <v>546.52</v>
      </c>
      <c r="D5380" s="491">
        <v>765.13</v>
      </c>
      <c r="E5380" s="482"/>
      <c r="F5380" s="482"/>
      <c r="G5380" s="483"/>
      <c r="H5380" s="483"/>
    </row>
    <row r="5381" spans="1:8">
      <c r="A5381" s="478">
        <v>410150</v>
      </c>
      <c r="B5381" s="479">
        <v>150</v>
      </c>
      <c r="C5381" s="491">
        <v>550.17999999999995</v>
      </c>
      <c r="D5381" s="491">
        <v>770.26</v>
      </c>
      <c r="E5381" s="482"/>
      <c r="F5381" s="482"/>
      <c r="G5381" s="483"/>
      <c r="H5381" s="483"/>
    </row>
    <row r="5382" spans="1:8">
      <c r="A5382" s="478">
        <v>410151</v>
      </c>
      <c r="B5382" s="479">
        <v>151</v>
      </c>
      <c r="C5382" s="491">
        <v>553.77</v>
      </c>
      <c r="D5382" s="491">
        <v>775.28</v>
      </c>
      <c r="E5382" s="482"/>
      <c r="F5382" s="482"/>
      <c r="G5382" s="483"/>
      <c r="H5382" s="483"/>
    </row>
    <row r="5383" spans="1:8">
      <c r="A5383" s="478">
        <v>410152</v>
      </c>
      <c r="B5383" s="479">
        <v>152</v>
      </c>
      <c r="C5383" s="491">
        <v>557.46</v>
      </c>
      <c r="D5383" s="491">
        <v>780.44</v>
      </c>
      <c r="E5383" s="482"/>
      <c r="F5383" s="482"/>
      <c r="G5383" s="483"/>
      <c r="H5383" s="483"/>
    </row>
    <row r="5384" spans="1:8">
      <c r="A5384" s="478">
        <v>410153</v>
      </c>
      <c r="B5384" s="479">
        <v>153</v>
      </c>
      <c r="C5384" s="491">
        <v>561.07000000000005</v>
      </c>
      <c r="D5384" s="491">
        <v>785.5</v>
      </c>
      <c r="E5384" s="482"/>
      <c r="F5384" s="482"/>
      <c r="G5384" s="483"/>
      <c r="H5384" s="483"/>
    </row>
    <row r="5385" spans="1:8">
      <c r="A5385" s="478">
        <v>410154</v>
      </c>
      <c r="B5385" s="479">
        <v>154</v>
      </c>
      <c r="C5385" s="491">
        <v>564.78</v>
      </c>
      <c r="D5385" s="491">
        <v>790.7</v>
      </c>
      <c r="E5385" s="482"/>
      <c r="F5385" s="482"/>
      <c r="G5385" s="483"/>
      <c r="H5385" s="483"/>
    </row>
    <row r="5386" spans="1:8">
      <c r="A5386" s="478">
        <v>410155</v>
      </c>
      <c r="B5386" s="479">
        <v>155</v>
      </c>
      <c r="C5386" s="491">
        <v>568.41999999999996</v>
      </c>
      <c r="D5386" s="491">
        <v>795.79</v>
      </c>
      <c r="E5386" s="482"/>
      <c r="F5386" s="482"/>
      <c r="G5386" s="483"/>
      <c r="H5386" s="483"/>
    </row>
    <row r="5387" spans="1:8">
      <c r="A5387" s="478">
        <v>410156</v>
      </c>
      <c r="B5387" s="479">
        <v>156</v>
      </c>
      <c r="C5387" s="491">
        <v>572.07000000000005</v>
      </c>
      <c r="D5387" s="491">
        <v>800.9</v>
      </c>
      <c r="E5387" s="482"/>
      <c r="F5387" s="482"/>
      <c r="G5387" s="483"/>
      <c r="H5387" s="483"/>
    </row>
    <row r="5388" spans="1:8">
      <c r="A5388" s="478">
        <v>410157</v>
      </c>
      <c r="B5388" s="479">
        <v>157</v>
      </c>
      <c r="C5388" s="491">
        <v>575.73</v>
      </c>
      <c r="D5388" s="491">
        <v>806.03</v>
      </c>
      <c r="E5388" s="482"/>
      <c r="F5388" s="482"/>
      <c r="G5388" s="483"/>
      <c r="H5388" s="483"/>
    </row>
    <row r="5389" spans="1:8">
      <c r="A5389" s="478">
        <v>410158</v>
      </c>
      <c r="B5389" s="479">
        <v>158</v>
      </c>
      <c r="C5389" s="491">
        <v>579.41</v>
      </c>
      <c r="D5389" s="491">
        <v>811.17</v>
      </c>
      <c r="E5389" s="482"/>
      <c r="F5389" s="482"/>
      <c r="G5389" s="483"/>
      <c r="H5389" s="483"/>
    </row>
    <row r="5390" spans="1:8">
      <c r="A5390" s="478">
        <v>410159</v>
      </c>
      <c r="B5390" s="479">
        <v>159</v>
      </c>
      <c r="C5390" s="491">
        <v>583</v>
      </c>
      <c r="D5390" s="491">
        <v>816.21</v>
      </c>
      <c r="E5390" s="482"/>
      <c r="F5390" s="482"/>
      <c r="G5390" s="483"/>
      <c r="H5390" s="483"/>
    </row>
    <row r="5391" spans="1:8">
      <c r="A5391" s="478">
        <v>410160</v>
      </c>
      <c r="B5391" s="479">
        <v>160</v>
      </c>
      <c r="C5391" s="491">
        <v>586.70000000000005</v>
      </c>
      <c r="D5391" s="491">
        <v>821.39</v>
      </c>
      <c r="E5391" s="482"/>
      <c r="F5391" s="482"/>
      <c r="G5391" s="483"/>
      <c r="H5391" s="483"/>
    </row>
    <row r="5392" spans="1:8">
      <c r="A5392" s="478">
        <v>410161</v>
      </c>
      <c r="B5392" s="479">
        <v>161</v>
      </c>
      <c r="C5392" s="491">
        <v>590.32000000000005</v>
      </c>
      <c r="D5392" s="491">
        <v>826.45</v>
      </c>
      <c r="E5392" s="482"/>
      <c r="F5392" s="482"/>
      <c r="G5392" s="483"/>
      <c r="H5392" s="483"/>
    </row>
    <row r="5393" spans="1:8">
      <c r="A5393" s="478">
        <v>410162</v>
      </c>
      <c r="B5393" s="479">
        <v>162</v>
      </c>
      <c r="C5393" s="491">
        <v>593.95000000000005</v>
      </c>
      <c r="D5393" s="491">
        <v>831.53</v>
      </c>
      <c r="E5393" s="482"/>
      <c r="F5393" s="482"/>
      <c r="G5393" s="483"/>
      <c r="H5393" s="483"/>
    </row>
    <row r="5394" spans="1:8">
      <c r="A5394" s="478">
        <v>410163</v>
      </c>
      <c r="B5394" s="479">
        <v>163</v>
      </c>
      <c r="C5394" s="491">
        <v>597.59</v>
      </c>
      <c r="D5394" s="491">
        <v>836.63</v>
      </c>
      <c r="E5394" s="482"/>
      <c r="F5394" s="482"/>
      <c r="G5394" s="483"/>
      <c r="H5394" s="483"/>
    </row>
    <row r="5395" spans="1:8">
      <c r="A5395" s="478">
        <v>410164</v>
      </c>
      <c r="B5395" s="479">
        <v>164</v>
      </c>
      <c r="C5395" s="491">
        <v>601.25</v>
      </c>
      <c r="D5395" s="491">
        <v>841.75</v>
      </c>
      <c r="E5395" s="482"/>
      <c r="F5395" s="482"/>
      <c r="G5395" s="483"/>
      <c r="H5395" s="483"/>
    </row>
    <row r="5396" spans="1:8">
      <c r="A5396" s="478">
        <v>410165</v>
      </c>
      <c r="B5396" s="479">
        <v>165</v>
      </c>
      <c r="C5396" s="491">
        <v>604.91</v>
      </c>
      <c r="D5396" s="491">
        <v>846.88</v>
      </c>
      <c r="E5396" s="482"/>
      <c r="F5396" s="482"/>
      <c r="G5396" s="483"/>
      <c r="H5396" s="483"/>
    </row>
    <row r="5397" spans="1:8">
      <c r="A5397" s="478">
        <v>410166</v>
      </c>
      <c r="B5397" s="479">
        <v>166</v>
      </c>
      <c r="C5397" s="491">
        <v>608.59</v>
      </c>
      <c r="D5397" s="491">
        <v>852.03</v>
      </c>
      <c r="E5397" s="482"/>
      <c r="F5397" s="482"/>
      <c r="G5397" s="483"/>
      <c r="H5397" s="483"/>
    </row>
    <row r="5398" spans="1:8">
      <c r="A5398" s="478">
        <v>410167</v>
      </c>
      <c r="B5398" s="479">
        <v>167</v>
      </c>
      <c r="C5398" s="491">
        <v>612.28</v>
      </c>
      <c r="D5398" s="491">
        <v>857.19</v>
      </c>
      <c r="E5398" s="482"/>
      <c r="F5398" s="482"/>
      <c r="G5398" s="483"/>
      <c r="H5398" s="483"/>
    </row>
    <row r="5399" spans="1:8">
      <c r="A5399" s="478">
        <v>410168</v>
      </c>
      <c r="B5399" s="479">
        <v>168</v>
      </c>
      <c r="C5399" s="491">
        <v>615.88</v>
      </c>
      <c r="D5399" s="491">
        <v>862.23</v>
      </c>
      <c r="E5399" s="482"/>
      <c r="F5399" s="482"/>
      <c r="G5399" s="483"/>
      <c r="H5399" s="483"/>
    </row>
    <row r="5400" spans="1:8">
      <c r="A5400" s="478">
        <v>410169</v>
      </c>
      <c r="B5400" s="479">
        <v>169</v>
      </c>
      <c r="C5400" s="491">
        <v>619.59</v>
      </c>
      <c r="D5400" s="491">
        <v>867.43</v>
      </c>
      <c r="E5400" s="482"/>
      <c r="F5400" s="482"/>
      <c r="G5400" s="483"/>
      <c r="H5400" s="483"/>
    </row>
    <row r="5401" spans="1:8">
      <c r="A5401" s="478">
        <v>410170</v>
      </c>
      <c r="B5401" s="479">
        <v>170</v>
      </c>
      <c r="C5401" s="491">
        <v>623.21</v>
      </c>
      <c r="D5401" s="491">
        <v>872.5</v>
      </c>
      <c r="E5401" s="482"/>
      <c r="F5401" s="482"/>
      <c r="G5401" s="483"/>
      <c r="H5401" s="483"/>
    </row>
    <row r="5402" spans="1:8">
      <c r="A5402" s="478">
        <v>410171</v>
      </c>
      <c r="B5402" s="479">
        <v>171</v>
      </c>
      <c r="C5402" s="491">
        <v>626.84</v>
      </c>
      <c r="D5402" s="491">
        <v>877.58</v>
      </c>
      <c r="E5402" s="482"/>
      <c r="F5402" s="482"/>
      <c r="G5402" s="483"/>
      <c r="H5402" s="483"/>
    </row>
    <row r="5403" spans="1:8">
      <c r="A5403" s="478">
        <v>410172</v>
      </c>
      <c r="B5403" s="479">
        <v>172</v>
      </c>
      <c r="C5403" s="491">
        <v>630.49</v>
      </c>
      <c r="D5403" s="491">
        <v>882.68</v>
      </c>
      <c r="E5403" s="482"/>
      <c r="F5403" s="482"/>
      <c r="G5403" s="483"/>
      <c r="H5403" s="483"/>
    </row>
    <row r="5404" spans="1:8">
      <c r="A5404" s="478">
        <v>410173</v>
      </c>
      <c r="B5404" s="479">
        <v>173</v>
      </c>
      <c r="C5404" s="491">
        <v>634.14</v>
      </c>
      <c r="D5404" s="491">
        <v>887.8</v>
      </c>
      <c r="E5404" s="482"/>
      <c r="F5404" s="482"/>
      <c r="G5404" s="483"/>
      <c r="H5404" s="483"/>
    </row>
    <row r="5405" spans="1:8">
      <c r="A5405" s="478">
        <v>410174</v>
      </c>
      <c r="B5405" s="479">
        <v>174</v>
      </c>
      <c r="C5405" s="491">
        <v>637.80999999999995</v>
      </c>
      <c r="D5405" s="491">
        <v>892.93</v>
      </c>
      <c r="E5405" s="482"/>
      <c r="F5405" s="482"/>
      <c r="G5405" s="483"/>
      <c r="H5405" s="483"/>
    </row>
    <row r="5406" spans="1:8">
      <c r="A5406" s="478">
        <v>410175</v>
      </c>
      <c r="B5406" s="479">
        <v>175</v>
      </c>
      <c r="C5406" s="491">
        <v>641.48</v>
      </c>
      <c r="D5406" s="491">
        <v>898.07</v>
      </c>
      <c r="E5406" s="482"/>
      <c r="F5406" s="482"/>
      <c r="G5406" s="483"/>
      <c r="H5406" s="483"/>
    </row>
    <row r="5407" spans="1:8">
      <c r="A5407" s="478">
        <v>410176</v>
      </c>
      <c r="B5407" s="479">
        <v>176</v>
      </c>
      <c r="C5407" s="491">
        <v>645.05999999999995</v>
      </c>
      <c r="D5407" s="491">
        <v>903.08</v>
      </c>
      <c r="E5407" s="482"/>
      <c r="F5407" s="482"/>
      <c r="G5407" s="483"/>
      <c r="H5407" s="483"/>
    </row>
    <row r="5408" spans="1:8">
      <c r="A5408" s="478">
        <v>410177</v>
      </c>
      <c r="B5408" s="479">
        <v>177</v>
      </c>
      <c r="C5408" s="491">
        <v>648.76</v>
      </c>
      <c r="D5408" s="491">
        <v>908.26</v>
      </c>
      <c r="E5408" s="482"/>
      <c r="F5408" s="482"/>
      <c r="G5408" s="483"/>
      <c r="H5408" s="483"/>
    </row>
    <row r="5409" spans="1:8">
      <c r="A5409" s="478">
        <v>410178</v>
      </c>
      <c r="B5409" s="479">
        <v>178</v>
      </c>
      <c r="C5409" s="491">
        <v>652.47</v>
      </c>
      <c r="D5409" s="491">
        <v>913.45</v>
      </c>
      <c r="E5409" s="482"/>
      <c r="F5409" s="482"/>
      <c r="G5409" s="483"/>
      <c r="H5409" s="483"/>
    </row>
    <row r="5410" spans="1:8">
      <c r="A5410" s="478">
        <v>410179</v>
      </c>
      <c r="B5410" s="479">
        <v>179</v>
      </c>
      <c r="C5410" s="491">
        <v>656.07</v>
      </c>
      <c r="D5410" s="491">
        <v>918.5</v>
      </c>
      <c r="E5410" s="482"/>
      <c r="F5410" s="482"/>
      <c r="G5410" s="483"/>
      <c r="H5410" s="483"/>
    </row>
    <row r="5411" spans="1:8">
      <c r="A5411" s="478">
        <v>410180</v>
      </c>
      <c r="B5411" s="479">
        <v>180</v>
      </c>
      <c r="C5411" s="491">
        <v>659.69</v>
      </c>
      <c r="D5411" s="491">
        <v>923.56</v>
      </c>
      <c r="E5411" s="482"/>
      <c r="F5411" s="482"/>
      <c r="G5411" s="483"/>
      <c r="H5411" s="483"/>
    </row>
    <row r="5412" spans="1:8">
      <c r="A5412" s="478">
        <v>410181</v>
      </c>
      <c r="B5412" s="479">
        <v>181</v>
      </c>
      <c r="C5412" s="491">
        <v>663.31</v>
      </c>
      <c r="D5412" s="491">
        <v>928.64</v>
      </c>
      <c r="E5412" s="482"/>
      <c r="F5412" s="482"/>
      <c r="G5412" s="483"/>
      <c r="H5412" s="483"/>
    </row>
    <row r="5413" spans="1:8">
      <c r="A5413" s="478">
        <v>410182</v>
      </c>
      <c r="B5413" s="479">
        <v>182</v>
      </c>
      <c r="C5413" s="491">
        <v>667.07</v>
      </c>
      <c r="D5413" s="491">
        <v>933.9</v>
      </c>
      <c r="E5413" s="482"/>
      <c r="F5413" s="482"/>
      <c r="G5413" s="483"/>
      <c r="H5413" s="483"/>
    </row>
    <row r="5414" spans="1:8">
      <c r="A5414" s="478">
        <v>410183</v>
      </c>
      <c r="B5414" s="479">
        <v>183</v>
      </c>
      <c r="C5414" s="491">
        <v>670.72</v>
      </c>
      <c r="D5414" s="491">
        <v>939.01</v>
      </c>
      <c r="E5414" s="482"/>
      <c r="F5414" s="482"/>
      <c r="G5414" s="483"/>
      <c r="H5414" s="483"/>
    </row>
    <row r="5415" spans="1:8">
      <c r="A5415" s="478">
        <v>410184</v>
      </c>
      <c r="B5415" s="479">
        <v>184</v>
      </c>
      <c r="C5415" s="491">
        <v>674.38</v>
      </c>
      <c r="D5415" s="491">
        <v>944.13</v>
      </c>
      <c r="E5415" s="482"/>
      <c r="F5415" s="482"/>
      <c r="G5415" s="483"/>
      <c r="H5415" s="483"/>
    </row>
    <row r="5416" spans="1:8">
      <c r="A5416" s="478">
        <v>410185</v>
      </c>
      <c r="B5416" s="479">
        <v>185</v>
      </c>
      <c r="C5416" s="491">
        <v>677.92</v>
      </c>
      <c r="D5416" s="491">
        <v>949.09</v>
      </c>
      <c r="E5416" s="482"/>
      <c r="F5416" s="482"/>
      <c r="G5416" s="483"/>
      <c r="H5416" s="483"/>
    </row>
    <row r="5417" spans="1:8">
      <c r="A5417" s="478">
        <v>410186</v>
      </c>
      <c r="B5417" s="479">
        <v>186</v>
      </c>
      <c r="C5417" s="491">
        <v>681.6</v>
      </c>
      <c r="D5417" s="491">
        <v>954.24</v>
      </c>
      <c r="E5417" s="482"/>
      <c r="F5417" s="482"/>
      <c r="G5417" s="483"/>
      <c r="H5417" s="483"/>
    </row>
    <row r="5418" spans="1:8">
      <c r="A5418" s="478">
        <v>410187</v>
      </c>
      <c r="B5418" s="479">
        <v>187</v>
      </c>
      <c r="C5418" s="491">
        <v>685.29</v>
      </c>
      <c r="D5418" s="491">
        <v>959.41</v>
      </c>
      <c r="E5418" s="482"/>
      <c r="F5418" s="482"/>
      <c r="G5418" s="483"/>
      <c r="H5418" s="483"/>
    </row>
    <row r="5419" spans="1:8">
      <c r="A5419" s="478">
        <v>410188</v>
      </c>
      <c r="B5419" s="479">
        <v>188</v>
      </c>
      <c r="C5419" s="491">
        <v>688.99</v>
      </c>
      <c r="D5419" s="491">
        <v>964.59</v>
      </c>
      <c r="E5419" s="482"/>
      <c r="F5419" s="482"/>
      <c r="G5419" s="483"/>
      <c r="H5419" s="483"/>
    </row>
    <row r="5420" spans="1:8">
      <c r="A5420" s="478">
        <v>410189</v>
      </c>
      <c r="B5420" s="479">
        <v>189</v>
      </c>
      <c r="C5420" s="491">
        <v>692.57</v>
      </c>
      <c r="D5420" s="491">
        <v>969.6</v>
      </c>
      <c r="E5420" s="482"/>
      <c r="F5420" s="482"/>
      <c r="G5420" s="483"/>
      <c r="H5420" s="483"/>
    </row>
    <row r="5421" spans="1:8">
      <c r="A5421" s="478">
        <v>410190</v>
      </c>
      <c r="B5421" s="479">
        <v>190</v>
      </c>
      <c r="C5421" s="491">
        <v>696.3</v>
      </c>
      <c r="D5421" s="491">
        <v>974.82</v>
      </c>
      <c r="E5421" s="482"/>
      <c r="F5421" s="482"/>
      <c r="G5421" s="483"/>
      <c r="H5421" s="483"/>
    </row>
    <row r="5422" spans="1:8">
      <c r="A5422" s="478">
        <v>410191</v>
      </c>
      <c r="B5422" s="479">
        <v>191</v>
      </c>
      <c r="C5422" s="491">
        <v>699.9</v>
      </c>
      <c r="D5422" s="491">
        <v>979.86</v>
      </c>
      <c r="E5422" s="482"/>
      <c r="F5422" s="482"/>
      <c r="G5422" s="483"/>
      <c r="H5422" s="483"/>
    </row>
    <row r="5423" spans="1:8">
      <c r="A5423" s="478">
        <v>410192</v>
      </c>
      <c r="B5423" s="479">
        <v>192</v>
      </c>
      <c r="C5423" s="491">
        <v>703.51</v>
      </c>
      <c r="D5423" s="491">
        <v>984.91</v>
      </c>
      <c r="E5423" s="482"/>
      <c r="F5423" s="482"/>
      <c r="G5423" s="483"/>
      <c r="H5423" s="483"/>
    </row>
    <row r="5424" spans="1:8">
      <c r="A5424" s="478">
        <v>410193</v>
      </c>
      <c r="B5424" s="479">
        <v>193</v>
      </c>
      <c r="C5424" s="491">
        <v>707.26</v>
      </c>
      <c r="D5424" s="491">
        <v>990.17</v>
      </c>
      <c r="E5424" s="482"/>
      <c r="F5424" s="482"/>
      <c r="G5424" s="483"/>
      <c r="H5424" s="483"/>
    </row>
    <row r="5425" spans="1:8">
      <c r="A5425" s="478">
        <v>410194</v>
      </c>
      <c r="B5425" s="479">
        <v>194</v>
      </c>
      <c r="C5425" s="491">
        <v>710.89</v>
      </c>
      <c r="D5425" s="491">
        <v>995.25</v>
      </c>
      <c r="E5425" s="482"/>
      <c r="F5425" s="482"/>
      <c r="G5425" s="483"/>
      <c r="H5425" s="483"/>
    </row>
    <row r="5426" spans="1:8">
      <c r="A5426" s="478">
        <v>410195</v>
      </c>
      <c r="B5426" s="479">
        <v>195</v>
      </c>
      <c r="C5426" s="491">
        <v>714.54</v>
      </c>
      <c r="D5426" s="495">
        <v>1000.35</v>
      </c>
      <c r="E5426" s="482"/>
      <c r="F5426" s="482"/>
      <c r="G5426" s="483"/>
      <c r="H5426" s="483"/>
    </row>
    <row r="5427" spans="1:8">
      <c r="A5427" s="478">
        <v>410196</v>
      </c>
      <c r="B5427" s="479">
        <v>196</v>
      </c>
      <c r="C5427" s="491">
        <v>718.19</v>
      </c>
      <c r="D5427" s="495">
        <v>1005.46</v>
      </c>
      <c r="E5427" s="482"/>
      <c r="F5427" s="482"/>
      <c r="G5427" s="483"/>
      <c r="H5427" s="483"/>
    </row>
    <row r="5428" spans="1:8">
      <c r="A5428" s="478">
        <v>410197</v>
      </c>
      <c r="B5428" s="479">
        <v>197</v>
      </c>
      <c r="C5428" s="491">
        <v>721.85</v>
      </c>
      <c r="D5428" s="495">
        <v>1010.58</v>
      </c>
      <c r="E5428" s="482"/>
      <c r="F5428" s="482"/>
      <c r="G5428" s="483"/>
      <c r="H5428" s="483"/>
    </row>
    <row r="5429" spans="1:8">
      <c r="A5429" s="478">
        <v>410198</v>
      </c>
      <c r="B5429" s="479">
        <v>198</v>
      </c>
      <c r="C5429" s="491">
        <v>725.52</v>
      </c>
      <c r="D5429" s="495">
        <v>1015.72</v>
      </c>
      <c r="E5429" s="482"/>
      <c r="F5429" s="482"/>
      <c r="G5429" s="483"/>
      <c r="H5429" s="483"/>
    </row>
    <row r="5430" spans="1:8">
      <c r="A5430" s="478">
        <v>410199</v>
      </c>
      <c r="B5430" s="479">
        <v>199</v>
      </c>
      <c r="C5430" s="491">
        <v>729.05</v>
      </c>
      <c r="D5430" s="495">
        <v>1020.67</v>
      </c>
      <c r="E5430" s="482"/>
      <c r="F5430" s="482"/>
      <c r="G5430" s="483"/>
      <c r="H5430" s="483"/>
    </row>
    <row r="5431" spans="1:8">
      <c r="A5431" s="478">
        <v>410200</v>
      </c>
      <c r="B5431" s="479">
        <v>200</v>
      </c>
      <c r="C5431" s="491">
        <v>732.74</v>
      </c>
      <c r="D5431" s="495">
        <v>1025.8399999999999</v>
      </c>
      <c r="E5431" s="482"/>
      <c r="F5431" s="482"/>
      <c r="G5431" s="483"/>
      <c r="H5431" s="483"/>
    </row>
    <row r="5432" spans="1:8">
      <c r="A5432" s="478">
        <v>410201</v>
      </c>
      <c r="B5432" s="484" t="s">
        <v>284</v>
      </c>
      <c r="C5432" s="492">
        <v>3.66</v>
      </c>
      <c r="D5432" s="492">
        <v>5.13</v>
      </c>
      <c r="E5432" s="482"/>
      <c r="F5432" s="482"/>
      <c r="G5432" s="483"/>
      <c r="H5432" s="483"/>
    </row>
    <row r="5433" spans="1:8">
      <c r="A5433" s="478">
        <v>420001</v>
      </c>
      <c r="B5433" s="479">
        <v>1</v>
      </c>
      <c r="C5433" s="491">
        <v>14.14</v>
      </c>
      <c r="D5433" s="491">
        <v>19.79</v>
      </c>
      <c r="E5433" s="469"/>
      <c r="F5433" s="481" t="s">
        <v>318</v>
      </c>
      <c r="G5433" s="481"/>
      <c r="H5433" s="481"/>
    </row>
    <row r="5434" spans="1:8">
      <c r="A5434" s="478">
        <v>420002</v>
      </c>
      <c r="B5434" s="479">
        <v>2</v>
      </c>
      <c r="C5434" s="491">
        <v>16.37</v>
      </c>
      <c r="D5434" s="491">
        <v>22.92</v>
      </c>
      <c r="E5434" s="469"/>
      <c r="F5434" s="470"/>
      <c r="G5434" s="470"/>
      <c r="H5434" s="470"/>
    </row>
    <row r="5435" spans="1:8">
      <c r="A5435" s="478">
        <v>420003</v>
      </c>
      <c r="B5435" s="479">
        <v>3</v>
      </c>
      <c r="C5435" s="491">
        <v>18.600000000000001</v>
      </c>
      <c r="D5435" s="491">
        <v>26.04</v>
      </c>
      <c r="E5435" s="469"/>
      <c r="F5435" s="470"/>
      <c r="G5435" s="470"/>
      <c r="H5435" s="470"/>
    </row>
    <row r="5436" spans="1:8">
      <c r="A5436" s="478">
        <v>420004</v>
      </c>
      <c r="B5436" s="479">
        <v>4</v>
      </c>
      <c r="C5436" s="491">
        <v>20.84</v>
      </c>
      <c r="D5436" s="491">
        <v>29.17</v>
      </c>
      <c r="E5436" s="469"/>
      <c r="F5436" s="470"/>
      <c r="G5436" s="470"/>
      <c r="H5436" s="470"/>
    </row>
    <row r="5437" spans="1:8">
      <c r="A5437" s="478">
        <v>420005</v>
      </c>
      <c r="B5437" s="479">
        <v>5</v>
      </c>
      <c r="C5437" s="491">
        <v>23.07</v>
      </c>
      <c r="D5437" s="491">
        <v>32.299999999999997</v>
      </c>
      <c r="E5437" s="469"/>
      <c r="F5437" s="470"/>
      <c r="G5437" s="470"/>
      <c r="H5437" s="470"/>
    </row>
    <row r="5438" spans="1:8">
      <c r="A5438" s="478">
        <v>420006</v>
      </c>
      <c r="B5438" s="479">
        <v>6</v>
      </c>
      <c r="C5438" s="491">
        <v>25.3</v>
      </c>
      <c r="D5438" s="491">
        <v>35.42</v>
      </c>
      <c r="E5438" s="469"/>
      <c r="F5438" s="470"/>
      <c r="G5438" s="470"/>
      <c r="H5438" s="470"/>
    </row>
    <row r="5439" spans="1:8">
      <c r="A5439" s="478">
        <v>420007</v>
      </c>
      <c r="B5439" s="479">
        <v>7</v>
      </c>
      <c r="C5439" s="491">
        <v>28.21</v>
      </c>
      <c r="D5439" s="491">
        <v>39.49</v>
      </c>
      <c r="E5439" s="469"/>
      <c r="F5439" s="470"/>
      <c r="G5439" s="470"/>
      <c r="H5439" s="470"/>
    </row>
    <row r="5440" spans="1:8">
      <c r="A5440" s="478">
        <v>420008</v>
      </c>
      <c r="B5440" s="479">
        <v>8</v>
      </c>
      <c r="C5440" s="491">
        <v>31.9</v>
      </c>
      <c r="D5440" s="491">
        <v>44.65</v>
      </c>
      <c r="E5440" s="469"/>
      <c r="F5440" s="470"/>
      <c r="G5440" s="470"/>
      <c r="H5440" s="470"/>
    </row>
    <row r="5441" spans="1:8">
      <c r="A5441" s="478">
        <v>420009</v>
      </c>
      <c r="B5441" s="479">
        <v>9</v>
      </c>
      <c r="C5441" s="491">
        <v>35.58</v>
      </c>
      <c r="D5441" s="491">
        <v>49.82</v>
      </c>
      <c r="E5441" s="469"/>
      <c r="F5441" s="470"/>
      <c r="G5441" s="470"/>
      <c r="H5441" s="470"/>
    </row>
    <row r="5442" spans="1:8">
      <c r="A5442" s="478">
        <v>420010</v>
      </c>
      <c r="B5442" s="479">
        <v>10</v>
      </c>
      <c r="C5442" s="491">
        <v>39.270000000000003</v>
      </c>
      <c r="D5442" s="491">
        <v>54.98</v>
      </c>
      <c r="E5442" s="469"/>
      <c r="F5442" s="470"/>
      <c r="G5442" s="470"/>
      <c r="H5442" s="470"/>
    </row>
    <row r="5443" spans="1:8">
      <c r="A5443" s="478">
        <v>420011</v>
      </c>
      <c r="B5443" s="479">
        <v>11</v>
      </c>
      <c r="C5443" s="491">
        <v>42.96</v>
      </c>
      <c r="D5443" s="491">
        <v>60.15</v>
      </c>
      <c r="E5443" s="469"/>
      <c r="F5443" s="470"/>
      <c r="G5443" s="470"/>
      <c r="H5443" s="470"/>
    </row>
    <row r="5444" spans="1:8">
      <c r="A5444" s="478">
        <v>420012</v>
      </c>
      <c r="B5444" s="479">
        <v>12</v>
      </c>
      <c r="C5444" s="491">
        <v>46.65</v>
      </c>
      <c r="D5444" s="491">
        <v>65.31</v>
      </c>
      <c r="E5444" s="469"/>
      <c r="F5444" s="470"/>
      <c r="G5444" s="470"/>
      <c r="H5444" s="470"/>
    </row>
    <row r="5445" spans="1:8">
      <c r="A5445" s="478">
        <v>420013</v>
      </c>
      <c r="B5445" s="479">
        <v>13</v>
      </c>
      <c r="C5445" s="491">
        <v>50.34</v>
      </c>
      <c r="D5445" s="491">
        <v>70.48</v>
      </c>
      <c r="E5445" s="469"/>
      <c r="F5445" s="470"/>
      <c r="G5445" s="470"/>
      <c r="H5445" s="470"/>
    </row>
    <row r="5446" spans="1:8">
      <c r="A5446" s="478">
        <v>420014</v>
      </c>
      <c r="B5446" s="479">
        <v>14</v>
      </c>
      <c r="C5446" s="491">
        <v>54.03</v>
      </c>
      <c r="D5446" s="491">
        <v>75.64</v>
      </c>
      <c r="E5446" s="469"/>
      <c r="F5446" s="470"/>
      <c r="G5446" s="470"/>
      <c r="H5446" s="470"/>
    </row>
    <row r="5447" spans="1:8">
      <c r="A5447" s="478">
        <v>420015</v>
      </c>
      <c r="B5447" s="479">
        <v>15</v>
      </c>
      <c r="C5447" s="491">
        <v>57.72</v>
      </c>
      <c r="D5447" s="491">
        <v>80.81</v>
      </c>
      <c r="E5447" s="469"/>
      <c r="F5447" s="470"/>
      <c r="G5447" s="470"/>
      <c r="H5447" s="470"/>
    </row>
    <row r="5448" spans="1:8">
      <c r="A5448" s="478">
        <v>420016</v>
      </c>
      <c r="B5448" s="479">
        <v>16</v>
      </c>
      <c r="C5448" s="491">
        <v>61.41</v>
      </c>
      <c r="D5448" s="491">
        <v>85.97</v>
      </c>
      <c r="E5448" s="469"/>
      <c r="F5448" s="470"/>
      <c r="G5448" s="470"/>
      <c r="H5448" s="470"/>
    </row>
    <row r="5449" spans="1:8">
      <c r="A5449" s="478">
        <v>420017</v>
      </c>
      <c r="B5449" s="479">
        <v>17</v>
      </c>
      <c r="C5449" s="491">
        <v>65.099999999999994</v>
      </c>
      <c r="D5449" s="491">
        <v>91.14</v>
      </c>
      <c r="E5449" s="469"/>
      <c r="F5449" s="470"/>
      <c r="G5449" s="470"/>
      <c r="H5449" s="470"/>
    </row>
    <row r="5450" spans="1:8">
      <c r="A5450" s="478">
        <v>420018</v>
      </c>
      <c r="B5450" s="479">
        <v>18</v>
      </c>
      <c r="C5450" s="491">
        <v>68.790000000000006</v>
      </c>
      <c r="D5450" s="491">
        <v>96.3</v>
      </c>
      <c r="E5450" s="469"/>
      <c r="F5450" s="470"/>
      <c r="G5450" s="470"/>
      <c r="H5450" s="470"/>
    </row>
    <row r="5451" spans="1:8">
      <c r="A5451" s="478">
        <v>420019</v>
      </c>
      <c r="B5451" s="479">
        <v>19</v>
      </c>
      <c r="C5451" s="491">
        <v>72.48</v>
      </c>
      <c r="D5451" s="491">
        <v>101.47</v>
      </c>
      <c r="E5451" s="469"/>
      <c r="F5451" s="470"/>
      <c r="G5451" s="470"/>
      <c r="H5451" s="470"/>
    </row>
    <row r="5452" spans="1:8">
      <c r="A5452" s="478">
        <v>420020</v>
      </c>
      <c r="B5452" s="479">
        <v>20</v>
      </c>
      <c r="C5452" s="491">
        <v>76.17</v>
      </c>
      <c r="D5452" s="491">
        <v>106.64</v>
      </c>
      <c r="E5452" s="469"/>
      <c r="F5452" s="470"/>
      <c r="G5452" s="470"/>
      <c r="H5452" s="470"/>
    </row>
    <row r="5453" spans="1:8">
      <c r="A5453" s="478">
        <v>420021</v>
      </c>
      <c r="B5453" s="479">
        <v>21</v>
      </c>
      <c r="C5453" s="491">
        <v>79.86</v>
      </c>
      <c r="D5453" s="491">
        <v>111.8</v>
      </c>
      <c r="E5453" s="469"/>
      <c r="F5453" s="470"/>
      <c r="G5453" s="470"/>
      <c r="H5453" s="470"/>
    </row>
    <row r="5454" spans="1:8">
      <c r="A5454" s="478">
        <v>420022</v>
      </c>
      <c r="B5454" s="479">
        <v>22</v>
      </c>
      <c r="C5454" s="491">
        <v>83.55</v>
      </c>
      <c r="D5454" s="491">
        <v>116.97</v>
      </c>
      <c r="E5454" s="469"/>
      <c r="F5454" s="470"/>
      <c r="G5454" s="470"/>
      <c r="H5454" s="470"/>
    </row>
    <row r="5455" spans="1:8">
      <c r="A5455" s="478">
        <v>420023</v>
      </c>
      <c r="B5455" s="479">
        <v>23</v>
      </c>
      <c r="C5455" s="491">
        <v>87.24</v>
      </c>
      <c r="D5455" s="491">
        <v>122.13</v>
      </c>
      <c r="E5455" s="469"/>
      <c r="F5455" s="470"/>
      <c r="G5455" s="470"/>
      <c r="H5455" s="470"/>
    </row>
    <row r="5456" spans="1:8">
      <c r="A5456" s="478">
        <v>420024</v>
      </c>
      <c r="B5456" s="479">
        <v>24</v>
      </c>
      <c r="C5456" s="491">
        <v>90.93</v>
      </c>
      <c r="D5456" s="491">
        <v>127.3</v>
      </c>
      <c r="E5456" s="469"/>
      <c r="F5456" s="470"/>
      <c r="G5456" s="470"/>
      <c r="H5456" s="470"/>
    </row>
    <row r="5457" spans="1:8">
      <c r="A5457" s="478">
        <v>420025</v>
      </c>
      <c r="B5457" s="479">
        <v>25</v>
      </c>
      <c r="C5457" s="491">
        <v>94.62</v>
      </c>
      <c r="D5457" s="491">
        <v>132.46</v>
      </c>
      <c r="E5457" s="469"/>
      <c r="F5457" s="470"/>
      <c r="G5457" s="470"/>
      <c r="H5457" s="470"/>
    </row>
    <row r="5458" spans="1:8">
      <c r="A5458" s="478">
        <v>420026</v>
      </c>
      <c r="B5458" s="479">
        <v>26</v>
      </c>
      <c r="C5458" s="491">
        <v>98.3</v>
      </c>
      <c r="D5458" s="491">
        <v>137.63</v>
      </c>
      <c r="E5458" s="469"/>
      <c r="F5458" s="470"/>
      <c r="G5458" s="470"/>
      <c r="H5458" s="470"/>
    </row>
    <row r="5459" spans="1:8">
      <c r="A5459" s="478">
        <v>420027</v>
      </c>
      <c r="B5459" s="479">
        <v>27</v>
      </c>
      <c r="C5459" s="491">
        <v>101.99</v>
      </c>
      <c r="D5459" s="491">
        <v>142.79</v>
      </c>
      <c r="E5459" s="469"/>
      <c r="F5459" s="470"/>
      <c r="G5459" s="470"/>
      <c r="H5459" s="470"/>
    </row>
    <row r="5460" spans="1:8">
      <c r="A5460" s="478">
        <v>420028</v>
      </c>
      <c r="B5460" s="479">
        <v>28</v>
      </c>
      <c r="C5460" s="491">
        <v>105.68</v>
      </c>
      <c r="D5460" s="491">
        <v>147.96</v>
      </c>
      <c r="E5460" s="469"/>
      <c r="F5460" s="470"/>
      <c r="G5460" s="470"/>
      <c r="H5460" s="470"/>
    </row>
    <row r="5461" spans="1:8">
      <c r="A5461" s="478">
        <v>420029</v>
      </c>
      <c r="B5461" s="479">
        <v>29</v>
      </c>
      <c r="C5461" s="491">
        <v>109.37</v>
      </c>
      <c r="D5461" s="491">
        <v>153.12</v>
      </c>
      <c r="E5461" s="469"/>
      <c r="F5461" s="470"/>
      <c r="G5461" s="470"/>
      <c r="H5461" s="470"/>
    </row>
    <row r="5462" spans="1:8">
      <c r="A5462" s="478">
        <v>420030</v>
      </c>
      <c r="B5462" s="479">
        <v>30</v>
      </c>
      <c r="C5462" s="491">
        <v>113.06</v>
      </c>
      <c r="D5462" s="491">
        <v>158.29</v>
      </c>
      <c r="E5462" s="469"/>
      <c r="F5462" s="470"/>
      <c r="G5462" s="470"/>
      <c r="H5462" s="470"/>
    </row>
    <row r="5463" spans="1:8">
      <c r="A5463" s="478">
        <v>420031</v>
      </c>
      <c r="B5463" s="479">
        <v>31</v>
      </c>
      <c r="C5463" s="491">
        <v>116.75</v>
      </c>
      <c r="D5463" s="491">
        <v>163.44999999999999</v>
      </c>
      <c r="E5463" s="469"/>
      <c r="F5463" s="470"/>
      <c r="G5463" s="470"/>
      <c r="H5463" s="470"/>
    </row>
    <row r="5464" spans="1:8">
      <c r="A5464" s="478">
        <v>420032</v>
      </c>
      <c r="B5464" s="479">
        <v>32</v>
      </c>
      <c r="C5464" s="491">
        <v>120.44</v>
      </c>
      <c r="D5464" s="491">
        <v>168.62</v>
      </c>
      <c r="E5464" s="469"/>
      <c r="F5464" s="470"/>
      <c r="G5464" s="470"/>
      <c r="H5464" s="470"/>
    </row>
    <row r="5465" spans="1:8">
      <c r="A5465" s="478">
        <v>420033</v>
      </c>
      <c r="B5465" s="479">
        <v>33</v>
      </c>
      <c r="C5465" s="491">
        <v>124.13</v>
      </c>
      <c r="D5465" s="491">
        <v>173.79</v>
      </c>
      <c r="E5465" s="469"/>
      <c r="F5465" s="470"/>
      <c r="G5465" s="470"/>
      <c r="H5465" s="470"/>
    </row>
    <row r="5466" spans="1:8">
      <c r="A5466" s="478">
        <v>420034</v>
      </c>
      <c r="B5466" s="479">
        <v>34</v>
      </c>
      <c r="C5466" s="491">
        <v>127.82</v>
      </c>
      <c r="D5466" s="491">
        <v>178.95</v>
      </c>
      <c r="E5466" s="469"/>
      <c r="F5466" s="470"/>
      <c r="G5466" s="470"/>
      <c r="H5466" s="470"/>
    </row>
    <row r="5467" spans="1:8">
      <c r="A5467" s="478">
        <v>420035</v>
      </c>
      <c r="B5467" s="479">
        <v>35</v>
      </c>
      <c r="C5467" s="491">
        <v>131.51</v>
      </c>
      <c r="D5467" s="491">
        <v>184.12</v>
      </c>
      <c r="E5467" s="469"/>
      <c r="F5467" s="470"/>
      <c r="G5467" s="470"/>
      <c r="H5467" s="470"/>
    </row>
    <row r="5468" spans="1:8">
      <c r="A5468" s="478">
        <v>420036</v>
      </c>
      <c r="B5468" s="479">
        <v>36</v>
      </c>
      <c r="C5468" s="491">
        <v>135.19999999999999</v>
      </c>
      <c r="D5468" s="491">
        <v>189.28</v>
      </c>
      <c r="E5468" s="469"/>
      <c r="F5468" s="470"/>
      <c r="G5468" s="470"/>
      <c r="H5468" s="470"/>
    </row>
    <row r="5469" spans="1:8">
      <c r="A5469" s="478">
        <v>420037</v>
      </c>
      <c r="B5469" s="479">
        <v>37</v>
      </c>
      <c r="C5469" s="491">
        <v>138.88999999999999</v>
      </c>
      <c r="D5469" s="491">
        <v>194.44</v>
      </c>
      <c r="E5469" s="469"/>
      <c r="F5469" s="470"/>
      <c r="G5469" s="470"/>
      <c r="H5469" s="470"/>
    </row>
    <row r="5470" spans="1:8">
      <c r="A5470" s="478">
        <v>420038</v>
      </c>
      <c r="B5470" s="479">
        <v>38</v>
      </c>
      <c r="C5470" s="491">
        <v>142.58000000000001</v>
      </c>
      <c r="D5470" s="491">
        <v>199.61</v>
      </c>
      <c r="E5470" s="469"/>
      <c r="F5470" s="470"/>
      <c r="G5470" s="470"/>
      <c r="H5470" s="470"/>
    </row>
    <row r="5471" spans="1:8">
      <c r="A5471" s="478">
        <v>420039</v>
      </c>
      <c r="B5471" s="479">
        <v>39</v>
      </c>
      <c r="C5471" s="491">
        <v>146.27000000000001</v>
      </c>
      <c r="D5471" s="491">
        <v>204.77</v>
      </c>
      <c r="E5471" s="469"/>
      <c r="F5471" s="470"/>
      <c r="G5471" s="470"/>
      <c r="H5471" s="470"/>
    </row>
    <row r="5472" spans="1:8">
      <c r="A5472" s="478">
        <v>420040</v>
      </c>
      <c r="B5472" s="479">
        <v>40</v>
      </c>
      <c r="C5472" s="491">
        <v>149.96</v>
      </c>
      <c r="D5472" s="491">
        <v>209.94</v>
      </c>
      <c r="E5472" s="469"/>
      <c r="F5472" s="470"/>
      <c r="G5472" s="470"/>
      <c r="H5472" s="470"/>
    </row>
    <row r="5473" spans="1:8">
      <c r="A5473" s="478">
        <v>420041</v>
      </c>
      <c r="B5473" s="479">
        <v>41</v>
      </c>
      <c r="C5473" s="491">
        <v>153.65</v>
      </c>
      <c r="D5473" s="491">
        <v>215.11</v>
      </c>
      <c r="E5473" s="469"/>
      <c r="F5473" s="470"/>
      <c r="G5473" s="470"/>
      <c r="H5473" s="470"/>
    </row>
    <row r="5474" spans="1:8">
      <c r="A5474" s="478">
        <v>420042</v>
      </c>
      <c r="B5474" s="479">
        <v>42</v>
      </c>
      <c r="C5474" s="491">
        <v>157.34</v>
      </c>
      <c r="D5474" s="491">
        <v>220.27</v>
      </c>
      <c r="E5474" s="469"/>
      <c r="F5474" s="470"/>
      <c r="G5474" s="470"/>
      <c r="H5474" s="470"/>
    </row>
    <row r="5475" spans="1:8">
      <c r="A5475" s="478">
        <v>420043</v>
      </c>
      <c r="B5475" s="479">
        <v>43</v>
      </c>
      <c r="C5475" s="491">
        <v>161.02000000000001</v>
      </c>
      <c r="D5475" s="491">
        <v>225.43</v>
      </c>
      <c r="E5475" s="469"/>
      <c r="F5475" s="470"/>
      <c r="G5475" s="470"/>
      <c r="H5475" s="470"/>
    </row>
    <row r="5476" spans="1:8">
      <c r="A5476" s="478">
        <v>420044</v>
      </c>
      <c r="B5476" s="479">
        <v>44</v>
      </c>
      <c r="C5476" s="491">
        <v>164.71</v>
      </c>
      <c r="D5476" s="491">
        <v>230.6</v>
      </c>
      <c r="E5476" s="469"/>
      <c r="F5476" s="470"/>
      <c r="G5476" s="470"/>
      <c r="H5476" s="470"/>
    </row>
    <row r="5477" spans="1:8">
      <c r="A5477" s="478">
        <v>420045</v>
      </c>
      <c r="B5477" s="479">
        <v>45</v>
      </c>
      <c r="C5477" s="491">
        <v>168.4</v>
      </c>
      <c r="D5477" s="491">
        <v>235.79</v>
      </c>
      <c r="E5477" s="469"/>
      <c r="F5477" s="470"/>
      <c r="G5477" s="470"/>
      <c r="H5477" s="470"/>
    </row>
    <row r="5478" spans="1:8">
      <c r="A5478" s="478">
        <v>420046</v>
      </c>
      <c r="B5478" s="479">
        <v>46</v>
      </c>
      <c r="C5478" s="491">
        <v>172.1</v>
      </c>
      <c r="D5478" s="491">
        <v>240.93</v>
      </c>
      <c r="E5478" s="469"/>
      <c r="F5478" s="470"/>
      <c r="G5478" s="470"/>
      <c r="H5478" s="470"/>
    </row>
    <row r="5479" spans="1:8">
      <c r="A5479" s="478">
        <v>420047</v>
      </c>
      <c r="B5479" s="479">
        <v>47</v>
      </c>
      <c r="C5479" s="491">
        <v>175.79</v>
      </c>
      <c r="D5479" s="491">
        <v>246.1</v>
      </c>
      <c r="E5479" s="469"/>
      <c r="F5479" s="470"/>
      <c r="G5479" s="470"/>
      <c r="H5479" s="470"/>
    </row>
    <row r="5480" spans="1:8">
      <c r="A5480" s="478">
        <v>420048</v>
      </c>
      <c r="B5480" s="479">
        <v>48</v>
      </c>
      <c r="C5480" s="491">
        <v>179.47</v>
      </c>
      <c r="D5480" s="491">
        <v>251.26</v>
      </c>
      <c r="E5480" s="469"/>
      <c r="F5480" s="470"/>
      <c r="G5480" s="470"/>
      <c r="H5480" s="470"/>
    </row>
    <row r="5481" spans="1:8">
      <c r="A5481" s="478">
        <v>420049</v>
      </c>
      <c r="B5481" s="479">
        <v>49</v>
      </c>
      <c r="C5481" s="491">
        <v>183.17</v>
      </c>
      <c r="D5481" s="491">
        <v>256.43</v>
      </c>
      <c r="E5481" s="469"/>
      <c r="F5481" s="470"/>
      <c r="G5481" s="470"/>
      <c r="H5481" s="470"/>
    </row>
    <row r="5482" spans="1:8">
      <c r="A5482" s="478">
        <v>420050</v>
      </c>
      <c r="B5482" s="479">
        <v>50</v>
      </c>
      <c r="C5482" s="491">
        <v>186.86</v>
      </c>
      <c r="D5482" s="491">
        <v>261.60000000000002</v>
      </c>
      <c r="E5482" s="469"/>
      <c r="F5482" s="470"/>
      <c r="G5482" s="470"/>
      <c r="H5482" s="470"/>
    </row>
    <row r="5483" spans="1:8">
      <c r="A5483" s="478">
        <v>420051</v>
      </c>
      <c r="B5483" s="479">
        <v>51</v>
      </c>
      <c r="C5483" s="491">
        <v>190.54</v>
      </c>
      <c r="D5483" s="491">
        <v>266.76</v>
      </c>
      <c r="E5483" s="469"/>
      <c r="F5483" s="470"/>
      <c r="G5483" s="470"/>
      <c r="H5483" s="470"/>
    </row>
    <row r="5484" spans="1:8">
      <c r="A5484" s="478">
        <v>420052</v>
      </c>
      <c r="B5484" s="479">
        <v>52</v>
      </c>
      <c r="C5484" s="491">
        <v>194.23</v>
      </c>
      <c r="D5484" s="491">
        <v>271.92</v>
      </c>
      <c r="E5484" s="469"/>
      <c r="F5484" s="470"/>
      <c r="G5484" s="470"/>
      <c r="H5484" s="470"/>
    </row>
    <row r="5485" spans="1:8">
      <c r="A5485" s="478">
        <v>420053</v>
      </c>
      <c r="B5485" s="479">
        <v>53</v>
      </c>
      <c r="C5485" s="491">
        <v>197.92</v>
      </c>
      <c r="D5485" s="491">
        <v>277.08</v>
      </c>
      <c r="E5485" s="469"/>
      <c r="F5485" s="470"/>
      <c r="G5485" s="470"/>
      <c r="H5485" s="470"/>
    </row>
    <row r="5486" spans="1:8">
      <c r="A5486" s="478">
        <v>420054</v>
      </c>
      <c r="B5486" s="479">
        <v>54</v>
      </c>
      <c r="C5486" s="491">
        <v>201.61</v>
      </c>
      <c r="D5486" s="491">
        <v>282.25</v>
      </c>
      <c r="E5486" s="469"/>
      <c r="F5486" s="470"/>
      <c r="G5486" s="470"/>
      <c r="H5486" s="470"/>
    </row>
    <row r="5487" spans="1:8">
      <c r="A5487" s="478">
        <v>420055</v>
      </c>
      <c r="B5487" s="479">
        <v>55</v>
      </c>
      <c r="C5487" s="491">
        <v>205.3</v>
      </c>
      <c r="D5487" s="491">
        <v>287.42</v>
      </c>
      <c r="E5487" s="469"/>
      <c r="F5487" s="470"/>
      <c r="G5487" s="470"/>
      <c r="H5487" s="470"/>
    </row>
    <row r="5488" spans="1:8">
      <c r="A5488" s="478">
        <v>420056</v>
      </c>
      <c r="B5488" s="479">
        <v>56</v>
      </c>
      <c r="C5488" s="491">
        <v>208.99</v>
      </c>
      <c r="D5488" s="491">
        <v>292.58999999999997</v>
      </c>
      <c r="E5488" s="469"/>
      <c r="F5488" s="470"/>
      <c r="G5488" s="470"/>
      <c r="H5488" s="470"/>
    </row>
    <row r="5489" spans="1:8">
      <c r="A5489" s="478">
        <v>420057</v>
      </c>
      <c r="B5489" s="479">
        <v>57</v>
      </c>
      <c r="C5489" s="491">
        <v>212.68</v>
      </c>
      <c r="D5489" s="491">
        <v>297.75</v>
      </c>
      <c r="E5489" s="469"/>
      <c r="F5489" s="470"/>
      <c r="G5489" s="470"/>
      <c r="H5489" s="470"/>
    </row>
    <row r="5490" spans="1:8">
      <c r="A5490" s="478">
        <v>420058</v>
      </c>
      <c r="B5490" s="479">
        <v>58</v>
      </c>
      <c r="C5490" s="491">
        <v>216.36</v>
      </c>
      <c r="D5490" s="491">
        <v>302.91000000000003</v>
      </c>
      <c r="E5490" s="469"/>
      <c r="F5490" s="470"/>
      <c r="G5490" s="470"/>
      <c r="H5490" s="470"/>
    </row>
    <row r="5491" spans="1:8">
      <c r="A5491" s="478">
        <v>420059</v>
      </c>
      <c r="B5491" s="479">
        <v>59</v>
      </c>
      <c r="C5491" s="491">
        <v>220.05</v>
      </c>
      <c r="D5491" s="491">
        <v>308.07</v>
      </c>
      <c r="E5491" s="469"/>
      <c r="F5491" s="470"/>
      <c r="G5491" s="470"/>
      <c r="H5491" s="470"/>
    </row>
    <row r="5492" spans="1:8">
      <c r="A5492" s="478">
        <v>420060</v>
      </c>
      <c r="B5492" s="479">
        <v>60</v>
      </c>
      <c r="C5492" s="491">
        <v>223.75</v>
      </c>
      <c r="D5492" s="491">
        <v>313.24</v>
      </c>
      <c r="E5492" s="469"/>
      <c r="F5492" s="470"/>
      <c r="G5492" s="470"/>
      <c r="H5492" s="470"/>
    </row>
    <row r="5493" spans="1:8">
      <c r="A5493" s="478">
        <v>420061</v>
      </c>
      <c r="B5493" s="479">
        <v>61</v>
      </c>
      <c r="C5493" s="491">
        <v>227.44</v>
      </c>
      <c r="D5493" s="491">
        <v>318.42</v>
      </c>
      <c r="E5493" s="469"/>
      <c r="F5493" s="470"/>
      <c r="G5493" s="470"/>
      <c r="H5493" s="470"/>
    </row>
    <row r="5494" spans="1:8">
      <c r="A5494" s="478">
        <v>420062</v>
      </c>
      <c r="B5494" s="479">
        <v>62</v>
      </c>
      <c r="C5494" s="491">
        <v>231.13</v>
      </c>
      <c r="D5494" s="491">
        <v>323.58</v>
      </c>
      <c r="E5494" s="469"/>
      <c r="F5494" s="470"/>
      <c r="G5494" s="470"/>
      <c r="H5494" s="470"/>
    </row>
    <row r="5495" spans="1:8">
      <c r="A5495" s="478">
        <v>420063</v>
      </c>
      <c r="B5495" s="479">
        <v>63</v>
      </c>
      <c r="C5495" s="491">
        <v>234.82</v>
      </c>
      <c r="D5495" s="491">
        <v>328.74</v>
      </c>
      <c r="E5495" s="469"/>
      <c r="F5495" s="470"/>
      <c r="G5495" s="470"/>
      <c r="H5495" s="470"/>
    </row>
    <row r="5496" spans="1:8">
      <c r="A5496" s="478">
        <v>420064</v>
      </c>
      <c r="B5496" s="479">
        <v>64</v>
      </c>
      <c r="C5496" s="491">
        <v>238.5</v>
      </c>
      <c r="D5496" s="491">
        <v>333.9</v>
      </c>
      <c r="E5496" s="469"/>
      <c r="F5496" s="470"/>
      <c r="G5496" s="470"/>
      <c r="H5496" s="470"/>
    </row>
    <row r="5497" spans="1:8">
      <c r="A5497" s="478">
        <v>420065</v>
      </c>
      <c r="B5497" s="479">
        <v>65</v>
      </c>
      <c r="C5497" s="491">
        <v>242.2</v>
      </c>
      <c r="D5497" s="491">
        <v>339.08</v>
      </c>
      <c r="E5497" s="469"/>
      <c r="F5497" s="470"/>
      <c r="G5497" s="470"/>
      <c r="H5497" s="470"/>
    </row>
    <row r="5498" spans="1:8">
      <c r="A5498" s="478">
        <v>420066</v>
      </c>
      <c r="B5498" s="479">
        <v>66</v>
      </c>
      <c r="C5498" s="491">
        <v>245.88</v>
      </c>
      <c r="D5498" s="491">
        <v>344.24</v>
      </c>
      <c r="E5498" s="469"/>
      <c r="F5498" s="470"/>
      <c r="G5498" s="470"/>
      <c r="H5498" s="470"/>
    </row>
    <row r="5499" spans="1:8">
      <c r="A5499" s="478">
        <v>420067</v>
      </c>
      <c r="B5499" s="479">
        <v>67</v>
      </c>
      <c r="C5499" s="491">
        <v>249.58</v>
      </c>
      <c r="D5499" s="491">
        <v>349.41</v>
      </c>
      <c r="E5499" s="469"/>
      <c r="F5499" s="470"/>
      <c r="G5499" s="470"/>
      <c r="H5499" s="470"/>
    </row>
    <row r="5500" spans="1:8">
      <c r="A5500" s="478">
        <v>420068</v>
      </c>
      <c r="B5500" s="479">
        <v>68</v>
      </c>
      <c r="C5500" s="491">
        <v>253.26</v>
      </c>
      <c r="D5500" s="491">
        <v>354.57</v>
      </c>
      <c r="E5500" s="482"/>
      <c r="F5500" s="482"/>
      <c r="G5500" s="483"/>
      <c r="H5500" s="483"/>
    </row>
    <row r="5501" spans="1:8">
      <c r="A5501" s="478">
        <v>420069</v>
      </c>
      <c r="B5501" s="479">
        <v>69</v>
      </c>
      <c r="C5501" s="491">
        <v>256.95999999999998</v>
      </c>
      <c r="D5501" s="491">
        <v>359.74</v>
      </c>
      <c r="E5501" s="482"/>
      <c r="F5501" s="482"/>
      <c r="G5501" s="483"/>
      <c r="H5501" s="483"/>
    </row>
    <row r="5502" spans="1:8">
      <c r="A5502" s="478">
        <v>420070</v>
      </c>
      <c r="B5502" s="479">
        <v>70</v>
      </c>
      <c r="C5502" s="491">
        <v>260.64999999999998</v>
      </c>
      <c r="D5502" s="491">
        <v>364.9</v>
      </c>
      <c r="E5502" s="482"/>
      <c r="F5502" s="482"/>
      <c r="G5502" s="483"/>
      <c r="H5502" s="483"/>
    </row>
    <row r="5503" spans="1:8">
      <c r="A5503" s="478">
        <v>420071</v>
      </c>
      <c r="B5503" s="479">
        <v>71</v>
      </c>
      <c r="C5503" s="491">
        <v>264.33999999999997</v>
      </c>
      <c r="D5503" s="491">
        <v>370.08</v>
      </c>
      <c r="E5503" s="482"/>
      <c r="F5503" s="482"/>
      <c r="G5503" s="483"/>
      <c r="H5503" s="483"/>
    </row>
    <row r="5504" spans="1:8">
      <c r="A5504" s="478">
        <v>420072</v>
      </c>
      <c r="B5504" s="479">
        <v>72</v>
      </c>
      <c r="C5504" s="491">
        <v>268.02999999999997</v>
      </c>
      <c r="D5504" s="491">
        <v>375.24</v>
      </c>
      <c r="E5504" s="482"/>
      <c r="F5504" s="482"/>
      <c r="G5504" s="483"/>
      <c r="H5504" s="483"/>
    </row>
    <row r="5505" spans="1:8">
      <c r="A5505" s="478">
        <v>420073</v>
      </c>
      <c r="B5505" s="479">
        <v>73</v>
      </c>
      <c r="C5505" s="491">
        <v>271.72000000000003</v>
      </c>
      <c r="D5505" s="491">
        <v>380.4</v>
      </c>
      <c r="E5505" s="482"/>
      <c r="F5505" s="482"/>
      <c r="G5505" s="483"/>
      <c r="H5505" s="483"/>
    </row>
    <row r="5506" spans="1:8">
      <c r="A5506" s="478">
        <v>420074</v>
      </c>
      <c r="B5506" s="479">
        <v>74</v>
      </c>
      <c r="C5506" s="491">
        <v>275.39</v>
      </c>
      <c r="D5506" s="491">
        <v>385.55</v>
      </c>
      <c r="E5506" s="482"/>
      <c r="F5506" s="482"/>
      <c r="G5506" s="483"/>
      <c r="H5506" s="483"/>
    </row>
    <row r="5507" spans="1:8">
      <c r="A5507" s="478">
        <v>420075</v>
      </c>
      <c r="B5507" s="479">
        <v>75</v>
      </c>
      <c r="C5507" s="491">
        <v>279.08999999999997</v>
      </c>
      <c r="D5507" s="491">
        <v>390.73</v>
      </c>
      <c r="E5507" s="482"/>
      <c r="F5507" s="482"/>
      <c r="G5507" s="483"/>
      <c r="H5507" s="483"/>
    </row>
    <row r="5508" spans="1:8">
      <c r="A5508" s="478">
        <v>420076</v>
      </c>
      <c r="B5508" s="479">
        <v>76</v>
      </c>
      <c r="C5508" s="491">
        <v>282.77999999999997</v>
      </c>
      <c r="D5508" s="491">
        <v>395.89</v>
      </c>
      <c r="E5508" s="482"/>
      <c r="F5508" s="482"/>
      <c r="G5508" s="483"/>
      <c r="H5508" s="483"/>
    </row>
    <row r="5509" spans="1:8">
      <c r="A5509" s="478">
        <v>420077</v>
      </c>
      <c r="B5509" s="479">
        <v>77</v>
      </c>
      <c r="C5509" s="491">
        <v>286.45999999999998</v>
      </c>
      <c r="D5509" s="491">
        <v>401.05</v>
      </c>
      <c r="E5509" s="482"/>
      <c r="F5509" s="482"/>
      <c r="G5509" s="483"/>
      <c r="H5509" s="483"/>
    </row>
    <row r="5510" spans="1:8">
      <c r="A5510" s="478">
        <v>420078</v>
      </c>
      <c r="B5510" s="479">
        <v>78</v>
      </c>
      <c r="C5510" s="491">
        <v>290.14999999999998</v>
      </c>
      <c r="D5510" s="491">
        <v>406.21</v>
      </c>
      <c r="E5510" s="482"/>
      <c r="F5510" s="482"/>
      <c r="G5510" s="483"/>
      <c r="H5510" s="483"/>
    </row>
    <row r="5511" spans="1:8">
      <c r="A5511" s="478">
        <v>420079</v>
      </c>
      <c r="B5511" s="479">
        <v>79</v>
      </c>
      <c r="C5511" s="491">
        <v>293.83999999999997</v>
      </c>
      <c r="D5511" s="491">
        <v>411.38</v>
      </c>
      <c r="E5511" s="482"/>
      <c r="F5511" s="482"/>
      <c r="G5511" s="483"/>
      <c r="H5511" s="483"/>
    </row>
    <row r="5512" spans="1:8">
      <c r="A5512" s="478">
        <v>420080</v>
      </c>
      <c r="B5512" s="479">
        <v>80</v>
      </c>
      <c r="C5512" s="491">
        <v>297.52999999999997</v>
      </c>
      <c r="D5512" s="491">
        <v>416.55</v>
      </c>
      <c r="E5512" s="482"/>
      <c r="F5512" s="482"/>
      <c r="G5512" s="483"/>
      <c r="H5512" s="483"/>
    </row>
    <row r="5513" spans="1:8">
      <c r="A5513" s="478">
        <v>420081</v>
      </c>
      <c r="B5513" s="479">
        <v>81</v>
      </c>
      <c r="C5513" s="491">
        <v>301.22000000000003</v>
      </c>
      <c r="D5513" s="491">
        <v>421.71</v>
      </c>
      <c r="E5513" s="482"/>
      <c r="F5513" s="482"/>
      <c r="G5513" s="483"/>
      <c r="H5513" s="483"/>
    </row>
    <row r="5514" spans="1:8">
      <c r="A5514" s="478">
        <v>420082</v>
      </c>
      <c r="B5514" s="479">
        <v>82</v>
      </c>
      <c r="C5514" s="491">
        <v>304.91000000000003</v>
      </c>
      <c r="D5514" s="491">
        <v>426.88</v>
      </c>
      <c r="E5514" s="482"/>
      <c r="F5514" s="482"/>
      <c r="G5514" s="483"/>
      <c r="H5514" s="483"/>
    </row>
    <row r="5515" spans="1:8">
      <c r="A5515" s="478">
        <v>420083</v>
      </c>
      <c r="B5515" s="479">
        <v>83</v>
      </c>
      <c r="C5515" s="491">
        <v>308.60000000000002</v>
      </c>
      <c r="D5515" s="491">
        <v>432.04</v>
      </c>
      <c r="E5515" s="482"/>
      <c r="F5515" s="482"/>
      <c r="G5515" s="483"/>
      <c r="H5515" s="483"/>
    </row>
    <row r="5516" spans="1:8">
      <c r="A5516" s="478">
        <v>420084</v>
      </c>
      <c r="B5516" s="479">
        <v>84</v>
      </c>
      <c r="C5516" s="491">
        <v>312.31</v>
      </c>
      <c r="D5516" s="491">
        <v>437.23</v>
      </c>
      <c r="E5516" s="482"/>
      <c r="F5516" s="482"/>
      <c r="G5516" s="483"/>
      <c r="H5516" s="483"/>
    </row>
    <row r="5517" spans="1:8">
      <c r="A5517" s="478">
        <v>420085</v>
      </c>
      <c r="B5517" s="479">
        <v>85</v>
      </c>
      <c r="C5517" s="491">
        <v>315.99</v>
      </c>
      <c r="D5517" s="491">
        <v>442.39</v>
      </c>
      <c r="E5517" s="482"/>
      <c r="F5517" s="482"/>
      <c r="G5517" s="483"/>
      <c r="H5517" s="483"/>
    </row>
    <row r="5518" spans="1:8">
      <c r="A5518" s="478">
        <v>420086</v>
      </c>
      <c r="B5518" s="479">
        <v>86</v>
      </c>
      <c r="C5518" s="491">
        <v>319.66000000000003</v>
      </c>
      <c r="D5518" s="491">
        <v>447.53</v>
      </c>
      <c r="E5518" s="482"/>
      <c r="F5518" s="482"/>
      <c r="G5518" s="483"/>
      <c r="H5518" s="483"/>
    </row>
    <row r="5519" spans="1:8">
      <c r="A5519" s="478">
        <v>420087</v>
      </c>
      <c r="B5519" s="479">
        <v>87</v>
      </c>
      <c r="C5519" s="491">
        <v>323.36</v>
      </c>
      <c r="D5519" s="491">
        <v>452.7</v>
      </c>
      <c r="E5519" s="482"/>
      <c r="F5519" s="482"/>
      <c r="G5519" s="483"/>
      <c r="H5519" s="483"/>
    </row>
    <row r="5520" spans="1:8">
      <c r="A5520" s="478">
        <v>420088</v>
      </c>
      <c r="B5520" s="479">
        <v>88</v>
      </c>
      <c r="C5520" s="491">
        <v>327.05</v>
      </c>
      <c r="D5520" s="491">
        <v>457.87</v>
      </c>
      <c r="E5520" s="482"/>
      <c r="F5520" s="482"/>
      <c r="G5520" s="483"/>
      <c r="H5520" s="483"/>
    </row>
    <row r="5521" spans="1:8">
      <c r="A5521" s="478">
        <v>420089</v>
      </c>
      <c r="B5521" s="479">
        <v>89</v>
      </c>
      <c r="C5521" s="491">
        <v>330.73</v>
      </c>
      <c r="D5521" s="491">
        <v>463.02</v>
      </c>
      <c r="E5521" s="482"/>
      <c r="F5521" s="482"/>
      <c r="G5521" s="483"/>
      <c r="H5521" s="483"/>
    </row>
    <row r="5522" spans="1:8">
      <c r="A5522" s="478">
        <v>420090</v>
      </c>
      <c r="B5522" s="479">
        <v>90</v>
      </c>
      <c r="C5522" s="491">
        <v>334.44</v>
      </c>
      <c r="D5522" s="491">
        <v>468.21</v>
      </c>
      <c r="E5522" s="482"/>
      <c r="F5522" s="482"/>
      <c r="G5522" s="483"/>
      <c r="H5522" s="483"/>
    </row>
    <row r="5523" spans="1:8">
      <c r="A5523" s="478">
        <v>420091</v>
      </c>
      <c r="B5523" s="479">
        <v>91</v>
      </c>
      <c r="C5523" s="491">
        <v>338.13</v>
      </c>
      <c r="D5523" s="491">
        <v>473.38</v>
      </c>
      <c r="E5523" s="482"/>
      <c r="F5523" s="482"/>
      <c r="G5523" s="483"/>
      <c r="H5523" s="483"/>
    </row>
    <row r="5524" spans="1:8">
      <c r="A5524" s="478">
        <v>420092</v>
      </c>
      <c r="B5524" s="479">
        <v>92</v>
      </c>
      <c r="C5524" s="491">
        <v>341.82</v>
      </c>
      <c r="D5524" s="491">
        <v>478.54</v>
      </c>
      <c r="E5524" s="482"/>
      <c r="F5524" s="482"/>
      <c r="G5524" s="483"/>
      <c r="H5524" s="483"/>
    </row>
    <row r="5525" spans="1:8">
      <c r="A5525" s="478">
        <v>420093</v>
      </c>
      <c r="B5525" s="479">
        <v>93</v>
      </c>
      <c r="C5525" s="491">
        <v>345.49</v>
      </c>
      <c r="D5525" s="491">
        <v>483.68</v>
      </c>
      <c r="E5525" s="482"/>
      <c r="F5525" s="482"/>
      <c r="G5525" s="483"/>
      <c r="H5525" s="483"/>
    </row>
    <row r="5526" spans="1:8">
      <c r="A5526" s="478">
        <v>420094</v>
      </c>
      <c r="B5526" s="479">
        <v>94</v>
      </c>
      <c r="C5526" s="491">
        <v>349.18</v>
      </c>
      <c r="D5526" s="491">
        <v>488.86</v>
      </c>
      <c r="E5526" s="482"/>
      <c r="F5526" s="482"/>
      <c r="G5526" s="483"/>
      <c r="H5526" s="483"/>
    </row>
    <row r="5527" spans="1:8">
      <c r="A5527" s="478">
        <v>420095</v>
      </c>
      <c r="B5527" s="479">
        <v>95</v>
      </c>
      <c r="C5527" s="491">
        <v>352.9</v>
      </c>
      <c r="D5527" s="491">
        <v>494.06</v>
      </c>
      <c r="E5527" s="482"/>
      <c r="F5527" s="482"/>
      <c r="G5527" s="483"/>
      <c r="H5527" s="483"/>
    </row>
    <row r="5528" spans="1:8">
      <c r="A5528" s="478">
        <v>420096</v>
      </c>
      <c r="B5528" s="479">
        <v>96</v>
      </c>
      <c r="C5528" s="491">
        <v>356.56</v>
      </c>
      <c r="D5528" s="491">
        <v>499.19</v>
      </c>
      <c r="E5528" s="482"/>
      <c r="F5528" s="482"/>
      <c r="G5528" s="483"/>
      <c r="H5528" s="483"/>
    </row>
    <row r="5529" spans="1:8">
      <c r="A5529" s="478">
        <v>420097</v>
      </c>
      <c r="B5529" s="479">
        <v>97</v>
      </c>
      <c r="C5529" s="491">
        <v>360.25</v>
      </c>
      <c r="D5529" s="491">
        <v>504.35</v>
      </c>
      <c r="E5529" s="482"/>
      <c r="F5529" s="482"/>
      <c r="G5529" s="483"/>
      <c r="H5529" s="483"/>
    </row>
    <row r="5530" spans="1:8">
      <c r="A5530" s="478">
        <v>420098</v>
      </c>
      <c r="B5530" s="479">
        <v>98</v>
      </c>
      <c r="C5530" s="491">
        <v>363.96</v>
      </c>
      <c r="D5530" s="491">
        <v>509.54</v>
      </c>
      <c r="E5530" s="482"/>
      <c r="F5530" s="482"/>
      <c r="G5530" s="483"/>
      <c r="H5530" s="483"/>
    </row>
    <row r="5531" spans="1:8">
      <c r="A5531" s="478">
        <v>420099</v>
      </c>
      <c r="B5531" s="479">
        <v>99</v>
      </c>
      <c r="C5531" s="491">
        <v>367.65</v>
      </c>
      <c r="D5531" s="491">
        <v>514.71</v>
      </c>
      <c r="E5531" s="482"/>
      <c r="F5531" s="482"/>
      <c r="G5531" s="483"/>
      <c r="H5531" s="483"/>
    </row>
    <row r="5532" spans="1:8">
      <c r="A5532" s="478">
        <v>420100</v>
      </c>
      <c r="B5532" s="479">
        <v>100</v>
      </c>
      <c r="C5532" s="491">
        <v>371.32</v>
      </c>
      <c r="D5532" s="491">
        <v>519.85</v>
      </c>
      <c r="E5532" s="482"/>
      <c r="F5532" s="482"/>
      <c r="G5532" s="483"/>
      <c r="H5532" s="483"/>
    </row>
    <row r="5533" spans="1:8">
      <c r="A5533" s="478">
        <v>420101</v>
      </c>
      <c r="B5533" s="479">
        <v>101</v>
      </c>
      <c r="C5533" s="491">
        <v>375.01</v>
      </c>
      <c r="D5533" s="491">
        <v>525.02</v>
      </c>
      <c r="E5533" s="482"/>
      <c r="F5533" s="482"/>
      <c r="G5533" s="483"/>
      <c r="H5533" s="483"/>
    </row>
    <row r="5534" spans="1:8">
      <c r="A5534" s="478">
        <v>420102</v>
      </c>
      <c r="B5534" s="479">
        <v>102</v>
      </c>
      <c r="C5534" s="491">
        <v>378.72</v>
      </c>
      <c r="D5534" s="491">
        <v>530.21</v>
      </c>
      <c r="E5534" s="482"/>
      <c r="F5534" s="482"/>
      <c r="G5534" s="483"/>
      <c r="H5534" s="483"/>
    </row>
    <row r="5535" spans="1:8">
      <c r="A5535" s="478">
        <v>420103</v>
      </c>
      <c r="B5535" s="479">
        <v>103</v>
      </c>
      <c r="C5535" s="491">
        <v>382.41</v>
      </c>
      <c r="D5535" s="491">
        <v>535.38</v>
      </c>
      <c r="E5535" s="482"/>
      <c r="F5535" s="482"/>
      <c r="G5535" s="483"/>
      <c r="H5535" s="483"/>
    </row>
    <row r="5536" spans="1:8">
      <c r="A5536" s="478">
        <v>420104</v>
      </c>
      <c r="B5536" s="479">
        <v>104</v>
      </c>
      <c r="C5536" s="491">
        <v>386.08</v>
      </c>
      <c r="D5536" s="491">
        <v>540.52</v>
      </c>
      <c r="E5536" s="482"/>
      <c r="F5536" s="482"/>
      <c r="G5536" s="483"/>
      <c r="H5536" s="483"/>
    </row>
    <row r="5537" spans="1:8">
      <c r="A5537" s="478">
        <v>420105</v>
      </c>
      <c r="B5537" s="479">
        <v>105</v>
      </c>
      <c r="C5537" s="491">
        <v>389.77</v>
      </c>
      <c r="D5537" s="491">
        <v>545.67999999999995</v>
      </c>
      <c r="E5537" s="482"/>
      <c r="F5537" s="482"/>
      <c r="G5537" s="483"/>
      <c r="H5537" s="483"/>
    </row>
    <row r="5538" spans="1:8">
      <c r="A5538" s="478">
        <v>420106</v>
      </c>
      <c r="B5538" s="479">
        <v>106</v>
      </c>
      <c r="C5538" s="491">
        <v>393.48</v>
      </c>
      <c r="D5538" s="491">
        <v>550.87</v>
      </c>
      <c r="E5538" s="482"/>
      <c r="F5538" s="482"/>
      <c r="G5538" s="483"/>
      <c r="H5538" s="483"/>
    </row>
    <row r="5539" spans="1:8">
      <c r="A5539" s="478">
        <v>420107</v>
      </c>
      <c r="B5539" s="479">
        <v>107</v>
      </c>
      <c r="C5539" s="491">
        <v>397.16</v>
      </c>
      <c r="D5539" s="491">
        <v>556.02</v>
      </c>
      <c r="E5539" s="482"/>
      <c r="F5539" s="482"/>
      <c r="G5539" s="483"/>
      <c r="H5539" s="483"/>
    </row>
    <row r="5540" spans="1:8">
      <c r="A5540" s="478">
        <v>420108</v>
      </c>
      <c r="B5540" s="479">
        <v>108</v>
      </c>
      <c r="C5540" s="491">
        <v>400.86</v>
      </c>
      <c r="D5540" s="491">
        <v>561.21</v>
      </c>
      <c r="E5540" s="482"/>
      <c r="F5540" s="482"/>
      <c r="G5540" s="483"/>
      <c r="H5540" s="483"/>
    </row>
    <row r="5541" spans="1:8">
      <c r="A5541" s="478">
        <v>420109</v>
      </c>
      <c r="B5541" s="479">
        <v>109</v>
      </c>
      <c r="C5541" s="491">
        <v>404.54</v>
      </c>
      <c r="D5541" s="491">
        <v>566.35</v>
      </c>
      <c r="E5541" s="482"/>
      <c r="F5541" s="482"/>
      <c r="G5541" s="483"/>
      <c r="H5541" s="483"/>
    </row>
    <row r="5542" spans="1:8">
      <c r="A5542" s="478">
        <v>420110</v>
      </c>
      <c r="B5542" s="479">
        <v>110</v>
      </c>
      <c r="C5542" s="491">
        <v>408.23</v>
      </c>
      <c r="D5542" s="491">
        <v>571.52</v>
      </c>
      <c r="E5542" s="482"/>
      <c r="F5542" s="482"/>
      <c r="G5542" s="483"/>
      <c r="H5542" s="483"/>
    </row>
    <row r="5543" spans="1:8">
      <c r="A5543" s="478">
        <v>420111</v>
      </c>
      <c r="B5543" s="479">
        <v>111</v>
      </c>
      <c r="C5543" s="491">
        <v>411.94</v>
      </c>
      <c r="D5543" s="491">
        <v>576.71</v>
      </c>
      <c r="E5543" s="482"/>
      <c r="F5543" s="482"/>
      <c r="G5543" s="483"/>
      <c r="H5543" s="483"/>
    </row>
    <row r="5544" spans="1:8">
      <c r="A5544" s="478">
        <v>420112</v>
      </c>
      <c r="B5544" s="479">
        <v>112</v>
      </c>
      <c r="C5544" s="491">
        <v>415.62</v>
      </c>
      <c r="D5544" s="491">
        <v>581.87</v>
      </c>
      <c r="E5544" s="482"/>
      <c r="F5544" s="482"/>
      <c r="G5544" s="483"/>
      <c r="H5544" s="483"/>
    </row>
    <row r="5545" spans="1:8">
      <c r="A5545" s="478">
        <v>420113</v>
      </c>
      <c r="B5545" s="479">
        <v>113</v>
      </c>
      <c r="C5545" s="491">
        <v>419.32</v>
      </c>
      <c r="D5545" s="491">
        <v>587.04999999999995</v>
      </c>
      <c r="E5545" s="482"/>
      <c r="F5545" s="482"/>
      <c r="G5545" s="483"/>
      <c r="H5545" s="483"/>
    </row>
    <row r="5546" spans="1:8">
      <c r="A5546" s="478">
        <v>420114</v>
      </c>
      <c r="B5546" s="479">
        <v>114</v>
      </c>
      <c r="C5546" s="491">
        <v>422.99</v>
      </c>
      <c r="D5546" s="491">
        <v>592.17999999999995</v>
      </c>
      <c r="E5546" s="482"/>
      <c r="F5546" s="482"/>
      <c r="G5546" s="483"/>
      <c r="H5546" s="483"/>
    </row>
    <row r="5547" spans="1:8">
      <c r="A5547" s="478">
        <v>420115</v>
      </c>
      <c r="B5547" s="479">
        <v>115</v>
      </c>
      <c r="C5547" s="491">
        <v>426.67</v>
      </c>
      <c r="D5547" s="491">
        <v>597.34</v>
      </c>
      <c r="E5547" s="482"/>
      <c r="F5547" s="482"/>
      <c r="G5547" s="483"/>
      <c r="H5547" s="483"/>
    </row>
    <row r="5548" spans="1:8">
      <c r="A5548" s="478">
        <v>420116</v>
      </c>
      <c r="B5548" s="479">
        <v>116</v>
      </c>
      <c r="C5548" s="491">
        <v>430.37</v>
      </c>
      <c r="D5548" s="491">
        <v>602.52</v>
      </c>
      <c r="E5548" s="482"/>
      <c r="F5548" s="482"/>
      <c r="G5548" s="483"/>
      <c r="H5548" s="483"/>
    </row>
    <row r="5549" spans="1:8">
      <c r="A5549" s="478">
        <v>420117</v>
      </c>
      <c r="B5549" s="479">
        <v>117</v>
      </c>
      <c r="C5549" s="491">
        <v>434.04</v>
      </c>
      <c r="D5549" s="491">
        <v>607.66</v>
      </c>
      <c r="E5549" s="482"/>
      <c r="F5549" s="482"/>
      <c r="G5549" s="483"/>
      <c r="H5549" s="483"/>
    </row>
    <row r="5550" spans="1:8">
      <c r="A5550" s="478">
        <v>420118</v>
      </c>
      <c r="B5550" s="479">
        <v>118</v>
      </c>
      <c r="C5550" s="480">
        <v>437.72</v>
      </c>
      <c r="D5550" s="480">
        <v>612.80999999999995</v>
      </c>
      <c r="E5550" s="482"/>
      <c r="F5550" s="482"/>
      <c r="G5550" s="483"/>
      <c r="H5550" s="483"/>
    </row>
    <row r="5551" spans="1:8">
      <c r="A5551" s="478">
        <v>420119</v>
      </c>
      <c r="B5551" s="479">
        <v>119</v>
      </c>
      <c r="C5551" s="480">
        <v>441.36</v>
      </c>
      <c r="D5551" s="480">
        <v>617.9</v>
      </c>
      <c r="E5551" s="482"/>
      <c r="F5551" s="482"/>
      <c r="G5551" s="483"/>
      <c r="H5551" s="483"/>
    </row>
    <row r="5552" spans="1:8">
      <c r="A5552" s="478">
        <v>420120</v>
      </c>
      <c r="B5552" s="479">
        <v>120</v>
      </c>
      <c r="C5552" s="491">
        <v>445.14</v>
      </c>
      <c r="D5552" s="491">
        <v>623.20000000000005</v>
      </c>
      <c r="E5552" s="482"/>
      <c r="F5552" s="482"/>
      <c r="G5552" s="483"/>
      <c r="H5552" s="483"/>
    </row>
    <row r="5553" spans="1:8">
      <c r="A5553" s="478">
        <v>420121</v>
      </c>
      <c r="B5553" s="479">
        <v>121</v>
      </c>
      <c r="C5553" s="491">
        <v>448.82</v>
      </c>
      <c r="D5553" s="491">
        <v>628.35</v>
      </c>
      <c r="E5553" s="482"/>
      <c r="F5553" s="482"/>
      <c r="G5553" s="483"/>
      <c r="H5553" s="483"/>
    </row>
    <row r="5554" spans="1:8">
      <c r="A5554" s="478">
        <v>420122</v>
      </c>
      <c r="B5554" s="479">
        <v>122</v>
      </c>
      <c r="C5554" s="491">
        <v>452.52</v>
      </c>
      <c r="D5554" s="491">
        <v>633.52</v>
      </c>
      <c r="E5554" s="482"/>
      <c r="F5554" s="482"/>
      <c r="G5554" s="483"/>
      <c r="H5554" s="483"/>
    </row>
    <row r="5555" spans="1:8">
      <c r="A5555" s="478">
        <v>420123</v>
      </c>
      <c r="B5555" s="479">
        <v>123</v>
      </c>
      <c r="C5555" s="491">
        <v>456.17</v>
      </c>
      <c r="D5555" s="491">
        <v>638.64</v>
      </c>
      <c r="E5555" s="482"/>
      <c r="F5555" s="482"/>
      <c r="G5555" s="483"/>
      <c r="H5555" s="483"/>
    </row>
    <row r="5556" spans="1:8">
      <c r="A5556" s="478">
        <v>420124</v>
      </c>
      <c r="B5556" s="479">
        <v>124</v>
      </c>
      <c r="C5556" s="491">
        <v>459.9</v>
      </c>
      <c r="D5556" s="491">
        <v>643.86</v>
      </c>
      <c r="E5556" s="482"/>
      <c r="F5556" s="482"/>
      <c r="G5556" s="483"/>
      <c r="H5556" s="483"/>
    </row>
    <row r="5557" spans="1:8">
      <c r="A5557" s="478">
        <v>420125</v>
      </c>
      <c r="B5557" s="479">
        <v>125</v>
      </c>
      <c r="C5557" s="491">
        <v>463.59</v>
      </c>
      <c r="D5557" s="491">
        <v>649.02</v>
      </c>
      <c r="E5557" s="482"/>
      <c r="F5557" s="482"/>
      <c r="G5557" s="483"/>
      <c r="H5557" s="483"/>
    </row>
    <row r="5558" spans="1:8">
      <c r="A5558" s="478">
        <v>420126</v>
      </c>
      <c r="B5558" s="479">
        <v>126</v>
      </c>
      <c r="C5558" s="491">
        <v>467.29</v>
      </c>
      <c r="D5558" s="491">
        <v>654.20000000000005</v>
      </c>
      <c r="E5558" s="482"/>
      <c r="F5558" s="482"/>
      <c r="G5558" s="483"/>
      <c r="H5558" s="483"/>
    </row>
    <row r="5559" spans="1:8">
      <c r="A5559" s="478">
        <v>420127</v>
      </c>
      <c r="B5559" s="479">
        <v>127</v>
      </c>
      <c r="C5559" s="491">
        <v>470.95</v>
      </c>
      <c r="D5559" s="491">
        <v>659.32</v>
      </c>
      <c r="E5559" s="482"/>
      <c r="F5559" s="482"/>
      <c r="G5559" s="483"/>
      <c r="H5559" s="483"/>
    </row>
    <row r="5560" spans="1:8">
      <c r="A5560" s="478">
        <v>420128</v>
      </c>
      <c r="B5560" s="479">
        <v>128</v>
      </c>
      <c r="C5560" s="491">
        <v>474.62</v>
      </c>
      <c r="D5560" s="491">
        <v>664.47</v>
      </c>
      <c r="E5560" s="482"/>
      <c r="F5560" s="482"/>
      <c r="G5560" s="483"/>
      <c r="H5560" s="483"/>
    </row>
    <row r="5561" spans="1:8">
      <c r="A5561" s="478">
        <v>420129</v>
      </c>
      <c r="B5561" s="479">
        <v>129</v>
      </c>
      <c r="C5561" s="491">
        <v>478.31</v>
      </c>
      <c r="D5561" s="491">
        <v>669.63</v>
      </c>
      <c r="E5561" s="482"/>
      <c r="F5561" s="482"/>
      <c r="G5561" s="483"/>
      <c r="H5561" s="483"/>
    </row>
    <row r="5562" spans="1:8">
      <c r="A5562" s="478">
        <v>420130</v>
      </c>
      <c r="B5562" s="479">
        <v>130</v>
      </c>
      <c r="C5562" s="491">
        <v>482.01</v>
      </c>
      <c r="D5562" s="491">
        <v>674.81</v>
      </c>
      <c r="E5562" s="482"/>
      <c r="F5562" s="482"/>
      <c r="G5562" s="483"/>
      <c r="H5562" s="483"/>
    </row>
    <row r="5563" spans="1:8">
      <c r="A5563" s="478">
        <v>420131</v>
      </c>
      <c r="B5563" s="479">
        <v>131</v>
      </c>
      <c r="C5563" s="491">
        <v>485.72</v>
      </c>
      <c r="D5563" s="491">
        <v>680.01</v>
      </c>
      <c r="E5563" s="482"/>
      <c r="F5563" s="482"/>
      <c r="G5563" s="483"/>
      <c r="H5563" s="483"/>
    </row>
    <row r="5564" spans="1:8">
      <c r="A5564" s="478">
        <v>420132</v>
      </c>
      <c r="B5564" s="479">
        <v>132</v>
      </c>
      <c r="C5564" s="491">
        <v>489.39</v>
      </c>
      <c r="D5564" s="491">
        <v>685.15</v>
      </c>
      <c r="E5564" s="482"/>
      <c r="F5564" s="482"/>
      <c r="G5564" s="483"/>
      <c r="H5564" s="483"/>
    </row>
    <row r="5565" spans="1:8">
      <c r="A5565" s="478">
        <v>420133</v>
      </c>
      <c r="B5565" s="479">
        <v>133</v>
      </c>
      <c r="C5565" s="491">
        <v>493.08</v>
      </c>
      <c r="D5565" s="491">
        <v>690.31</v>
      </c>
      <c r="E5565" s="482"/>
      <c r="F5565" s="482"/>
      <c r="G5565" s="483"/>
      <c r="H5565" s="483"/>
    </row>
    <row r="5566" spans="1:8">
      <c r="A5566" s="478">
        <v>420134</v>
      </c>
      <c r="B5566" s="479">
        <v>134</v>
      </c>
      <c r="C5566" s="491">
        <v>496.77</v>
      </c>
      <c r="D5566" s="491">
        <v>695.48</v>
      </c>
      <c r="E5566" s="482"/>
      <c r="F5566" s="482"/>
      <c r="G5566" s="483"/>
      <c r="H5566" s="483"/>
    </row>
    <row r="5567" spans="1:8">
      <c r="A5567" s="478">
        <v>420135</v>
      </c>
      <c r="B5567" s="479">
        <v>135</v>
      </c>
      <c r="C5567" s="491">
        <v>500.49</v>
      </c>
      <c r="D5567" s="491">
        <v>700.68</v>
      </c>
      <c r="E5567" s="482"/>
      <c r="F5567" s="482"/>
      <c r="G5567" s="483"/>
      <c r="H5567" s="483"/>
    </row>
    <row r="5568" spans="1:8">
      <c r="A5568" s="478">
        <v>420136</v>
      </c>
      <c r="B5568" s="479">
        <v>136</v>
      </c>
      <c r="C5568" s="491">
        <v>504.15</v>
      </c>
      <c r="D5568" s="491">
        <v>705.8</v>
      </c>
      <c r="E5568" s="482"/>
      <c r="F5568" s="482"/>
      <c r="G5568" s="483"/>
      <c r="H5568" s="483"/>
    </row>
    <row r="5569" spans="1:8">
      <c r="A5569" s="478">
        <v>420137</v>
      </c>
      <c r="B5569" s="479">
        <v>137</v>
      </c>
      <c r="C5569" s="491">
        <v>507.82</v>
      </c>
      <c r="D5569" s="491">
        <v>710.95</v>
      </c>
      <c r="E5569" s="482"/>
      <c r="F5569" s="482"/>
      <c r="G5569" s="483"/>
      <c r="H5569" s="483"/>
    </row>
    <row r="5570" spans="1:8">
      <c r="A5570" s="478">
        <v>420138</v>
      </c>
      <c r="B5570" s="479">
        <v>138</v>
      </c>
      <c r="C5570" s="491">
        <v>511.58</v>
      </c>
      <c r="D5570" s="491">
        <v>716.21</v>
      </c>
      <c r="E5570" s="482"/>
      <c r="F5570" s="482"/>
      <c r="G5570" s="483"/>
      <c r="H5570" s="483"/>
    </row>
    <row r="5571" spans="1:8">
      <c r="A5571" s="478">
        <v>420139</v>
      </c>
      <c r="B5571" s="479">
        <v>139</v>
      </c>
      <c r="C5571" s="491">
        <v>515.21</v>
      </c>
      <c r="D5571" s="491">
        <v>721.29</v>
      </c>
      <c r="E5571" s="482"/>
      <c r="F5571" s="482"/>
      <c r="G5571" s="483"/>
      <c r="H5571" s="483"/>
    </row>
    <row r="5572" spans="1:8">
      <c r="A5572" s="478">
        <v>420140</v>
      </c>
      <c r="B5572" s="479">
        <v>140</v>
      </c>
      <c r="C5572" s="491">
        <v>518.91999999999996</v>
      </c>
      <c r="D5572" s="491">
        <v>726.49</v>
      </c>
      <c r="E5572" s="482"/>
      <c r="F5572" s="482"/>
      <c r="G5572" s="483"/>
      <c r="H5572" s="483"/>
    </row>
    <row r="5573" spans="1:8">
      <c r="A5573" s="478">
        <v>420141</v>
      </c>
      <c r="B5573" s="479">
        <v>141</v>
      </c>
      <c r="C5573" s="491">
        <v>522.58000000000004</v>
      </c>
      <c r="D5573" s="491">
        <v>731.61</v>
      </c>
      <c r="E5573" s="482"/>
      <c r="F5573" s="482"/>
      <c r="G5573" s="483"/>
      <c r="H5573" s="483"/>
    </row>
    <row r="5574" spans="1:8">
      <c r="A5574" s="478">
        <v>420142</v>
      </c>
      <c r="B5574" s="479">
        <v>142</v>
      </c>
      <c r="C5574" s="491">
        <v>526.32000000000005</v>
      </c>
      <c r="D5574" s="491">
        <v>736.85</v>
      </c>
      <c r="E5574" s="482"/>
      <c r="F5574" s="482"/>
      <c r="G5574" s="483"/>
      <c r="H5574" s="483"/>
    </row>
    <row r="5575" spans="1:8">
      <c r="A5575" s="478">
        <v>420143</v>
      </c>
      <c r="B5575" s="479">
        <v>143</v>
      </c>
      <c r="C5575" s="491">
        <v>530</v>
      </c>
      <c r="D5575" s="491">
        <v>742.01</v>
      </c>
      <c r="E5575" s="482"/>
      <c r="F5575" s="482"/>
      <c r="G5575" s="483"/>
      <c r="H5575" s="483"/>
    </row>
    <row r="5576" spans="1:8">
      <c r="A5576" s="478">
        <v>420144</v>
      </c>
      <c r="B5576" s="479">
        <v>144</v>
      </c>
      <c r="C5576" s="491">
        <v>533.70000000000005</v>
      </c>
      <c r="D5576" s="491">
        <v>747.18</v>
      </c>
      <c r="E5576" s="482"/>
      <c r="F5576" s="482"/>
      <c r="G5576" s="483"/>
      <c r="H5576" s="483"/>
    </row>
    <row r="5577" spans="1:8">
      <c r="A5577" s="478">
        <v>420145</v>
      </c>
      <c r="B5577" s="479">
        <v>145</v>
      </c>
      <c r="C5577" s="491">
        <v>537.33000000000004</v>
      </c>
      <c r="D5577" s="491">
        <v>752.27</v>
      </c>
      <c r="E5577" s="482"/>
      <c r="F5577" s="482"/>
      <c r="G5577" s="483"/>
      <c r="H5577" s="483"/>
    </row>
    <row r="5578" spans="1:8">
      <c r="A5578" s="478">
        <v>420146</v>
      </c>
      <c r="B5578" s="479">
        <v>146</v>
      </c>
      <c r="C5578" s="491">
        <v>541.05999999999995</v>
      </c>
      <c r="D5578" s="491">
        <v>757.48</v>
      </c>
      <c r="E5578" s="482"/>
      <c r="F5578" s="482"/>
      <c r="G5578" s="483"/>
      <c r="H5578" s="483"/>
    </row>
    <row r="5579" spans="1:8">
      <c r="A5579" s="478">
        <v>420147</v>
      </c>
      <c r="B5579" s="479">
        <v>147</v>
      </c>
      <c r="C5579" s="491">
        <v>544.72</v>
      </c>
      <c r="D5579" s="491">
        <v>762.6</v>
      </c>
      <c r="E5579" s="482"/>
      <c r="F5579" s="482"/>
      <c r="G5579" s="483"/>
      <c r="H5579" s="483"/>
    </row>
    <row r="5580" spans="1:8">
      <c r="A5580" s="478">
        <v>420148</v>
      </c>
      <c r="B5580" s="479">
        <v>148</v>
      </c>
      <c r="C5580" s="491">
        <v>548.47</v>
      </c>
      <c r="D5580" s="491">
        <v>767.85</v>
      </c>
      <c r="E5580" s="482"/>
      <c r="F5580" s="482"/>
      <c r="G5580" s="483"/>
      <c r="H5580" s="483"/>
    </row>
    <row r="5581" spans="1:8">
      <c r="A5581" s="478">
        <v>420149</v>
      </c>
      <c r="B5581" s="479">
        <v>149</v>
      </c>
      <c r="C5581" s="491">
        <v>552.15</v>
      </c>
      <c r="D5581" s="491">
        <v>773.01</v>
      </c>
      <c r="E5581" s="482"/>
      <c r="F5581" s="482"/>
      <c r="G5581" s="483"/>
      <c r="H5581" s="483"/>
    </row>
    <row r="5582" spans="1:8">
      <c r="A5582" s="478">
        <v>420150</v>
      </c>
      <c r="B5582" s="479">
        <v>150</v>
      </c>
      <c r="C5582" s="491">
        <v>555.85</v>
      </c>
      <c r="D5582" s="491">
        <v>778.19</v>
      </c>
      <c r="E5582" s="482"/>
      <c r="F5582" s="482"/>
      <c r="G5582" s="483"/>
      <c r="H5582" s="483"/>
    </row>
    <row r="5583" spans="1:8">
      <c r="A5583" s="478">
        <v>420151</v>
      </c>
      <c r="B5583" s="479">
        <v>151</v>
      </c>
      <c r="C5583" s="491">
        <v>559.48</v>
      </c>
      <c r="D5583" s="491">
        <v>783.27</v>
      </c>
      <c r="E5583" s="482"/>
      <c r="F5583" s="482"/>
      <c r="G5583" s="483"/>
      <c r="H5583" s="483"/>
    </row>
    <row r="5584" spans="1:8">
      <c r="A5584" s="478">
        <v>420152</v>
      </c>
      <c r="B5584" s="479">
        <v>152</v>
      </c>
      <c r="C5584" s="491">
        <v>563.20000000000005</v>
      </c>
      <c r="D5584" s="491">
        <v>788.48</v>
      </c>
      <c r="E5584" s="482"/>
      <c r="F5584" s="482"/>
      <c r="G5584" s="483"/>
      <c r="H5584" s="483"/>
    </row>
    <row r="5585" spans="1:8">
      <c r="A5585" s="478">
        <v>420153</v>
      </c>
      <c r="B5585" s="479">
        <v>153</v>
      </c>
      <c r="C5585" s="491">
        <v>566.85</v>
      </c>
      <c r="D5585" s="491">
        <v>793.59</v>
      </c>
      <c r="E5585" s="482"/>
      <c r="F5585" s="482"/>
      <c r="G5585" s="483"/>
      <c r="H5585" s="483"/>
    </row>
    <row r="5586" spans="1:8">
      <c r="A5586" s="478">
        <v>420154</v>
      </c>
      <c r="B5586" s="479">
        <v>154</v>
      </c>
      <c r="C5586" s="491">
        <v>570.6</v>
      </c>
      <c r="D5586" s="491">
        <v>798.84</v>
      </c>
      <c r="E5586" s="482"/>
      <c r="F5586" s="482"/>
      <c r="G5586" s="483"/>
      <c r="H5586" s="483"/>
    </row>
    <row r="5587" spans="1:8">
      <c r="A5587" s="478">
        <v>420155</v>
      </c>
      <c r="B5587" s="479">
        <v>155</v>
      </c>
      <c r="C5587" s="491">
        <v>574.28</v>
      </c>
      <c r="D5587" s="491">
        <v>803.99</v>
      </c>
      <c r="E5587" s="482"/>
      <c r="F5587" s="482"/>
      <c r="G5587" s="483"/>
      <c r="H5587" s="483"/>
    </row>
    <row r="5588" spans="1:8">
      <c r="A5588" s="478">
        <v>420156</v>
      </c>
      <c r="B5588" s="479">
        <v>156</v>
      </c>
      <c r="C5588" s="491">
        <v>577.96</v>
      </c>
      <c r="D5588" s="491">
        <v>809.15</v>
      </c>
      <c r="E5588" s="482"/>
      <c r="F5588" s="482"/>
      <c r="G5588" s="483"/>
      <c r="H5588" s="483"/>
    </row>
    <row r="5589" spans="1:8">
      <c r="A5589" s="478">
        <v>420157</v>
      </c>
      <c r="B5589" s="479">
        <v>157</v>
      </c>
      <c r="C5589" s="491">
        <v>581.66</v>
      </c>
      <c r="D5589" s="491">
        <v>814.33</v>
      </c>
      <c r="E5589" s="482"/>
      <c r="F5589" s="482"/>
      <c r="G5589" s="483"/>
      <c r="H5589" s="483"/>
    </row>
    <row r="5590" spans="1:8">
      <c r="A5590" s="478">
        <v>420158</v>
      </c>
      <c r="B5590" s="479">
        <v>158</v>
      </c>
      <c r="C5590" s="491">
        <v>585.38</v>
      </c>
      <c r="D5590" s="491">
        <v>819.53</v>
      </c>
      <c r="E5590" s="482"/>
      <c r="F5590" s="482"/>
      <c r="G5590" s="483"/>
      <c r="H5590" s="483"/>
    </row>
    <row r="5591" spans="1:8">
      <c r="A5591" s="478">
        <v>420159</v>
      </c>
      <c r="B5591" s="479">
        <v>159</v>
      </c>
      <c r="C5591" s="491">
        <v>589.01</v>
      </c>
      <c r="D5591" s="491">
        <v>824.62</v>
      </c>
      <c r="E5591" s="482"/>
      <c r="F5591" s="482"/>
      <c r="G5591" s="483"/>
      <c r="H5591" s="483"/>
    </row>
    <row r="5592" spans="1:8">
      <c r="A5592" s="478">
        <v>420160</v>
      </c>
      <c r="B5592" s="479">
        <v>160</v>
      </c>
      <c r="C5592" s="491">
        <v>592.75</v>
      </c>
      <c r="D5592" s="491">
        <v>829.85</v>
      </c>
      <c r="E5592" s="482"/>
      <c r="F5592" s="482"/>
      <c r="G5592" s="483"/>
      <c r="H5592" s="483"/>
    </row>
    <row r="5593" spans="1:8">
      <c r="A5593" s="478">
        <v>420161</v>
      </c>
      <c r="B5593" s="479">
        <v>161</v>
      </c>
      <c r="C5593" s="491">
        <v>596.41</v>
      </c>
      <c r="D5593" s="491">
        <v>834.97</v>
      </c>
      <c r="E5593" s="482"/>
      <c r="F5593" s="482"/>
      <c r="G5593" s="483"/>
      <c r="H5593" s="483"/>
    </row>
    <row r="5594" spans="1:8">
      <c r="A5594" s="478">
        <v>420162</v>
      </c>
      <c r="B5594" s="479">
        <v>162</v>
      </c>
      <c r="C5594" s="491">
        <v>600.07000000000005</v>
      </c>
      <c r="D5594" s="491">
        <v>840.1</v>
      </c>
      <c r="E5594" s="482"/>
      <c r="F5594" s="482"/>
      <c r="G5594" s="483"/>
      <c r="H5594" s="483"/>
    </row>
    <row r="5595" spans="1:8">
      <c r="A5595" s="478">
        <v>420163</v>
      </c>
      <c r="B5595" s="479">
        <v>163</v>
      </c>
      <c r="C5595" s="491">
        <v>603.75</v>
      </c>
      <c r="D5595" s="491">
        <v>845.25</v>
      </c>
      <c r="E5595" s="482"/>
      <c r="F5595" s="482"/>
      <c r="G5595" s="483"/>
      <c r="H5595" s="483"/>
    </row>
    <row r="5596" spans="1:8">
      <c r="A5596" s="478">
        <v>420164</v>
      </c>
      <c r="B5596" s="479">
        <v>164</v>
      </c>
      <c r="C5596" s="491">
        <v>607.44000000000005</v>
      </c>
      <c r="D5596" s="491">
        <v>850.42</v>
      </c>
      <c r="E5596" s="482"/>
      <c r="F5596" s="482"/>
      <c r="G5596" s="483"/>
      <c r="H5596" s="483"/>
    </row>
    <row r="5597" spans="1:8">
      <c r="A5597" s="478">
        <v>420165</v>
      </c>
      <c r="B5597" s="479">
        <v>165</v>
      </c>
      <c r="C5597" s="491">
        <v>611.15</v>
      </c>
      <c r="D5597" s="491">
        <v>855.6</v>
      </c>
      <c r="E5597" s="482"/>
      <c r="F5597" s="482"/>
      <c r="G5597" s="483"/>
      <c r="H5597" s="483"/>
    </row>
    <row r="5598" spans="1:8">
      <c r="A5598" s="478">
        <v>420166</v>
      </c>
      <c r="B5598" s="479">
        <v>166</v>
      </c>
      <c r="C5598" s="491">
        <v>614.86</v>
      </c>
      <c r="D5598" s="491">
        <v>860.8</v>
      </c>
      <c r="E5598" s="482"/>
      <c r="F5598" s="482"/>
      <c r="G5598" s="483"/>
      <c r="H5598" s="483"/>
    </row>
    <row r="5599" spans="1:8">
      <c r="A5599" s="478">
        <v>420167</v>
      </c>
      <c r="B5599" s="479">
        <v>167</v>
      </c>
      <c r="C5599" s="491">
        <v>618.59</v>
      </c>
      <c r="D5599" s="491">
        <v>866.02</v>
      </c>
      <c r="E5599" s="482"/>
      <c r="F5599" s="482"/>
      <c r="G5599" s="483"/>
      <c r="H5599" s="483"/>
    </row>
    <row r="5600" spans="1:8">
      <c r="A5600" s="478">
        <v>420168</v>
      </c>
      <c r="B5600" s="479">
        <v>168</v>
      </c>
      <c r="C5600" s="491">
        <v>622.22</v>
      </c>
      <c r="D5600" s="491">
        <v>871.11</v>
      </c>
      <c r="E5600" s="482"/>
      <c r="F5600" s="482"/>
      <c r="G5600" s="483"/>
      <c r="H5600" s="483"/>
    </row>
    <row r="5601" spans="1:8">
      <c r="A5601" s="478">
        <v>420169</v>
      </c>
      <c r="B5601" s="479">
        <v>169</v>
      </c>
      <c r="C5601" s="491">
        <v>625.98</v>
      </c>
      <c r="D5601" s="491">
        <v>876.37</v>
      </c>
      <c r="E5601" s="482"/>
      <c r="F5601" s="482"/>
      <c r="G5601" s="483"/>
      <c r="H5601" s="483"/>
    </row>
    <row r="5602" spans="1:8">
      <c r="A5602" s="478">
        <v>420170</v>
      </c>
      <c r="B5602" s="479">
        <v>170</v>
      </c>
      <c r="C5602" s="491">
        <v>629.63</v>
      </c>
      <c r="D5602" s="491">
        <v>881.49</v>
      </c>
      <c r="E5602" s="482"/>
      <c r="F5602" s="482"/>
      <c r="G5602" s="483"/>
      <c r="H5602" s="483"/>
    </row>
    <row r="5603" spans="1:8">
      <c r="A5603" s="478">
        <v>420171</v>
      </c>
      <c r="B5603" s="479">
        <v>171</v>
      </c>
      <c r="C5603" s="491">
        <v>633.29999999999995</v>
      </c>
      <c r="D5603" s="491">
        <v>886.63</v>
      </c>
      <c r="E5603" s="482"/>
      <c r="F5603" s="482"/>
      <c r="G5603" s="483"/>
      <c r="H5603" s="483"/>
    </row>
    <row r="5604" spans="1:8">
      <c r="A5604" s="478">
        <v>420172</v>
      </c>
      <c r="B5604" s="479">
        <v>172</v>
      </c>
      <c r="C5604" s="491">
        <v>636.98</v>
      </c>
      <c r="D5604" s="491">
        <v>891.78</v>
      </c>
      <c r="E5604" s="482"/>
      <c r="F5604" s="482"/>
      <c r="G5604" s="483"/>
      <c r="H5604" s="483"/>
    </row>
    <row r="5605" spans="1:8">
      <c r="A5605" s="478">
        <v>420173</v>
      </c>
      <c r="B5605" s="479">
        <v>173</v>
      </c>
      <c r="C5605" s="491">
        <v>640.67999999999995</v>
      </c>
      <c r="D5605" s="491">
        <v>896.95</v>
      </c>
      <c r="E5605" s="482"/>
      <c r="F5605" s="482"/>
      <c r="G5605" s="483"/>
      <c r="H5605" s="483"/>
    </row>
    <row r="5606" spans="1:8">
      <c r="A5606" s="478">
        <v>420174</v>
      </c>
      <c r="B5606" s="479">
        <v>174</v>
      </c>
      <c r="C5606" s="491">
        <v>644.38</v>
      </c>
      <c r="D5606" s="491">
        <v>902.13</v>
      </c>
      <c r="E5606" s="482"/>
      <c r="F5606" s="482"/>
      <c r="G5606" s="483"/>
      <c r="H5606" s="483"/>
    </row>
    <row r="5607" spans="1:8">
      <c r="A5607" s="478">
        <v>420175</v>
      </c>
      <c r="B5607" s="479">
        <v>175</v>
      </c>
      <c r="C5607" s="491">
        <v>648.09</v>
      </c>
      <c r="D5607" s="491">
        <v>907.33</v>
      </c>
      <c r="E5607" s="482"/>
      <c r="F5607" s="482"/>
      <c r="G5607" s="483"/>
      <c r="H5607" s="483"/>
    </row>
    <row r="5608" spans="1:8">
      <c r="A5608" s="478">
        <v>420176</v>
      </c>
      <c r="B5608" s="479">
        <v>176</v>
      </c>
      <c r="C5608" s="491">
        <v>651.71</v>
      </c>
      <c r="D5608" s="491">
        <v>912.39</v>
      </c>
      <c r="E5608" s="482"/>
      <c r="F5608" s="482"/>
      <c r="G5608" s="483"/>
      <c r="H5608" s="483"/>
    </row>
    <row r="5609" spans="1:8">
      <c r="A5609" s="478">
        <v>420177</v>
      </c>
      <c r="B5609" s="479">
        <v>177</v>
      </c>
      <c r="C5609" s="491">
        <v>655.44</v>
      </c>
      <c r="D5609" s="491">
        <v>917.62</v>
      </c>
      <c r="E5609" s="482"/>
      <c r="F5609" s="482"/>
      <c r="G5609" s="483"/>
      <c r="H5609" s="483"/>
    </row>
    <row r="5610" spans="1:8">
      <c r="A5610" s="478">
        <v>420178</v>
      </c>
      <c r="B5610" s="479">
        <v>178</v>
      </c>
      <c r="C5610" s="491">
        <v>659.19</v>
      </c>
      <c r="D5610" s="491">
        <v>922.87</v>
      </c>
      <c r="E5610" s="482"/>
      <c r="F5610" s="482"/>
      <c r="G5610" s="483"/>
      <c r="H5610" s="483"/>
    </row>
    <row r="5611" spans="1:8">
      <c r="A5611" s="478">
        <v>420179</v>
      </c>
      <c r="B5611" s="479">
        <v>179</v>
      </c>
      <c r="C5611" s="491">
        <v>662.83</v>
      </c>
      <c r="D5611" s="491">
        <v>927.97</v>
      </c>
      <c r="E5611" s="482"/>
      <c r="F5611" s="482"/>
      <c r="G5611" s="483"/>
      <c r="H5611" s="483"/>
    </row>
    <row r="5612" spans="1:8">
      <c r="A5612" s="478">
        <v>420180</v>
      </c>
      <c r="B5612" s="479">
        <v>180</v>
      </c>
      <c r="C5612" s="491">
        <v>666.49</v>
      </c>
      <c r="D5612" s="491">
        <v>933.08</v>
      </c>
      <c r="E5612" s="482"/>
      <c r="F5612" s="482"/>
      <c r="G5612" s="483"/>
      <c r="H5612" s="483"/>
    </row>
    <row r="5613" spans="1:8">
      <c r="A5613" s="478">
        <v>420181</v>
      </c>
      <c r="B5613" s="479">
        <v>181</v>
      </c>
      <c r="C5613" s="491">
        <v>670.15</v>
      </c>
      <c r="D5613" s="491">
        <v>938.21</v>
      </c>
      <c r="E5613" s="482"/>
      <c r="F5613" s="482"/>
      <c r="G5613" s="483"/>
      <c r="H5613" s="483"/>
    </row>
    <row r="5614" spans="1:8">
      <c r="A5614" s="478">
        <v>420182</v>
      </c>
      <c r="B5614" s="479">
        <v>182</v>
      </c>
      <c r="C5614" s="491">
        <v>673.95</v>
      </c>
      <c r="D5614" s="491">
        <v>943.53</v>
      </c>
      <c r="E5614" s="482"/>
      <c r="F5614" s="482"/>
      <c r="G5614" s="483"/>
      <c r="H5614" s="483"/>
    </row>
    <row r="5615" spans="1:8">
      <c r="A5615" s="478">
        <v>420183</v>
      </c>
      <c r="B5615" s="479">
        <v>183</v>
      </c>
      <c r="C5615" s="491">
        <v>677.63</v>
      </c>
      <c r="D5615" s="491">
        <v>948.69</v>
      </c>
      <c r="E5615" s="482"/>
      <c r="F5615" s="482"/>
      <c r="G5615" s="483"/>
      <c r="H5615" s="483"/>
    </row>
    <row r="5616" spans="1:8">
      <c r="A5616" s="478">
        <v>420184</v>
      </c>
      <c r="B5616" s="479">
        <v>184</v>
      </c>
      <c r="C5616" s="491">
        <v>681.33</v>
      </c>
      <c r="D5616" s="491">
        <v>953.86</v>
      </c>
      <c r="E5616" s="482"/>
      <c r="F5616" s="482"/>
      <c r="G5616" s="483"/>
      <c r="H5616" s="483"/>
    </row>
    <row r="5617" spans="1:8">
      <c r="A5617" s="478">
        <v>420185</v>
      </c>
      <c r="B5617" s="479">
        <v>185</v>
      </c>
      <c r="C5617" s="491">
        <v>684.91</v>
      </c>
      <c r="D5617" s="491">
        <v>958.88</v>
      </c>
      <c r="E5617" s="482"/>
      <c r="F5617" s="482"/>
      <c r="G5617" s="483"/>
      <c r="H5617" s="483"/>
    </row>
    <row r="5618" spans="1:8">
      <c r="A5618" s="478">
        <v>420186</v>
      </c>
      <c r="B5618" s="479">
        <v>186</v>
      </c>
      <c r="C5618" s="491">
        <v>688.63</v>
      </c>
      <c r="D5618" s="491">
        <v>964.08</v>
      </c>
      <c r="E5618" s="482"/>
      <c r="F5618" s="482"/>
      <c r="G5618" s="483"/>
      <c r="H5618" s="483"/>
    </row>
    <row r="5619" spans="1:8">
      <c r="A5619" s="478">
        <v>420187</v>
      </c>
      <c r="B5619" s="479">
        <v>187</v>
      </c>
      <c r="C5619" s="491">
        <v>692.36</v>
      </c>
      <c r="D5619" s="491">
        <v>969.3</v>
      </c>
      <c r="E5619" s="482"/>
      <c r="F5619" s="482"/>
      <c r="G5619" s="483"/>
      <c r="H5619" s="483"/>
    </row>
    <row r="5620" spans="1:8">
      <c r="A5620" s="478">
        <v>420188</v>
      </c>
      <c r="B5620" s="479">
        <v>188</v>
      </c>
      <c r="C5620" s="491">
        <v>696.09</v>
      </c>
      <c r="D5620" s="491">
        <v>974.53</v>
      </c>
      <c r="E5620" s="482"/>
      <c r="F5620" s="482"/>
      <c r="G5620" s="483"/>
      <c r="H5620" s="483"/>
    </row>
    <row r="5621" spans="1:8">
      <c r="A5621" s="478">
        <v>420189</v>
      </c>
      <c r="B5621" s="479">
        <v>189</v>
      </c>
      <c r="C5621" s="491">
        <v>699.71</v>
      </c>
      <c r="D5621" s="491">
        <v>979.6</v>
      </c>
      <c r="E5621" s="482"/>
      <c r="F5621" s="482"/>
      <c r="G5621" s="483"/>
      <c r="H5621" s="483"/>
    </row>
    <row r="5622" spans="1:8">
      <c r="A5622" s="478">
        <v>420190</v>
      </c>
      <c r="B5622" s="479">
        <v>190</v>
      </c>
      <c r="C5622" s="491">
        <v>703.47</v>
      </c>
      <c r="D5622" s="491">
        <v>984.86</v>
      </c>
      <c r="E5622" s="482"/>
      <c r="F5622" s="482"/>
      <c r="G5622" s="483"/>
      <c r="H5622" s="483"/>
    </row>
    <row r="5623" spans="1:8">
      <c r="A5623" s="478">
        <v>420191</v>
      </c>
      <c r="B5623" s="479">
        <v>191</v>
      </c>
      <c r="C5623" s="491">
        <v>707.11</v>
      </c>
      <c r="D5623" s="491">
        <v>989.96</v>
      </c>
      <c r="E5623" s="482"/>
      <c r="F5623" s="482"/>
      <c r="G5623" s="483"/>
      <c r="H5623" s="483"/>
    </row>
    <row r="5624" spans="1:8">
      <c r="A5624" s="478">
        <v>420192</v>
      </c>
      <c r="B5624" s="479">
        <v>192</v>
      </c>
      <c r="C5624" s="491">
        <v>710.76</v>
      </c>
      <c r="D5624" s="491">
        <v>995.07</v>
      </c>
      <c r="E5624" s="482"/>
      <c r="F5624" s="482"/>
      <c r="G5624" s="483"/>
      <c r="H5624" s="483"/>
    </row>
    <row r="5625" spans="1:8">
      <c r="A5625" s="478">
        <v>420193</v>
      </c>
      <c r="B5625" s="479">
        <v>193</v>
      </c>
      <c r="C5625" s="491">
        <v>714.56</v>
      </c>
      <c r="D5625" s="495">
        <v>1000.38</v>
      </c>
      <c r="E5625" s="482"/>
      <c r="F5625" s="482"/>
      <c r="G5625" s="483"/>
      <c r="H5625" s="483"/>
    </row>
    <row r="5626" spans="1:8">
      <c r="A5626" s="478">
        <v>420194</v>
      </c>
      <c r="B5626" s="479">
        <v>194</v>
      </c>
      <c r="C5626" s="491">
        <v>718.22</v>
      </c>
      <c r="D5626" s="495">
        <v>1005.51</v>
      </c>
      <c r="E5626" s="482"/>
      <c r="F5626" s="482"/>
      <c r="G5626" s="483"/>
      <c r="H5626" s="483"/>
    </row>
    <row r="5627" spans="1:8">
      <c r="A5627" s="478">
        <v>420195</v>
      </c>
      <c r="B5627" s="479">
        <v>195</v>
      </c>
      <c r="C5627" s="491">
        <v>721.9</v>
      </c>
      <c r="D5627" s="495">
        <v>1010.66</v>
      </c>
      <c r="E5627" s="482"/>
      <c r="F5627" s="482"/>
      <c r="G5627" s="483"/>
      <c r="H5627" s="483"/>
    </row>
    <row r="5628" spans="1:8">
      <c r="A5628" s="478">
        <v>420196</v>
      </c>
      <c r="B5628" s="479">
        <v>196</v>
      </c>
      <c r="C5628" s="491">
        <v>725.59</v>
      </c>
      <c r="D5628" s="495">
        <v>1015.83</v>
      </c>
      <c r="E5628" s="482"/>
      <c r="F5628" s="482"/>
      <c r="G5628" s="483"/>
      <c r="H5628" s="483"/>
    </row>
    <row r="5629" spans="1:8">
      <c r="A5629" s="478">
        <v>420197</v>
      </c>
      <c r="B5629" s="479">
        <v>197</v>
      </c>
      <c r="C5629" s="491">
        <v>729.29</v>
      </c>
      <c r="D5629" s="495">
        <v>1021</v>
      </c>
      <c r="E5629" s="482"/>
      <c r="F5629" s="482"/>
      <c r="G5629" s="483"/>
      <c r="H5629" s="483"/>
    </row>
    <row r="5630" spans="1:8">
      <c r="A5630" s="478">
        <v>420198</v>
      </c>
      <c r="B5630" s="479">
        <v>198</v>
      </c>
      <c r="C5630" s="491">
        <v>733</v>
      </c>
      <c r="D5630" s="495">
        <v>1026.19</v>
      </c>
      <c r="E5630" s="482"/>
      <c r="F5630" s="482"/>
      <c r="G5630" s="483"/>
      <c r="H5630" s="483"/>
    </row>
    <row r="5631" spans="1:8">
      <c r="A5631" s="478">
        <v>420199</v>
      </c>
      <c r="B5631" s="479">
        <v>199</v>
      </c>
      <c r="C5631" s="491">
        <v>736.57</v>
      </c>
      <c r="D5631" s="495">
        <v>1031.2</v>
      </c>
      <c r="E5631" s="482"/>
      <c r="F5631" s="482"/>
      <c r="G5631" s="483"/>
      <c r="H5631" s="483"/>
    </row>
    <row r="5632" spans="1:8">
      <c r="A5632" s="478">
        <v>420200</v>
      </c>
      <c r="B5632" s="479">
        <v>200</v>
      </c>
      <c r="C5632" s="491">
        <v>740.3</v>
      </c>
      <c r="D5632" s="495">
        <v>1036.42</v>
      </c>
      <c r="E5632" s="482"/>
      <c r="F5632" s="482"/>
      <c r="G5632" s="483"/>
      <c r="H5632" s="483"/>
    </row>
    <row r="5633" spans="1:8">
      <c r="A5633" s="478">
        <v>420201</v>
      </c>
      <c r="B5633" s="484" t="s">
        <v>284</v>
      </c>
      <c r="C5633" s="492">
        <v>3.7</v>
      </c>
      <c r="D5633" s="492">
        <v>5.18</v>
      </c>
      <c r="E5633" s="482"/>
      <c r="F5633" s="482"/>
      <c r="G5633" s="483"/>
      <c r="H5633" s="483"/>
    </row>
    <row r="5634" spans="1:8">
      <c r="A5634" s="478">
        <v>430001</v>
      </c>
      <c r="B5634" s="479">
        <v>1</v>
      </c>
      <c r="C5634" s="491">
        <v>14.18</v>
      </c>
      <c r="D5634" s="491">
        <v>19.850000000000001</v>
      </c>
      <c r="E5634" s="469"/>
      <c r="F5634" s="481" t="s">
        <v>319</v>
      </c>
      <c r="G5634" s="481"/>
      <c r="H5634" s="481"/>
    </row>
    <row r="5635" spans="1:8">
      <c r="A5635" s="478">
        <v>430002</v>
      </c>
      <c r="B5635" s="479">
        <v>2</v>
      </c>
      <c r="C5635" s="491">
        <v>16.45</v>
      </c>
      <c r="D5635" s="491">
        <v>23.02</v>
      </c>
      <c r="E5635" s="469"/>
      <c r="F5635" s="470"/>
      <c r="G5635" s="470"/>
      <c r="H5635" s="470"/>
    </row>
    <row r="5636" spans="1:8">
      <c r="A5636" s="478">
        <v>430003</v>
      </c>
      <c r="B5636" s="479">
        <v>3</v>
      </c>
      <c r="C5636" s="491">
        <v>18.72</v>
      </c>
      <c r="D5636" s="491">
        <v>26.2</v>
      </c>
      <c r="E5636" s="469"/>
      <c r="F5636" s="470"/>
      <c r="G5636" s="470"/>
      <c r="H5636" s="470"/>
    </row>
    <row r="5637" spans="1:8">
      <c r="A5637" s="478">
        <v>430004</v>
      </c>
      <c r="B5637" s="479">
        <v>4</v>
      </c>
      <c r="C5637" s="491">
        <v>20.99</v>
      </c>
      <c r="D5637" s="491">
        <v>29.38</v>
      </c>
      <c r="E5637" s="469"/>
      <c r="F5637" s="470"/>
      <c r="G5637" s="470"/>
      <c r="H5637" s="470"/>
    </row>
    <row r="5638" spans="1:8">
      <c r="A5638" s="478">
        <v>430005</v>
      </c>
      <c r="B5638" s="479">
        <v>5</v>
      </c>
      <c r="C5638" s="491">
        <v>23.26</v>
      </c>
      <c r="D5638" s="491">
        <v>32.56</v>
      </c>
      <c r="E5638" s="469"/>
      <c r="F5638" s="470"/>
      <c r="G5638" s="470"/>
      <c r="H5638" s="470"/>
    </row>
    <row r="5639" spans="1:8">
      <c r="A5639" s="478">
        <v>430006</v>
      </c>
      <c r="B5639" s="479">
        <v>6</v>
      </c>
      <c r="C5639" s="491">
        <v>25.53</v>
      </c>
      <c r="D5639" s="491">
        <v>35.74</v>
      </c>
      <c r="E5639" s="469"/>
      <c r="F5639" s="470"/>
      <c r="G5639" s="470"/>
      <c r="H5639" s="470"/>
    </row>
    <row r="5640" spans="1:8">
      <c r="A5640" s="478">
        <v>430007</v>
      </c>
      <c r="B5640" s="479">
        <v>7</v>
      </c>
      <c r="C5640" s="491">
        <v>28.47</v>
      </c>
      <c r="D5640" s="491">
        <v>39.86</v>
      </c>
      <c r="E5640" s="469"/>
      <c r="F5640" s="470"/>
      <c r="G5640" s="470"/>
      <c r="H5640" s="470"/>
    </row>
    <row r="5641" spans="1:8">
      <c r="A5641" s="478">
        <v>430008</v>
      </c>
      <c r="B5641" s="479">
        <v>8</v>
      </c>
      <c r="C5641" s="491">
        <v>32.200000000000003</v>
      </c>
      <c r="D5641" s="491">
        <v>45.08</v>
      </c>
      <c r="E5641" s="469"/>
      <c r="F5641" s="470"/>
      <c r="G5641" s="470"/>
      <c r="H5641" s="470"/>
    </row>
    <row r="5642" spans="1:8">
      <c r="A5642" s="478">
        <v>430009</v>
      </c>
      <c r="B5642" s="479">
        <v>9</v>
      </c>
      <c r="C5642" s="491">
        <v>35.92</v>
      </c>
      <c r="D5642" s="491">
        <v>50.29</v>
      </c>
      <c r="E5642" s="469"/>
      <c r="F5642" s="470"/>
      <c r="G5642" s="470"/>
      <c r="H5642" s="470"/>
    </row>
    <row r="5643" spans="1:8">
      <c r="A5643" s="478">
        <v>430010</v>
      </c>
      <c r="B5643" s="479">
        <v>10</v>
      </c>
      <c r="C5643" s="491">
        <v>39.65</v>
      </c>
      <c r="D5643" s="491">
        <v>55.51</v>
      </c>
      <c r="E5643" s="469"/>
      <c r="F5643" s="470"/>
      <c r="G5643" s="470"/>
      <c r="H5643" s="470"/>
    </row>
    <row r="5644" spans="1:8">
      <c r="A5644" s="478">
        <v>430011</v>
      </c>
      <c r="B5644" s="479">
        <v>11</v>
      </c>
      <c r="C5644" s="491">
        <v>43.38</v>
      </c>
      <c r="D5644" s="491">
        <v>60.73</v>
      </c>
      <c r="E5644" s="469"/>
      <c r="F5644" s="470"/>
      <c r="G5644" s="470"/>
      <c r="H5644" s="470"/>
    </row>
    <row r="5645" spans="1:8">
      <c r="A5645" s="478">
        <v>430012</v>
      </c>
      <c r="B5645" s="479">
        <v>12</v>
      </c>
      <c r="C5645" s="491">
        <v>47.11</v>
      </c>
      <c r="D5645" s="491">
        <v>65.95</v>
      </c>
      <c r="E5645" s="469"/>
      <c r="F5645" s="470"/>
      <c r="G5645" s="470"/>
      <c r="H5645" s="470"/>
    </row>
    <row r="5646" spans="1:8">
      <c r="A5646" s="478">
        <v>430013</v>
      </c>
      <c r="B5646" s="479">
        <v>13</v>
      </c>
      <c r="C5646" s="491">
        <v>50.83</v>
      </c>
      <c r="D5646" s="491">
        <v>71.17</v>
      </c>
      <c r="E5646" s="469"/>
      <c r="F5646" s="470"/>
      <c r="G5646" s="470"/>
      <c r="H5646" s="470"/>
    </row>
    <row r="5647" spans="1:8">
      <c r="A5647" s="478">
        <v>430014</v>
      </c>
      <c r="B5647" s="479">
        <v>14</v>
      </c>
      <c r="C5647" s="491">
        <v>54.56</v>
      </c>
      <c r="D5647" s="491">
        <v>76.38</v>
      </c>
      <c r="E5647" s="469"/>
      <c r="F5647" s="470"/>
      <c r="G5647" s="470"/>
      <c r="H5647" s="470"/>
    </row>
    <row r="5648" spans="1:8">
      <c r="A5648" s="478">
        <v>430015</v>
      </c>
      <c r="B5648" s="479">
        <v>15</v>
      </c>
      <c r="C5648" s="491">
        <v>58.29</v>
      </c>
      <c r="D5648" s="491">
        <v>81.599999999999994</v>
      </c>
      <c r="E5648" s="469"/>
      <c r="F5648" s="470"/>
      <c r="G5648" s="470"/>
      <c r="H5648" s="470"/>
    </row>
    <row r="5649" spans="1:8">
      <c r="A5649" s="478">
        <v>430016</v>
      </c>
      <c r="B5649" s="479">
        <v>16</v>
      </c>
      <c r="C5649" s="491">
        <v>62.02</v>
      </c>
      <c r="D5649" s="491">
        <v>86.82</v>
      </c>
      <c r="E5649" s="469"/>
      <c r="F5649" s="470"/>
      <c r="G5649" s="470"/>
      <c r="H5649" s="470"/>
    </row>
    <row r="5650" spans="1:8">
      <c r="A5650" s="478">
        <v>430017</v>
      </c>
      <c r="B5650" s="479">
        <v>17</v>
      </c>
      <c r="C5650" s="491">
        <v>65.739999999999995</v>
      </c>
      <c r="D5650" s="491">
        <v>92.04</v>
      </c>
      <c r="E5650" s="469"/>
      <c r="F5650" s="470"/>
      <c r="G5650" s="470"/>
      <c r="H5650" s="470"/>
    </row>
    <row r="5651" spans="1:8">
      <c r="A5651" s="478">
        <v>430018</v>
      </c>
      <c r="B5651" s="479">
        <v>18</v>
      </c>
      <c r="C5651" s="491">
        <v>69.47</v>
      </c>
      <c r="D5651" s="491">
        <v>97.26</v>
      </c>
      <c r="E5651" s="469"/>
      <c r="F5651" s="470"/>
      <c r="G5651" s="470"/>
      <c r="H5651" s="470"/>
    </row>
    <row r="5652" spans="1:8">
      <c r="A5652" s="478">
        <v>430019</v>
      </c>
      <c r="B5652" s="479">
        <v>19</v>
      </c>
      <c r="C5652" s="491">
        <v>73.2</v>
      </c>
      <c r="D5652" s="491">
        <v>102.47</v>
      </c>
      <c r="E5652" s="469"/>
      <c r="F5652" s="470"/>
      <c r="G5652" s="470"/>
      <c r="H5652" s="470"/>
    </row>
    <row r="5653" spans="1:8">
      <c r="A5653" s="478">
        <v>430020</v>
      </c>
      <c r="B5653" s="479">
        <v>20</v>
      </c>
      <c r="C5653" s="491">
        <v>76.92</v>
      </c>
      <c r="D5653" s="491">
        <v>107.69</v>
      </c>
      <c r="E5653" s="469"/>
      <c r="F5653" s="470"/>
      <c r="G5653" s="470"/>
      <c r="H5653" s="470"/>
    </row>
    <row r="5654" spans="1:8">
      <c r="A5654" s="478">
        <v>430021</v>
      </c>
      <c r="B5654" s="479">
        <v>21</v>
      </c>
      <c r="C5654" s="491">
        <v>80.650000000000006</v>
      </c>
      <c r="D5654" s="491">
        <v>112.91</v>
      </c>
      <c r="E5654" s="469"/>
      <c r="F5654" s="470"/>
      <c r="G5654" s="470"/>
      <c r="H5654" s="470"/>
    </row>
    <row r="5655" spans="1:8">
      <c r="A5655" s="478">
        <v>430022</v>
      </c>
      <c r="B5655" s="479">
        <v>22</v>
      </c>
      <c r="C5655" s="491">
        <v>84.38</v>
      </c>
      <c r="D5655" s="491">
        <v>118.13</v>
      </c>
      <c r="E5655" s="469"/>
      <c r="F5655" s="470"/>
      <c r="G5655" s="470"/>
      <c r="H5655" s="470"/>
    </row>
    <row r="5656" spans="1:8">
      <c r="A5656" s="478">
        <v>430023</v>
      </c>
      <c r="B5656" s="479">
        <v>23</v>
      </c>
      <c r="C5656" s="491">
        <v>88.11</v>
      </c>
      <c r="D5656" s="491">
        <v>123.35</v>
      </c>
      <c r="E5656" s="469"/>
      <c r="F5656" s="470"/>
      <c r="G5656" s="470"/>
      <c r="H5656" s="470"/>
    </row>
    <row r="5657" spans="1:8">
      <c r="A5657" s="478">
        <v>430024</v>
      </c>
      <c r="B5657" s="479">
        <v>24</v>
      </c>
      <c r="C5657" s="491">
        <v>91.83</v>
      </c>
      <c r="D5657" s="491">
        <v>128.56</v>
      </c>
      <c r="E5657" s="469"/>
      <c r="F5657" s="470"/>
      <c r="G5657" s="470"/>
      <c r="H5657" s="470"/>
    </row>
    <row r="5658" spans="1:8">
      <c r="A5658" s="478">
        <v>430025</v>
      </c>
      <c r="B5658" s="479">
        <v>25</v>
      </c>
      <c r="C5658" s="491">
        <v>95.56</v>
      </c>
      <c r="D5658" s="491">
        <v>133.78</v>
      </c>
      <c r="E5658" s="469"/>
      <c r="F5658" s="470"/>
      <c r="G5658" s="470"/>
      <c r="H5658" s="470"/>
    </row>
    <row r="5659" spans="1:8">
      <c r="A5659" s="478">
        <v>430026</v>
      </c>
      <c r="B5659" s="479">
        <v>26</v>
      </c>
      <c r="C5659" s="491">
        <v>99.29</v>
      </c>
      <c r="D5659" s="491">
        <v>139</v>
      </c>
      <c r="E5659" s="469"/>
      <c r="F5659" s="470"/>
      <c r="G5659" s="470"/>
      <c r="H5659" s="470"/>
    </row>
    <row r="5660" spans="1:8">
      <c r="A5660" s="478">
        <v>430027</v>
      </c>
      <c r="B5660" s="479">
        <v>27</v>
      </c>
      <c r="C5660" s="491">
        <v>103.01</v>
      </c>
      <c r="D5660" s="491">
        <v>144.22</v>
      </c>
      <c r="E5660" s="469"/>
      <c r="F5660" s="470"/>
      <c r="G5660" s="470"/>
      <c r="H5660" s="470"/>
    </row>
    <row r="5661" spans="1:8">
      <c r="A5661" s="478">
        <v>430028</v>
      </c>
      <c r="B5661" s="479">
        <v>28</v>
      </c>
      <c r="C5661" s="491">
        <v>106.74</v>
      </c>
      <c r="D5661" s="491">
        <v>149.44</v>
      </c>
      <c r="E5661" s="469"/>
      <c r="F5661" s="470"/>
      <c r="G5661" s="470"/>
      <c r="H5661" s="470"/>
    </row>
    <row r="5662" spans="1:8">
      <c r="A5662" s="478">
        <v>430029</v>
      </c>
      <c r="B5662" s="479">
        <v>29</v>
      </c>
      <c r="C5662" s="491">
        <v>110.47</v>
      </c>
      <c r="D5662" s="491">
        <v>154.66</v>
      </c>
      <c r="E5662" s="469"/>
      <c r="F5662" s="470"/>
      <c r="G5662" s="470"/>
      <c r="H5662" s="470"/>
    </row>
    <row r="5663" spans="1:8">
      <c r="A5663" s="478">
        <v>430030</v>
      </c>
      <c r="B5663" s="479">
        <v>30</v>
      </c>
      <c r="C5663" s="491">
        <v>114.19</v>
      </c>
      <c r="D5663" s="491">
        <v>159.87</v>
      </c>
      <c r="E5663" s="469"/>
      <c r="F5663" s="470"/>
      <c r="G5663" s="470"/>
      <c r="H5663" s="470"/>
    </row>
    <row r="5664" spans="1:8">
      <c r="A5664" s="478">
        <v>430031</v>
      </c>
      <c r="B5664" s="479">
        <v>31</v>
      </c>
      <c r="C5664" s="491">
        <v>117.92</v>
      </c>
      <c r="D5664" s="491">
        <v>165.09</v>
      </c>
      <c r="E5664" s="469"/>
      <c r="F5664" s="470"/>
      <c r="G5664" s="470"/>
      <c r="H5664" s="470"/>
    </row>
    <row r="5665" spans="1:8">
      <c r="A5665" s="478">
        <v>430032</v>
      </c>
      <c r="B5665" s="479">
        <v>32</v>
      </c>
      <c r="C5665" s="491">
        <v>121.65</v>
      </c>
      <c r="D5665" s="491">
        <v>170.31</v>
      </c>
      <c r="E5665" s="469"/>
      <c r="F5665" s="470"/>
      <c r="G5665" s="470"/>
      <c r="H5665" s="470"/>
    </row>
    <row r="5666" spans="1:8">
      <c r="A5666" s="478">
        <v>430033</v>
      </c>
      <c r="B5666" s="479">
        <v>33</v>
      </c>
      <c r="C5666" s="491">
        <v>125.38</v>
      </c>
      <c r="D5666" s="491">
        <v>175.53</v>
      </c>
      <c r="E5666" s="469"/>
      <c r="F5666" s="470"/>
      <c r="G5666" s="470"/>
      <c r="H5666" s="470"/>
    </row>
    <row r="5667" spans="1:8">
      <c r="A5667" s="478">
        <v>430034</v>
      </c>
      <c r="B5667" s="479">
        <v>34</v>
      </c>
      <c r="C5667" s="491">
        <v>129.1</v>
      </c>
      <c r="D5667" s="491">
        <v>180.74</v>
      </c>
      <c r="E5667" s="469"/>
      <c r="F5667" s="470"/>
      <c r="G5667" s="470"/>
      <c r="H5667" s="470"/>
    </row>
    <row r="5668" spans="1:8">
      <c r="A5668" s="478">
        <v>430035</v>
      </c>
      <c r="B5668" s="479">
        <v>35</v>
      </c>
      <c r="C5668" s="491">
        <v>132.83000000000001</v>
      </c>
      <c r="D5668" s="491">
        <v>185.97</v>
      </c>
      <c r="E5668" s="469"/>
      <c r="F5668" s="470"/>
      <c r="G5668" s="470"/>
      <c r="H5668" s="470"/>
    </row>
    <row r="5669" spans="1:8">
      <c r="A5669" s="478">
        <v>430036</v>
      </c>
      <c r="B5669" s="479">
        <v>36</v>
      </c>
      <c r="C5669" s="491">
        <v>136.56</v>
      </c>
      <c r="D5669" s="491">
        <v>191.18</v>
      </c>
      <c r="E5669" s="469"/>
      <c r="F5669" s="470"/>
      <c r="G5669" s="470"/>
      <c r="H5669" s="470"/>
    </row>
    <row r="5670" spans="1:8">
      <c r="A5670" s="478">
        <v>430037</v>
      </c>
      <c r="B5670" s="479">
        <v>37</v>
      </c>
      <c r="C5670" s="491">
        <v>140.29</v>
      </c>
      <c r="D5670" s="491">
        <v>196.4</v>
      </c>
      <c r="E5670" s="469"/>
      <c r="F5670" s="470"/>
      <c r="G5670" s="470"/>
      <c r="H5670" s="470"/>
    </row>
    <row r="5671" spans="1:8">
      <c r="A5671" s="478">
        <v>430038</v>
      </c>
      <c r="B5671" s="479">
        <v>38</v>
      </c>
      <c r="C5671" s="491">
        <v>144.01</v>
      </c>
      <c r="D5671" s="491">
        <v>201.62</v>
      </c>
      <c r="E5671" s="469"/>
      <c r="F5671" s="470"/>
      <c r="G5671" s="470"/>
      <c r="H5671" s="470"/>
    </row>
    <row r="5672" spans="1:8">
      <c r="A5672" s="478">
        <v>430039</v>
      </c>
      <c r="B5672" s="479">
        <v>39</v>
      </c>
      <c r="C5672" s="491">
        <v>147.74</v>
      </c>
      <c r="D5672" s="491">
        <v>206.83</v>
      </c>
      <c r="E5672" s="469"/>
      <c r="F5672" s="470"/>
      <c r="G5672" s="470"/>
      <c r="H5672" s="470"/>
    </row>
    <row r="5673" spans="1:8">
      <c r="A5673" s="478">
        <v>430040</v>
      </c>
      <c r="B5673" s="479">
        <v>40</v>
      </c>
      <c r="C5673" s="491">
        <v>151.47</v>
      </c>
      <c r="D5673" s="491">
        <v>212.06</v>
      </c>
      <c r="E5673" s="469"/>
      <c r="F5673" s="470"/>
      <c r="G5673" s="470"/>
      <c r="H5673" s="470"/>
    </row>
    <row r="5674" spans="1:8">
      <c r="A5674" s="478">
        <v>430041</v>
      </c>
      <c r="B5674" s="479">
        <v>41</v>
      </c>
      <c r="C5674" s="491">
        <v>155.19999999999999</v>
      </c>
      <c r="D5674" s="491">
        <v>217.28</v>
      </c>
      <c r="E5674" s="469"/>
      <c r="F5674" s="470"/>
      <c r="G5674" s="470"/>
      <c r="H5674" s="470"/>
    </row>
    <row r="5675" spans="1:8">
      <c r="A5675" s="478">
        <v>430042</v>
      </c>
      <c r="B5675" s="479">
        <v>42</v>
      </c>
      <c r="C5675" s="491">
        <v>158.91999999999999</v>
      </c>
      <c r="D5675" s="491">
        <v>222.49</v>
      </c>
      <c r="E5675" s="469"/>
      <c r="F5675" s="470"/>
      <c r="G5675" s="470"/>
      <c r="H5675" s="470"/>
    </row>
    <row r="5676" spans="1:8">
      <c r="A5676" s="478">
        <v>430043</v>
      </c>
      <c r="B5676" s="479">
        <v>43</v>
      </c>
      <c r="C5676" s="491">
        <v>162.65</v>
      </c>
      <c r="D5676" s="491">
        <v>227.71</v>
      </c>
      <c r="E5676" s="469"/>
      <c r="F5676" s="470"/>
      <c r="G5676" s="470"/>
      <c r="H5676" s="470"/>
    </row>
    <row r="5677" spans="1:8">
      <c r="A5677" s="478">
        <v>430044</v>
      </c>
      <c r="B5677" s="479">
        <v>44</v>
      </c>
      <c r="C5677" s="491">
        <v>166.37</v>
      </c>
      <c r="D5677" s="491">
        <v>232.92</v>
      </c>
      <c r="E5677" s="469"/>
      <c r="F5677" s="470"/>
      <c r="G5677" s="470"/>
      <c r="H5677" s="470"/>
    </row>
    <row r="5678" spans="1:8">
      <c r="A5678" s="478">
        <v>430045</v>
      </c>
      <c r="B5678" s="479">
        <v>45</v>
      </c>
      <c r="C5678" s="491">
        <v>170.1</v>
      </c>
      <c r="D5678" s="491">
        <v>238.14</v>
      </c>
      <c r="E5678" s="469"/>
      <c r="F5678" s="470"/>
      <c r="G5678" s="470"/>
      <c r="H5678" s="470"/>
    </row>
    <row r="5679" spans="1:8">
      <c r="A5679" s="478">
        <v>430046</v>
      </c>
      <c r="B5679" s="479">
        <v>46</v>
      </c>
      <c r="C5679" s="491">
        <v>173.83</v>
      </c>
      <c r="D5679" s="491">
        <v>243.37</v>
      </c>
      <c r="E5679" s="469"/>
      <c r="F5679" s="470"/>
      <c r="G5679" s="470"/>
      <c r="H5679" s="470"/>
    </row>
    <row r="5680" spans="1:8">
      <c r="A5680" s="478">
        <v>430047</v>
      </c>
      <c r="B5680" s="479">
        <v>47</v>
      </c>
      <c r="C5680" s="491">
        <v>177.56</v>
      </c>
      <c r="D5680" s="491">
        <v>248.59</v>
      </c>
      <c r="E5680" s="469"/>
      <c r="F5680" s="470"/>
      <c r="G5680" s="470"/>
      <c r="H5680" s="470"/>
    </row>
    <row r="5681" spans="1:8">
      <c r="A5681" s="478">
        <v>430048</v>
      </c>
      <c r="B5681" s="479">
        <v>48</v>
      </c>
      <c r="C5681" s="491">
        <v>181.29</v>
      </c>
      <c r="D5681" s="491">
        <v>253.8</v>
      </c>
      <c r="E5681" s="469"/>
      <c r="F5681" s="470"/>
      <c r="G5681" s="470"/>
      <c r="H5681" s="470"/>
    </row>
    <row r="5682" spans="1:8">
      <c r="A5682" s="478">
        <v>430049</v>
      </c>
      <c r="B5682" s="479">
        <v>49</v>
      </c>
      <c r="C5682" s="491">
        <v>185.02</v>
      </c>
      <c r="D5682" s="491">
        <v>259.02</v>
      </c>
      <c r="E5682" s="469"/>
      <c r="F5682" s="470"/>
      <c r="G5682" s="470"/>
      <c r="H5682" s="470"/>
    </row>
    <row r="5683" spans="1:8">
      <c r="A5683" s="478">
        <v>430050</v>
      </c>
      <c r="B5683" s="479">
        <v>50</v>
      </c>
      <c r="C5683" s="491">
        <v>188.74</v>
      </c>
      <c r="D5683" s="491">
        <v>264.24</v>
      </c>
      <c r="E5683" s="469"/>
      <c r="F5683" s="470"/>
      <c r="G5683" s="470"/>
      <c r="H5683" s="470"/>
    </row>
    <row r="5684" spans="1:8">
      <c r="A5684" s="478">
        <v>430051</v>
      </c>
      <c r="B5684" s="479">
        <v>51</v>
      </c>
      <c r="C5684" s="491">
        <v>192.47</v>
      </c>
      <c r="D5684" s="491">
        <v>269.45999999999998</v>
      </c>
      <c r="E5684" s="469"/>
      <c r="F5684" s="470"/>
      <c r="G5684" s="470"/>
      <c r="H5684" s="470"/>
    </row>
    <row r="5685" spans="1:8">
      <c r="A5685" s="478">
        <v>430052</v>
      </c>
      <c r="B5685" s="479">
        <v>52</v>
      </c>
      <c r="C5685" s="491">
        <v>196.19</v>
      </c>
      <c r="D5685" s="491">
        <v>274.67</v>
      </c>
      <c r="E5685" s="469"/>
      <c r="F5685" s="470"/>
      <c r="G5685" s="470"/>
      <c r="H5685" s="470"/>
    </row>
    <row r="5686" spans="1:8">
      <c r="A5686" s="478">
        <v>430053</v>
      </c>
      <c r="B5686" s="479">
        <v>53</v>
      </c>
      <c r="C5686" s="491">
        <v>199.92</v>
      </c>
      <c r="D5686" s="491">
        <v>279.89</v>
      </c>
      <c r="E5686" s="469"/>
      <c r="F5686" s="470"/>
      <c r="G5686" s="470"/>
      <c r="H5686" s="470"/>
    </row>
    <row r="5687" spans="1:8">
      <c r="A5687" s="478">
        <v>430054</v>
      </c>
      <c r="B5687" s="479">
        <v>54</v>
      </c>
      <c r="C5687" s="491">
        <v>203.65</v>
      </c>
      <c r="D5687" s="491">
        <v>285.11</v>
      </c>
      <c r="E5687" s="469"/>
      <c r="F5687" s="470"/>
      <c r="G5687" s="470"/>
      <c r="H5687" s="470"/>
    </row>
    <row r="5688" spans="1:8">
      <c r="A5688" s="478">
        <v>430055</v>
      </c>
      <c r="B5688" s="479">
        <v>55</v>
      </c>
      <c r="C5688" s="491">
        <v>207.38</v>
      </c>
      <c r="D5688" s="491">
        <v>290.33</v>
      </c>
      <c r="E5688" s="469"/>
      <c r="F5688" s="470"/>
      <c r="G5688" s="470"/>
      <c r="H5688" s="470"/>
    </row>
    <row r="5689" spans="1:8">
      <c r="A5689" s="478">
        <v>430056</v>
      </c>
      <c r="B5689" s="479">
        <v>56</v>
      </c>
      <c r="C5689" s="491">
        <v>211.11</v>
      </c>
      <c r="D5689" s="491">
        <v>295.55</v>
      </c>
      <c r="E5689" s="469"/>
      <c r="F5689" s="470"/>
      <c r="G5689" s="470"/>
      <c r="H5689" s="470"/>
    </row>
    <row r="5690" spans="1:8">
      <c r="A5690" s="478">
        <v>430057</v>
      </c>
      <c r="B5690" s="479">
        <v>57</v>
      </c>
      <c r="C5690" s="491">
        <v>214.83</v>
      </c>
      <c r="D5690" s="491">
        <v>300.77</v>
      </c>
      <c r="E5690" s="469"/>
      <c r="F5690" s="470"/>
      <c r="G5690" s="470"/>
      <c r="H5690" s="470"/>
    </row>
    <row r="5691" spans="1:8">
      <c r="A5691" s="478">
        <v>430058</v>
      </c>
      <c r="B5691" s="479">
        <v>58</v>
      </c>
      <c r="C5691" s="491">
        <v>218.55</v>
      </c>
      <c r="D5691" s="491">
        <v>305.98</v>
      </c>
      <c r="E5691" s="469"/>
      <c r="F5691" s="470"/>
      <c r="G5691" s="470"/>
      <c r="H5691" s="470"/>
    </row>
    <row r="5692" spans="1:8">
      <c r="A5692" s="478">
        <v>430059</v>
      </c>
      <c r="B5692" s="479">
        <v>59</v>
      </c>
      <c r="C5692" s="491">
        <v>222.28</v>
      </c>
      <c r="D5692" s="491">
        <v>311.19</v>
      </c>
      <c r="E5692" s="469"/>
      <c r="F5692" s="470"/>
      <c r="G5692" s="470"/>
      <c r="H5692" s="470"/>
    </row>
    <row r="5693" spans="1:8">
      <c r="A5693" s="478">
        <v>430060</v>
      </c>
      <c r="B5693" s="479">
        <v>60</v>
      </c>
      <c r="C5693" s="491">
        <v>226.01</v>
      </c>
      <c r="D5693" s="491">
        <v>316.42</v>
      </c>
      <c r="E5693" s="469"/>
      <c r="F5693" s="470"/>
      <c r="G5693" s="470"/>
      <c r="H5693" s="470"/>
    </row>
    <row r="5694" spans="1:8">
      <c r="A5694" s="478">
        <v>430061</v>
      </c>
      <c r="B5694" s="479">
        <v>61</v>
      </c>
      <c r="C5694" s="491">
        <v>229.75</v>
      </c>
      <c r="D5694" s="491">
        <v>321.64999999999998</v>
      </c>
      <c r="E5694" s="469"/>
      <c r="F5694" s="470"/>
      <c r="G5694" s="470"/>
      <c r="H5694" s="470"/>
    </row>
    <row r="5695" spans="1:8">
      <c r="A5695" s="478">
        <v>430062</v>
      </c>
      <c r="B5695" s="479">
        <v>62</v>
      </c>
      <c r="C5695" s="491">
        <v>233.47</v>
      </c>
      <c r="D5695" s="491">
        <v>326.86</v>
      </c>
      <c r="E5695" s="469"/>
      <c r="F5695" s="470"/>
      <c r="G5695" s="470"/>
      <c r="H5695" s="470"/>
    </row>
    <row r="5696" spans="1:8">
      <c r="A5696" s="478">
        <v>430063</v>
      </c>
      <c r="B5696" s="479">
        <v>63</v>
      </c>
      <c r="C5696" s="491">
        <v>237.2</v>
      </c>
      <c r="D5696" s="491">
        <v>332.08</v>
      </c>
      <c r="E5696" s="469"/>
      <c r="F5696" s="470"/>
      <c r="G5696" s="470"/>
      <c r="H5696" s="470"/>
    </row>
    <row r="5697" spans="1:8">
      <c r="A5697" s="478">
        <v>430064</v>
      </c>
      <c r="B5697" s="479">
        <v>64</v>
      </c>
      <c r="C5697" s="491">
        <v>240.92</v>
      </c>
      <c r="D5697" s="491">
        <v>337.29</v>
      </c>
      <c r="E5697" s="469"/>
      <c r="F5697" s="470"/>
      <c r="G5697" s="470"/>
      <c r="H5697" s="470"/>
    </row>
    <row r="5698" spans="1:8">
      <c r="A5698" s="478">
        <v>430065</v>
      </c>
      <c r="B5698" s="479">
        <v>65</v>
      </c>
      <c r="C5698" s="491">
        <v>244.66</v>
      </c>
      <c r="D5698" s="491">
        <v>342.52</v>
      </c>
      <c r="E5698" s="469"/>
      <c r="F5698" s="470"/>
      <c r="G5698" s="470"/>
      <c r="H5698" s="470"/>
    </row>
    <row r="5699" spans="1:8">
      <c r="A5699" s="478">
        <v>430066</v>
      </c>
      <c r="B5699" s="479">
        <v>66</v>
      </c>
      <c r="C5699" s="491">
        <v>248.38</v>
      </c>
      <c r="D5699" s="491">
        <v>347.73</v>
      </c>
      <c r="E5699" s="469"/>
      <c r="F5699" s="470"/>
      <c r="G5699" s="470"/>
      <c r="H5699" s="470"/>
    </row>
    <row r="5700" spans="1:8">
      <c r="A5700" s="478">
        <v>430067</v>
      </c>
      <c r="B5700" s="479">
        <v>67</v>
      </c>
      <c r="C5700" s="491">
        <v>252.11</v>
      </c>
      <c r="D5700" s="491">
        <v>352.95</v>
      </c>
      <c r="E5700" s="469"/>
      <c r="F5700" s="470"/>
      <c r="G5700" s="470"/>
      <c r="H5700" s="470"/>
    </row>
    <row r="5701" spans="1:8">
      <c r="A5701" s="478">
        <v>430068</v>
      </c>
      <c r="B5701" s="479">
        <v>68</v>
      </c>
      <c r="C5701" s="491">
        <v>255.83</v>
      </c>
      <c r="D5701" s="491">
        <v>358.16</v>
      </c>
      <c r="E5701" s="482"/>
      <c r="F5701" s="482"/>
      <c r="G5701" s="483"/>
      <c r="H5701" s="483"/>
    </row>
    <row r="5702" spans="1:8">
      <c r="A5702" s="478">
        <v>430069</v>
      </c>
      <c r="B5702" s="479">
        <v>69</v>
      </c>
      <c r="C5702" s="491">
        <v>259.56</v>
      </c>
      <c r="D5702" s="491">
        <v>363.39</v>
      </c>
      <c r="E5702" s="482"/>
      <c r="F5702" s="482"/>
      <c r="G5702" s="483"/>
      <c r="H5702" s="483"/>
    </row>
    <row r="5703" spans="1:8">
      <c r="A5703" s="478">
        <v>430070</v>
      </c>
      <c r="B5703" s="479">
        <v>70</v>
      </c>
      <c r="C5703" s="491">
        <v>263.29000000000002</v>
      </c>
      <c r="D5703" s="491">
        <v>368.61</v>
      </c>
      <c r="E5703" s="482"/>
      <c r="F5703" s="482"/>
      <c r="G5703" s="483"/>
      <c r="H5703" s="483"/>
    </row>
    <row r="5704" spans="1:8">
      <c r="A5704" s="478">
        <v>430071</v>
      </c>
      <c r="B5704" s="479">
        <v>71</v>
      </c>
      <c r="C5704" s="491">
        <v>267.02</v>
      </c>
      <c r="D5704" s="491">
        <v>373.83</v>
      </c>
      <c r="E5704" s="482"/>
      <c r="F5704" s="482"/>
      <c r="G5704" s="483"/>
      <c r="H5704" s="483"/>
    </row>
    <row r="5705" spans="1:8">
      <c r="A5705" s="478">
        <v>430072</v>
      </c>
      <c r="B5705" s="479">
        <v>72</v>
      </c>
      <c r="C5705" s="491">
        <v>270.75</v>
      </c>
      <c r="D5705" s="491">
        <v>379.04</v>
      </c>
      <c r="E5705" s="482"/>
      <c r="F5705" s="482"/>
      <c r="G5705" s="483"/>
      <c r="H5705" s="483"/>
    </row>
    <row r="5706" spans="1:8">
      <c r="A5706" s="478">
        <v>430073</v>
      </c>
      <c r="B5706" s="479">
        <v>73</v>
      </c>
      <c r="C5706" s="491">
        <v>274.47000000000003</v>
      </c>
      <c r="D5706" s="491">
        <v>384.26</v>
      </c>
      <c r="E5706" s="482"/>
      <c r="F5706" s="482"/>
      <c r="G5706" s="483"/>
      <c r="H5706" s="483"/>
    </row>
    <row r="5707" spans="1:8">
      <c r="A5707" s="478">
        <v>430074</v>
      </c>
      <c r="B5707" s="479">
        <v>74</v>
      </c>
      <c r="C5707" s="491">
        <v>278.19</v>
      </c>
      <c r="D5707" s="491">
        <v>389.46</v>
      </c>
      <c r="E5707" s="482"/>
      <c r="F5707" s="482"/>
      <c r="G5707" s="483"/>
      <c r="H5707" s="483"/>
    </row>
    <row r="5708" spans="1:8">
      <c r="A5708" s="478">
        <v>430075</v>
      </c>
      <c r="B5708" s="479">
        <v>75</v>
      </c>
      <c r="C5708" s="491">
        <v>281.93</v>
      </c>
      <c r="D5708" s="491">
        <v>394.7</v>
      </c>
      <c r="E5708" s="482"/>
      <c r="F5708" s="482"/>
      <c r="G5708" s="483"/>
      <c r="H5708" s="483"/>
    </row>
    <row r="5709" spans="1:8">
      <c r="A5709" s="478">
        <v>430076</v>
      </c>
      <c r="B5709" s="479">
        <v>76</v>
      </c>
      <c r="C5709" s="491">
        <v>285.64999999999998</v>
      </c>
      <c r="D5709" s="491">
        <v>399.91</v>
      </c>
      <c r="E5709" s="482"/>
      <c r="F5709" s="482"/>
      <c r="G5709" s="483"/>
      <c r="H5709" s="483"/>
    </row>
    <row r="5710" spans="1:8">
      <c r="A5710" s="478">
        <v>430077</v>
      </c>
      <c r="B5710" s="479">
        <v>77</v>
      </c>
      <c r="C5710" s="491">
        <v>289.37</v>
      </c>
      <c r="D5710" s="491">
        <v>405.12</v>
      </c>
      <c r="E5710" s="482"/>
      <c r="F5710" s="482"/>
      <c r="G5710" s="483"/>
      <c r="H5710" s="483"/>
    </row>
    <row r="5711" spans="1:8">
      <c r="A5711" s="478">
        <v>430078</v>
      </c>
      <c r="B5711" s="479">
        <v>78</v>
      </c>
      <c r="C5711" s="491">
        <v>293.10000000000002</v>
      </c>
      <c r="D5711" s="491">
        <v>410.34</v>
      </c>
      <c r="E5711" s="482"/>
      <c r="F5711" s="482"/>
      <c r="G5711" s="483"/>
      <c r="H5711" s="483"/>
    </row>
    <row r="5712" spans="1:8">
      <c r="A5712" s="478">
        <v>430079</v>
      </c>
      <c r="B5712" s="479">
        <v>79</v>
      </c>
      <c r="C5712" s="491">
        <v>296.83</v>
      </c>
      <c r="D5712" s="491">
        <v>415.56</v>
      </c>
      <c r="E5712" s="482"/>
      <c r="F5712" s="482"/>
      <c r="G5712" s="483"/>
      <c r="H5712" s="483"/>
    </row>
    <row r="5713" spans="1:8">
      <c r="A5713" s="478">
        <v>430080</v>
      </c>
      <c r="B5713" s="479">
        <v>80</v>
      </c>
      <c r="C5713" s="491">
        <v>300.56</v>
      </c>
      <c r="D5713" s="491">
        <v>420.78</v>
      </c>
      <c r="E5713" s="482"/>
      <c r="F5713" s="482"/>
      <c r="G5713" s="483"/>
      <c r="H5713" s="483"/>
    </row>
    <row r="5714" spans="1:8">
      <c r="A5714" s="478">
        <v>430081</v>
      </c>
      <c r="B5714" s="479">
        <v>81</v>
      </c>
      <c r="C5714" s="491">
        <v>304.27999999999997</v>
      </c>
      <c r="D5714" s="491">
        <v>426</v>
      </c>
      <c r="E5714" s="482"/>
      <c r="F5714" s="482"/>
      <c r="G5714" s="483"/>
      <c r="H5714" s="483"/>
    </row>
    <row r="5715" spans="1:8">
      <c r="A5715" s="478">
        <v>430082</v>
      </c>
      <c r="B5715" s="479">
        <v>82</v>
      </c>
      <c r="C5715" s="491">
        <v>308.01</v>
      </c>
      <c r="D5715" s="491">
        <v>431.21</v>
      </c>
      <c r="E5715" s="482"/>
      <c r="F5715" s="482"/>
      <c r="G5715" s="483"/>
      <c r="H5715" s="483"/>
    </row>
    <row r="5716" spans="1:8">
      <c r="A5716" s="478">
        <v>430083</v>
      </c>
      <c r="B5716" s="479">
        <v>83</v>
      </c>
      <c r="C5716" s="491">
        <v>311.74</v>
      </c>
      <c r="D5716" s="491">
        <v>436.43</v>
      </c>
      <c r="E5716" s="482"/>
      <c r="F5716" s="482"/>
      <c r="G5716" s="483"/>
      <c r="H5716" s="483"/>
    </row>
    <row r="5717" spans="1:8">
      <c r="A5717" s="478">
        <v>430084</v>
      </c>
      <c r="B5717" s="479">
        <v>84</v>
      </c>
      <c r="C5717" s="491">
        <v>315.48</v>
      </c>
      <c r="D5717" s="491">
        <v>441.68</v>
      </c>
      <c r="E5717" s="482"/>
      <c r="F5717" s="482"/>
      <c r="G5717" s="483"/>
      <c r="H5717" s="483"/>
    </row>
    <row r="5718" spans="1:8">
      <c r="A5718" s="478">
        <v>430085</v>
      </c>
      <c r="B5718" s="479">
        <v>85</v>
      </c>
      <c r="C5718" s="491">
        <v>319.2</v>
      </c>
      <c r="D5718" s="491">
        <v>446.88</v>
      </c>
      <c r="E5718" s="482"/>
      <c r="F5718" s="482"/>
      <c r="G5718" s="483"/>
      <c r="H5718" s="483"/>
    </row>
    <row r="5719" spans="1:8">
      <c r="A5719" s="478">
        <v>430086</v>
      </c>
      <c r="B5719" s="479">
        <v>86</v>
      </c>
      <c r="C5719" s="491">
        <v>322.91000000000003</v>
      </c>
      <c r="D5719" s="491">
        <v>452.08</v>
      </c>
      <c r="E5719" s="482"/>
      <c r="F5719" s="482"/>
      <c r="G5719" s="483"/>
      <c r="H5719" s="483"/>
    </row>
    <row r="5720" spans="1:8">
      <c r="A5720" s="478">
        <v>430087</v>
      </c>
      <c r="B5720" s="479">
        <v>87</v>
      </c>
      <c r="C5720" s="491">
        <v>326.64999999999998</v>
      </c>
      <c r="D5720" s="491">
        <v>457.31</v>
      </c>
      <c r="E5720" s="482"/>
      <c r="F5720" s="482"/>
      <c r="G5720" s="483"/>
      <c r="H5720" s="483"/>
    </row>
    <row r="5721" spans="1:8">
      <c r="A5721" s="478">
        <v>430088</v>
      </c>
      <c r="B5721" s="479">
        <v>88</v>
      </c>
      <c r="C5721" s="491">
        <v>330.37</v>
      </c>
      <c r="D5721" s="491">
        <v>462.52</v>
      </c>
      <c r="E5721" s="482"/>
      <c r="F5721" s="482"/>
      <c r="G5721" s="483"/>
      <c r="H5721" s="483"/>
    </row>
    <row r="5722" spans="1:8">
      <c r="A5722" s="478">
        <v>430089</v>
      </c>
      <c r="B5722" s="479">
        <v>89</v>
      </c>
      <c r="C5722" s="491">
        <v>334.09</v>
      </c>
      <c r="D5722" s="491">
        <v>467.73</v>
      </c>
      <c r="E5722" s="482"/>
      <c r="F5722" s="482"/>
      <c r="G5722" s="483"/>
      <c r="H5722" s="483"/>
    </row>
    <row r="5723" spans="1:8">
      <c r="A5723" s="478">
        <v>430090</v>
      </c>
      <c r="B5723" s="479">
        <v>90</v>
      </c>
      <c r="C5723" s="491">
        <v>337.84</v>
      </c>
      <c r="D5723" s="491">
        <v>472.97</v>
      </c>
      <c r="E5723" s="482"/>
      <c r="F5723" s="482"/>
      <c r="G5723" s="483"/>
      <c r="H5723" s="483"/>
    </row>
    <row r="5724" spans="1:8">
      <c r="A5724" s="478">
        <v>430091</v>
      </c>
      <c r="B5724" s="479">
        <v>91</v>
      </c>
      <c r="C5724" s="491">
        <v>341.57</v>
      </c>
      <c r="D5724" s="491">
        <v>478.2</v>
      </c>
      <c r="E5724" s="482"/>
      <c r="F5724" s="482"/>
      <c r="G5724" s="483"/>
      <c r="H5724" s="483"/>
    </row>
    <row r="5725" spans="1:8">
      <c r="A5725" s="478">
        <v>430092</v>
      </c>
      <c r="B5725" s="479">
        <v>92</v>
      </c>
      <c r="C5725" s="491">
        <v>345.29</v>
      </c>
      <c r="D5725" s="491">
        <v>483.41</v>
      </c>
      <c r="E5725" s="482"/>
      <c r="F5725" s="482"/>
      <c r="G5725" s="483"/>
      <c r="H5725" s="483"/>
    </row>
    <row r="5726" spans="1:8">
      <c r="A5726" s="478">
        <v>430093</v>
      </c>
      <c r="B5726" s="479">
        <v>93</v>
      </c>
      <c r="C5726" s="491">
        <v>349</v>
      </c>
      <c r="D5726" s="491">
        <v>488.6</v>
      </c>
      <c r="E5726" s="482"/>
      <c r="F5726" s="482"/>
      <c r="G5726" s="483"/>
      <c r="H5726" s="483"/>
    </row>
    <row r="5727" spans="1:8">
      <c r="A5727" s="478">
        <v>430094</v>
      </c>
      <c r="B5727" s="479">
        <v>94</v>
      </c>
      <c r="C5727" s="491">
        <v>352.73</v>
      </c>
      <c r="D5727" s="491">
        <v>493.83</v>
      </c>
      <c r="E5727" s="482"/>
      <c r="F5727" s="482"/>
      <c r="G5727" s="483"/>
      <c r="H5727" s="483"/>
    </row>
    <row r="5728" spans="1:8">
      <c r="A5728" s="478">
        <v>430095</v>
      </c>
      <c r="B5728" s="479">
        <v>95</v>
      </c>
      <c r="C5728" s="491">
        <v>356.49</v>
      </c>
      <c r="D5728" s="491">
        <v>499.08</v>
      </c>
      <c r="E5728" s="482"/>
      <c r="F5728" s="482"/>
      <c r="G5728" s="483"/>
      <c r="H5728" s="483"/>
    </row>
    <row r="5729" spans="1:8">
      <c r="A5729" s="478">
        <v>430096</v>
      </c>
      <c r="B5729" s="479">
        <v>96</v>
      </c>
      <c r="C5729" s="491">
        <v>360.19</v>
      </c>
      <c r="D5729" s="491">
        <v>504.27</v>
      </c>
      <c r="E5729" s="482"/>
      <c r="F5729" s="482"/>
      <c r="G5729" s="483"/>
      <c r="H5729" s="483"/>
    </row>
    <row r="5730" spans="1:8">
      <c r="A5730" s="478">
        <v>430097</v>
      </c>
      <c r="B5730" s="479">
        <v>97</v>
      </c>
      <c r="C5730" s="491">
        <v>363.92</v>
      </c>
      <c r="D5730" s="491">
        <v>509.48</v>
      </c>
      <c r="E5730" s="482"/>
      <c r="F5730" s="482"/>
      <c r="G5730" s="483"/>
      <c r="H5730" s="483"/>
    </row>
    <row r="5731" spans="1:8">
      <c r="A5731" s="478">
        <v>430098</v>
      </c>
      <c r="B5731" s="479">
        <v>98</v>
      </c>
      <c r="C5731" s="491">
        <v>367.66</v>
      </c>
      <c r="D5731" s="491">
        <v>514.72</v>
      </c>
      <c r="E5731" s="482"/>
      <c r="F5731" s="482"/>
      <c r="G5731" s="483"/>
      <c r="H5731" s="483"/>
    </row>
    <row r="5732" spans="1:8">
      <c r="A5732" s="478">
        <v>430099</v>
      </c>
      <c r="B5732" s="479">
        <v>99</v>
      </c>
      <c r="C5732" s="491">
        <v>371.39</v>
      </c>
      <c r="D5732" s="491">
        <v>519.94000000000005</v>
      </c>
      <c r="E5732" s="482"/>
      <c r="F5732" s="482"/>
      <c r="G5732" s="483"/>
      <c r="H5732" s="483"/>
    </row>
    <row r="5733" spans="1:8">
      <c r="A5733" s="478">
        <v>430100</v>
      </c>
      <c r="B5733" s="479">
        <v>100</v>
      </c>
      <c r="C5733" s="491">
        <v>375.1</v>
      </c>
      <c r="D5733" s="491">
        <v>525.14</v>
      </c>
      <c r="E5733" s="482"/>
      <c r="F5733" s="482"/>
      <c r="G5733" s="483"/>
      <c r="H5733" s="483"/>
    </row>
    <row r="5734" spans="1:8">
      <c r="A5734" s="478">
        <v>430101</v>
      </c>
      <c r="B5734" s="479">
        <v>101</v>
      </c>
      <c r="C5734" s="491">
        <v>378.83</v>
      </c>
      <c r="D5734" s="491">
        <v>530.36</v>
      </c>
      <c r="E5734" s="482"/>
      <c r="F5734" s="482"/>
      <c r="G5734" s="483"/>
      <c r="H5734" s="483"/>
    </row>
    <row r="5735" spans="1:8">
      <c r="A5735" s="478">
        <v>430102</v>
      </c>
      <c r="B5735" s="479">
        <v>102</v>
      </c>
      <c r="C5735" s="491">
        <v>382.58</v>
      </c>
      <c r="D5735" s="491">
        <v>535.61</v>
      </c>
      <c r="E5735" s="482"/>
      <c r="F5735" s="482"/>
      <c r="G5735" s="483"/>
      <c r="H5735" s="483"/>
    </row>
    <row r="5736" spans="1:8">
      <c r="A5736" s="478">
        <v>430103</v>
      </c>
      <c r="B5736" s="479">
        <v>103</v>
      </c>
      <c r="C5736" s="491">
        <v>386.3</v>
      </c>
      <c r="D5736" s="491">
        <v>540.83000000000004</v>
      </c>
      <c r="E5736" s="482"/>
      <c r="F5736" s="482"/>
      <c r="G5736" s="483"/>
      <c r="H5736" s="483"/>
    </row>
    <row r="5737" spans="1:8">
      <c r="A5737" s="478">
        <v>430104</v>
      </c>
      <c r="B5737" s="479">
        <v>104</v>
      </c>
      <c r="C5737" s="491">
        <v>390.01</v>
      </c>
      <c r="D5737" s="491">
        <v>546.02</v>
      </c>
      <c r="E5737" s="482"/>
      <c r="F5737" s="482"/>
      <c r="G5737" s="483"/>
      <c r="H5737" s="483"/>
    </row>
    <row r="5738" spans="1:8">
      <c r="A5738" s="478">
        <v>430105</v>
      </c>
      <c r="B5738" s="479">
        <v>105</v>
      </c>
      <c r="C5738" s="491">
        <v>393.74</v>
      </c>
      <c r="D5738" s="491">
        <v>551.23</v>
      </c>
      <c r="E5738" s="482"/>
      <c r="F5738" s="482"/>
      <c r="G5738" s="483"/>
      <c r="H5738" s="483"/>
    </row>
    <row r="5739" spans="1:8">
      <c r="A5739" s="478">
        <v>430106</v>
      </c>
      <c r="B5739" s="479">
        <v>106</v>
      </c>
      <c r="C5739" s="491">
        <v>397.48</v>
      </c>
      <c r="D5739" s="491">
        <v>556.48</v>
      </c>
      <c r="E5739" s="482"/>
      <c r="F5739" s="482"/>
      <c r="G5739" s="483"/>
      <c r="H5739" s="483"/>
    </row>
    <row r="5740" spans="1:8">
      <c r="A5740" s="478">
        <v>430107</v>
      </c>
      <c r="B5740" s="479">
        <v>107</v>
      </c>
      <c r="C5740" s="491">
        <v>401.2</v>
      </c>
      <c r="D5740" s="491">
        <v>561.67999999999995</v>
      </c>
      <c r="E5740" s="482"/>
      <c r="F5740" s="482"/>
      <c r="G5740" s="483"/>
      <c r="H5740" s="483"/>
    </row>
    <row r="5741" spans="1:8">
      <c r="A5741" s="478">
        <v>430108</v>
      </c>
      <c r="B5741" s="479">
        <v>108</v>
      </c>
      <c r="C5741" s="491">
        <v>404.94</v>
      </c>
      <c r="D5741" s="491">
        <v>566.91999999999996</v>
      </c>
      <c r="E5741" s="482"/>
      <c r="F5741" s="482"/>
      <c r="G5741" s="483"/>
      <c r="H5741" s="483"/>
    </row>
    <row r="5742" spans="1:8">
      <c r="A5742" s="478">
        <v>430109</v>
      </c>
      <c r="B5742" s="479">
        <v>109</v>
      </c>
      <c r="C5742" s="491">
        <v>408.65</v>
      </c>
      <c r="D5742" s="491">
        <v>572.12</v>
      </c>
      <c r="E5742" s="482"/>
      <c r="F5742" s="482"/>
      <c r="G5742" s="483"/>
      <c r="H5742" s="483"/>
    </row>
    <row r="5743" spans="1:8">
      <c r="A5743" s="478">
        <v>430110</v>
      </c>
      <c r="B5743" s="479">
        <v>110</v>
      </c>
      <c r="C5743" s="491">
        <v>412.38</v>
      </c>
      <c r="D5743" s="491">
        <v>577.34</v>
      </c>
      <c r="E5743" s="482"/>
      <c r="F5743" s="482"/>
      <c r="G5743" s="483"/>
      <c r="H5743" s="483"/>
    </row>
    <row r="5744" spans="1:8">
      <c r="A5744" s="478">
        <v>430111</v>
      </c>
      <c r="B5744" s="479">
        <v>111</v>
      </c>
      <c r="C5744" s="491">
        <v>416.13</v>
      </c>
      <c r="D5744" s="491">
        <v>582.58000000000004</v>
      </c>
      <c r="E5744" s="482"/>
      <c r="F5744" s="482"/>
      <c r="G5744" s="483"/>
      <c r="H5744" s="483"/>
    </row>
    <row r="5745" spans="1:8">
      <c r="A5745" s="478">
        <v>430112</v>
      </c>
      <c r="B5745" s="479">
        <v>112</v>
      </c>
      <c r="C5745" s="491">
        <v>419.85</v>
      </c>
      <c r="D5745" s="491">
        <v>587.79</v>
      </c>
      <c r="E5745" s="482"/>
      <c r="F5745" s="482"/>
      <c r="G5745" s="483"/>
      <c r="H5745" s="483"/>
    </row>
    <row r="5746" spans="1:8">
      <c r="A5746" s="478">
        <v>430113</v>
      </c>
      <c r="B5746" s="479">
        <v>113</v>
      </c>
      <c r="C5746" s="491">
        <v>423.59</v>
      </c>
      <c r="D5746" s="491">
        <v>593.02</v>
      </c>
      <c r="E5746" s="482"/>
      <c r="F5746" s="482"/>
      <c r="G5746" s="483"/>
      <c r="H5746" s="483"/>
    </row>
    <row r="5747" spans="1:8">
      <c r="A5747" s="478">
        <v>430114</v>
      </c>
      <c r="B5747" s="479">
        <v>114</v>
      </c>
      <c r="C5747" s="491">
        <v>427.29</v>
      </c>
      <c r="D5747" s="491">
        <v>598.21</v>
      </c>
      <c r="E5747" s="482"/>
      <c r="F5747" s="482"/>
      <c r="G5747" s="483"/>
      <c r="H5747" s="483"/>
    </row>
    <row r="5748" spans="1:8">
      <c r="A5748" s="478">
        <v>430115</v>
      </c>
      <c r="B5748" s="479">
        <v>115</v>
      </c>
      <c r="C5748" s="491">
        <v>431.02</v>
      </c>
      <c r="D5748" s="491">
        <v>603.41999999999996</v>
      </c>
      <c r="E5748" s="482"/>
      <c r="F5748" s="482"/>
      <c r="G5748" s="483"/>
      <c r="H5748" s="483"/>
    </row>
    <row r="5749" spans="1:8">
      <c r="A5749" s="478">
        <v>430116</v>
      </c>
      <c r="B5749" s="479">
        <v>116</v>
      </c>
      <c r="C5749" s="491">
        <v>434.76</v>
      </c>
      <c r="D5749" s="491">
        <v>608.66</v>
      </c>
      <c r="E5749" s="482"/>
      <c r="F5749" s="482"/>
      <c r="G5749" s="483"/>
      <c r="H5749" s="483"/>
    </row>
    <row r="5750" spans="1:8">
      <c r="A5750" s="478">
        <v>430117</v>
      </c>
      <c r="B5750" s="479">
        <v>117</v>
      </c>
      <c r="C5750" s="491">
        <v>438.46</v>
      </c>
      <c r="D5750" s="491">
        <v>613.85</v>
      </c>
      <c r="E5750" s="482"/>
      <c r="F5750" s="482"/>
      <c r="G5750" s="483"/>
      <c r="H5750" s="483"/>
    </row>
    <row r="5751" spans="1:8">
      <c r="A5751" s="478">
        <v>430118</v>
      </c>
      <c r="B5751" s="479">
        <v>118</v>
      </c>
      <c r="C5751" s="491">
        <v>442.18</v>
      </c>
      <c r="D5751" s="491">
        <v>619.05999999999995</v>
      </c>
      <c r="E5751" s="482"/>
      <c r="F5751" s="482"/>
      <c r="G5751" s="483"/>
      <c r="H5751" s="483"/>
    </row>
    <row r="5752" spans="1:8">
      <c r="A5752" s="478">
        <v>430119</v>
      </c>
      <c r="B5752" s="479">
        <v>119</v>
      </c>
      <c r="C5752" s="491">
        <v>445.92</v>
      </c>
      <c r="D5752" s="491">
        <v>624.29</v>
      </c>
      <c r="E5752" s="482"/>
      <c r="F5752" s="482"/>
      <c r="G5752" s="483"/>
      <c r="H5752" s="483"/>
    </row>
    <row r="5753" spans="1:8">
      <c r="A5753" s="478">
        <v>430120</v>
      </c>
      <c r="B5753" s="479">
        <v>120</v>
      </c>
      <c r="C5753" s="491">
        <v>449.67</v>
      </c>
      <c r="D5753" s="491">
        <v>629.54</v>
      </c>
      <c r="E5753" s="482"/>
      <c r="F5753" s="482"/>
      <c r="G5753" s="483"/>
      <c r="H5753" s="483"/>
    </row>
    <row r="5754" spans="1:8">
      <c r="A5754" s="478">
        <v>430121</v>
      </c>
      <c r="B5754" s="479">
        <v>121</v>
      </c>
      <c r="C5754" s="491">
        <v>453.39</v>
      </c>
      <c r="D5754" s="491">
        <v>634.75</v>
      </c>
      <c r="E5754" s="482"/>
      <c r="F5754" s="482"/>
      <c r="G5754" s="483"/>
      <c r="H5754" s="483"/>
    </row>
    <row r="5755" spans="1:8">
      <c r="A5755" s="478">
        <v>430122</v>
      </c>
      <c r="B5755" s="479">
        <v>122</v>
      </c>
      <c r="C5755" s="491">
        <v>457.13</v>
      </c>
      <c r="D5755" s="491">
        <v>639.98</v>
      </c>
      <c r="E5755" s="482"/>
      <c r="F5755" s="482"/>
      <c r="G5755" s="483"/>
      <c r="H5755" s="483"/>
    </row>
    <row r="5756" spans="1:8">
      <c r="A5756" s="478">
        <v>430123</v>
      </c>
      <c r="B5756" s="479">
        <v>123</v>
      </c>
      <c r="C5756" s="491">
        <v>460.82</v>
      </c>
      <c r="D5756" s="491">
        <v>645.15</v>
      </c>
      <c r="E5756" s="482"/>
      <c r="F5756" s="482"/>
      <c r="G5756" s="483"/>
      <c r="H5756" s="483"/>
    </row>
    <row r="5757" spans="1:8">
      <c r="A5757" s="478">
        <v>430124</v>
      </c>
      <c r="B5757" s="479">
        <v>124</v>
      </c>
      <c r="C5757" s="491">
        <v>464.58</v>
      </c>
      <c r="D5757" s="491">
        <v>650.41999999999996</v>
      </c>
      <c r="E5757" s="482"/>
      <c r="F5757" s="482"/>
      <c r="G5757" s="483"/>
      <c r="H5757" s="483"/>
    </row>
    <row r="5758" spans="1:8">
      <c r="A5758" s="478">
        <v>430125</v>
      </c>
      <c r="B5758" s="479">
        <v>125</v>
      </c>
      <c r="C5758" s="491">
        <v>468.31</v>
      </c>
      <c r="D5758" s="491">
        <v>655.63</v>
      </c>
      <c r="E5758" s="482"/>
      <c r="F5758" s="482"/>
      <c r="G5758" s="483"/>
      <c r="H5758" s="483"/>
    </row>
    <row r="5759" spans="1:8">
      <c r="A5759" s="478">
        <v>430126</v>
      </c>
      <c r="B5759" s="479">
        <v>126</v>
      </c>
      <c r="C5759" s="491">
        <v>472.05</v>
      </c>
      <c r="D5759" s="491">
        <v>660.87</v>
      </c>
      <c r="E5759" s="482"/>
      <c r="F5759" s="482"/>
      <c r="G5759" s="483"/>
      <c r="H5759" s="483"/>
    </row>
    <row r="5760" spans="1:8">
      <c r="A5760" s="478">
        <v>430127</v>
      </c>
      <c r="B5760" s="479">
        <v>127</v>
      </c>
      <c r="C5760" s="491">
        <v>475.74</v>
      </c>
      <c r="D5760" s="491">
        <v>666.04</v>
      </c>
      <c r="E5760" s="482"/>
      <c r="F5760" s="482"/>
      <c r="G5760" s="483"/>
      <c r="H5760" s="483"/>
    </row>
    <row r="5761" spans="1:8">
      <c r="A5761" s="478">
        <v>430128</v>
      </c>
      <c r="B5761" s="479">
        <v>128</v>
      </c>
      <c r="C5761" s="491">
        <v>479.45</v>
      </c>
      <c r="D5761" s="491">
        <v>671.23</v>
      </c>
      <c r="E5761" s="482"/>
      <c r="F5761" s="482"/>
      <c r="G5761" s="483"/>
      <c r="H5761" s="483"/>
    </row>
    <row r="5762" spans="1:8">
      <c r="A5762" s="478">
        <v>430129</v>
      </c>
      <c r="B5762" s="479">
        <v>129</v>
      </c>
      <c r="C5762" s="491">
        <v>483.18</v>
      </c>
      <c r="D5762" s="491">
        <v>676.45</v>
      </c>
      <c r="E5762" s="482"/>
      <c r="F5762" s="482"/>
      <c r="G5762" s="483"/>
      <c r="H5762" s="483"/>
    </row>
    <row r="5763" spans="1:8">
      <c r="A5763" s="478">
        <v>430130</v>
      </c>
      <c r="B5763" s="479">
        <v>130</v>
      </c>
      <c r="C5763" s="491">
        <v>486.92</v>
      </c>
      <c r="D5763" s="491">
        <v>681.69</v>
      </c>
      <c r="E5763" s="482"/>
      <c r="F5763" s="482"/>
      <c r="G5763" s="483"/>
      <c r="H5763" s="483"/>
    </row>
    <row r="5764" spans="1:8">
      <c r="A5764" s="478">
        <v>430131</v>
      </c>
      <c r="B5764" s="479">
        <v>131</v>
      </c>
      <c r="C5764" s="491">
        <v>490.67</v>
      </c>
      <c r="D5764" s="491">
        <v>686.94</v>
      </c>
      <c r="E5764" s="482"/>
      <c r="F5764" s="482"/>
      <c r="G5764" s="483"/>
      <c r="H5764" s="483"/>
    </row>
    <row r="5765" spans="1:8">
      <c r="A5765" s="478">
        <v>430132</v>
      </c>
      <c r="B5765" s="479">
        <v>132</v>
      </c>
      <c r="C5765" s="491">
        <v>494.38</v>
      </c>
      <c r="D5765" s="491">
        <v>692.13</v>
      </c>
      <c r="E5765" s="482"/>
      <c r="F5765" s="482"/>
      <c r="G5765" s="483"/>
      <c r="H5765" s="483"/>
    </row>
    <row r="5766" spans="1:8">
      <c r="A5766" s="478">
        <v>430133</v>
      </c>
      <c r="B5766" s="479">
        <v>133</v>
      </c>
      <c r="C5766" s="491">
        <v>498.1</v>
      </c>
      <c r="D5766" s="491">
        <v>697.34</v>
      </c>
      <c r="E5766" s="482"/>
      <c r="F5766" s="482"/>
      <c r="G5766" s="483"/>
      <c r="H5766" s="483"/>
    </row>
    <row r="5767" spans="1:8">
      <c r="A5767" s="478">
        <v>430134</v>
      </c>
      <c r="B5767" s="479">
        <v>134</v>
      </c>
      <c r="C5767" s="491">
        <v>501.84</v>
      </c>
      <c r="D5767" s="491">
        <v>702.57</v>
      </c>
      <c r="E5767" s="482"/>
      <c r="F5767" s="482"/>
      <c r="G5767" s="483"/>
      <c r="H5767" s="483"/>
    </row>
    <row r="5768" spans="1:8">
      <c r="A5768" s="478">
        <v>430135</v>
      </c>
      <c r="B5768" s="479">
        <v>135</v>
      </c>
      <c r="C5768" s="491">
        <v>505.59</v>
      </c>
      <c r="D5768" s="491">
        <v>707.82</v>
      </c>
      <c r="E5768" s="482"/>
      <c r="F5768" s="482"/>
      <c r="G5768" s="483"/>
      <c r="H5768" s="483"/>
    </row>
    <row r="5769" spans="1:8">
      <c r="A5769" s="478">
        <v>430136</v>
      </c>
      <c r="B5769" s="479">
        <v>136</v>
      </c>
      <c r="C5769" s="491">
        <v>509.28</v>
      </c>
      <c r="D5769" s="491">
        <v>713</v>
      </c>
      <c r="E5769" s="482"/>
      <c r="F5769" s="482"/>
      <c r="G5769" s="483"/>
      <c r="H5769" s="483"/>
    </row>
    <row r="5770" spans="1:8">
      <c r="A5770" s="478">
        <v>430137</v>
      </c>
      <c r="B5770" s="479">
        <v>137</v>
      </c>
      <c r="C5770" s="491">
        <v>512.99</v>
      </c>
      <c r="D5770" s="491">
        <v>718.19</v>
      </c>
      <c r="E5770" s="482"/>
      <c r="F5770" s="482"/>
      <c r="G5770" s="483"/>
      <c r="H5770" s="483"/>
    </row>
    <row r="5771" spans="1:8">
      <c r="A5771" s="478">
        <v>430138</v>
      </c>
      <c r="B5771" s="479">
        <v>138</v>
      </c>
      <c r="C5771" s="491">
        <v>516.79</v>
      </c>
      <c r="D5771" s="491">
        <v>723.5</v>
      </c>
      <c r="E5771" s="482"/>
      <c r="F5771" s="482"/>
      <c r="G5771" s="483"/>
      <c r="H5771" s="483"/>
    </row>
    <row r="5772" spans="1:8">
      <c r="A5772" s="478">
        <v>430139</v>
      </c>
      <c r="B5772" s="479">
        <v>139</v>
      </c>
      <c r="C5772" s="491">
        <v>520.46</v>
      </c>
      <c r="D5772" s="491">
        <v>728.64</v>
      </c>
      <c r="E5772" s="482"/>
      <c r="F5772" s="482"/>
      <c r="G5772" s="483"/>
      <c r="H5772" s="483"/>
    </row>
    <row r="5773" spans="1:8">
      <c r="A5773" s="478">
        <v>430140</v>
      </c>
      <c r="B5773" s="479">
        <v>140</v>
      </c>
      <c r="C5773" s="491">
        <v>524.21</v>
      </c>
      <c r="D5773" s="491">
        <v>733.89</v>
      </c>
      <c r="E5773" s="482"/>
      <c r="F5773" s="482"/>
      <c r="G5773" s="483"/>
      <c r="H5773" s="483"/>
    </row>
    <row r="5774" spans="1:8">
      <c r="A5774" s="478">
        <v>430141</v>
      </c>
      <c r="B5774" s="479">
        <v>141</v>
      </c>
      <c r="C5774" s="491">
        <v>527.9</v>
      </c>
      <c r="D5774" s="491">
        <v>739.07</v>
      </c>
      <c r="E5774" s="482"/>
      <c r="F5774" s="482"/>
      <c r="G5774" s="483"/>
      <c r="H5774" s="483"/>
    </row>
    <row r="5775" spans="1:8">
      <c r="A5775" s="478">
        <v>430142</v>
      </c>
      <c r="B5775" s="479">
        <v>142</v>
      </c>
      <c r="C5775" s="491">
        <v>531.67999999999995</v>
      </c>
      <c r="D5775" s="491">
        <v>744.36</v>
      </c>
      <c r="E5775" s="482"/>
      <c r="F5775" s="482"/>
      <c r="G5775" s="483"/>
      <c r="H5775" s="483"/>
    </row>
    <row r="5776" spans="1:8">
      <c r="A5776" s="478">
        <v>430143</v>
      </c>
      <c r="B5776" s="479">
        <v>143</v>
      </c>
      <c r="C5776" s="491">
        <v>535.41</v>
      </c>
      <c r="D5776" s="491">
        <v>749.57</v>
      </c>
      <c r="E5776" s="482"/>
      <c r="F5776" s="482"/>
      <c r="G5776" s="483"/>
      <c r="H5776" s="483"/>
    </row>
    <row r="5777" spans="1:8">
      <c r="A5777" s="478">
        <v>430144</v>
      </c>
      <c r="B5777" s="479">
        <v>144</v>
      </c>
      <c r="C5777" s="491">
        <v>539.14</v>
      </c>
      <c r="D5777" s="491">
        <v>754.8</v>
      </c>
      <c r="E5777" s="482"/>
      <c r="F5777" s="482"/>
      <c r="G5777" s="483"/>
      <c r="H5777" s="483"/>
    </row>
    <row r="5778" spans="1:8">
      <c r="A5778" s="478">
        <v>430145</v>
      </c>
      <c r="B5778" s="479">
        <v>145</v>
      </c>
      <c r="C5778" s="491">
        <v>542.80999999999995</v>
      </c>
      <c r="D5778" s="491">
        <v>759.94</v>
      </c>
      <c r="E5778" s="482"/>
      <c r="F5778" s="482"/>
      <c r="G5778" s="483"/>
      <c r="H5778" s="483"/>
    </row>
    <row r="5779" spans="1:8">
      <c r="A5779" s="478">
        <v>430146</v>
      </c>
      <c r="B5779" s="479">
        <v>146</v>
      </c>
      <c r="C5779" s="491">
        <v>546.57000000000005</v>
      </c>
      <c r="D5779" s="491">
        <v>765.2</v>
      </c>
      <c r="E5779" s="482"/>
      <c r="F5779" s="482"/>
      <c r="G5779" s="483"/>
      <c r="H5779" s="483"/>
    </row>
    <row r="5780" spans="1:8">
      <c r="A5780" s="478">
        <v>430147</v>
      </c>
      <c r="B5780" s="479">
        <v>147</v>
      </c>
      <c r="C5780" s="491">
        <v>550.27</v>
      </c>
      <c r="D5780" s="491">
        <v>770.38</v>
      </c>
      <c r="E5780" s="482"/>
      <c r="F5780" s="482"/>
      <c r="G5780" s="483"/>
      <c r="H5780" s="483"/>
    </row>
    <row r="5781" spans="1:8">
      <c r="A5781" s="478">
        <v>430148</v>
      </c>
      <c r="B5781" s="479">
        <v>148</v>
      </c>
      <c r="C5781" s="491">
        <v>554.05999999999995</v>
      </c>
      <c r="D5781" s="491">
        <v>775.68</v>
      </c>
      <c r="E5781" s="482"/>
      <c r="F5781" s="482"/>
      <c r="G5781" s="483"/>
      <c r="H5781" s="483"/>
    </row>
    <row r="5782" spans="1:8">
      <c r="A5782" s="478">
        <v>430149</v>
      </c>
      <c r="B5782" s="479">
        <v>149</v>
      </c>
      <c r="C5782" s="491">
        <v>557.78</v>
      </c>
      <c r="D5782" s="491">
        <v>780.89</v>
      </c>
      <c r="E5782" s="482"/>
      <c r="F5782" s="482"/>
      <c r="G5782" s="483"/>
      <c r="H5782" s="483"/>
    </row>
    <row r="5783" spans="1:8">
      <c r="A5783" s="478">
        <v>430150</v>
      </c>
      <c r="B5783" s="479">
        <v>150</v>
      </c>
      <c r="C5783" s="491">
        <v>561.52</v>
      </c>
      <c r="D5783" s="491">
        <v>786.12</v>
      </c>
      <c r="E5783" s="482"/>
      <c r="F5783" s="482"/>
      <c r="G5783" s="483"/>
      <c r="H5783" s="483"/>
    </row>
    <row r="5784" spans="1:8">
      <c r="A5784" s="478">
        <v>430151</v>
      </c>
      <c r="B5784" s="479">
        <v>151</v>
      </c>
      <c r="C5784" s="491">
        <v>565.17999999999995</v>
      </c>
      <c r="D5784" s="491">
        <v>791.25</v>
      </c>
      <c r="E5784" s="482"/>
      <c r="F5784" s="482"/>
      <c r="G5784" s="483"/>
      <c r="H5784" s="483"/>
    </row>
    <row r="5785" spans="1:8">
      <c r="A5785" s="478">
        <v>430152</v>
      </c>
      <c r="B5785" s="479">
        <v>152</v>
      </c>
      <c r="C5785" s="491">
        <v>568.94000000000005</v>
      </c>
      <c r="D5785" s="491">
        <v>796.52</v>
      </c>
      <c r="E5785" s="482"/>
      <c r="F5785" s="482"/>
      <c r="G5785" s="483"/>
      <c r="H5785" s="483"/>
    </row>
    <row r="5786" spans="1:8">
      <c r="A5786" s="478">
        <v>430153</v>
      </c>
      <c r="B5786" s="479">
        <v>153</v>
      </c>
      <c r="C5786" s="491">
        <v>572.63</v>
      </c>
      <c r="D5786" s="491">
        <v>801.68</v>
      </c>
      <c r="E5786" s="482"/>
      <c r="F5786" s="482"/>
      <c r="G5786" s="483"/>
      <c r="H5786" s="483"/>
    </row>
    <row r="5787" spans="1:8">
      <c r="A5787" s="478">
        <v>430154</v>
      </c>
      <c r="B5787" s="479">
        <v>154</v>
      </c>
      <c r="C5787" s="491">
        <v>576.41999999999996</v>
      </c>
      <c r="D5787" s="491">
        <v>806.99</v>
      </c>
      <c r="E5787" s="482"/>
      <c r="F5787" s="482"/>
      <c r="G5787" s="483"/>
      <c r="H5787" s="483"/>
    </row>
    <row r="5788" spans="1:8">
      <c r="A5788" s="478">
        <v>430155</v>
      </c>
      <c r="B5788" s="479">
        <v>155</v>
      </c>
      <c r="C5788" s="491">
        <v>580.13</v>
      </c>
      <c r="D5788" s="491">
        <v>812.18</v>
      </c>
      <c r="E5788" s="482"/>
      <c r="F5788" s="482"/>
      <c r="G5788" s="483"/>
      <c r="H5788" s="483"/>
    </row>
    <row r="5789" spans="1:8">
      <c r="A5789" s="478">
        <v>430156</v>
      </c>
      <c r="B5789" s="479">
        <v>156</v>
      </c>
      <c r="C5789" s="491">
        <v>583.86</v>
      </c>
      <c r="D5789" s="491">
        <v>817.4</v>
      </c>
      <c r="E5789" s="482"/>
      <c r="F5789" s="482"/>
      <c r="G5789" s="483"/>
      <c r="H5789" s="483"/>
    </row>
    <row r="5790" spans="1:8">
      <c r="A5790" s="478">
        <v>430157</v>
      </c>
      <c r="B5790" s="479">
        <v>157</v>
      </c>
      <c r="C5790" s="491">
        <v>587.6</v>
      </c>
      <c r="D5790" s="491">
        <v>822.63</v>
      </c>
      <c r="E5790" s="482"/>
      <c r="F5790" s="482"/>
      <c r="G5790" s="483"/>
      <c r="H5790" s="483"/>
    </row>
    <row r="5791" spans="1:8">
      <c r="A5791" s="478">
        <v>430158</v>
      </c>
      <c r="B5791" s="479">
        <v>158</v>
      </c>
      <c r="C5791" s="491">
        <v>591.35</v>
      </c>
      <c r="D5791" s="491">
        <v>827.88</v>
      </c>
      <c r="E5791" s="482"/>
      <c r="F5791" s="482"/>
      <c r="G5791" s="483"/>
      <c r="H5791" s="483"/>
    </row>
    <row r="5792" spans="1:8">
      <c r="A5792" s="478">
        <v>430159</v>
      </c>
      <c r="B5792" s="479">
        <v>159</v>
      </c>
      <c r="C5792" s="491">
        <v>595.02</v>
      </c>
      <c r="D5792" s="491">
        <v>833.02</v>
      </c>
      <c r="E5792" s="482"/>
      <c r="F5792" s="482"/>
      <c r="G5792" s="483"/>
      <c r="H5792" s="483"/>
    </row>
    <row r="5793" spans="1:8">
      <c r="A5793" s="478">
        <v>430160</v>
      </c>
      <c r="B5793" s="479">
        <v>160</v>
      </c>
      <c r="C5793" s="491">
        <v>598.79</v>
      </c>
      <c r="D5793" s="491">
        <v>838.31</v>
      </c>
      <c r="E5793" s="482"/>
      <c r="F5793" s="482"/>
      <c r="G5793" s="483"/>
      <c r="H5793" s="483"/>
    </row>
    <row r="5794" spans="1:8">
      <c r="A5794" s="478">
        <v>430161</v>
      </c>
      <c r="B5794" s="479">
        <v>161</v>
      </c>
      <c r="C5794" s="491">
        <v>602.49</v>
      </c>
      <c r="D5794" s="491">
        <v>843.48</v>
      </c>
      <c r="E5794" s="482"/>
      <c r="F5794" s="482"/>
      <c r="G5794" s="483"/>
      <c r="H5794" s="483"/>
    </row>
    <row r="5795" spans="1:8">
      <c r="A5795" s="478">
        <v>430162</v>
      </c>
      <c r="B5795" s="479">
        <v>162</v>
      </c>
      <c r="C5795" s="491">
        <v>606.19000000000005</v>
      </c>
      <c r="D5795" s="491">
        <v>848.67</v>
      </c>
      <c r="E5795" s="482"/>
      <c r="F5795" s="482"/>
      <c r="G5795" s="483"/>
      <c r="H5795" s="483"/>
    </row>
    <row r="5796" spans="1:8">
      <c r="A5796" s="478">
        <v>430163</v>
      </c>
      <c r="B5796" s="479">
        <v>163</v>
      </c>
      <c r="C5796" s="491">
        <v>609.91</v>
      </c>
      <c r="D5796" s="491">
        <v>853.87</v>
      </c>
      <c r="E5796" s="482"/>
      <c r="F5796" s="482"/>
      <c r="G5796" s="483"/>
      <c r="H5796" s="483"/>
    </row>
    <row r="5797" spans="1:8">
      <c r="A5797" s="478">
        <v>430164</v>
      </c>
      <c r="B5797" s="479">
        <v>164</v>
      </c>
      <c r="C5797" s="491">
        <v>613.64</v>
      </c>
      <c r="D5797" s="491">
        <v>859.09</v>
      </c>
      <c r="E5797" s="482"/>
      <c r="F5797" s="482"/>
      <c r="G5797" s="483"/>
      <c r="H5797" s="483"/>
    </row>
    <row r="5798" spans="1:8">
      <c r="A5798" s="478">
        <v>430165</v>
      </c>
      <c r="B5798" s="479">
        <v>165</v>
      </c>
      <c r="C5798" s="491">
        <v>617.38</v>
      </c>
      <c r="D5798" s="491">
        <v>864.33</v>
      </c>
      <c r="E5798" s="482"/>
      <c r="F5798" s="482"/>
      <c r="G5798" s="483"/>
      <c r="H5798" s="483"/>
    </row>
    <row r="5799" spans="1:8">
      <c r="A5799" s="478">
        <v>430166</v>
      </c>
      <c r="B5799" s="479">
        <v>166</v>
      </c>
      <c r="C5799" s="491">
        <v>621.13</v>
      </c>
      <c r="D5799" s="491">
        <v>869.58</v>
      </c>
      <c r="E5799" s="482"/>
      <c r="F5799" s="482"/>
      <c r="G5799" s="483"/>
      <c r="H5799" s="483"/>
    </row>
    <row r="5800" spans="1:8">
      <c r="A5800" s="478">
        <v>430167</v>
      </c>
      <c r="B5800" s="479">
        <v>167</v>
      </c>
      <c r="C5800" s="491">
        <v>624.9</v>
      </c>
      <c r="D5800" s="491">
        <v>874.86</v>
      </c>
      <c r="E5800" s="482"/>
      <c r="F5800" s="482"/>
      <c r="G5800" s="483"/>
      <c r="H5800" s="483"/>
    </row>
    <row r="5801" spans="1:8">
      <c r="A5801" s="478">
        <v>430168</v>
      </c>
      <c r="B5801" s="479">
        <v>168</v>
      </c>
      <c r="C5801" s="491">
        <v>628.57000000000005</v>
      </c>
      <c r="D5801" s="491">
        <v>880</v>
      </c>
      <c r="E5801" s="482"/>
      <c r="F5801" s="482"/>
      <c r="G5801" s="483"/>
      <c r="H5801" s="483"/>
    </row>
    <row r="5802" spans="1:8">
      <c r="A5802" s="478">
        <v>430169</v>
      </c>
      <c r="B5802" s="479">
        <v>169</v>
      </c>
      <c r="C5802" s="491">
        <v>632.36</v>
      </c>
      <c r="D5802" s="491">
        <v>885.3</v>
      </c>
      <c r="E5802" s="482"/>
      <c r="F5802" s="482"/>
      <c r="G5802" s="483"/>
      <c r="H5802" s="483"/>
    </row>
    <row r="5803" spans="1:8">
      <c r="A5803" s="478">
        <v>430170</v>
      </c>
      <c r="B5803" s="479">
        <v>170</v>
      </c>
      <c r="C5803" s="491">
        <v>636.05999999999995</v>
      </c>
      <c r="D5803" s="491">
        <v>890.48</v>
      </c>
      <c r="E5803" s="482"/>
      <c r="F5803" s="482"/>
      <c r="G5803" s="483"/>
      <c r="H5803" s="483"/>
    </row>
    <row r="5804" spans="1:8">
      <c r="A5804" s="478">
        <v>430171</v>
      </c>
      <c r="B5804" s="479">
        <v>171</v>
      </c>
      <c r="C5804" s="491">
        <v>639.76</v>
      </c>
      <c r="D5804" s="491">
        <v>895.67</v>
      </c>
      <c r="E5804" s="482"/>
      <c r="F5804" s="482"/>
      <c r="G5804" s="483"/>
      <c r="H5804" s="483"/>
    </row>
    <row r="5805" spans="1:8">
      <c r="A5805" s="478">
        <v>430172</v>
      </c>
      <c r="B5805" s="479">
        <v>172</v>
      </c>
      <c r="C5805" s="491">
        <v>643.48</v>
      </c>
      <c r="D5805" s="491">
        <v>900.87</v>
      </c>
      <c r="E5805" s="482"/>
      <c r="F5805" s="482"/>
      <c r="G5805" s="483"/>
      <c r="H5805" s="483"/>
    </row>
    <row r="5806" spans="1:8">
      <c r="A5806" s="478">
        <v>430173</v>
      </c>
      <c r="B5806" s="479">
        <v>173</v>
      </c>
      <c r="C5806" s="491">
        <v>647.21</v>
      </c>
      <c r="D5806" s="491">
        <v>906.1</v>
      </c>
      <c r="E5806" s="482"/>
      <c r="F5806" s="482"/>
      <c r="G5806" s="483"/>
      <c r="H5806" s="483"/>
    </row>
    <row r="5807" spans="1:8">
      <c r="A5807" s="478">
        <v>430174</v>
      </c>
      <c r="B5807" s="479">
        <v>174</v>
      </c>
      <c r="C5807" s="491">
        <v>650.95000000000005</v>
      </c>
      <c r="D5807" s="491">
        <v>911.33</v>
      </c>
      <c r="E5807" s="482"/>
      <c r="F5807" s="482"/>
      <c r="G5807" s="483"/>
      <c r="H5807" s="483"/>
    </row>
    <row r="5808" spans="1:8">
      <c r="A5808" s="478">
        <v>430175</v>
      </c>
      <c r="B5808" s="479">
        <v>175</v>
      </c>
      <c r="C5808" s="491">
        <v>654.70000000000005</v>
      </c>
      <c r="D5808" s="491">
        <v>916.59</v>
      </c>
      <c r="E5808" s="482"/>
      <c r="F5808" s="482"/>
      <c r="G5808" s="483"/>
      <c r="H5808" s="483"/>
    </row>
    <row r="5809" spans="1:8">
      <c r="A5809" s="478">
        <v>430176</v>
      </c>
      <c r="B5809" s="479">
        <v>176</v>
      </c>
      <c r="C5809" s="491">
        <v>658.35</v>
      </c>
      <c r="D5809" s="491">
        <v>921.7</v>
      </c>
      <c r="E5809" s="482"/>
      <c r="F5809" s="482"/>
      <c r="G5809" s="483"/>
      <c r="H5809" s="483"/>
    </row>
    <row r="5810" spans="1:8">
      <c r="A5810" s="478">
        <v>430177</v>
      </c>
      <c r="B5810" s="479">
        <v>177</v>
      </c>
      <c r="C5810" s="491">
        <v>662.13</v>
      </c>
      <c r="D5810" s="491">
        <v>926.98</v>
      </c>
      <c r="E5810" s="482"/>
      <c r="F5810" s="482"/>
      <c r="G5810" s="483"/>
      <c r="H5810" s="483"/>
    </row>
    <row r="5811" spans="1:8">
      <c r="A5811" s="478">
        <v>430178</v>
      </c>
      <c r="B5811" s="479">
        <v>178</v>
      </c>
      <c r="C5811" s="491">
        <v>665.91</v>
      </c>
      <c r="D5811" s="491">
        <v>932.28</v>
      </c>
      <c r="E5811" s="482"/>
      <c r="F5811" s="482"/>
      <c r="G5811" s="483"/>
      <c r="H5811" s="483"/>
    </row>
    <row r="5812" spans="1:8">
      <c r="A5812" s="478">
        <v>430179</v>
      </c>
      <c r="B5812" s="479">
        <v>179</v>
      </c>
      <c r="C5812" s="491">
        <v>669.6</v>
      </c>
      <c r="D5812" s="491">
        <v>937.44</v>
      </c>
      <c r="E5812" s="482"/>
      <c r="F5812" s="482"/>
      <c r="G5812" s="483"/>
      <c r="H5812" s="483"/>
    </row>
    <row r="5813" spans="1:8">
      <c r="A5813" s="478">
        <v>430180</v>
      </c>
      <c r="B5813" s="479">
        <v>180</v>
      </c>
      <c r="C5813" s="491">
        <v>673.29</v>
      </c>
      <c r="D5813" s="491">
        <v>942.6</v>
      </c>
      <c r="E5813" s="482"/>
      <c r="F5813" s="482"/>
      <c r="G5813" s="483"/>
      <c r="H5813" s="483"/>
    </row>
    <row r="5814" spans="1:8">
      <c r="A5814" s="478">
        <v>430181</v>
      </c>
      <c r="B5814" s="479">
        <v>181</v>
      </c>
      <c r="C5814" s="491">
        <v>676.99</v>
      </c>
      <c r="D5814" s="491">
        <v>947.79</v>
      </c>
      <c r="E5814" s="482"/>
      <c r="F5814" s="482"/>
      <c r="G5814" s="483"/>
      <c r="H5814" s="483"/>
    </row>
    <row r="5815" spans="1:8">
      <c r="A5815" s="478">
        <v>430182</v>
      </c>
      <c r="B5815" s="479">
        <v>182</v>
      </c>
      <c r="C5815" s="491">
        <v>680.82</v>
      </c>
      <c r="D5815" s="491">
        <v>953.15</v>
      </c>
      <c r="E5815" s="482"/>
      <c r="F5815" s="482"/>
      <c r="G5815" s="483"/>
      <c r="H5815" s="483"/>
    </row>
    <row r="5816" spans="1:8">
      <c r="A5816" s="478">
        <v>430183</v>
      </c>
      <c r="B5816" s="479">
        <v>183</v>
      </c>
      <c r="C5816" s="491">
        <v>684.55</v>
      </c>
      <c r="D5816" s="491">
        <v>958.36</v>
      </c>
      <c r="E5816" s="482"/>
      <c r="F5816" s="482"/>
      <c r="G5816" s="483"/>
      <c r="H5816" s="483"/>
    </row>
    <row r="5817" spans="1:8">
      <c r="A5817" s="478">
        <v>430184</v>
      </c>
      <c r="B5817" s="479">
        <v>184</v>
      </c>
      <c r="C5817" s="491">
        <v>688.28</v>
      </c>
      <c r="D5817" s="491">
        <v>963.59</v>
      </c>
      <c r="E5817" s="482"/>
      <c r="F5817" s="482"/>
      <c r="G5817" s="483"/>
      <c r="H5817" s="483"/>
    </row>
    <row r="5818" spans="1:8">
      <c r="A5818" s="478">
        <v>430185</v>
      </c>
      <c r="B5818" s="479">
        <v>185</v>
      </c>
      <c r="C5818" s="491">
        <v>691.9</v>
      </c>
      <c r="D5818" s="491">
        <v>968.66</v>
      </c>
      <c r="E5818" s="482"/>
      <c r="F5818" s="482"/>
      <c r="G5818" s="483"/>
      <c r="H5818" s="483"/>
    </row>
    <row r="5819" spans="1:8">
      <c r="A5819" s="478">
        <v>430186</v>
      </c>
      <c r="B5819" s="479">
        <v>186</v>
      </c>
      <c r="C5819" s="491">
        <v>695.65</v>
      </c>
      <c r="D5819" s="491">
        <v>973.92</v>
      </c>
      <c r="E5819" s="482"/>
      <c r="F5819" s="482"/>
      <c r="G5819" s="483"/>
      <c r="H5819" s="483"/>
    </row>
    <row r="5820" spans="1:8">
      <c r="A5820" s="478">
        <v>430187</v>
      </c>
      <c r="B5820" s="479">
        <v>187</v>
      </c>
      <c r="C5820" s="491">
        <v>699.42</v>
      </c>
      <c r="D5820" s="491">
        <v>979.19</v>
      </c>
      <c r="E5820" s="482"/>
      <c r="F5820" s="482"/>
      <c r="G5820" s="483"/>
      <c r="H5820" s="483"/>
    </row>
    <row r="5821" spans="1:8">
      <c r="A5821" s="478">
        <v>430188</v>
      </c>
      <c r="B5821" s="479">
        <v>188</v>
      </c>
      <c r="C5821" s="491">
        <v>703.2</v>
      </c>
      <c r="D5821" s="491">
        <v>984.47</v>
      </c>
      <c r="E5821" s="482"/>
      <c r="F5821" s="482"/>
      <c r="G5821" s="483"/>
      <c r="H5821" s="483"/>
    </row>
    <row r="5822" spans="1:8">
      <c r="A5822" s="478">
        <v>430189</v>
      </c>
      <c r="B5822" s="479">
        <v>189</v>
      </c>
      <c r="C5822" s="491">
        <v>706.85</v>
      </c>
      <c r="D5822" s="491">
        <v>989.6</v>
      </c>
      <c r="E5822" s="482"/>
      <c r="F5822" s="482"/>
      <c r="G5822" s="483"/>
      <c r="H5822" s="483"/>
    </row>
    <row r="5823" spans="1:8">
      <c r="A5823" s="478">
        <v>430190</v>
      </c>
      <c r="B5823" s="479">
        <v>190</v>
      </c>
      <c r="C5823" s="491">
        <v>710.65</v>
      </c>
      <c r="D5823" s="491">
        <v>994.91</v>
      </c>
      <c r="E5823" s="482"/>
      <c r="F5823" s="482"/>
      <c r="G5823" s="483"/>
      <c r="H5823" s="483"/>
    </row>
    <row r="5824" spans="1:8">
      <c r="A5824" s="478">
        <v>430191</v>
      </c>
      <c r="B5824" s="479">
        <v>191</v>
      </c>
      <c r="C5824" s="491">
        <v>714.33</v>
      </c>
      <c r="D5824" s="495">
        <v>1000.06</v>
      </c>
      <c r="E5824" s="482"/>
      <c r="F5824" s="482"/>
      <c r="G5824" s="483"/>
      <c r="H5824" s="483"/>
    </row>
    <row r="5825" spans="1:8">
      <c r="A5825" s="478">
        <v>430192</v>
      </c>
      <c r="B5825" s="479">
        <v>192</v>
      </c>
      <c r="C5825" s="491">
        <v>718.02</v>
      </c>
      <c r="D5825" s="495">
        <v>1005.22</v>
      </c>
      <c r="E5825" s="482"/>
      <c r="F5825" s="482"/>
      <c r="G5825" s="483"/>
      <c r="H5825" s="483"/>
    </row>
    <row r="5826" spans="1:8">
      <c r="A5826" s="478">
        <v>430193</v>
      </c>
      <c r="B5826" s="479">
        <v>193</v>
      </c>
      <c r="C5826" s="491">
        <v>721.85</v>
      </c>
      <c r="D5826" s="495">
        <v>1010.58</v>
      </c>
      <c r="E5826" s="482"/>
      <c r="F5826" s="482"/>
      <c r="G5826" s="483"/>
      <c r="H5826" s="483"/>
    </row>
    <row r="5827" spans="1:8">
      <c r="A5827" s="478">
        <v>430194</v>
      </c>
      <c r="B5827" s="479">
        <v>194</v>
      </c>
      <c r="C5827" s="491">
        <v>725.55</v>
      </c>
      <c r="D5827" s="495">
        <v>1015.77</v>
      </c>
      <c r="E5827" s="482"/>
      <c r="F5827" s="482"/>
      <c r="G5827" s="483"/>
      <c r="H5827" s="483"/>
    </row>
    <row r="5828" spans="1:8">
      <c r="A5828" s="478">
        <v>430195</v>
      </c>
      <c r="B5828" s="479">
        <v>195</v>
      </c>
      <c r="C5828" s="491">
        <v>729.27</v>
      </c>
      <c r="D5828" s="495">
        <v>1020.98</v>
      </c>
      <c r="E5828" s="482"/>
      <c r="F5828" s="482"/>
      <c r="G5828" s="483"/>
      <c r="H5828" s="483"/>
    </row>
    <row r="5829" spans="1:8">
      <c r="A5829" s="478">
        <v>430196</v>
      </c>
      <c r="B5829" s="479">
        <v>196</v>
      </c>
      <c r="C5829" s="491">
        <v>732.99</v>
      </c>
      <c r="D5829" s="495">
        <v>1026.19</v>
      </c>
      <c r="E5829" s="482"/>
      <c r="F5829" s="482"/>
      <c r="G5829" s="483"/>
      <c r="H5829" s="483"/>
    </row>
    <row r="5830" spans="1:8">
      <c r="A5830" s="478">
        <v>430197</v>
      </c>
      <c r="B5830" s="479">
        <v>197</v>
      </c>
      <c r="C5830" s="491">
        <v>736.73</v>
      </c>
      <c r="D5830" s="495">
        <v>1031.42</v>
      </c>
      <c r="E5830" s="482"/>
      <c r="F5830" s="482"/>
      <c r="G5830" s="483"/>
      <c r="H5830" s="483"/>
    </row>
    <row r="5831" spans="1:8">
      <c r="A5831" s="478">
        <v>430198</v>
      </c>
      <c r="B5831" s="479">
        <v>198</v>
      </c>
      <c r="C5831" s="491">
        <v>740.48</v>
      </c>
      <c r="D5831" s="495">
        <v>1036.67</v>
      </c>
      <c r="E5831" s="482"/>
      <c r="F5831" s="482"/>
      <c r="G5831" s="483"/>
      <c r="H5831" s="483"/>
    </row>
    <row r="5832" spans="1:8">
      <c r="A5832" s="478">
        <v>430199</v>
      </c>
      <c r="B5832" s="479">
        <v>199</v>
      </c>
      <c r="C5832" s="491">
        <v>744.09</v>
      </c>
      <c r="D5832" s="495">
        <v>1041.72</v>
      </c>
      <c r="E5832" s="482"/>
      <c r="F5832" s="482"/>
      <c r="G5832" s="483"/>
      <c r="H5832" s="483"/>
    </row>
    <row r="5833" spans="1:8">
      <c r="A5833" s="478">
        <v>430200</v>
      </c>
      <c r="B5833" s="479">
        <v>200</v>
      </c>
      <c r="C5833" s="491">
        <v>747.85</v>
      </c>
      <c r="D5833" s="495">
        <v>1046.99</v>
      </c>
      <c r="E5833" s="482"/>
      <c r="F5833" s="482"/>
      <c r="G5833" s="483"/>
      <c r="H5833" s="483"/>
    </row>
    <row r="5834" spans="1:8">
      <c r="A5834" s="478">
        <v>430201</v>
      </c>
      <c r="B5834" s="484" t="s">
        <v>284</v>
      </c>
      <c r="C5834" s="492">
        <v>3.74</v>
      </c>
      <c r="D5834" s="492">
        <v>5.24</v>
      </c>
      <c r="E5834" s="482"/>
      <c r="F5834" s="482"/>
      <c r="G5834" s="483"/>
      <c r="H5834" s="483"/>
    </row>
    <row r="5835" spans="1:8">
      <c r="A5835" s="478">
        <v>440001</v>
      </c>
      <c r="B5835" s="479">
        <v>1</v>
      </c>
      <c r="C5835" s="491">
        <v>14.21</v>
      </c>
      <c r="D5835" s="491">
        <v>19.899999999999999</v>
      </c>
      <c r="E5835" s="469"/>
      <c r="F5835" s="481" t="s">
        <v>320</v>
      </c>
      <c r="G5835" s="481"/>
      <c r="H5835" s="481"/>
    </row>
    <row r="5836" spans="1:8">
      <c r="A5836" s="478">
        <v>440002</v>
      </c>
      <c r="B5836" s="479">
        <v>2</v>
      </c>
      <c r="C5836" s="491">
        <v>16.52</v>
      </c>
      <c r="D5836" s="491">
        <v>23.13</v>
      </c>
      <c r="E5836" s="469"/>
      <c r="F5836" s="470"/>
      <c r="G5836" s="470"/>
      <c r="H5836" s="470"/>
    </row>
    <row r="5837" spans="1:8">
      <c r="A5837" s="478">
        <v>440003</v>
      </c>
      <c r="B5837" s="479">
        <v>3</v>
      </c>
      <c r="C5837" s="491">
        <v>18.829999999999998</v>
      </c>
      <c r="D5837" s="491">
        <v>26.36</v>
      </c>
      <c r="E5837" s="469"/>
      <c r="F5837" s="470"/>
      <c r="G5837" s="470"/>
      <c r="H5837" s="470"/>
    </row>
    <row r="5838" spans="1:8">
      <c r="A5838" s="478">
        <v>440004</v>
      </c>
      <c r="B5838" s="479">
        <v>4</v>
      </c>
      <c r="C5838" s="491">
        <v>21.14</v>
      </c>
      <c r="D5838" s="491">
        <v>29.59</v>
      </c>
      <c r="E5838" s="469"/>
      <c r="F5838" s="470"/>
      <c r="G5838" s="470"/>
      <c r="H5838" s="470"/>
    </row>
    <row r="5839" spans="1:8">
      <c r="A5839" s="478">
        <v>440005</v>
      </c>
      <c r="B5839" s="479">
        <v>5</v>
      </c>
      <c r="C5839" s="491">
        <v>23.45</v>
      </c>
      <c r="D5839" s="491">
        <v>32.83</v>
      </c>
      <c r="E5839" s="469"/>
      <c r="F5839" s="470"/>
      <c r="G5839" s="470"/>
      <c r="H5839" s="470"/>
    </row>
    <row r="5840" spans="1:8">
      <c r="A5840" s="478">
        <v>440006</v>
      </c>
      <c r="B5840" s="479">
        <v>6</v>
      </c>
      <c r="C5840" s="491">
        <v>25.76</v>
      </c>
      <c r="D5840" s="491">
        <v>36.06</v>
      </c>
      <c r="E5840" s="469"/>
      <c r="F5840" s="470"/>
      <c r="G5840" s="470"/>
      <c r="H5840" s="470"/>
    </row>
    <row r="5841" spans="1:8">
      <c r="A5841" s="478">
        <v>440007</v>
      </c>
      <c r="B5841" s="479">
        <v>7</v>
      </c>
      <c r="C5841" s="491">
        <v>28.74</v>
      </c>
      <c r="D5841" s="491">
        <v>40.229999999999997</v>
      </c>
      <c r="E5841" s="469"/>
      <c r="F5841" s="470"/>
      <c r="G5841" s="470"/>
      <c r="H5841" s="470"/>
    </row>
    <row r="5842" spans="1:8">
      <c r="A5842" s="478">
        <v>440008</v>
      </c>
      <c r="B5842" s="479">
        <v>8</v>
      </c>
      <c r="C5842" s="491">
        <v>32.5</v>
      </c>
      <c r="D5842" s="491">
        <v>45.5</v>
      </c>
      <c r="E5842" s="469"/>
      <c r="F5842" s="470"/>
      <c r="G5842" s="470"/>
      <c r="H5842" s="470"/>
    </row>
    <row r="5843" spans="1:8">
      <c r="A5843" s="478">
        <v>440009</v>
      </c>
      <c r="B5843" s="479">
        <v>9</v>
      </c>
      <c r="C5843" s="491">
        <v>36.26</v>
      </c>
      <c r="D5843" s="491">
        <v>50.77</v>
      </c>
      <c r="E5843" s="469"/>
      <c r="F5843" s="470"/>
      <c r="G5843" s="470"/>
      <c r="H5843" s="470"/>
    </row>
    <row r="5844" spans="1:8">
      <c r="A5844" s="478">
        <v>440010</v>
      </c>
      <c r="B5844" s="479">
        <v>10</v>
      </c>
      <c r="C5844" s="491">
        <v>40.03</v>
      </c>
      <c r="D5844" s="491">
        <v>56.04</v>
      </c>
      <c r="E5844" s="469"/>
      <c r="F5844" s="470"/>
      <c r="G5844" s="470"/>
      <c r="H5844" s="470"/>
    </row>
    <row r="5845" spans="1:8">
      <c r="A5845" s="478">
        <v>440011</v>
      </c>
      <c r="B5845" s="479">
        <v>11</v>
      </c>
      <c r="C5845" s="491">
        <v>43.8</v>
      </c>
      <c r="D5845" s="491">
        <v>61.31</v>
      </c>
      <c r="E5845" s="469"/>
      <c r="F5845" s="470"/>
      <c r="G5845" s="470"/>
      <c r="H5845" s="470"/>
    </row>
    <row r="5846" spans="1:8">
      <c r="A5846" s="478">
        <v>440012</v>
      </c>
      <c r="B5846" s="479">
        <v>12</v>
      </c>
      <c r="C5846" s="491">
        <v>47.56</v>
      </c>
      <c r="D5846" s="491">
        <v>66.58</v>
      </c>
      <c r="E5846" s="469"/>
      <c r="F5846" s="470"/>
      <c r="G5846" s="470"/>
      <c r="H5846" s="470"/>
    </row>
    <row r="5847" spans="1:8">
      <c r="A5847" s="478">
        <v>440013</v>
      </c>
      <c r="B5847" s="479">
        <v>13</v>
      </c>
      <c r="C5847" s="491">
        <v>51.33</v>
      </c>
      <c r="D5847" s="491">
        <v>71.86</v>
      </c>
      <c r="E5847" s="469"/>
      <c r="F5847" s="470"/>
      <c r="G5847" s="470"/>
      <c r="H5847" s="470"/>
    </row>
    <row r="5848" spans="1:8">
      <c r="A5848" s="478">
        <v>440014</v>
      </c>
      <c r="B5848" s="479">
        <v>14</v>
      </c>
      <c r="C5848" s="491">
        <v>55.09</v>
      </c>
      <c r="D5848" s="491">
        <v>77.13</v>
      </c>
      <c r="E5848" s="469"/>
      <c r="F5848" s="470"/>
      <c r="G5848" s="470"/>
      <c r="H5848" s="470"/>
    </row>
    <row r="5849" spans="1:8">
      <c r="A5849" s="478">
        <v>440015</v>
      </c>
      <c r="B5849" s="479">
        <v>15</v>
      </c>
      <c r="C5849" s="491">
        <v>58.85</v>
      </c>
      <c r="D5849" s="491">
        <v>82.4</v>
      </c>
      <c r="E5849" s="469"/>
      <c r="F5849" s="470"/>
      <c r="G5849" s="470"/>
      <c r="H5849" s="470"/>
    </row>
    <row r="5850" spans="1:8">
      <c r="A5850" s="478">
        <v>440016</v>
      </c>
      <c r="B5850" s="479">
        <v>16</v>
      </c>
      <c r="C5850" s="491">
        <v>62.62</v>
      </c>
      <c r="D5850" s="491">
        <v>87.67</v>
      </c>
      <c r="E5850" s="469"/>
      <c r="F5850" s="470"/>
      <c r="G5850" s="470"/>
      <c r="H5850" s="470"/>
    </row>
    <row r="5851" spans="1:8">
      <c r="A5851" s="478">
        <v>440017</v>
      </c>
      <c r="B5851" s="479">
        <v>17</v>
      </c>
      <c r="C5851" s="491">
        <v>66.38</v>
      </c>
      <c r="D5851" s="491">
        <v>92.94</v>
      </c>
      <c r="E5851" s="469"/>
      <c r="F5851" s="470"/>
      <c r="G5851" s="470"/>
      <c r="H5851" s="470"/>
    </row>
    <row r="5852" spans="1:8">
      <c r="A5852" s="478">
        <v>440018</v>
      </c>
      <c r="B5852" s="479">
        <v>18</v>
      </c>
      <c r="C5852" s="491">
        <v>70.150000000000006</v>
      </c>
      <c r="D5852" s="491">
        <v>98.21</v>
      </c>
      <c r="E5852" s="469"/>
      <c r="F5852" s="470"/>
      <c r="G5852" s="470"/>
      <c r="H5852" s="470"/>
    </row>
    <row r="5853" spans="1:8">
      <c r="A5853" s="478">
        <v>440019</v>
      </c>
      <c r="B5853" s="479">
        <v>19</v>
      </c>
      <c r="C5853" s="491">
        <v>73.91</v>
      </c>
      <c r="D5853" s="491">
        <v>103.48</v>
      </c>
      <c r="E5853" s="469"/>
      <c r="F5853" s="470"/>
      <c r="G5853" s="470"/>
      <c r="H5853" s="470"/>
    </row>
    <row r="5854" spans="1:8">
      <c r="A5854" s="478">
        <v>440020</v>
      </c>
      <c r="B5854" s="479">
        <v>20</v>
      </c>
      <c r="C5854" s="491">
        <v>77.680000000000007</v>
      </c>
      <c r="D5854" s="491">
        <v>108.75</v>
      </c>
      <c r="E5854" s="469"/>
      <c r="F5854" s="470"/>
      <c r="G5854" s="470"/>
      <c r="H5854" s="470"/>
    </row>
    <row r="5855" spans="1:8">
      <c r="A5855" s="478">
        <v>440021</v>
      </c>
      <c r="B5855" s="479">
        <v>21</v>
      </c>
      <c r="C5855" s="491">
        <v>81.44</v>
      </c>
      <c r="D5855" s="491">
        <v>114.02</v>
      </c>
      <c r="E5855" s="469"/>
      <c r="F5855" s="470"/>
      <c r="G5855" s="470"/>
      <c r="H5855" s="470"/>
    </row>
    <row r="5856" spans="1:8">
      <c r="A5856" s="478">
        <v>440022</v>
      </c>
      <c r="B5856" s="479">
        <v>22</v>
      </c>
      <c r="C5856" s="491">
        <v>85.21</v>
      </c>
      <c r="D5856" s="491">
        <v>119.29</v>
      </c>
      <c r="E5856" s="469"/>
      <c r="F5856" s="470"/>
      <c r="G5856" s="470"/>
      <c r="H5856" s="470"/>
    </row>
    <row r="5857" spans="1:8">
      <c r="A5857" s="478">
        <v>440023</v>
      </c>
      <c r="B5857" s="479">
        <v>23</v>
      </c>
      <c r="C5857" s="491">
        <v>88.97</v>
      </c>
      <c r="D5857" s="491">
        <v>124.56</v>
      </c>
      <c r="E5857" s="469"/>
      <c r="F5857" s="470"/>
      <c r="G5857" s="470"/>
      <c r="H5857" s="470"/>
    </row>
    <row r="5858" spans="1:8">
      <c r="A5858" s="478">
        <v>440024</v>
      </c>
      <c r="B5858" s="479">
        <v>24</v>
      </c>
      <c r="C5858" s="491">
        <v>92.74</v>
      </c>
      <c r="D5858" s="491">
        <v>129.83000000000001</v>
      </c>
      <c r="E5858" s="469"/>
      <c r="F5858" s="470"/>
      <c r="G5858" s="470"/>
      <c r="H5858" s="470"/>
    </row>
    <row r="5859" spans="1:8">
      <c r="A5859" s="478">
        <v>440025</v>
      </c>
      <c r="B5859" s="479">
        <v>25</v>
      </c>
      <c r="C5859" s="491">
        <v>96.5</v>
      </c>
      <c r="D5859" s="491">
        <v>135.11000000000001</v>
      </c>
      <c r="E5859" s="469"/>
      <c r="F5859" s="470"/>
      <c r="G5859" s="470"/>
      <c r="H5859" s="470"/>
    </row>
    <row r="5860" spans="1:8">
      <c r="A5860" s="478">
        <v>440026</v>
      </c>
      <c r="B5860" s="479">
        <v>26</v>
      </c>
      <c r="C5860" s="491">
        <v>100.27</v>
      </c>
      <c r="D5860" s="491">
        <v>140.38</v>
      </c>
      <c r="E5860" s="469"/>
      <c r="F5860" s="470"/>
      <c r="G5860" s="470"/>
      <c r="H5860" s="470"/>
    </row>
    <row r="5861" spans="1:8">
      <c r="A5861" s="478">
        <v>440027</v>
      </c>
      <c r="B5861" s="479">
        <v>27</v>
      </c>
      <c r="C5861" s="491">
        <v>104.03</v>
      </c>
      <c r="D5861" s="491">
        <v>145.65</v>
      </c>
      <c r="E5861" s="469"/>
      <c r="F5861" s="470"/>
      <c r="G5861" s="470"/>
      <c r="H5861" s="470"/>
    </row>
    <row r="5862" spans="1:8">
      <c r="A5862" s="478">
        <v>440028</v>
      </c>
      <c r="B5862" s="479">
        <v>28</v>
      </c>
      <c r="C5862" s="491">
        <v>107.8</v>
      </c>
      <c r="D5862" s="491">
        <v>150.91999999999999</v>
      </c>
      <c r="E5862" s="469"/>
      <c r="F5862" s="470"/>
      <c r="G5862" s="470"/>
      <c r="H5862" s="470"/>
    </row>
    <row r="5863" spans="1:8">
      <c r="A5863" s="478">
        <v>440029</v>
      </c>
      <c r="B5863" s="479">
        <v>29</v>
      </c>
      <c r="C5863" s="491">
        <v>111.56</v>
      </c>
      <c r="D5863" s="491">
        <v>156.19</v>
      </c>
      <c r="E5863" s="469"/>
      <c r="F5863" s="470"/>
      <c r="G5863" s="470"/>
      <c r="H5863" s="470"/>
    </row>
    <row r="5864" spans="1:8">
      <c r="A5864" s="478">
        <v>440030</v>
      </c>
      <c r="B5864" s="479">
        <v>30</v>
      </c>
      <c r="C5864" s="491">
        <v>115.33</v>
      </c>
      <c r="D5864" s="491">
        <v>161.46</v>
      </c>
      <c r="E5864" s="469"/>
      <c r="F5864" s="470"/>
      <c r="G5864" s="470"/>
      <c r="H5864" s="470"/>
    </row>
    <row r="5865" spans="1:8">
      <c r="A5865" s="478">
        <v>440031</v>
      </c>
      <c r="B5865" s="479">
        <v>31</v>
      </c>
      <c r="C5865" s="491">
        <v>119.1</v>
      </c>
      <c r="D5865" s="491">
        <v>166.73</v>
      </c>
      <c r="E5865" s="469"/>
      <c r="F5865" s="470"/>
      <c r="G5865" s="470"/>
      <c r="H5865" s="470"/>
    </row>
    <row r="5866" spans="1:8">
      <c r="A5866" s="478">
        <v>440032</v>
      </c>
      <c r="B5866" s="479">
        <v>32</v>
      </c>
      <c r="C5866" s="491">
        <v>122.86</v>
      </c>
      <c r="D5866" s="491">
        <v>172</v>
      </c>
      <c r="E5866" s="469"/>
      <c r="F5866" s="470"/>
      <c r="G5866" s="470"/>
      <c r="H5866" s="470"/>
    </row>
    <row r="5867" spans="1:8">
      <c r="A5867" s="478">
        <v>440033</v>
      </c>
      <c r="B5867" s="479">
        <v>33</v>
      </c>
      <c r="C5867" s="491">
        <v>126.63</v>
      </c>
      <c r="D5867" s="491">
        <v>177.28</v>
      </c>
      <c r="E5867" s="469"/>
      <c r="F5867" s="470"/>
      <c r="G5867" s="470"/>
      <c r="H5867" s="470"/>
    </row>
    <row r="5868" spans="1:8">
      <c r="A5868" s="478">
        <v>440034</v>
      </c>
      <c r="B5868" s="479">
        <v>34</v>
      </c>
      <c r="C5868" s="491">
        <v>130.38999999999999</v>
      </c>
      <c r="D5868" s="491">
        <v>182.54</v>
      </c>
      <c r="E5868" s="469"/>
      <c r="F5868" s="470"/>
      <c r="G5868" s="470"/>
      <c r="H5868" s="470"/>
    </row>
    <row r="5869" spans="1:8">
      <c r="A5869" s="478">
        <v>440035</v>
      </c>
      <c r="B5869" s="479">
        <v>35</v>
      </c>
      <c r="C5869" s="491">
        <v>134.16</v>
      </c>
      <c r="D5869" s="491">
        <v>187.82</v>
      </c>
      <c r="E5869" s="469"/>
      <c r="F5869" s="470"/>
      <c r="G5869" s="470"/>
      <c r="H5869" s="470"/>
    </row>
    <row r="5870" spans="1:8">
      <c r="A5870" s="478">
        <v>440036</v>
      </c>
      <c r="B5870" s="479">
        <v>36</v>
      </c>
      <c r="C5870" s="491">
        <v>137.91999999999999</v>
      </c>
      <c r="D5870" s="491">
        <v>193.09</v>
      </c>
      <c r="E5870" s="469"/>
      <c r="F5870" s="470"/>
      <c r="G5870" s="470"/>
      <c r="H5870" s="470"/>
    </row>
    <row r="5871" spans="1:8">
      <c r="A5871" s="478">
        <v>440037</v>
      </c>
      <c r="B5871" s="479">
        <v>37</v>
      </c>
      <c r="C5871" s="491">
        <v>141.68</v>
      </c>
      <c r="D5871" s="491">
        <v>198.36</v>
      </c>
      <c r="E5871" s="469"/>
      <c r="F5871" s="470"/>
      <c r="G5871" s="470"/>
      <c r="H5871" s="470"/>
    </row>
    <row r="5872" spans="1:8">
      <c r="A5872" s="478">
        <v>440038</v>
      </c>
      <c r="B5872" s="479">
        <v>38</v>
      </c>
      <c r="C5872" s="491">
        <v>145.44999999999999</v>
      </c>
      <c r="D5872" s="491">
        <v>203.63</v>
      </c>
      <c r="E5872" s="469"/>
      <c r="F5872" s="470"/>
      <c r="G5872" s="470"/>
      <c r="H5872" s="470"/>
    </row>
    <row r="5873" spans="1:8">
      <c r="A5873" s="478">
        <v>440039</v>
      </c>
      <c r="B5873" s="479">
        <v>39</v>
      </c>
      <c r="C5873" s="491">
        <v>149.21</v>
      </c>
      <c r="D5873" s="491">
        <v>208.9</v>
      </c>
      <c r="E5873" s="469"/>
      <c r="F5873" s="470"/>
      <c r="G5873" s="470"/>
      <c r="H5873" s="470"/>
    </row>
    <row r="5874" spans="1:8">
      <c r="A5874" s="478">
        <v>440040</v>
      </c>
      <c r="B5874" s="479">
        <v>40</v>
      </c>
      <c r="C5874" s="491">
        <v>152.97999999999999</v>
      </c>
      <c r="D5874" s="491">
        <v>214.17</v>
      </c>
      <c r="E5874" s="469"/>
      <c r="F5874" s="470"/>
      <c r="G5874" s="470"/>
      <c r="H5874" s="470"/>
    </row>
    <row r="5875" spans="1:8">
      <c r="A5875" s="478">
        <v>440041</v>
      </c>
      <c r="B5875" s="479">
        <v>41</v>
      </c>
      <c r="C5875" s="491">
        <v>156.75</v>
      </c>
      <c r="D5875" s="491">
        <v>219.45</v>
      </c>
      <c r="E5875" s="469"/>
      <c r="F5875" s="470"/>
      <c r="G5875" s="470"/>
      <c r="H5875" s="470"/>
    </row>
    <row r="5876" spans="1:8">
      <c r="A5876" s="478">
        <v>440042</v>
      </c>
      <c r="B5876" s="479">
        <v>42</v>
      </c>
      <c r="C5876" s="491">
        <v>160.51</v>
      </c>
      <c r="D5876" s="491">
        <v>224.71</v>
      </c>
      <c r="E5876" s="469"/>
      <c r="F5876" s="470"/>
      <c r="G5876" s="470"/>
      <c r="H5876" s="470"/>
    </row>
    <row r="5877" spans="1:8">
      <c r="A5877" s="478">
        <v>440043</v>
      </c>
      <c r="B5877" s="479">
        <v>43</v>
      </c>
      <c r="C5877" s="491">
        <v>164.27</v>
      </c>
      <c r="D5877" s="491">
        <v>229.98</v>
      </c>
      <c r="E5877" s="469"/>
      <c r="F5877" s="470"/>
      <c r="G5877" s="470"/>
      <c r="H5877" s="470"/>
    </row>
    <row r="5878" spans="1:8">
      <c r="A5878" s="478">
        <v>440044</v>
      </c>
      <c r="B5878" s="479">
        <v>44</v>
      </c>
      <c r="C5878" s="491">
        <v>168.04</v>
      </c>
      <c r="D5878" s="491">
        <v>235.25</v>
      </c>
      <c r="E5878" s="469"/>
      <c r="F5878" s="470"/>
      <c r="G5878" s="470"/>
      <c r="H5878" s="470"/>
    </row>
    <row r="5879" spans="1:8">
      <c r="A5879" s="478">
        <v>440045</v>
      </c>
      <c r="B5879" s="479">
        <v>45</v>
      </c>
      <c r="C5879" s="491">
        <v>171.8</v>
      </c>
      <c r="D5879" s="491">
        <v>240.52</v>
      </c>
      <c r="E5879" s="469"/>
      <c r="F5879" s="470"/>
      <c r="G5879" s="470"/>
      <c r="H5879" s="470"/>
    </row>
    <row r="5880" spans="1:8">
      <c r="A5880" s="478">
        <v>440046</v>
      </c>
      <c r="B5880" s="479">
        <v>46</v>
      </c>
      <c r="C5880" s="491">
        <v>175.57</v>
      </c>
      <c r="D5880" s="491">
        <v>245.8</v>
      </c>
      <c r="E5880" s="469"/>
      <c r="F5880" s="470"/>
      <c r="G5880" s="470"/>
      <c r="H5880" s="470"/>
    </row>
    <row r="5881" spans="1:8">
      <c r="A5881" s="478">
        <v>440047</v>
      </c>
      <c r="B5881" s="479">
        <v>47</v>
      </c>
      <c r="C5881" s="491">
        <v>179.34</v>
      </c>
      <c r="D5881" s="491">
        <v>251.07</v>
      </c>
      <c r="E5881" s="469"/>
      <c r="F5881" s="470"/>
      <c r="G5881" s="470"/>
      <c r="H5881" s="470"/>
    </row>
    <row r="5882" spans="1:8">
      <c r="A5882" s="478">
        <v>440048</v>
      </c>
      <c r="B5882" s="479">
        <v>48</v>
      </c>
      <c r="C5882" s="491">
        <v>183.1</v>
      </c>
      <c r="D5882" s="491">
        <v>256.33999999999997</v>
      </c>
      <c r="E5882" s="469"/>
      <c r="F5882" s="470"/>
      <c r="G5882" s="470"/>
      <c r="H5882" s="470"/>
    </row>
    <row r="5883" spans="1:8">
      <c r="A5883" s="478">
        <v>440049</v>
      </c>
      <c r="B5883" s="479">
        <v>49</v>
      </c>
      <c r="C5883" s="491">
        <v>186.87</v>
      </c>
      <c r="D5883" s="491">
        <v>261.61</v>
      </c>
      <c r="E5883" s="469"/>
      <c r="F5883" s="470"/>
      <c r="G5883" s="470"/>
      <c r="H5883" s="470"/>
    </row>
    <row r="5884" spans="1:8">
      <c r="A5884" s="478">
        <v>440050</v>
      </c>
      <c r="B5884" s="479">
        <v>50</v>
      </c>
      <c r="C5884" s="491">
        <v>190.63</v>
      </c>
      <c r="D5884" s="491">
        <v>266.89</v>
      </c>
      <c r="E5884" s="469"/>
      <c r="F5884" s="470"/>
      <c r="G5884" s="470"/>
      <c r="H5884" s="470"/>
    </row>
    <row r="5885" spans="1:8">
      <c r="A5885" s="478">
        <v>440051</v>
      </c>
      <c r="B5885" s="479">
        <v>51</v>
      </c>
      <c r="C5885" s="491">
        <v>194.4</v>
      </c>
      <c r="D5885" s="491">
        <v>272.16000000000003</v>
      </c>
      <c r="E5885" s="469"/>
      <c r="F5885" s="470"/>
      <c r="G5885" s="470"/>
      <c r="H5885" s="470"/>
    </row>
    <row r="5886" spans="1:8">
      <c r="A5886" s="478">
        <v>440052</v>
      </c>
      <c r="B5886" s="479">
        <v>52</v>
      </c>
      <c r="C5886" s="491">
        <v>198.16</v>
      </c>
      <c r="D5886" s="491">
        <v>277.42</v>
      </c>
      <c r="E5886" s="469"/>
      <c r="F5886" s="470"/>
      <c r="G5886" s="470"/>
      <c r="H5886" s="470"/>
    </row>
    <row r="5887" spans="1:8">
      <c r="A5887" s="478">
        <v>440053</v>
      </c>
      <c r="B5887" s="479">
        <v>53</v>
      </c>
      <c r="C5887" s="491">
        <v>201.92</v>
      </c>
      <c r="D5887" s="491">
        <v>282.69</v>
      </c>
      <c r="E5887" s="469"/>
      <c r="F5887" s="470"/>
      <c r="G5887" s="470"/>
      <c r="H5887" s="470"/>
    </row>
    <row r="5888" spans="1:8">
      <c r="A5888" s="478">
        <v>440054</v>
      </c>
      <c r="B5888" s="479">
        <v>54</v>
      </c>
      <c r="C5888" s="491">
        <v>205.69</v>
      </c>
      <c r="D5888" s="491">
        <v>287.95999999999998</v>
      </c>
      <c r="E5888" s="469"/>
      <c r="F5888" s="470"/>
      <c r="G5888" s="470"/>
      <c r="H5888" s="470"/>
    </row>
    <row r="5889" spans="1:8">
      <c r="A5889" s="478">
        <v>440055</v>
      </c>
      <c r="B5889" s="479">
        <v>55</v>
      </c>
      <c r="C5889" s="491">
        <v>209.46</v>
      </c>
      <c r="D5889" s="491">
        <v>293.24</v>
      </c>
      <c r="E5889" s="469"/>
      <c r="F5889" s="470"/>
      <c r="G5889" s="470"/>
      <c r="H5889" s="470"/>
    </row>
    <row r="5890" spans="1:8">
      <c r="A5890" s="478">
        <v>440056</v>
      </c>
      <c r="B5890" s="479">
        <v>56</v>
      </c>
      <c r="C5890" s="491">
        <v>213.22</v>
      </c>
      <c r="D5890" s="491">
        <v>298.51</v>
      </c>
      <c r="E5890" s="469"/>
      <c r="F5890" s="470"/>
      <c r="G5890" s="470"/>
      <c r="H5890" s="470"/>
    </row>
    <row r="5891" spans="1:8">
      <c r="A5891" s="478">
        <v>440057</v>
      </c>
      <c r="B5891" s="479">
        <v>57</v>
      </c>
      <c r="C5891" s="491">
        <v>216.99</v>
      </c>
      <c r="D5891" s="491">
        <v>303.77999999999997</v>
      </c>
      <c r="E5891" s="469"/>
      <c r="F5891" s="470"/>
      <c r="G5891" s="470"/>
      <c r="H5891" s="470"/>
    </row>
    <row r="5892" spans="1:8">
      <c r="A5892" s="478">
        <v>440058</v>
      </c>
      <c r="B5892" s="479">
        <v>58</v>
      </c>
      <c r="C5892" s="491">
        <v>220.74</v>
      </c>
      <c r="D5892" s="491">
        <v>309.04000000000002</v>
      </c>
      <c r="E5892" s="469"/>
      <c r="F5892" s="470"/>
      <c r="G5892" s="470"/>
      <c r="H5892" s="470"/>
    </row>
    <row r="5893" spans="1:8">
      <c r="A5893" s="478">
        <v>440059</v>
      </c>
      <c r="B5893" s="479">
        <v>59</v>
      </c>
      <c r="C5893" s="491">
        <v>224.51</v>
      </c>
      <c r="D5893" s="491">
        <v>314.31</v>
      </c>
      <c r="E5893" s="469"/>
      <c r="F5893" s="470"/>
      <c r="G5893" s="470"/>
      <c r="H5893" s="470"/>
    </row>
    <row r="5894" spans="1:8">
      <c r="A5894" s="478">
        <v>440060</v>
      </c>
      <c r="B5894" s="479">
        <v>60</v>
      </c>
      <c r="C5894" s="491">
        <v>228.28</v>
      </c>
      <c r="D5894" s="491">
        <v>319.58999999999997</v>
      </c>
      <c r="E5894" s="469"/>
      <c r="F5894" s="470"/>
      <c r="G5894" s="470"/>
      <c r="H5894" s="470"/>
    </row>
    <row r="5895" spans="1:8">
      <c r="A5895" s="478">
        <v>440061</v>
      </c>
      <c r="B5895" s="479">
        <v>61</v>
      </c>
      <c r="C5895" s="491">
        <v>232.05</v>
      </c>
      <c r="D5895" s="491">
        <v>324.87</v>
      </c>
      <c r="E5895" s="469"/>
      <c r="F5895" s="470"/>
      <c r="G5895" s="470"/>
      <c r="H5895" s="470"/>
    </row>
    <row r="5896" spans="1:8">
      <c r="A5896" s="478">
        <v>440062</v>
      </c>
      <c r="B5896" s="479">
        <v>62</v>
      </c>
      <c r="C5896" s="491">
        <v>235.81</v>
      </c>
      <c r="D5896" s="491">
        <v>330.14</v>
      </c>
      <c r="E5896" s="469"/>
      <c r="F5896" s="470"/>
      <c r="G5896" s="470"/>
      <c r="H5896" s="470"/>
    </row>
    <row r="5897" spans="1:8">
      <c r="A5897" s="478">
        <v>440063</v>
      </c>
      <c r="B5897" s="479">
        <v>63</v>
      </c>
      <c r="C5897" s="491">
        <v>239.58</v>
      </c>
      <c r="D5897" s="491">
        <v>335.41</v>
      </c>
      <c r="E5897" s="469"/>
      <c r="F5897" s="470"/>
      <c r="G5897" s="470"/>
      <c r="H5897" s="470"/>
    </row>
    <row r="5898" spans="1:8">
      <c r="A5898" s="478">
        <v>440064</v>
      </c>
      <c r="B5898" s="479">
        <v>64</v>
      </c>
      <c r="C5898" s="491">
        <v>243.34</v>
      </c>
      <c r="D5898" s="491">
        <v>340.67</v>
      </c>
      <c r="E5898" s="469"/>
      <c r="F5898" s="470"/>
      <c r="G5898" s="470"/>
      <c r="H5898" s="470"/>
    </row>
    <row r="5899" spans="1:8">
      <c r="A5899" s="478">
        <v>440065</v>
      </c>
      <c r="B5899" s="479">
        <v>65</v>
      </c>
      <c r="C5899" s="491">
        <v>247.11</v>
      </c>
      <c r="D5899" s="491">
        <v>345.96</v>
      </c>
      <c r="E5899" s="469"/>
      <c r="F5899" s="470"/>
      <c r="G5899" s="470"/>
      <c r="H5899" s="470"/>
    </row>
    <row r="5900" spans="1:8">
      <c r="A5900" s="478">
        <v>440066</v>
      </c>
      <c r="B5900" s="479">
        <v>66</v>
      </c>
      <c r="C5900" s="491">
        <v>250.87</v>
      </c>
      <c r="D5900" s="491">
        <v>351.22</v>
      </c>
      <c r="E5900" s="469"/>
      <c r="F5900" s="470"/>
      <c r="G5900" s="470"/>
      <c r="H5900" s="470"/>
    </row>
    <row r="5901" spans="1:8">
      <c r="A5901" s="478">
        <v>440067</v>
      </c>
      <c r="B5901" s="479">
        <v>67</v>
      </c>
      <c r="C5901" s="491">
        <v>254.64</v>
      </c>
      <c r="D5901" s="491">
        <v>356.49</v>
      </c>
      <c r="E5901" s="469"/>
      <c r="F5901" s="470"/>
      <c r="G5901" s="470"/>
      <c r="H5901" s="470"/>
    </row>
    <row r="5902" spans="1:8">
      <c r="A5902" s="478">
        <v>440068</v>
      </c>
      <c r="B5902" s="479">
        <v>68</v>
      </c>
      <c r="C5902" s="491">
        <v>258.39999999999998</v>
      </c>
      <c r="D5902" s="491">
        <v>361.76</v>
      </c>
      <c r="E5902" s="482"/>
      <c r="F5902" s="482"/>
      <c r="G5902" s="483"/>
      <c r="H5902" s="483"/>
    </row>
    <row r="5903" spans="1:8">
      <c r="A5903" s="478">
        <v>440069</v>
      </c>
      <c r="B5903" s="479">
        <v>69</v>
      </c>
      <c r="C5903" s="491">
        <v>262.17</v>
      </c>
      <c r="D5903" s="491">
        <v>367.04</v>
      </c>
      <c r="E5903" s="482"/>
      <c r="F5903" s="482"/>
      <c r="G5903" s="483"/>
      <c r="H5903" s="483"/>
    </row>
    <row r="5904" spans="1:8">
      <c r="A5904" s="478">
        <v>440070</v>
      </c>
      <c r="B5904" s="479">
        <v>70</v>
      </c>
      <c r="C5904" s="491">
        <v>265.93</v>
      </c>
      <c r="D5904" s="491">
        <v>372.31</v>
      </c>
      <c r="E5904" s="482"/>
      <c r="F5904" s="482"/>
      <c r="G5904" s="483"/>
      <c r="H5904" s="483"/>
    </row>
    <row r="5905" spans="1:8">
      <c r="A5905" s="478">
        <v>440071</v>
      </c>
      <c r="B5905" s="479">
        <v>71</v>
      </c>
      <c r="C5905" s="491">
        <v>269.70999999999998</v>
      </c>
      <c r="D5905" s="491">
        <v>377.59</v>
      </c>
      <c r="E5905" s="482"/>
      <c r="F5905" s="482"/>
      <c r="G5905" s="483"/>
      <c r="H5905" s="483"/>
    </row>
    <row r="5906" spans="1:8">
      <c r="A5906" s="478">
        <v>440072</v>
      </c>
      <c r="B5906" s="479">
        <v>72</v>
      </c>
      <c r="C5906" s="491">
        <v>273.47000000000003</v>
      </c>
      <c r="D5906" s="491">
        <v>382.85</v>
      </c>
      <c r="E5906" s="482"/>
      <c r="F5906" s="482"/>
      <c r="G5906" s="483"/>
      <c r="H5906" s="483"/>
    </row>
    <row r="5907" spans="1:8">
      <c r="A5907" s="478">
        <v>440073</v>
      </c>
      <c r="B5907" s="479">
        <v>73</v>
      </c>
      <c r="C5907" s="491">
        <v>277.23</v>
      </c>
      <c r="D5907" s="491">
        <v>388.12</v>
      </c>
      <c r="E5907" s="482"/>
      <c r="F5907" s="482"/>
      <c r="G5907" s="483"/>
      <c r="H5907" s="483"/>
    </row>
    <row r="5908" spans="1:8">
      <c r="A5908" s="478">
        <v>440074</v>
      </c>
      <c r="B5908" s="479">
        <v>74</v>
      </c>
      <c r="C5908" s="491">
        <v>280.98</v>
      </c>
      <c r="D5908" s="491">
        <v>393.38</v>
      </c>
      <c r="E5908" s="482"/>
      <c r="F5908" s="482"/>
      <c r="G5908" s="483"/>
      <c r="H5908" s="483"/>
    </row>
    <row r="5909" spans="1:8">
      <c r="A5909" s="478">
        <v>440075</v>
      </c>
      <c r="B5909" s="479">
        <v>75</v>
      </c>
      <c r="C5909" s="491">
        <v>284.76</v>
      </c>
      <c r="D5909" s="491">
        <v>398.66</v>
      </c>
      <c r="E5909" s="482"/>
      <c r="F5909" s="482"/>
      <c r="G5909" s="483"/>
      <c r="H5909" s="483"/>
    </row>
    <row r="5910" spans="1:8">
      <c r="A5910" s="478">
        <v>440076</v>
      </c>
      <c r="B5910" s="479">
        <v>76</v>
      </c>
      <c r="C5910" s="491">
        <v>288.52</v>
      </c>
      <c r="D5910" s="491">
        <v>403.93</v>
      </c>
      <c r="E5910" s="482"/>
      <c r="F5910" s="482"/>
      <c r="G5910" s="483"/>
      <c r="H5910" s="483"/>
    </row>
    <row r="5911" spans="1:8">
      <c r="A5911" s="478">
        <v>440077</v>
      </c>
      <c r="B5911" s="479">
        <v>77</v>
      </c>
      <c r="C5911" s="491">
        <v>292.27999999999997</v>
      </c>
      <c r="D5911" s="491">
        <v>409.19</v>
      </c>
      <c r="E5911" s="482"/>
      <c r="F5911" s="482"/>
      <c r="G5911" s="483"/>
      <c r="H5911" s="483"/>
    </row>
    <row r="5912" spans="1:8">
      <c r="A5912" s="478">
        <v>440078</v>
      </c>
      <c r="B5912" s="479">
        <v>78</v>
      </c>
      <c r="C5912" s="491">
        <v>296.05</v>
      </c>
      <c r="D5912" s="491">
        <v>414.46</v>
      </c>
      <c r="E5912" s="482"/>
      <c r="F5912" s="482"/>
      <c r="G5912" s="483"/>
      <c r="H5912" s="483"/>
    </row>
    <row r="5913" spans="1:8">
      <c r="A5913" s="478">
        <v>440079</v>
      </c>
      <c r="B5913" s="479">
        <v>79</v>
      </c>
      <c r="C5913" s="491">
        <v>299.81</v>
      </c>
      <c r="D5913" s="491">
        <v>419.74</v>
      </c>
      <c r="E5913" s="482"/>
      <c r="F5913" s="482"/>
      <c r="G5913" s="483"/>
      <c r="H5913" s="483"/>
    </row>
    <row r="5914" spans="1:8">
      <c r="A5914" s="478">
        <v>440080</v>
      </c>
      <c r="B5914" s="479">
        <v>80</v>
      </c>
      <c r="C5914" s="491">
        <v>303.58</v>
      </c>
      <c r="D5914" s="491">
        <v>425.01</v>
      </c>
      <c r="E5914" s="482"/>
      <c r="F5914" s="482"/>
      <c r="G5914" s="483"/>
      <c r="H5914" s="483"/>
    </row>
    <row r="5915" spans="1:8">
      <c r="A5915" s="478">
        <v>440081</v>
      </c>
      <c r="B5915" s="479">
        <v>81</v>
      </c>
      <c r="C5915" s="491">
        <v>307.33999999999997</v>
      </c>
      <c r="D5915" s="491">
        <v>430.28</v>
      </c>
      <c r="E5915" s="482"/>
      <c r="F5915" s="482"/>
      <c r="G5915" s="483"/>
      <c r="H5915" s="483"/>
    </row>
    <row r="5916" spans="1:8">
      <c r="A5916" s="478">
        <v>440082</v>
      </c>
      <c r="B5916" s="479">
        <v>82</v>
      </c>
      <c r="C5916" s="491">
        <v>311.11</v>
      </c>
      <c r="D5916" s="491">
        <v>435.55</v>
      </c>
      <c r="E5916" s="482"/>
      <c r="F5916" s="482"/>
      <c r="G5916" s="483"/>
      <c r="H5916" s="483"/>
    </row>
    <row r="5917" spans="1:8">
      <c r="A5917" s="478">
        <v>440083</v>
      </c>
      <c r="B5917" s="479">
        <v>83</v>
      </c>
      <c r="C5917" s="491">
        <v>314.87</v>
      </c>
      <c r="D5917" s="491">
        <v>440.82</v>
      </c>
      <c r="E5917" s="482"/>
      <c r="F5917" s="482"/>
      <c r="G5917" s="483"/>
      <c r="H5917" s="483"/>
    </row>
    <row r="5918" spans="1:8">
      <c r="A5918" s="478">
        <v>440084</v>
      </c>
      <c r="B5918" s="479">
        <v>84</v>
      </c>
      <c r="C5918" s="491">
        <v>318.66000000000003</v>
      </c>
      <c r="D5918" s="491">
        <v>446.12</v>
      </c>
      <c r="E5918" s="482"/>
      <c r="F5918" s="482"/>
      <c r="G5918" s="483"/>
      <c r="H5918" s="483"/>
    </row>
    <row r="5919" spans="1:8">
      <c r="A5919" s="478">
        <v>440085</v>
      </c>
      <c r="B5919" s="479">
        <v>85</v>
      </c>
      <c r="C5919" s="491">
        <v>322.41000000000003</v>
      </c>
      <c r="D5919" s="491">
        <v>451.38</v>
      </c>
      <c r="E5919" s="482"/>
      <c r="F5919" s="482"/>
      <c r="G5919" s="483"/>
      <c r="H5919" s="483"/>
    </row>
    <row r="5920" spans="1:8">
      <c r="A5920" s="478">
        <v>440086</v>
      </c>
      <c r="B5920" s="479">
        <v>86</v>
      </c>
      <c r="C5920" s="491">
        <v>326.16000000000003</v>
      </c>
      <c r="D5920" s="491">
        <v>456.63</v>
      </c>
      <c r="E5920" s="482"/>
      <c r="F5920" s="482"/>
      <c r="G5920" s="483"/>
      <c r="H5920" s="483"/>
    </row>
    <row r="5921" spans="1:8">
      <c r="A5921" s="478">
        <v>440087</v>
      </c>
      <c r="B5921" s="479">
        <v>87</v>
      </c>
      <c r="C5921" s="491">
        <v>329.93</v>
      </c>
      <c r="D5921" s="491">
        <v>461.91</v>
      </c>
      <c r="E5921" s="482"/>
      <c r="F5921" s="482"/>
      <c r="G5921" s="483"/>
      <c r="H5921" s="483"/>
    </row>
    <row r="5922" spans="1:8">
      <c r="A5922" s="478">
        <v>440088</v>
      </c>
      <c r="B5922" s="479">
        <v>88</v>
      </c>
      <c r="C5922" s="491">
        <v>333.7</v>
      </c>
      <c r="D5922" s="491">
        <v>467.18</v>
      </c>
      <c r="E5922" s="482"/>
      <c r="F5922" s="482"/>
      <c r="G5922" s="483"/>
      <c r="H5922" s="483"/>
    </row>
    <row r="5923" spans="1:8">
      <c r="A5923" s="478">
        <v>440089</v>
      </c>
      <c r="B5923" s="479">
        <v>89</v>
      </c>
      <c r="C5923" s="491">
        <v>337.46</v>
      </c>
      <c r="D5923" s="491">
        <v>472.44</v>
      </c>
      <c r="E5923" s="482"/>
      <c r="F5923" s="482"/>
      <c r="G5923" s="483"/>
      <c r="H5923" s="483"/>
    </row>
    <row r="5924" spans="1:8">
      <c r="A5924" s="478">
        <v>440090</v>
      </c>
      <c r="B5924" s="479">
        <v>90</v>
      </c>
      <c r="C5924" s="491">
        <v>341.24</v>
      </c>
      <c r="D5924" s="491">
        <v>477.73</v>
      </c>
      <c r="E5924" s="482"/>
      <c r="F5924" s="482"/>
      <c r="G5924" s="483"/>
      <c r="H5924" s="483"/>
    </row>
    <row r="5925" spans="1:8">
      <c r="A5925" s="478">
        <v>440091</v>
      </c>
      <c r="B5925" s="479">
        <v>91</v>
      </c>
      <c r="C5925" s="491">
        <v>345.01</v>
      </c>
      <c r="D5925" s="491">
        <v>483.01</v>
      </c>
      <c r="E5925" s="482"/>
      <c r="F5925" s="482"/>
      <c r="G5925" s="483"/>
      <c r="H5925" s="483"/>
    </row>
    <row r="5926" spans="1:8">
      <c r="A5926" s="478">
        <v>440092</v>
      </c>
      <c r="B5926" s="479">
        <v>92</v>
      </c>
      <c r="C5926" s="491">
        <v>348.77</v>
      </c>
      <c r="D5926" s="491">
        <v>488.27</v>
      </c>
      <c r="E5926" s="482"/>
      <c r="F5926" s="482"/>
      <c r="G5926" s="483"/>
      <c r="H5926" s="483"/>
    </row>
    <row r="5927" spans="1:8">
      <c r="A5927" s="478">
        <v>440093</v>
      </c>
      <c r="B5927" s="479">
        <v>93</v>
      </c>
      <c r="C5927" s="491">
        <v>352.52</v>
      </c>
      <c r="D5927" s="491">
        <v>493.52</v>
      </c>
      <c r="E5927" s="482"/>
      <c r="F5927" s="482"/>
      <c r="G5927" s="483"/>
      <c r="H5927" s="483"/>
    </row>
    <row r="5928" spans="1:8">
      <c r="A5928" s="478">
        <v>440094</v>
      </c>
      <c r="B5928" s="479">
        <v>94</v>
      </c>
      <c r="C5928" s="491">
        <v>356.28</v>
      </c>
      <c r="D5928" s="491">
        <v>498.8</v>
      </c>
      <c r="E5928" s="482"/>
      <c r="F5928" s="482"/>
      <c r="G5928" s="483"/>
      <c r="H5928" s="483"/>
    </row>
    <row r="5929" spans="1:8">
      <c r="A5929" s="478">
        <v>440095</v>
      </c>
      <c r="B5929" s="479">
        <v>95</v>
      </c>
      <c r="C5929" s="491">
        <v>360.07</v>
      </c>
      <c r="D5929" s="491">
        <v>504.1</v>
      </c>
      <c r="E5929" s="482"/>
      <c r="F5929" s="482"/>
      <c r="G5929" s="483"/>
      <c r="H5929" s="483"/>
    </row>
    <row r="5930" spans="1:8">
      <c r="A5930" s="478">
        <v>440096</v>
      </c>
      <c r="B5930" s="479">
        <v>96</v>
      </c>
      <c r="C5930" s="491">
        <v>363.82</v>
      </c>
      <c r="D5930" s="491">
        <v>509.34</v>
      </c>
      <c r="E5930" s="482"/>
      <c r="F5930" s="482"/>
      <c r="G5930" s="483"/>
      <c r="H5930" s="483"/>
    </row>
    <row r="5931" spans="1:8">
      <c r="A5931" s="478">
        <v>440097</v>
      </c>
      <c r="B5931" s="479">
        <v>97</v>
      </c>
      <c r="C5931" s="491">
        <v>367.58</v>
      </c>
      <c r="D5931" s="491">
        <v>514.61</v>
      </c>
      <c r="E5931" s="482"/>
      <c r="F5931" s="482"/>
      <c r="G5931" s="483"/>
      <c r="H5931" s="483"/>
    </row>
    <row r="5932" spans="1:8">
      <c r="A5932" s="478">
        <v>440098</v>
      </c>
      <c r="B5932" s="479">
        <v>98</v>
      </c>
      <c r="C5932" s="491">
        <v>371.36</v>
      </c>
      <c r="D5932" s="491">
        <v>519.91</v>
      </c>
      <c r="E5932" s="482"/>
      <c r="F5932" s="482"/>
      <c r="G5932" s="483"/>
      <c r="H5932" s="483"/>
    </row>
    <row r="5933" spans="1:8">
      <c r="A5933" s="478">
        <v>440099</v>
      </c>
      <c r="B5933" s="479">
        <v>99</v>
      </c>
      <c r="C5933" s="491">
        <v>375.13</v>
      </c>
      <c r="D5933" s="491">
        <v>525.17999999999995</v>
      </c>
      <c r="E5933" s="482"/>
      <c r="F5933" s="482"/>
      <c r="G5933" s="483"/>
      <c r="H5933" s="483"/>
    </row>
    <row r="5934" spans="1:8">
      <c r="A5934" s="478">
        <v>440100</v>
      </c>
      <c r="B5934" s="479">
        <v>100</v>
      </c>
      <c r="C5934" s="491">
        <v>378.88</v>
      </c>
      <c r="D5934" s="491">
        <v>530.42999999999995</v>
      </c>
      <c r="E5934" s="482"/>
      <c r="F5934" s="482"/>
      <c r="G5934" s="483"/>
      <c r="H5934" s="483"/>
    </row>
    <row r="5935" spans="1:8">
      <c r="A5935" s="478">
        <v>440101</v>
      </c>
      <c r="B5935" s="479">
        <v>101</v>
      </c>
      <c r="C5935" s="491">
        <v>382.64</v>
      </c>
      <c r="D5935" s="491">
        <v>535.70000000000005</v>
      </c>
      <c r="E5935" s="482"/>
      <c r="F5935" s="482"/>
      <c r="G5935" s="483"/>
      <c r="H5935" s="483"/>
    </row>
    <row r="5936" spans="1:8">
      <c r="A5936" s="478">
        <v>440102</v>
      </c>
      <c r="B5936" s="479">
        <v>102</v>
      </c>
      <c r="C5936" s="491">
        <v>386.43</v>
      </c>
      <c r="D5936" s="491">
        <v>541</v>
      </c>
      <c r="E5936" s="482"/>
      <c r="F5936" s="482"/>
      <c r="G5936" s="483"/>
      <c r="H5936" s="483"/>
    </row>
    <row r="5937" spans="1:8">
      <c r="A5937" s="478">
        <v>440103</v>
      </c>
      <c r="B5937" s="479">
        <v>103</v>
      </c>
      <c r="C5937" s="491">
        <v>390.2</v>
      </c>
      <c r="D5937" s="491">
        <v>546.27</v>
      </c>
      <c r="E5937" s="482"/>
      <c r="F5937" s="482"/>
      <c r="G5937" s="483"/>
      <c r="H5937" s="483"/>
    </row>
    <row r="5938" spans="1:8">
      <c r="A5938" s="478">
        <v>440104</v>
      </c>
      <c r="B5938" s="479">
        <v>104</v>
      </c>
      <c r="C5938" s="491">
        <v>393.94</v>
      </c>
      <c r="D5938" s="491">
        <v>551.52</v>
      </c>
      <c r="E5938" s="482"/>
      <c r="F5938" s="482"/>
      <c r="G5938" s="483"/>
      <c r="H5938" s="483"/>
    </row>
    <row r="5939" spans="1:8">
      <c r="A5939" s="478">
        <v>440105</v>
      </c>
      <c r="B5939" s="479">
        <v>105</v>
      </c>
      <c r="C5939" s="491">
        <v>397.7</v>
      </c>
      <c r="D5939" s="491">
        <v>556.79</v>
      </c>
      <c r="E5939" s="482"/>
      <c r="F5939" s="482"/>
      <c r="G5939" s="483"/>
      <c r="H5939" s="483"/>
    </row>
    <row r="5940" spans="1:8">
      <c r="A5940" s="478">
        <v>440106</v>
      </c>
      <c r="B5940" s="479">
        <v>106</v>
      </c>
      <c r="C5940" s="491">
        <v>401.49</v>
      </c>
      <c r="D5940" s="491">
        <v>562.08000000000004</v>
      </c>
      <c r="E5940" s="482"/>
      <c r="F5940" s="482"/>
      <c r="G5940" s="483"/>
      <c r="H5940" s="483"/>
    </row>
    <row r="5941" spans="1:8">
      <c r="A5941" s="478">
        <v>440107</v>
      </c>
      <c r="B5941" s="479">
        <v>107</v>
      </c>
      <c r="C5941" s="491">
        <v>405.25</v>
      </c>
      <c r="D5941" s="491">
        <v>567.34</v>
      </c>
      <c r="E5941" s="482"/>
      <c r="F5941" s="482"/>
      <c r="G5941" s="483"/>
      <c r="H5941" s="483"/>
    </row>
    <row r="5942" spans="1:8">
      <c r="A5942" s="478">
        <v>440108</v>
      </c>
      <c r="B5942" s="479">
        <v>108</v>
      </c>
      <c r="C5942" s="491">
        <v>409.02</v>
      </c>
      <c r="D5942" s="491">
        <v>572.63</v>
      </c>
      <c r="E5942" s="482"/>
      <c r="F5942" s="482"/>
      <c r="G5942" s="483"/>
      <c r="H5942" s="483"/>
    </row>
    <row r="5943" spans="1:8">
      <c r="A5943" s="478">
        <v>440109</v>
      </c>
      <c r="B5943" s="479">
        <v>109</v>
      </c>
      <c r="C5943" s="491">
        <v>412.77</v>
      </c>
      <c r="D5943" s="491">
        <v>577.88</v>
      </c>
      <c r="E5943" s="482"/>
      <c r="F5943" s="482"/>
      <c r="G5943" s="483"/>
      <c r="H5943" s="483"/>
    </row>
    <row r="5944" spans="1:8">
      <c r="A5944" s="478">
        <v>440110</v>
      </c>
      <c r="B5944" s="479">
        <v>110</v>
      </c>
      <c r="C5944" s="491">
        <v>416.54</v>
      </c>
      <c r="D5944" s="491">
        <v>583.16</v>
      </c>
      <c r="E5944" s="482"/>
      <c r="F5944" s="482"/>
      <c r="G5944" s="483"/>
      <c r="H5944" s="483"/>
    </row>
    <row r="5945" spans="1:8">
      <c r="A5945" s="478">
        <v>440111</v>
      </c>
      <c r="B5945" s="479">
        <v>111</v>
      </c>
      <c r="C5945" s="491">
        <v>420.33</v>
      </c>
      <c r="D5945" s="491">
        <v>588.46</v>
      </c>
      <c r="E5945" s="482"/>
      <c r="F5945" s="482"/>
      <c r="G5945" s="483"/>
      <c r="H5945" s="483"/>
    </row>
    <row r="5946" spans="1:8">
      <c r="A5946" s="478">
        <v>440112</v>
      </c>
      <c r="B5946" s="479">
        <v>112</v>
      </c>
      <c r="C5946" s="491">
        <v>424.08</v>
      </c>
      <c r="D5946" s="491">
        <v>593.72</v>
      </c>
      <c r="E5946" s="482"/>
      <c r="F5946" s="482"/>
      <c r="G5946" s="483"/>
      <c r="H5946" s="483"/>
    </row>
    <row r="5947" spans="1:8">
      <c r="A5947" s="478">
        <v>440113</v>
      </c>
      <c r="B5947" s="479">
        <v>113</v>
      </c>
      <c r="C5947" s="491">
        <v>427.86</v>
      </c>
      <c r="D5947" s="491">
        <v>599</v>
      </c>
      <c r="E5947" s="482"/>
      <c r="F5947" s="482"/>
      <c r="G5947" s="483"/>
      <c r="H5947" s="483"/>
    </row>
    <row r="5948" spans="1:8">
      <c r="A5948" s="478">
        <v>440114</v>
      </c>
      <c r="B5948" s="479">
        <v>114</v>
      </c>
      <c r="C5948" s="491">
        <v>431.6</v>
      </c>
      <c r="D5948" s="491">
        <v>604.24</v>
      </c>
      <c r="E5948" s="482"/>
      <c r="F5948" s="482"/>
      <c r="G5948" s="483"/>
      <c r="H5948" s="483"/>
    </row>
    <row r="5949" spans="1:8">
      <c r="A5949" s="478">
        <v>440115</v>
      </c>
      <c r="B5949" s="479">
        <v>115</v>
      </c>
      <c r="C5949" s="491">
        <v>435.36</v>
      </c>
      <c r="D5949" s="491">
        <v>609.51</v>
      </c>
      <c r="E5949" s="482"/>
      <c r="F5949" s="482"/>
      <c r="G5949" s="483"/>
      <c r="H5949" s="483"/>
    </row>
    <row r="5950" spans="1:8">
      <c r="A5950" s="478">
        <v>440116</v>
      </c>
      <c r="B5950" s="479">
        <v>116</v>
      </c>
      <c r="C5950" s="491">
        <v>439.14</v>
      </c>
      <c r="D5950" s="491">
        <v>614.79</v>
      </c>
      <c r="E5950" s="482"/>
      <c r="F5950" s="482"/>
      <c r="G5950" s="483"/>
      <c r="H5950" s="483"/>
    </row>
    <row r="5951" spans="1:8">
      <c r="A5951" s="478">
        <v>440117</v>
      </c>
      <c r="B5951" s="479">
        <v>117</v>
      </c>
      <c r="C5951" s="491">
        <v>442.88</v>
      </c>
      <c r="D5951" s="491">
        <v>620.03</v>
      </c>
      <c r="E5951" s="482"/>
      <c r="F5951" s="482"/>
      <c r="G5951" s="483"/>
      <c r="H5951" s="483"/>
    </row>
    <row r="5952" spans="1:8">
      <c r="A5952" s="478">
        <v>440118</v>
      </c>
      <c r="B5952" s="479">
        <v>118</v>
      </c>
      <c r="C5952" s="491">
        <v>446.64</v>
      </c>
      <c r="D5952" s="491">
        <v>625.29999999999995</v>
      </c>
      <c r="E5952" s="482"/>
      <c r="F5952" s="482"/>
      <c r="G5952" s="483"/>
      <c r="H5952" s="483"/>
    </row>
    <row r="5953" spans="1:8">
      <c r="A5953" s="478">
        <v>440119</v>
      </c>
      <c r="B5953" s="479">
        <v>119</v>
      </c>
      <c r="C5953" s="491">
        <v>450.42</v>
      </c>
      <c r="D5953" s="491">
        <v>630.58000000000004</v>
      </c>
      <c r="E5953" s="482"/>
      <c r="F5953" s="482"/>
      <c r="G5953" s="483"/>
      <c r="H5953" s="483"/>
    </row>
    <row r="5954" spans="1:8">
      <c r="A5954" s="478">
        <v>440120</v>
      </c>
      <c r="B5954" s="479">
        <v>120</v>
      </c>
      <c r="C5954" s="491">
        <v>454.21</v>
      </c>
      <c r="D5954" s="491">
        <v>635.89</v>
      </c>
      <c r="E5954" s="482"/>
      <c r="F5954" s="482"/>
      <c r="G5954" s="483"/>
      <c r="H5954" s="483"/>
    </row>
    <row r="5955" spans="1:8">
      <c r="A5955" s="478">
        <v>440121</v>
      </c>
      <c r="B5955" s="479">
        <v>121</v>
      </c>
      <c r="C5955" s="491">
        <v>457.96</v>
      </c>
      <c r="D5955" s="491">
        <v>641.15</v>
      </c>
      <c r="E5955" s="482"/>
      <c r="F5955" s="482"/>
      <c r="G5955" s="483"/>
      <c r="H5955" s="483"/>
    </row>
    <row r="5956" spans="1:8">
      <c r="A5956" s="478">
        <v>440122</v>
      </c>
      <c r="B5956" s="479">
        <v>122</v>
      </c>
      <c r="C5956" s="491">
        <v>461.73</v>
      </c>
      <c r="D5956" s="491">
        <v>646.42999999999995</v>
      </c>
      <c r="E5956" s="482"/>
      <c r="F5956" s="482"/>
      <c r="G5956" s="483"/>
      <c r="H5956" s="483"/>
    </row>
    <row r="5957" spans="1:8">
      <c r="A5957" s="478">
        <v>440123</v>
      </c>
      <c r="B5957" s="479">
        <v>123</v>
      </c>
      <c r="C5957" s="491">
        <v>465.47</v>
      </c>
      <c r="D5957" s="491">
        <v>651.65</v>
      </c>
      <c r="E5957" s="482"/>
      <c r="F5957" s="482"/>
      <c r="G5957" s="483"/>
      <c r="H5957" s="483"/>
    </row>
    <row r="5958" spans="1:8">
      <c r="A5958" s="478">
        <v>440124</v>
      </c>
      <c r="B5958" s="479">
        <v>124</v>
      </c>
      <c r="C5958" s="491">
        <v>469.27</v>
      </c>
      <c r="D5958" s="491">
        <v>656.98</v>
      </c>
      <c r="E5958" s="482"/>
      <c r="F5958" s="482"/>
      <c r="G5958" s="483"/>
      <c r="H5958" s="483"/>
    </row>
    <row r="5959" spans="1:8">
      <c r="A5959" s="478">
        <v>440125</v>
      </c>
      <c r="B5959" s="479">
        <v>125</v>
      </c>
      <c r="C5959" s="491">
        <v>473.03</v>
      </c>
      <c r="D5959" s="491">
        <v>662.24</v>
      </c>
      <c r="E5959" s="482"/>
      <c r="F5959" s="482"/>
      <c r="G5959" s="483"/>
      <c r="H5959" s="483"/>
    </row>
    <row r="5960" spans="1:8">
      <c r="A5960" s="478">
        <v>440126</v>
      </c>
      <c r="B5960" s="479">
        <v>126</v>
      </c>
      <c r="C5960" s="491">
        <v>476.81</v>
      </c>
      <c r="D5960" s="491">
        <v>667.53</v>
      </c>
      <c r="E5960" s="482"/>
      <c r="F5960" s="482"/>
      <c r="G5960" s="483"/>
      <c r="H5960" s="483"/>
    </row>
    <row r="5961" spans="1:8">
      <c r="A5961" s="478">
        <v>440127</v>
      </c>
      <c r="B5961" s="479">
        <v>127</v>
      </c>
      <c r="C5961" s="491">
        <v>480.54</v>
      </c>
      <c r="D5961" s="491">
        <v>672.76</v>
      </c>
      <c r="E5961" s="482"/>
      <c r="F5961" s="482"/>
      <c r="G5961" s="483"/>
      <c r="H5961" s="483"/>
    </row>
    <row r="5962" spans="1:8">
      <c r="A5962" s="478">
        <v>440128</v>
      </c>
      <c r="B5962" s="479">
        <v>128</v>
      </c>
      <c r="C5962" s="491">
        <v>484.29</v>
      </c>
      <c r="D5962" s="491">
        <v>678</v>
      </c>
      <c r="E5962" s="482"/>
      <c r="F5962" s="482"/>
      <c r="G5962" s="483"/>
      <c r="H5962" s="483"/>
    </row>
    <row r="5963" spans="1:8">
      <c r="A5963" s="478">
        <v>440129</v>
      </c>
      <c r="B5963" s="479">
        <v>129</v>
      </c>
      <c r="C5963" s="491">
        <v>488.05</v>
      </c>
      <c r="D5963" s="491">
        <v>683.27</v>
      </c>
      <c r="E5963" s="482"/>
      <c r="F5963" s="482"/>
      <c r="G5963" s="483"/>
      <c r="H5963" s="483"/>
    </row>
    <row r="5964" spans="1:8">
      <c r="A5964" s="478">
        <v>440130</v>
      </c>
      <c r="B5964" s="479">
        <v>130</v>
      </c>
      <c r="C5964" s="491">
        <v>491.83</v>
      </c>
      <c r="D5964" s="491">
        <v>688.56</v>
      </c>
      <c r="E5964" s="482"/>
      <c r="F5964" s="482"/>
      <c r="G5964" s="483"/>
      <c r="H5964" s="483"/>
    </row>
    <row r="5965" spans="1:8">
      <c r="A5965" s="478">
        <v>440131</v>
      </c>
      <c r="B5965" s="479">
        <v>131</v>
      </c>
      <c r="C5965" s="491">
        <v>495.62</v>
      </c>
      <c r="D5965" s="491">
        <v>693.87</v>
      </c>
      <c r="E5965" s="482"/>
      <c r="F5965" s="482"/>
      <c r="G5965" s="483"/>
      <c r="H5965" s="483"/>
    </row>
    <row r="5966" spans="1:8">
      <c r="A5966" s="478">
        <v>440132</v>
      </c>
      <c r="B5966" s="479">
        <v>132</v>
      </c>
      <c r="C5966" s="491">
        <v>499.37</v>
      </c>
      <c r="D5966" s="491">
        <v>699.11</v>
      </c>
      <c r="E5966" s="482"/>
      <c r="F5966" s="482"/>
      <c r="G5966" s="483"/>
      <c r="H5966" s="483"/>
    </row>
    <row r="5967" spans="1:8">
      <c r="A5967" s="478">
        <v>440133</v>
      </c>
      <c r="B5967" s="479">
        <v>133</v>
      </c>
      <c r="C5967" s="491">
        <v>503.13</v>
      </c>
      <c r="D5967" s="491">
        <v>704.38</v>
      </c>
      <c r="E5967" s="482"/>
      <c r="F5967" s="482"/>
      <c r="G5967" s="483"/>
      <c r="H5967" s="483"/>
    </row>
    <row r="5968" spans="1:8">
      <c r="A5968" s="478">
        <v>440134</v>
      </c>
      <c r="B5968" s="479">
        <v>134</v>
      </c>
      <c r="C5968" s="491">
        <v>506.9</v>
      </c>
      <c r="D5968" s="491">
        <v>709.66</v>
      </c>
      <c r="E5968" s="482"/>
      <c r="F5968" s="482"/>
      <c r="G5968" s="483"/>
      <c r="H5968" s="483"/>
    </row>
    <row r="5969" spans="1:8">
      <c r="A5969" s="478">
        <v>440135</v>
      </c>
      <c r="B5969" s="479">
        <v>135</v>
      </c>
      <c r="C5969" s="491">
        <v>510.69</v>
      </c>
      <c r="D5969" s="491">
        <v>714.96</v>
      </c>
      <c r="E5969" s="482"/>
      <c r="F5969" s="482"/>
      <c r="G5969" s="483"/>
      <c r="H5969" s="483"/>
    </row>
    <row r="5970" spans="1:8">
      <c r="A5970" s="478">
        <v>440136</v>
      </c>
      <c r="B5970" s="479">
        <v>136</v>
      </c>
      <c r="C5970" s="491">
        <v>514.41999999999996</v>
      </c>
      <c r="D5970" s="491">
        <v>720.19</v>
      </c>
      <c r="E5970" s="482"/>
      <c r="F5970" s="482"/>
      <c r="G5970" s="483"/>
      <c r="H5970" s="483"/>
    </row>
    <row r="5971" spans="1:8">
      <c r="A5971" s="478">
        <v>440137</v>
      </c>
      <c r="B5971" s="479">
        <v>137</v>
      </c>
      <c r="C5971" s="491">
        <v>518.16999999999996</v>
      </c>
      <c r="D5971" s="491">
        <v>725.44</v>
      </c>
      <c r="E5971" s="482"/>
      <c r="F5971" s="482"/>
      <c r="G5971" s="483"/>
      <c r="H5971" s="483"/>
    </row>
    <row r="5972" spans="1:8">
      <c r="A5972" s="478">
        <v>440138</v>
      </c>
      <c r="B5972" s="479">
        <v>138</v>
      </c>
      <c r="C5972" s="491">
        <v>522</v>
      </c>
      <c r="D5972" s="491">
        <v>730.8</v>
      </c>
      <c r="E5972" s="482"/>
      <c r="F5972" s="482"/>
      <c r="G5972" s="483"/>
      <c r="H5972" s="483"/>
    </row>
    <row r="5973" spans="1:8">
      <c r="A5973" s="478">
        <v>440139</v>
      </c>
      <c r="B5973" s="479">
        <v>139</v>
      </c>
      <c r="C5973" s="491">
        <v>525.71</v>
      </c>
      <c r="D5973" s="491">
        <v>735.99</v>
      </c>
      <c r="E5973" s="482"/>
      <c r="F5973" s="482"/>
      <c r="G5973" s="483"/>
      <c r="H5973" s="483"/>
    </row>
    <row r="5974" spans="1:8">
      <c r="A5974" s="478">
        <v>440140</v>
      </c>
      <c r="B5974" s="479">
        <v>140</v>
      </c>
      <c r="C5974" s="491">
        <v>529.5</v>
      </c>
      <c r="D5974" s="491">
        <v>741.3</v>
      </c>
      <c r="E5974" s="482"/>
      <c r="F5974" s="482"/>
      <c r="G5974" s="483"/>
      <c r="H5974" s="483"/>
    </row>
    <row r="5975" spans="1:8">
      <c r="A5975" s="478">
        <v>440141</v>
      </c>
      <c r="B5975" s="479">
        <v>141</v>
      </c>
      <c r="C5975" s="491">
        <v>533.23</v>
      </c>
      <c r="D5975" s="491">
        <v>746.52</v>
      </c>
      <c r="E5975" s="482"/>
      <c r="F5975" s="482"/>
      <c r="G5975" s="483"/>
      <c r="H5975" s="483"/>
    </row>
    <row r="5976" spans="1:8">
      <c r="A5976" s="478">
        <v>440142</v>
      </c>
      <c r="B5976" s="479">
        <v>142</v>
      </c>
      <c r="C5976" s="491">
        <v>537.04999999999995</v>
      </c>
      <c r="D5976" s="491">
        <v>751.87</v>
      </c>
      <c r="E5976" s="482"/>
      <c r="F5976" s="482"/>
      <c r="G5976" s="483"/>
      <c r="H5976" s="483"/>
    </row>
    <row r="5977" spans="1:8">
      <c r="A5977" s="478">
        <v>440143</v>
      </c>
      <c r="B5977" s="479">
        <v>143</v>
      </c>
      <c r="C5977" s="491">
        <v>540.80999999999995</v>
      </c>
      <c r="D5977" s="491">
        <v>757.13</v>
      </c>
      <c r="E5977" s="482"/>
      <c r="F5977" s="482"/>
      <c r="G5977" s="483"/>
      <c r="H5977" s="483"/>
    </row>
    <row r="5978" spans="1:8">
      <c r="A5978" s="478">
        <v>440144</v>
      </c>
      <c r="B5978" s="479">
        <v>144</v>
      </c>
      <c r="C5978" s="491">
        <v>544.58000000000004</v>
      </c>
      <c r="D5978" s="491">
        <v>762.41</v>
      </c>
      <c r="E5978" s="482"/>
      <c r="F5978" s="482"/>
      <c r="G5978" s="483"/>
      <c r="H5978" s="483"/>
    </row>
    <row r="5979" spans="1:8">
      <c r="A5979" s="478">
        <v>440145</v>
      </c>
      <c r="B5979" s="479">
        <v>145</v>
      </c>
      <c r="C5979" s="491">
        <v>548.29</v>
      </c>
      <c r="D5979" s="491">
        <v>767.61</v>
      </c>
      <c r="E5979" s="482"/>
      <c r="F5979" s="482"/>
      <c r="G5979" s="483"/>
      <c r="H5979" s="483"/>
    </row>
    <row r="5980" spans="1:8">
      <c r="A5980" s="478">
        <v>440146</v>
      </c>
      <c r="B5980" s="479">
        <v>146</v>
      </c>
      <c r="C5980" s="491">
        <v>552.09</v>
      </c>
      <c r="D5980" s="491">
        <v>772.92</v>
      </c>
      <c r="E5980" s="482"/>
      <c r="F5980" s="482"/>
      <c r="G5980" s="483"/>
      <c r="H5980" s="483"/>
    </row>
    <row r="5981" spans="1:8">
      <c r="A5981" s="478">
        <v>440147</v>
      </c>
      <c r="B5981" s="479">
        <v>147</v>
      </c>
      <c r="C5981" s="491">
        <v>555.82000000000005</v>
      </c>
      <c r="D5981" s="491">
        <v>778.15</v>
      </c>
      <c r="E5981" s="482"/>
      <c r="F5981" s="482"/>
      <c r="G5981" s="483"/>
      <c r="H5981" s="483"/>
    </row>
    <row r="5982" spans="1:8">
      <c r="A5982" s="478">
        <v>440148</v>
      </c>
      <c r="B5982" s="479">
        <v>148</v>
      </c>
      <c r="C5982" s="491">
        <v>559.65</v>
      </c>
      <c r="D5982" s="491">
        <v>783.51</v>
      </c>
      <c r="E5982" s="482"/>
      <c r="F5982" s="482"/>
      <c r="G5982" s="483"/>
      <c r="H5982" s="483"/>
    </row>
    <row r="5983" spans="1:8">
      <c r="A5983" s="478">
        <v>440149</v>
      </c>
      <c r="B5983" s="479">
        <v>149</v>
      </c>
      <c r="C5983" s="491">
        <v>563.41</v>
      </c>
      <c r="D5983" s="491">
        <v>788.77</v>
      </c>
      <c r="E5983" s="482"/>
      <c r="F5983" s="482"/>
      <c r="G5983" s="483"/>
      <c r="H5983" s="483"/>
    </row>
    <row r="5984" spans="1:8">
      <c r="A5984" s="478">
        <v>440150</v>
      </c>
      <c r="B5984" s="479">
        <v>150</v>
      </c>
      <c r="C5984" s="491">
        <v>567.17999999999995</v>
      </c>
      <c r="D5984" s="491">
        <v>794.06</v>
      </c>
      <c r="E5984" s="482"/>
      <c r="F5984" s="482"/>
      <c r="G5984" s="483"/>
      <c r="H5984" s="483"/>
    </row>
    <row r="5985" spans="1:8">
      <c r="A5985" s="478">
        <v>440151</v>
      </c>
      <c r="B5985" s="479">
        <v>151</v>
      </c>
      <c r="C5985" s="491">
        <v>570.89</v>
      </c>
      <c r="D5985" s="491">
        <v>799.24</v>
      </c>
      <c r="E5985" s="482"/>
      <c r="F5985" s="482"/>
      <c r="G5985" s="483"/>
      <c r="H5985" s="483"/>
    </row>
    <row r="5986" spans="1:8">
      <c r="A5986" s="478">
        <v>440152</v>
      </c>
      <c r="B5986" s="479">
        <v>152</v>
      </c>
      <c r="C5986" s="491">
        <v>574.67999999999995</v>
      </c>
      <c r="D5986" s="491">
        <v>804.56</v>
      </c>
      <c r="E5986" s="482"/>
      <c r="F5986" s="482"/>
      <c r="G5986" s="483"/>
      <c r="H5986" s="483"/>
    </row>
    <row r="5987" spans="1:8">
      <c r="A5987" s="478">
        <v>440153</v>
      </c>
      <c r="B5987" s="479">
        <v>153</v>
      </c>
      <c r="C5987" s="491">
        <v>578.41</v>
      </c>
      <c r="D5987" s="491">
        <v>809.78</v>
      </c>
      <c r="E5987" s="482"/>
      <c r="F5987" s="482"/>
      <c r="G5987" s="483"/>
      <c r="H5987" s="483"/>
    </row>
    <row r="5988" spans="1:8">
      <c r="A5988" s="478">
        <v>440154</v>
      </c>
      <c r="B5988" s="479">
        <v>154</v>
      </c>
      <c r="C5988" s="491">
        <v>582.24</v>
      </c>
      <c r="D5988" s="491">
        <v>815.13</v>
      </c>
      <c r="E5988" s="482"/>
      <c r="F5988" s="482"/>
      <c r="G5988" s="483"/>
      <c r="H5988" s="483"/>
    </row>
    <row r="5989" spans="1:8">
      <c r="A5989" s="478">
        <v>440155</v>
      </c>
      <c r="B5989" s="479">
        <v>155</v>
      </c>
      <c r="C5989" s="491">
        <v>585.99</v>
      </c>
      <c r="D5989" s="491">
        <v>820.99</v>
      </c>
      <c r="E5989" s="482"/>
      <c r="F5989" s="482"/>
      <c r="G5989" s="483"/>
      <c r="H5989" s="483"/>
    </row>
    <row r="5990" spans="1:8">
      <c r="A5990" s="478">
        <v>440156</v>
      </c>
      <c r="B5990" s="479">
        <v>156</v>
      </c>
      <c r="C5990" s="491">
        <v>589.75</v>
      </c>
      <c r="D5990" s="491">
        <v>825.65</v>
      </c>
      <c r="E5990" s="482"/>
      <c r="F5990" s="482"/>
      <c r="G5990" s="483"/>
      <c r="H5990" s="483"/>
    </row>
    <row r="5991" spans="1:8">
      <c r="A5991" s="478">
        <v>440157</v>
      </c>
      <c r="B5991" s="479">
        <v>157</v>
      </c>
      <c r="C5991" s="491">
        <v>593.53</v>
      </c>
      <c r="D5991" s="491">
        <v>830.94</v>
      </c>
      <c r="E5991" s="482"/>
      <c r="F5991" s="482"/>
      <c r="G5991" s="483"/>
      <c r="H5991" s="483"/>
    </row>
    <row r="5992" spans="1:8">
      <c r="A5992" s="478">
        <v>440158</v>
      </c>
      <c r="B5992" s="479">
        <v>158</v>
      </c>
      <c r="C5992" s="491">
        <v>597.30999999999995</v>
      </c>
      <c r="D5992" s="491">
        <v>836.24</v>
      </c>
      <c r="E5992" s="482"/>
      <c r="F5992" s="482"/>
      <c r="G5992" s="483"/>
      <c r="H5992" s="483"/>
    </row>
    <row r="5993" spans="1:8">
      <c r="A5993" s="478">
        <v>440159</v>
      </c>
      <c r="B5993" s="479">
        <v>159</v>
      </c>
      <c r="C5993" s="491">
        <v>601.02</v>
      </c>
      <c r="D5993" s="491">
        <v>841.43</v>
      </c>
      <c r="E5993" s="482"/>
      <c r="F5993" s="482"/>
      <c r="G5993" s="483"/>
      <c r="H5993" s="483"/>
    </row>
    <row r="5994" spans="1:8">
      <c r="A5994" s="478">
        <v>440160</v>
      </c>
      <c r="B5994" s="479">
        <v>160</v>
      </c>
      <c r="C5994" s="491">
        <v>604.84</v>
      </c>
      <c r="D5994" s="491">
        <v>846.77</v>
      </c>
      <c r="E5994" s="482"/>
      <c r="F5994" s="482"/>
      <c r="G5994" s="483"/>
      <c r="H5994" s="483"/>
    </row>
    <row r="5995" spans="1:8">
      <c r="A5995" s="478">
        <v>440161</v>
      </c>
      <c r="B5995" s="479">
        <v>161</v>
      </c>
      <c r="C5995" s="491">
        <v>608.57000000000005</v>
      </c>
      <c r="D5995" s="491">
        <v>852</v>
      </c>
      <c r="E5995" s="482"/>
      <c r="F5995" s="482"/>
      <c r="G5995" s="483"/>
      <c r="H5995" s="483"/>
    </row>
    <row r="5996" spans="1:8">
      <c r="A5996" s="478">
        <v>440162</v>
      </c>
      <c r="B5996" s="479">
        <v>162</v>
      </c>
      <c r="C5996" s="491">
        <v>612.30999999999995</v>
      </c>
      <c r="D5996" s="491">
        <v>857.24</v>
      </c>
      <c r="E5996" s="482"/>
      <c r="F5996" s="482"/>
      <c r="G5996" s="483"/>
      <c r="H5996" s="483"/>
    </row>
    <row r="5997" spans="1:8">
      <c r="A5997" s="478">
        <v>440163</v>
      </c>
      <c r="B5997" s="479">
        <v>163</v>
      </c>
      <c r="C5997" s="491">
        <v>616.07000000000005</v>
      </c>
      <c r="D5997" s="491">
        <v>862.49</v>
      </c>
      <c r="E5997" s="482"/>
      <c r="F5997" s="482"/>
      <c r="G5997" s="483"/>
      <c r="H5997" s="483"/>
    </row>
    <row r="5998" spans="1:8">
      <c r="A5998" s="478">
        <v>440164</v>
      </c>
      <c r="B5998" s="479">
        <v>164</v>
      </c>
      <c r="C5998" s="491">
        <v>619.83000000000004</v>
      </c>
      <c r="D5998" s="491">
        <v>867.77</v>
      </c>
      <c r="E5998" s="482"/>
      <c r="F5998" s="482"/>
      <c r="G5998" s="483"/>
      <c r="H5998" s="483"/>
    </row>
    <row r="5999" spans="1:8">
      <c r="A5999" s="478">
        <v>440165</v>
      </c>
      <c r="B5999" s="479">
        <v>165</v>
      </c>
      <c r="C5999" s="491">
        <v>623.61</v>
      </c>
      <c r="D5999" s="491">
        <v>873.06</v>
      </c>
      <c r="E5999" s="482"/>
      <c r="F5999" s="482"/>
      <c r="G5999" s="483"/>
      <c r="H5999" s="483"/>
    </row>
    <row r="6000" spans="1:8">
      <c r="A6000" s="478">
        <v>440166</v>
      </c>
      <c r="B6000" s="479">
        <v>166</v>
      </c>
      <c r="C6000" s="491">
        <v>627.4</v>
      </c>
      <c r="D6000" s="491">
        <v>878.36</v>
      </c>
      <c r="E6000" s="482"/>
      <c r="F6000" s="482"/>
      <c r="G6000" s="483"/>
      <c r="H6000" s="483"/>
    </row>
    <row r="6001" spans="1:8">
      <c r="A6001" s="478">
        <v>440167</v>
      </c>
      <c r="B6001" s="479">
        <v>167</v>
      </c>
      <c r="C6001" s="491">
        <v>631.21</v>
      </c>
      <c r="D6001" s="491">
        <v>883.69</v>
      </c>
      <c r="E6001" s="482"/>
      <c r="F6001" s="482"/>
      <c r="G6001" s="483"/>
      <c r="H6001" s="483"/>
    </row>
    <row r="6002" spans="1:8">
      <c r="A6002" s="478">
        <v>440168</v>
      </c>
      <c r="B6002" s="479">
        <v>168</v>
      </c>
      <c r="C6002" s="491">
        <v>634.91999999999996</v>
      </c>
      <c r="D6002" s="491">
        <v>888.88</v>
      </c>
      <c r="E6002" s="482"/>
      <c r="F6002" s="482"/>
      <c r="G6002" s="483"/>
      <c r="H6002" s="483"/>
    </row>
    <row r="6003" spans="1:8">
      <c r="A6003" s="478">
        <v>440169</v>
      </c>
      <c r="B6003" s="479">
        <v>169</v>
      </c>
      <c r="C6003" s="491">
        <v>638.74</v>
      </c>
      <c r="D6003" s="491">
        <v>894.24</v>
      </c>
      <c r="E6003" s="482"/>
      <c r="F6003" s="482"/>
      <c r="G6003" s="483"/>
      <c r="H6003" s="483"/>
    </row>
    <row r="6004" spans="1:8">
      <c r="A6004" s="478">
        <v>440170</v>
      </c>
      <c r="B6004" s="479">
        <v>170</v>
      </c>
      <c r="C6004" s="491">
        <v>642.48</v>
      </c>
      <c r="D6004" s="491">
        <v>899.47</v>
      </c>
      <c r="E6004" s="482"/>
      <c r="F6004" s="482"/>
      <c r="G6004" s="483"/>
      <c r="H6004" s="483"/>
    </row>
    <row r="6005" spans="1:8">
      <c r="A6005" s="478">
        <v>440171</v>
      </c>
      <c r="B6005" s="479">
        <v>171</v>
      </c>
      <c r="C6005" s="491">
        <v>646.22</v>
      </c>
      <c r="D6005" s="491">
        <v>904.71</v>
      </c>
      <c r="E6005" s="482"/>
      <c r="F6005" s="482"/>
      <c r="G6005" s="483"/>
      <c r="H6005" s="483"/>
    </row>
    <row r="6006" spans="1:8">
      <c r="A6006" s="478">
        <v>440172</v>
      </c>
      <c r="B6006" s="479">
        <v>172</v>
      </c>
      <c r="C6006" s="491">
        <v>649.98</v>
      </c>
      <c r="D6006" s="491">
        <v>909.97</v>
      </c>
      <c r="E6006" s="482"/>
      <c r="F6006" s="482"/>
      <c r="G6006" s="483"/>
      <c r="H6006" s="483"/>
    </row>
    <row r="6007" spans="1:8">
      <c r="A6007" s="478">
        <v>440173</v>
      </c>
      <c r="B6007" s="479">
        <v>173</v>
      </c>
      <c r="C6007" s="491">
        <v>653.75</v>
      </c>
      <c r="D6007" s="491">
        <v>915.25</v>
      </c>
      <c r="E6007" s="482"/>
      <c r="F6007" s="482"/>
      <c r="G6007" s="483"/>
      <c r="H6007" s="483"/>
    </row>
    <row r="6008" spans="1:8">
      <c r="A6008" s="478">
        <v>440174</v>
      </c>
      <c r="B6008" s="479">
        <v>174</v>
      </c>
      <c r="C6008" s="491">
        <v>657.53</v>
      </c>
      <c r="D6008" s="491">
        <v>920.54</v>
      </c>
      <c r="E6008" s="482"/>
      <c r="F6008" s="482"/>
      <c r="G6008" s="483"/>
      <c r="H6008" s="483"/>
    </row>
    <row r="6009" spans="1:8">
      <c r="A6009" s="478">
        <v>440175</v>
      </c>
      <c r="B6009" s="479">
        <v>175</v>
      </c>
      <c r="C6009" s="491">
        <v>661.31</v>
      </c>
      <c r="D6009" s="491">
        <v>925.84</v>
      </c>
      <c r="E6009" s="482"/>
      <c r="F6009" s="482"/>
      <c r="G6009" s="483"/>
      <c r="H6009" s="483"/>
    </row>
    <row r="6010" spans="1:8">
      <c r="A6010" s="478">
        <v>440176</v>
      </c>
      <c r="B6010" s="479">
        <v>176</v>
      </c>
      <c r="C6010" s="491">
        <v>665</v>
      </c>
      <c r="D6010" s="491">
        <v>931.01</v>
      </c>
      <c r="E6010" s="482"/>
      <c r="F6010" s="482"/>
      <c r="G6010" s="483"/>
      <c r="H6010" s="483"/>
    </row>
    <row r="6011" spans="1:8">
      <c r="A6011" s="478">
        <v>440177</v>
      </c>
      <c r="B6011" s="479">
        <v>177</v>
      </c>
      <c r="C6011" s="491">
        <v>668.82</v>
      </c>
      <c r="D6011" s="491">
        <v>936.34</v>
      </c>
      <c r="E6011" s="482"/>
      <c r="F6011" s="482"/>
      <c r="G6011" s="483"/>
      <c r="H6011" s="483"/>
    </row>
    <row r="6012" spans="1:8">
      <c r="A6012" s="478">
        <v>440178</v>
      </c>
      <c r="B6012" s="479">
        <v>178</v>
      </c>
      <c r="C6012" s="491">
        <v>672.64</v>
      </c>
      <c r="D6012" s="491">
        <v>941.7</v>
      </c>
      <c r="E6012" s="482"/>
      <c r="F6012" s="482"/>
      <c r="G6012" s="483"/>
      <c r="H6012" s="483"/>
    </row>
    <row r="6013" spans="1:8">
      <c r="A6013" s="478">
        <v>440179</v>
      </c>
      <c r="B6013" s="479">
        <v>179</v>
      </c>
      <c r="C6013" s="491">
        <v>676.36</v>
      </c>
      <c r="D6013" s="491">
        <v>946.9</v>
      </c>
      <c r="E6013" s="482"/>
      <c r="F6013" s="482"/>
      <c r="G6013" s="483"/>
      <c r="H6013" s="483"/>
    </row>
    <row r="6014" spans="1:8">
      <c r="A6014" s="478">
        <v>440180</v>
      </c>
      <c r="B6014" s="479">
        <v>180</v>
      </c>
      <c r="C6014" s="491">
        <v>680.09</v>
      </c>
      <c r="D6014" s="491">
        <v>952.12</v>
      </c>
      <c r="E6014" s="482"/>
      <c r="F6014" s="482"/>
      <c r="G6014" s="483"/>
      <c r="H6014" s="483"/>
    </row>
    <row r="6015" spans="1:8">
      <c r="A6015" s="478">
        <v>440181</v>
      </c>
      <c r="B6015" s="479">
        <v>181</v>
      </c>
      <c r="C6015" s="491">
        <v>683.83</v>
      </c>
      <c r="D6015" s="491">
        <v>957.36</v>
      </c>
      <c r="E6015" s="482"/>
      <c r="F6015" s="482"/>
      <c r="G6015" s="483"/>
      <c r="H6015" s="483"/>
    </row>
    <row r="6016" spans="1:8">
      <c r="A6016" s="478">
        <v>440182</v>
      </c>
      <c r="B6016" s="479">
        <v>182</v>
      </c>
      <c r="C6016" s="491">
        <v>687.7</v>
      </c>
      <c r="D6016" s="491">
        <v>962.78</v>
      </c>
      <c r="E6016" s="482"/>
      <c r="F6016" s="482"/>
      <c r="G6016" s="483"/>
      <c r="H6016" s="483"/>
    </row>
    <row r="6017" spans="1:8">
      <c r="A6017" s="478">
        <v>440183</v>
      </c>
      <c r="B6017" s="479">
        <v>183</v>
      </c>
      <c r="C6017" s="491">
        <v>691.46</v>
      </c>
      <c r="D6017" s="491">
        <v>968.04</v>
      </c>
      <c r="E6017" s="482"/>
      <c r="F6017" s="482"/>
      <c r="G6017" s="483"/>
      <c r="H6017" s="483"/>
    </row>
    <row r="6018" spans="1:8">
      <c r="A6018" s="478">
        <v>440184</v>
      </c>
      <c r="B6018" s="479">
        <v>184</v>
      </c>
      <c r="C6018" s="491">
        <v>695.23</v>
      </c>
      <c r="D6018" s="491">
        <v>973.32</v>
      </c>
      <c r="E6018" s="482"/>
      <c r="F6018" s="482"/>
      <c r="G6018" s="483"/>
      <c r="H6018" s="483"/>
    </row>
    <row r="6019" spans="1:8">
      <c r="A6019" s="478">
        <v>440185</v>
      </c>
      <c r="B6019" s="479">
        <v>185</v>
      </c>
      <c r="C6019" s="491">
        <v>698.89</v>
      </c>
      <c r="D6019" s="491">
        <v>978.45</v>
      </c>
      <c r="E6019" s="482"/>
      <c r="F6019" s="482"/>
      <c r="G6019" s="483"/>
      <c r="H6019" s="483"/>
    </row>
    <row r="6020" spans="1:8">
      <c r="A6020" s="478">
        <v>440186</v>
      </c>
      <c r="B6020" s="479">
        <v>186</v>
      </c>
      <c r="C6020" s="491">
        <v>702.68</v>
      </c>
      <c r="D6020" s="491">
        <v>983.75</v>
      </c>
      <c r="E6020" s="482"/>
      <c r="F6020" s="482"/>
      <c r="G6020" s="483"/>
      <c r="H6020" s="483"/>
    </row>
    <row r="6021" spans="1:8">
      <c r="A6021" s="478">
        <v>440187</v>
      </c>
      <c r="B6021" s="479">
        <v>187</v>
      </c>
      <c r="C6021" s="491">
        <v>706.48</v>
      </c>
      <c r="D6021" s="491">
        <v>989.08</v>
      </c>
      <c r="E6021" s="482"/>
      <c r="F6021" s="482"/>
      <c r="G6021" s="483"/>
      <c r="H6021" s="483"/>
    </row>
    <row r="6022" spans="1:8">
      <c r="A6022" s="478">
        <v>440188</v>
      </c>
      <c r="B6022" s="479">
        <v>188</v>
      </c>
      <c r="C6022" s="491">
        <v>710.3</v>
      </c>
      <c r="D6022" s="491">
        <v>994.42</v>
      </c>
      <c r="E6022" s="482"/>
      <c r="F6022" s="482"/>
      <c r="G6022" s="483"/>
      <c r="H6022" s="483"/>
    </row>
    <row r="6023" spans="1:8">
      <c r="A6023" s="478">
        <v>440189</v>
      </c>
      <c r="B6023" s="479">
        <v>189</v>
      </c>
      <c r="C6023" s="491">
        <v>713.99</v>
      </c>
      <c r="D6023" s="491">
        <v>999.59</v>
      </c>
      <c r="E6023" s="482"/>
      <c r="F6023" s="482"/>
      <c r="G6023" s="483"/>
      <c r="H6023" s="483"/>
    </row>
    <row r="6024" spans="1:8">
      <c r="A6024" s="478">
        <v>440190</v>
      </c>
      <c r="B6024" s="479">
        <v>190</v>
      </c>
      <c r="C6024" s="491">
        <v>717.83</v>
      </c>
      <c r="D6024" s="495">
        <v>1004.96</v>
      </c>
      <c r="E6024" s="482"/>
      <c r="F6024" s="482"/>
      <c r="G6024" s="483"/>
      <c r="H6024" s="483"/>
    </row>
    <row r="6025" spans="1:8">
      <c r="A6025" s="478">
        <v>440191</v>
      </c>
      <c r="B6025" s="479">
        <v>191</v>
      </c>
      <c r="C6025" s="491">
        <v>721.54</v>
      </c>
      <c r="D6025" s="495">
        <v>1010.16</v>
      </c>
      <c r="E6025" s="482"/>
      <c r="F6025" s="482"/>
      <c r="G6025" s="483"/>
      <c r="H6025" s="483"/>
    </row>
    <row r="6026" spans="1:8">
      <c r="A6026" s="478">
        <v>440192</v>
      </c>
      <c r="B6026" s="479">
        <v>192</v>
      </c>
      <c r="C6026" s="491">
        <v>725.27</v>
      </c>
      <c r="D6026" s="495">
        <v>1015.38</v>
      </c>
      <c r="E6026" s="482"/>
      <c r="F6026" s="482"/>
      <c r="G6026" s="483"/>
      <c r="H6026" s="483"/>
    </row>
    <row r="6027" spans="1:8">
      <c r="A6027" s="478">
        <v>440193</v>
      </c>
      <c r="B6027" s="479">
        <v>193</v>
      </c>
      <c r="C6027" s="491">
        <v>729.14</v>
      </c>
      <c r="D6027" s="495">
        <v>1020.79</v>
      </c>
      <c r="E6027" s="482"/>
      <c r="F6027" s="482"/>
      <c r="G6027" s="483"/>
      <c r="H6027" s="483"/>
    </row>
    <row r="6028" spans="1:8">
      <c r="A6028" s="478">
        <v>440194</v>
      </c>
      <c r="B6028" s="479">
        <v>194</v>
      </c>
      <c r="C6028" s="491">
        <v>732.88</v>
      </c>
      <c r="D6028" s="495">
        <v>1026.03</v>
      </c>
      <c r="E6028" s="482"/>
      <c r="F6028" s="482"/>
      <c r="G6028" s="483"/>
      <c r="H6028" s="483"/>
    </row>
    <row r="6029" spans="1:8">
      <c r="A6029" s="478">
        <v>440195</v>
      </c>
      <c r="B6029" s="479">
        <v>195</v>
      </c>
      <c r="C6029" s="491">
        <v>736.64</v>
      </c>
      <c r="D6029" s="495">
        <v>1031.29</v>
      </c>
      <c r="E6029" s="482"/>
      <c r="F6029" s="482"/>
      <c r="G6029" s="483"/>
      <c r="H6029" s="483"/>
    </row>
    <row r="6030" spans="1:8">
      <c r="A6030" s="478">
        <v>440196</v>
      </c>
      <c r="B6030" s="479">
        <v>196</v>
      </c>
      <c r="C6030" s="491">
        <v>740.4</v>
      </c>
      <c r="D6030" s="495">
        <v>1036.56</v>
      </c>
      <c r="E6030" s="482"/>
      <c r="F6030" s="482"/>
      <c r="G6030" s="483"/>
      <c r="H6030" s="483"/>
    </row>
    <row r="6031" spans="1:8">
      <c r="A6031" s="478">
        <v>440197</v>
      </c>
      <c r="B6031" s="479">
        <v>197</v>
      </c>
      <c r="C6031" s="491">
        <v>744.17</v>
      </c>
      <c r="D6031" s="495">
        <v>1041.8399999999999</v>
      </c>
      <c r="E6031" s="482"/>
      <c r="F6031" s="482"/>
      <c r="G6031" s="483"/>
      <c r="H6031" s="483"/>
    </row>
    <row r="6032" spans="1:8">
      <c r="A6032" s="478">
        <v>440198</v>
      </c>
      <c r="B6032" s="479">
        <v>198</v>
      </c>
      <c r="C6032" s="491">
        <v>747.96</v>
      </c>
      <c r="D6032" s="495">
        <v>1047.1400000000001</v>
      </c>
      <c r="E6032" s="482"/>
      <c r="F6032" s="482"/>
      <c r="G6032" s="483"/>
      <c r="H6032" s="483"/>
    </row>
    <row r="6033" spans="1:8">
      <c r="A6033" s="478">
        <v>440199</v>
      </c>
      <c r="B6033" s="479">
        <v>199</v>
      </c>
      <c r="C6033" s="491">
        <v>751.61</v>
      </c>
      <c r="D6033" s="495">
        <v>1052.25</v>
      </c>
      <c r="E6033" s="482"/>
      <c r="F6033" s="482"/>
      <c r="G6033" s="483"/>
      <c r="H6033" s="483"/>
    </row>
    <row r="6034" spans="1:8">
      <c r="A6034" s="478">
        <v>440200</v>
      </c>
      <c r="B6034" s="479">
        <v>200</v>
      </c>
      <c r="C6034" s="491">
        <v>755.41</v>
      </c>
      <c r="D6034" s="495">
        <v>1057.57</v>
      </c>
      <c r="E6034" s="482"/>
      <c r="F6034" s="482"/>
      <c r="G6034" s="483"/>
      <c r="H6034" s="483"/>
    </row>
    <row r="6035" spans="1:8">
      <c r="A6035" s="478">
        <v>440201</v>
      </c>
      <c r="B6035" s="484" t="s">
        <v>284</v>
      </c>
      <c r="C6035" s="492">
        <v>3.78</v>
      </c>
      <c r="D6035" s="492">
        <v>5.29</v>
      </c>
      <c r="E6035" s="482"/>
      <c r="F6035" s="482"/>
      <c r="G6035" s="483"/>
      <c r="H6035" s="483"/>
    </row>
    <row r="6036" spans="1:8">
      <c r="A6036" s="478">
        <v>450001</v>
      </c>
      <c r="B6036" s="479">
        <v>1</v>
      </c>
      <c r="C6036" s="491">
        <v>14.25</v>
      </c>
      <c r="D6036" s="491">
        <v>19.95</v>
      </c>
      <c r="E6036" s="469"/>
      <c r="F6036" s="481" t="s">
        <v>321</v>
      </c>
      <c r="G6036" s="481"/>
      <c r="H6036" s="481"/>
    </row>
    <row r="6037" spans="1:8">
      <c r="A6037" s="478">
        <v>450002</v>
      </c>
      <c r="B6037" s="479">
        <v>2</v>
      </c>
      <c r="C6037" s="491">
        <v>16.600000000000001</v>
      </c>
      <c r="D6037" s="491">
        <v>23.24</v>
      </c>
      <c r="E6037" s="469"/>
      <c r="F6037" s="470"/>
      <c r="G6037" s="470"/>
      <c r="H6037" s="470"/>
    </row>
    <row r="6038" spans="1:8">
      <c r="A6038" s="478">
        <v>450003</v>
      </c>
      <c r="B6038" s="479">
        <v>3</v>
      </c>
      <c r="C6038" s="491">
        <v>18.940000000000001</v>
      </c>
      <c r="D6038" s="491">
        <v>26.52</v>
      </c>
      <c r="E6038" s="469"/>
      <c r="F6038" s="470"/>
      <c r="G6038" s="470"/>
      <c r="H6038" s="470"/>
    </row>
    <row r="6039" spans="1:8">
      <c r="A6039" s="478">
        <v>450004</v>
      </c>
      <c r="B6039" s="479">
        <v>4</v>
      </c>
      <c r="C6039" s="491">
        <v>21.29</v>
      </c>
      <c r="D6039" s="491">
        <v>29.8</v>
      </c>
      <c r="E6039" s="469"/>
      <c r="F6039" s="470"/>
      <c r="G6039" s="470"/>
      <c r="H6039" s="470"/>
    </row>
    <row r="6040" spans="1:8">
      <c r="A6040" s="478">
        <v>450005</v>
      </c>
      <c r="B6040" s="479">
        <v>5</v>
      </c>
      <c r="C6040" s="491">
        <v>23.64</v>
      </c>
      <c r="D6040" s="491">
        <v>33.090000000000003</v>
      </c>
      <c r="E6040" s="469"/>
      <c r="F6040" s="470"/>
      <c r="G6040" s="470"/>
      <c r="H6040" s="470"/>
    </row>
    <row r="6041" spans="1:8">
      <c r="A6041" s="478">
        <v>450006</v>
      </c>
      <c r="B6041" s="479">
        <v>6</v>
      </c>
      <c r="C6041" s="491">
        <v>25.98</v>
      </c>
      <c r="D6041" s="491">
        <v>36.369999999999997</v>
      </c>
      <c r="E6041" s="469"/>
      <c r="F6041" s="470"/>
      <c r="G6041" s="470"/>
      <c r="H6041" s="470"/>
    </row>
    <row r="6042" spans="1:8">
      <c r="A6042" s="478">
        <v>450007</v>
      </c>
      <c r="B6042" s="479">
        <v>7</v>
      </c>
      <c r="C6042" s="491">
        <v>29</v>
      </c>
      <c r="D6042" s="491">
        <v>40.6</v>
      </c>
      <c r="E6042" s="469"/>
      <c r="F6042" s="470"/>
      <c r="G6042" s="470"/>
      <c r="H6042" s="470"/>
    </row>
    <row r="6043" spans="1:8">
      <c r="A6043" s="478">
        <v>450008</v>
      </c>
      <c r="B6043" s="479">
        <v>8</v>
      </c>
      <c r="C6043" s="491">
        <v>32.799999999999997</v>
      </c>
      <c r="D6043" s="491">
        <v>45.92</v>
      </c>
      <c r="E6043" s="469"/>
      <c r="F6043" s="470"/>
      <c r="G6043" s="470"/>
      <c r="H6043" s="470"/>
    </row>
    <row r="6044" spans="1:8">
      <c r="A6044" s="478">
        <v>450009</v>
      </c>
      <c r="B6044" s="479">
        <v>9</v>
      </c>
      <c r="C6044" s="491">
        <v>36.6</v>
      </c>
      <c r="D6044" s="491">
        <v>51.25</v>
      </c>
      <c r="E6044" s="469"/>
      <c r="F6044" s="470"/>
      <c r="G6044" s="470"/>
      <c r="H6044" s="470"/>
    </row>
    <row r="6045" spans="1:8">
      <c r="A6045" s="478">
        <v>450010</v>
      </c>
      <c r="B6045" s="479">
        <v>10</v>
      </c>
      <c r="C6045" s="491">
        <v>40.409999999999997</v>
      </c>
      <c r="D6045" s="491">
        <v>56.57</v>
      </c>
      <c r="E6045" s="469"/>
      <c r="F6045" s="470"/>
      <c r="G6045" s="470"/>
      <c r="H6045" s="470"/>
    </row>
    <row r="6046" spans="1:8">
      <c r="A6046" s="478">
        <v>450011</v>
      </c>
      <c r="B6046" s="479">
        <v>11</v>
      </c>
      <c r="C6046" s="491">
        <v>44.21</v>
      </c>
      <c r="D6046" s="491">
        <v>61.89</v>
      </c>
      <c r="E6046" s="469"/>
      <c r="F6046" s="470"/>
      <c r="G6046" s="470"/>
      <c r="H6046" s="470"/>
    </row>
    <row r="6047" spans="1:8">
      <c r="A6047" s="478">
        <v>450012</v>
      </c>
      <c r="B6047" s="479">
        <v>12</v>
      </c>
      <c r="C6047" s="491">
        <v>48.01</v>
      </c>
      <c r="D6047" s="491">
        <v>67.22</v>
      </c>
      <c r="E6047" s="469"/>
      <c r="F6047" s="470"/>
      <c r="G6047" s="470"/>
      <c r="H6047" s="470"/>
    </row>
    <row r="6048" spans="1:8">
      <c r="A6048" s="478">
        <v>450013</v>
      </c>
      <c r="B6048" s="479">
        <v>13</v>
      </c>
      <c r="C6048" s="491">
        <v>51.82</v>
      </c>
      <c r="D6048" s="491">
        <v>72.540000000000006</v>
      </c>
      <c r="E6048" s="469"/>
      <c r="F6048" s="470"/>
      <c r="G6048" s="470"/>
      <c r="H6048" s="470"/>
    </row>
    <row r="6049" spans="1:8">
      <c r="A6049" s="478">
        <v>450014</v>
      </c>
      <c r="B6049" s="479">
        <v>14</v>
      </c>
      <c r="C6049" s="491">
        <v>55.62</v>
      </c>
      <c r="D6049" s="491">
        <v>77.87</v>
      </c>
      <c r="E6049" s="469"/>
      <c r="F6049" s="470"/>
      <c r="G6049" s="470"/>
      <c r="H6049" s="470"/>
    </row>
    <row r="6050" spans="1:8">
      <c r="A6050" s="478">
        <v>450015</v>
      </c>
      <c r="B6050" s="479">
        <v>15</v>
      </c>
      <c r="C6050" s="491">
        <v>59.42</v>
      </c>
      <c r="D6050" s="491">
        <v>83.19</v>
      </c>
      <c r="E6050" s="469"/>
      <c r="F6050" s="470"/>
      <c r="G6050" s="470"/>
      <c r="H6050" s="470"/>
    </row>
    <row r="6051" spans="1:8">
      <c r="A6051" s="478">
        <v>450016</v>
      </c>
      <c r="B6051" s="479">
        <v>16</v>
      </c>
      <c r="C6051" s="491">
        <v>63.22</v>
      </c>
      <c r="D6051" s="491">
        <v>88.51</v>
      </c>
      <c r="E6051" s="469"/>
      <c r="F6051" s="470"/>
      <c r="G6051" s="470"/>
      <c r="H6051" s="470"/>
    </row>
    <row r="6052" spans="1:8">
      <c r="A6052" s="478">
        <v>450017</v>
      </c>
      <c r="B6052" s="479">
        <v>17</v>
      </c>
      <c r="C6052" s="491">
        <v>67.03</v>
      </c>
      <c r="D6052" s="491">
        <v>93.84</v>
      </c>
      <c r="E6052" s="469"/>
      <c r="F6052" s="470"/>
      <c r="G6052" s="470"/>
      <c r="H6052" s="470"/>
    </row>
    <row r="6053" spans="1:8">
      <c r="A6053" s="478">
        <v>450018</v>
      </c>
      <c r="B6053" s="479">
        <v>18</v>
      </c>
      <c r="C6053" s="491">
        <v>70.83</v>
      </c>
      <c r="D6053" s="491">
        <v>99.16</v>
      </c>
      <c r="E6053" s="469"/>
      <c r="F6053" s="470"/>
      <c r="G6053" s="470"/>
      <c r="H6053" s="470"/>
    </row>
    <row r="6054" spans="1:8">
      <c r="A6054" s="478">
        <v>450019</v>
      </c>
      <c r="B6054" s="479">
        <v>19</v>
      </c>
      <c r="C6054" s="491">
        <v>74.63</v>
      </c>
      <c r="D6054" s="491">
        <v>104.48</v>
      </c>
      <c r="E6054" s="469"/>
      <c r="F6054" s="470"/>
      <c r="G6054" s="470"/>
      <c r="H6054" s="470"/>
    </row>
    <row r="6055" spans="1:8">
      <c r="A6055" s="478">
        <v>450020</v>
      </c>
      <c r="B6055" s="479">
        <v>20</v>
      </c>
      <c r="C6055" s="491">
        <v>78.430000000000007</v>
      </c>
      <c r="D6055" s="491">
        <v>109.81</v>
      </c>
      <c r="E6055" s="469"/>
      <c r="F6055" s="470"/>
      <c r="G6055" s="470"/>
      <c r="H6055" s="470"/>
    </row>
    <row r="6056" spans="1:8">
      <c r="A6056" s="478">
        <v>450021</v>
      </c>
      <c r="B6056" s="479">
        <v>21</v>
      </c>
      <c r="C6056" s="491">
        <v>82.24</v>
      </c>
      <c r="D6056" s="491">
        <v>115.13</v>
      </c>
      <c r="E6056" s="469"/>
      <c r="F6056" s="470"/>
      <c r="G6056" s="470"/>
      <c r="H6056" s="470"/>
    </row>
    <row r="6057" spans="1:8">
      <c r="A6057" s="478">
        <v>450022</v>
      </c>
      <c r="B6057" s="479">
        <v>22</v>
      </c>
      <c r="C6057" s="491">
        <v>86.04</v>
      </c>
      <c r="D6057" s="491">
        <v>120.46</v>
      </c>
      <c r="E6057" s="469"/>
      <c r="F6057" s="470"/>
      <c r="G6057" s="470"/>
      <c r="H6057" s="470"/>
    </row>
    <row r="6058" spans="1:8">
      <c r="A6058" s="478">
        <v>450023</v>
      </c>
      <c r="B6058" s="479">
        <v>23</v>
      </c>
      <c r="C6058" s="491">
        <v>89.84</v>
      </c>
      <c r="D6058" s="491">
        <v>125.78</v>
      </c>
      <c r="E6058" s="469"/>
      <c r="F6058" s="470"/>
      <c r="G6058" s="470"/>
      <c r="H6058" s="470"/>
    </row>
    <row r="6059" spans="1:8">
      <c r="A6059" s="478">
        <v>450024</v>
      </c>
      <c r="B6059" s="479">
        <v>24</v>
      </c>
      <c r="C6059" s="491">
        <v>93.65</v>
      </c>
      <c r="D6059" s="491">
        <v>131.1</v>
      </c>
      <c r="E6059" s="469"/>
      <c r="F6059" s="470"/>
      <c r="G6059" s="470"/>
      <c r="H6059" s="470"/>
    </row>
    <row r="6060" spans="1:8">
      <c r="A6060" s="478">
        <v>450025</v>
      </c>
      <c r="B6060" s="479">
        <v>25</v>
      </c>
      <c r="C6060" s="491">
        <v>97.45</v>
      </c>
      <c r="D6060" s="491">
        <v>136.43</v>
      </c>
      <c r="E6060" s="469"/>
      <c r="F6060" s="470"/>
      <c r="G6060" s="470"/>
      <c r="H6060" s="470"/>
    </row>
    <row r="6061" spans="1:8">
      <c r="A6061" s="478">
        <v>450026</v>
      </c>
      <c r="B6061" s="479">
        <v>26</v>
      </c>
      <c r="C6061" s="491">
        <v>101.25</v>
      </c>
      <c r="D6061" s="491">
        <v>141.75</v>
      </c>
      <c r="E6061" s="469"/>
      <c r="F6061" s="470"/>
      <c r="G6061" s="470"/>
      <c r="H6061" s="470"/>
    </row>
    <row r="6062" spans="1:8">
      <c r="A6062" s="478">
        <v>450027</v>
      </c>
      <c r="B6062" s="479">
        <v>27</v>
      </c>
      <c r="C6062" s="491">
        <v>105.05</v>
      </c>
      <c r="D6062" s="491">
        <v>147.07</v>
      </c>
      <c r="E6062" s="469"/>
      <c r="F6062" s="470"/>
      <c r="G6062" s="470"/>
      <c r="H6062" s="470"/>
    </row>
    <row r="6063" spans="1:8">
      <c r="A6063" s="478">
        <v>450028</v>
      </c>
      <c r="B6063" s="479">
        <v>28</v>
      </c>
      <c r="C6063" s="491">
        <v>108.86</v>
      </c>
      <c r="D6063" s="491">
        <v>152.4</v>
      </c>
      <c r="E6063" s="469"/>
      <c r="F6063" s="470"/>
      <c r="G6063" s="470"/>
      <c r="H6063" s="470"/>
    </row>
    <row r="6064" spans="1:8">
      <c r="A6064" s="478">
        <v>450029</v>
      </c>
      <c r="B6064" s="479">
        <v>29</v>
      </c>
      <c r="C6064" s="491">
        <v>112.66</v>
      </c>
      <c r="D6064" s="491">
        <v>157.72</v>
      </c>
      <c r="E6064" s="469"/>
      <c r="F6064" s="470"/>
      <c r="G6064" s="470"/>
      <c r="H6064" s="470"/>
    </row>
    <row r="6065" spans="1:8">
      <c r="A6065" s="478">
        <v>450030</v>
      </c>
      <c r="B6065" s="479">
        <v>30</v>
      </c>
      <c r="C6065" s="491">
        <v>116.46</v>
      </c>
      <c r="D6065" s="491">
        <v>163.05000000000001</v>
      </c>
      <c r="E6065" s="469"/>
      <c r="F6065" s="470"/>
      <c r="G6065" s="470"/>
      <c r="H6065" s="470"/>
    </row>
    <row r="6066" spans="1:8">
      <c r="A6066" s="478">
        <v>450031</v>
      </c>
      <c r="B6066" s="479">
        <v>31</v>
      </c>
      <c r="C6066" s="491">
        <v>120.27</v>
      </c>
      <c r="D6066" s="491">
        <v>168.37</v>
      </c>
      <c r="E6066" s="469"/>
      <c r="F6066" s="470"/>
      <c r="G6066" s="470"/>
      <c r="H6066" s="470"/>
    </row>
    <row r="6067" spans="1:8">
      <c r="A6067" s="478">
        <v>450032</v>
      </c>
      <c r="B6067" s="479">
        <v>32</v>
      </c>
      <c r="C6067" s="491">
        <v>124.07</v>
      </c>
      <c r="D6067" s="491">
        <v>173.69</v>
      </c>
      <c r="E6067" s="469"/>
      <c r="F6067" s="470"/>
      <c r="G6067" s="470"/>
      <c r="H6067" s="470"/>
    </row>
    <row r="6068" spans="1:8">
      <c r="A6068" s="478">
        <v>450033</v>
      </c>
      <c r="B6068" s="479">
        <v>33</v>
      </c>
      <c r="C6068" s="491">
        <v>127.87</v>
      </c>
      <c r="D6068" s="491">
        <v>179.02</v>
      </c>
      <c r="E6068" s="469"/>
      <c r="F6068" s="470"/>
      <c r="G6068" s="470"/>
      <c r="H6068" s="470"/>
    </row>
    <row r="6069" spans="1:8">
      <c r="A6069" s="478">
        <v>450034</v>
      </c>
      <c r="B6069" s="479">
        <v>34</v>
      </c>
      <c r="C6069" s="491">
        <v>131.66999999999999</v>
      </c>
      <c r="D6069" s="491">
        <v>184.34</v>
      </c>
      <c r="E6069" s="469"/>
      <c r="F6069" s="470"/>
      <c r="G6069" s="470"/>
      <c r="H6069" s="470"/>
    </row>
    <row r="6070" spans="1:8">
      <c r="A6070" s="478">
        <v>450035</v>
      </c>
      <c r="B6070" s="479">
        <v>35</v>
      </c>
      <c r="C6070" s="491">
        <v>135.47999999999999</v>
      </c>
      <c r="D6070" s="491">
        <v>189.67</v>
      </c>
      <c r="E6070" s="469"/>
      <c r="F6070" s="470"/>
      <c r="G6070" s="470"/>
      <c r="H6070" s="470"/>
    </row>
    <row r="6071" spans="1:8">
      <c r="A6071" s="478">
        <v>450036</v>
      </c>
      <c r="B6071" s="479">
        <v>36</v>
      </c>
      <c r="C6071" s="491">
        <v>139.28</v>
      </c>
      <c r="D6071" s="491">
        <v>194.99</v>
      </c>
      <c r="E6071" s="469"/>
      <c r="F6071" s="470"/>
      <c r="G6071" s="470"/>
      <c r="H6071" s="470"/>
    </row>
    <row r="6072" spans="1:8">
      <c r="A6072" s="478">
        <v>450037</v>
      </c>
      <c r="B6072" s="479">
        <v>37</v>
      </c>
      <c r="C6072" s="491">
        <v>143.08000000000001</v>
      </c>
      <c r="D6072" s="491">
        <v>200.31</v>
      </c>
      <c r="E6072" s="469"/>
      <c r="F6072" s="470"/>
      <c r="G6072" s="470"/>
      <c r="H6072" s="470"/>
    </row>
    <row r="6073" spans="1:8">
      <c r="A6073" s="478">
        <v>450038</v>
      </c>
      <c r="B6073" s="479">
        <v>38</v>
      </c>
      <c r="C6073" s="491">
        <v>146.88</v>
      </c>
      <c r="D6073" s="491">
        <v>205.64</v>
      </c>
      <c r="E6073" s="469"/>
      <c r="F6073" s="470"/>
      <c r="G6073" s="470"/>
      <c r="H6073" s="470"/>
    </row>
    <row r="6074" spans="1:8">
      <c r="A6074" s="478">
        <v>450039</v>
      </c>
      <c r="B6074" s="479">
        <v>39</v>
      </c>
      <c r="C6074" s="491">
        <v>150.69</v>
      </c>
      <c r="D6074" s="491">
        <v>210.96</v>
      </c>
      <c r="E6074" s="469"/>
      <c r="F6074" s="470"/>
      <c r="G6074" s="470"/>
      <c r="H6074" s="470"/>
    </row>
    <row r="6075" spans="1:8">
      <c r="A6075" s="478">
        <v>450040</v>
      </c>
      <c r="B6075" s="479">
        <v>40</v>
      </c>
      <c r="C6075" s="491">
        <v>154.49</v>
      </c>
      <c r="D6075" s="491">
        <v>216.29</v>
      </c>
      <c r="E6075" s="469"/>
      <c r="F6075" s="470"/>
      <c r="G6075" s="470"/>
      <c r="H6075" s="470"/>
    </row>
    <row r="6076" spans="1:8">
      <c r="A6076" s="478">
        <v>450041</v>
      </c>
      <c r="B6076" s="479">
        <v>41</v>
      </c>
      <c r="C6076" s="491">
        <v>158.30000000000001</v>
      </c>
      <c r="D6076" s="491">
        <v>221.61</v>
      </c>
      <c r="E6076" s="469"/>
      <c r="F6076" s="470"/>
      <c r="G6076" s="470"/>
      <c r="H6076" s="470"/>
    </row>
    <row r="6077" spans="1:8">
      <c r="A6077" s="478">
        <v>450042</v>
      </c>
      <c r="B6077" s="479">
        <v>42</v>
      </c>
      <c r="C6077" s="491">
        <v>162.1</v>
      </c>
      <c r="D6077" s="491">
        <v>226.93</v>
      </c>
      <c r="E6077" s="469"/>
      <c r="F6077" s="470"/>
      <c r="G6077" s="470"/>
      <c r="H6077" s="470"/>
    </row>
    <row r="6078" spans="1:8">
      <c r="A6078" s="478">
        <v>450043</v>
      </c>
      <c r="B6078" s="479">
        <v>43</v>
      </c>
      <c r="C6078" s="491">
        <v>165.9</v>
      </c>
      <c r="D6078" s="491">
        <v>232.26</v>
      </c>
      <c r="E6078" s="469"/>
      <c r="F6078" s="470"/>
      <c r="G6078" s="470"/>
      <c r="H6078" s="470"/>
    </row>
    <row r="6079" spans="1:8">
      <c r="A6079" s="478">
        <v>450044</v>
      </c>
      <c r="B6079" s="479">
        <v>44</v>
      </c>
      <c r="C6079" s="491">
        <v>169.7</v>
      </c>
      <c r="D6079" s="491">
        <v>237.58</v>
      </c>
      <c r="E6079" s="469"/>
      <c r="F6079" s="470"/>
      <c r="G6079" s="470"/>
      <c r="H6079" s="470"/>
    </row>
    <row r="6080" spans="1:8">
      <c r="A6080" s="478">
        <v>450045</v>
      </c>
      <c r="B6080" s="479">
        <v>45</v>
      </c>
      <c r="C6080" s="491">
        <v>173.5</v>
      </c>
      <c r="D6080" s="491">
        <v>242.9</v>
      </c>
      <c r="E6080" s="469"/>
      <c r="F6080" s="470"/>
      <c r="G6080" s="470"/>
      <c r="H6080" s="470"/>
    </row>
    <row r="6081" spans="1:8">
      <c r="A6081" s="478">
        <v>450046</v>
      </c>
      <c r="B6081" s="479">
        <v>46</v>
      </c>
      <c r="C6081" s="491">
        <v>177.31</v>
      </c>
      <c r="D6081" s="491">
        <v>248.23</v>
      </c>
      <c r="E6081" s="469"/>
      <c r="F6081" s="470"/>
      <c r="G6081" s="470"/>
      <c r="H6081" s="470"/>
    </row>
    <row r="6082" spans="1:8">
      <c r="A6082" s="478">
        <v>450047</v>
      </c>
      <c r="B6082" s="479">
        <v>47</v>
      </c>
      <c r="C6082" s="491">
        <v>181.11</v>
      </c>
      <c r="D6082" s="491">
        <v>253.56</v>
      </c>
      <c r="E6082" s="469"/>
      <c r="F6082" s="470"/>
      <c r="G6082" s="470"/>
      <c r="H6082" s="470"/>
    </row>
    <row r="6083" spans="1:8">
      <c r="A6083" s="478">
        <v>450048</v>
      </c>
      <c r="B6083" s="479">
        <v>48</v>
      </c>
      <c r="C6083" s="491">
        <v>184.91</v>
      </c>
      <c r="D6083" s="491">
        <v>258.88</v>
      </c>
      <c r="E6083" s="469"/>
      <c r="F6083" s="470"/>
      <c r="G6083" s="470"/>
      <c r="H6083" s="470"/>
    </row>
    <row r="6084" spans="1:8">
      <c r="A6084" s="478">
        <v>450049</v>
      </c>
      <c r="B6084" s="479">
        <v>49</v>
      </c>
      <c r="C6084" s="491">
        <v>188.72</v>
      </c>
      <c r="D6084" s="491">
        <v>264.20999999999998</v>
      </c>
      <c r="E6084" s="469"/>
      <c r="F6084" s="470"/>
      <c r="G6084" s="470"/>
      <c r="H6084" s="470"/>
    </row>
    <row r="6085" spans="1:8">
      <c r="A6085" s="478">
        <v>450050</v>
      </c>
      <c r="B6085" s="479">
        <v>50</v>
      </c>
      <c r="C6085" s="491">
        <v>192.52</v>
      </c>
      <c r="D6085" s="491">
        <v>269.52999999999997</v>
      </c>
      <c r="E6085" s="469"/>
      <c r="F6085" s="470"/>
      <c r="G6085" s="470"/>
      <c r="H6085" s="470"/>
    </row>
    <row r="6086" spans="1:8">
      <c r="A6086" s="478">
        <v>450051</v>
      </c>
      <c r="B6086" s="479">
        <v>51</v>
      </c>
      <c r="C6086" s="491">
        <v>196.32</v>
      </c>
      <c r="D6086" s="491">
        <v>274.85000000000002</v>
      </c>
      <c r="E6086" s="469"/>
      <c r="F6086" s="470"/>
      <c r="G6086" s="470"/>
      <c r="H6086" s="470"/>
    </row>
    <row r="6087" spans="1:8">
      <c r="A6087" s="478">
        <v>450052</v>
      </c>
      <c r="B6087" s="479">
        <v>52</v>
      </c>
      <c r="C6087" s="491">
        <v>200.12</v>
      </c>
      <c r="D6087" s="491">
        <v>280.17</v>
      </c>
      <c r="E6087" s="469"/>
      <c r="F6087" s="470"/>
      <c r="G6087" s="470"/>
      <c r="H6087" s="470"/>
    </row>
    <row r="6088" spans="1:8">
      <c r="A6088" s="478">
        <v>450053</v>
      </c>
      <c r="B6088" s="479">
        <v>53</v>
      </c>
      <c r="C6088" s="491">
        <v>203.92</v>
      </c>
      <c r="D6088" s="491">
        <v>285.49</v>
      </c>
      <c r="E6088" s="469"/>
      <c r="F6088" s="470"/>
      <c r="G6088" s="470"/>
      <c r="H6088" s="470"/>
    </row>
    <row r="6089" spans="1:8">
      <c r="A6089" s="478">
        <v>450054</v>
      </c>
      <c r="B6089" s="479">
        <v>54</v>
      </c>
      <c r="C6089" s="491">
        <v>207.73</v>
      </c>
      <c r="D6089" s="491">
        <v>290.82</v>
      </c>
      <c r="E6089" s="469"/>
      <c r="F6089" s="470"/>
      <c r="G6089" s="470"/>
      <c r="H6089" s="470"/>
    </row>
    <row r="6090" spans="1:8">
      <c r="A6090" s="478">
        <v>450055</v>
      </c>
      <c r="B6090" s="479">
        <v>55</v>
      </c>
      <c r="C6090" s="491">
        <v>211.53</v>
      </c>
      <c r="D6090" s="491">
        <v>296.14999999999998</v>
      </c>
      <c r="E6090" s="469"/>
      <c r="F6090" s="470"/>
      <c r="G6090" s="470"/>
      <c r="H6090" s="470"/>
    </row>
    <row r="6091" spans="1:8">
      <c r="A6091" s="478">
        <v>450056</v>
      </c>
      <c r="B6091" s="479">
        <v>56</v>
      </c>
      <c r="C6091" s="491">
        <v>215.34</v>
      </c>
      <c r="D6091" s="491">
        <v>301.47000000000003</v>
      </c>
      <c r="E6091" s="469"/>
      <c r="F6091" s="470"/>
      <c r="G6091" s="470"/>
      <c r="H6091" s="470"/>
    </row>
    <row r="6092" spans="1:8">
      <c r="A6092" s="478">
        <v>450057</v>
      </c>
      <c r="B6092" s="479">
        <v>57</v>
      </c>
      <c r="C6092" s="491">
        <v>219.14</v>
      </c>
      <c r="D6092" s="491">
        <v>306.8</v>
      </c>
      <c r="E6092" s="469"/>
      <c r="F6092" s="470"/>
      <c r="G6092" s="470"/>
      <c r="H6092" s="470"/>
    </row>
    <row r="6093" spans="1:8">
      <c r="A6093" s="478">
        <v>450058</v>
      </c>
      <c r="B6093" s="479">
        <v>58</v>
      </c>
      <c r="C6093" s="491">
        <v>222.94</v>
      </c>
      <c r="D6093" s="491">
        <v>312.11</v>
      </c>
      <c r="E6093" s="469"/>
      <c r="F6093" s="470"/>
      <c r="G6093" s="470"/>
      <c r="H6093" s="470"/>
    </row>
    <row r="6094" spans="1:8">
      <c r="A6094" s="478">
        <v>450059</v>
      </c>
      <c r="B6094" s="479">
        <v>59</v>
      </c>
      <c r="C6094" s="491">
        <v>226.74</v>
      </c>
      <c r="D6094" s="491">
        <v>317.43</v>
      </c>
      <c r="E6094" s="469"/>
      <c r="F6094" s="470"/>
      <c r="G6094" s="470"/>
      <c r="H6094" s="470"/>
    </row>
    <row r="6095" spans="1:8">
      <c r="A6095" s="478">
        <v>450060</v>
      </c>
      <c r="B6095" s="479">
        <v>60</v>
      </c>
      <c r="C6095" s="491">
        <v>230.55</v>
      </c>
      <c r="D6095" s="491">
        <v>322.76</v>
      </c>
      <c r="E6095" s="469"/>
      <c r="F6095" s="470"/>
      <c r="G6095" s="470"/>
      <c r="H6095" s="470"/>
    </row>
    <row r="6096" spans="1:8">
      <c r="A6096" s="478">
        <v>450061</v>
      </c>
      <c r="B6096" s="479">
        <v>61</v>
      </c>
      <c r="C6096" s="491">
        <v>234.36</v>
      </c>
      <c r="D6096" s="491">
        <v>328.1</v>
      </c>
      <c r="E6096" s="469"/>
      <c r="F6096" s="470"/>
      <c r="G6096" s="470"/>
      <c r="H6096" s="470"/>
    </row>
    <row r="6097" spans="1:8">
      <c r="A6097" s="478">
        <v>450062</v>
      </c>
      <c r="B6097" s="479">
        <v>62</v>
      </c>
      <c r="C6097" s="491">
        <v>238.16</v>
      </c>
      <c r="D6097" s="491">
        <v>333.42</v>
      </c>
      <c r="E6097" s="469"/>
      <c r="F6097" s="470"/>
      <c r="G6097" s="470"/>
      <c r="H6097" s="470"/>
    </row>
    <row r="6098" spans="1:8">
      <c r="A6098" s="478">
        <v>450063</v>
      </c>
      <c r="B6098" s="479">
        <v>63</v>
      </c>
      <c r="C6098" s="491">
        <v>241.96</v>
      </c>
      <c r="D6098" s="491">
        <v>338.74</v>
      </c>
      <c r="E6098" s="469"/>
      <c r="F6098" s="470"/>
      <c r="G6098" s="470"/>
      <c r="H6098" s="470"/>
    </row>
    <row r="6099" spans="1:8">
      <c r="A6099" s="478">
        <v>450064</v>
      </c>
      <c r="B6099" s="479">
        <v>64</v>
      </c>
      <c r="C6099" s="491">
        <v>245.76</v>
      </c>
      <c r="D6099" s="491">
        <v>344.06</v>
      </c>
      <c r="E6099" s="469"/>
      <c r="F6099" s="470"/>
      <c r="G6099" s="470"/>
      <c r="H6099" s="470"/>
    </row>
    <row r="6100" spans="1:8">
      <c r="A6100" s="478">
        <v>450065</v>
      </c>
      <c r="B6100" s="479">
        <v>65</v>
      </c>
      <c r="C6100" s="491">
        <v>249.57</v>
      </c>
      <c r="D6100" s="491">
        <v>349.4</v>
      </c>
      <c r="E6100" s="469"/>
      <c r="F6100" s="470"/>
      <c r="G6100" s="470"/>
      <c r="H6100" s="470"/>
    </row>
    <row r="6101" spans="1:8">
      <c r="A6101" s="478">
        <v>450066</v>
      </c>
      <c r="B6101" s="479">
        <v>66</v>
      </c>
      <c r="C6101" s="491">
        <v>253.36</v>
      </c>
      <c r="D6101" s="491">
        <v>354.71</v>
      </c>
      <c r="E6101" s="469"/>
      <c r="F6101" s="470"/>
      <c r="G6101" s="470"/>
      <c r="H6101" s="470"/>
    </row>
    <row r="6102" spans="1:8">
      <c r="A6102" s="478">
        <v>450067</v>
      </c>
      <c r="B6102" s="479">
        <v>67</v>
      </c>
      <c r="C6102" s="491">
        <v>257.17</v>
      </c>
      <c r="D6102" s="491">
        <v>360.04</v>
      </c>
      <c r="E6102" s="469"/>
      <c r="F6102" s="470"/>
      <c r="G6102" s="470"/>
      <c r="H6102" s="470"/>
    </row>
    <row r="6103" spans="1:8">
      <c r="A6103" s="478">
        <v>450068</v>
      </c>
      <c r="B6103" s="479">
        <v>68</v>
      </c>
      <c r="C6103" s="491">
        <v>260.97000000000003</v>
      </c>
      <c r="D6103" s="491">
        <v>365.36</v>
      </c>
      <c r="E6103" s="482"/>
      <c r="F6103" s="482"/>
      <c r="G6103" s="483"/>
      <c r="H6103" s="483"/>
    </row>
    <row r="6104" spans="1:8">
      <c r="A6104" s="478">
        <v>450069</v>
      </c>
      <c r="B6104" s="479">
        <v>69</v>
      </c>
      <c r="C6104" s="491">
        <v>264.77999999999997</v>
      </c>
      <c r="D6104" s="491">
        <v>370.69</v>
      </c>
      <c r="E6104" s="482"/>
      <c r="F6104" s="482"/>
      <c r="G6104" s="483"/>
      <c r="H6104" s="483"/>
    </row>
    <row r="6105" spans="1:8">
      <c r="A6105" s="478">
        <v>450070</v>
      </c>
      <c r="B6105" s="479">
        <v>70</v>
      </c>
      <c r="C6105" s="491">
        <v>268.58</v>
      </c>
      <c r="D6105" s="491">
        <v>376.01</v>
      </c>
      <c r="E6105" s="482"/>
      <c r="F6105" s="482"/>
      <c r="G6105" s="483"/>
      <c r="H6105" s="483"/>
    </row>
    <row r="6106" spans="1:8">
      <c r="A6106" s="478">
        <v>450071</v>
      </c>
      <c r="B6106" s="479">
        <v>71</v>
      </c>
      <c r="C6106" s="491">
        <v>272.39</v>
      </c>
      <c r="D6106" s="491">
        <v>381.34</v>
      </c>
      <c r="E6106" s="482"/>
      <c r="F6106" s="482"/>
      <c r="G6106" s="483"/>
      <c r="H6106" s="483"/>
    </row>
    <row r="6107" spans="1:8">
      <c r="A6107" s="478">
        <v>450072</v>
      </c>
      <c r="B6107" s="479">
        <v>72</v>
      </c>
      <c r="C6107" s="491">
        <v>276.19</v>
      </c>
      <c r="D6107" s="491">
        <v>386.66</v>
      </c>
      <c r="E6107" s="482"/>
      <c r="F6107" s="482"/>
      <c r="G6107" s="483"/>
      <c r="H6107" s="483"/>
    </row>
    <row r="6108" spans="1:8">
      <c r="A6108" s="478">
        <v>450073</v>
      </c>
      <c r="B6108" s="479">
        <v>73</v>
      </c>
      <c r="C6108" s="491">
        <v>279.99</v>
      </c>
      <c r="D6108" s="491">
        <v>391.98</v>
      </c>
      <c r="E6108" s="482"/>
      <c r="F6108" s="482"/>
      <c r="G6108" s="483"/>
      <c r="H6108" s="483"/>
    </row>
    <row r="6109" spans="1:8">
      <c r="A6109" s="478">
        <v>450074</v>
      </c>
      <c r="B6109" s="479">
        <v>74</v>
      </c>
      <c r="C6109" s="491">
        <v>283.77999999999997</v>
      </c>
      <c r="D6109" s="491">
        <v>397.29</v>
      </c>
      <c r="E6109" s="482"/>
      <c r="F6109" s="482"/>
      <c r="G6109" s="483"/>
      <c r="H6109" s="483"/>
    </row>
    <row r="6110" spans="1:8">
      <c r="A6110" s="478">
        <v>450075</v>
      </c>
      <c r="B6110" s="479">
        <v>75</v>
      </c>
      <c r="C6110" s="491">
        <v>287.58999999999997</v>
      </c>
      <c r="D6110" s="491">
        <v>402.63</v>
      </c>
      <c r="E6110" s="482"/>
      <c r="F6110" s="482"/>
      <c r="G6110" s="483"/>
      <c r="H6110" s="483"/>
    </row>
    <row r="6111" spans="1:8">
      <c r="A6111" s="478">
        <v>450076</v>
      </c>
      <c r="B6111" s="479">
        <v>76</v>
      </c>
      <c r="C6111" s="491">
        <v>291.39</v>
      </c>
      <c r="D6111" s="491">
        <v>407.95</v>
      </c>
      <c r="E6111" s="482"/>
      <c r="F6111" s="482"/>
      <c r="G6111" s="483"/>
      <c r="H6111" s="483"/>
    </row>
    <row r="6112" spans="1:8">
      <c r="A6112" s="478">
        <v>450077</v>
      </c>
      <c r="B6112" s="479">
        <v>77</v>
      </c>
      <c r="C6112" s="491">
        <v>295.19</v>
      </c>
      <c r="D6112" s="491">
        <v>413.27</v>
      </c>
      <c r="E6112" s="482"/>
      <c r="F6112" s="482"/>
      <c r="G6112" s="483"/>
      <c r="H6112" s="483"/>
    </row>
    <row r="6113" spans="1:8">
      <c r="A6113" s="478">
        <v>450078</v>
      </c>
      <c r="B6113" s="479">
        <v>78</v>
      </c>
      <c r="C6113" s="491">
        <v>298.99</v>
      </c>
      <c r="D6113" s="491">
        <v>418.59</v>
      </c>
      <c r="E6113" s="482"/>
      <c r="F6113" s="482"/>
      <c r="G6113" s="483"/>
      <c r="H6113" s="483"/>
    </row>
    <row r="6114" spans="1:8">
      <c r="A6114" s="478">
        <v>450079</v>
      </c>
      <c r="B6114" s="479">
        <v>79</v>
      </c>
      <c r="C6114" s="491">
        <v>302.8</v>
      </c>
      <c r="D6114" s="491">
        <v>423.91</v>
      </c>
      <c r="E6114" s="482"/>
      <c r="F6114" s="482"/>
      <c r="G6114" s="483"/>
      <c r="H6114" s="483"/>
    </row>
    <row r="6115" spans="1:8">
      <c r="A6115" s="478">
        <v>450080</v>
      </c>
      <c r="B6115" s="479">
        <v>80</v>
      </c>
      <c r="C6115" s="491">
        <v>306.60000000000002</v>
      </c>
      <c r="D6115" s="491">
        <v>429.24</v>
      </c>
      <c r="E6115" s="482"/>
      <c r="F6115" s="482"/>
      <c r="G6115" s="483"/>
      <c r="H6115" s="483"/>
    </row>
    <row r="6116" spans="1:8">
      <c r="A6116" s="478">
        <v>450081</v>
      </c>
      <c r="B6116" s="479">
        <v>81</v>
      </c>
      <c r="C6116" s="491">
        <v>310.39999999999998</v>
      </c>
      <c r="D6116" s="491">
        <v>434.57</v>
      </c>
      <c r="E6116" s="482"/>
      <c r="F6116" s="482"/>
      <c r="G6116" s="483"/>
      <c r="H6116" s="483"/>
    </row>
    <row r="6117" spans="1:8">
      <c r="A6117" s="478">
        <v>450082</v>
      </c>
      <c r="B6117" s="479">
        <v>82</v>
      </c>
      <c r="C6117" s="491">
        <v>314.20999999999998</v>
      </c>
      <c r="D6117" s="491">
        <v>439.89</v>
      </c>
      <c r="E6117" s="482"/>
      <c r="F6117" s="482"/>
      <c r="G6117" s="483"/>
      <c r="H6117" s="483"/>
    </row>
    <row r="6118" spans="1:8">
      <c r="A6118" s="478">
        <v>450083</v>
      </c>
      <c r="B6118" s="479">
        <v>83</v>
      </c>
      <c r="C6118" s="491">
        <v>318.01</v>
      </c>
      <c r="D6118" s="491">
        <v>445.21</v>
      </c>
      <c r="E6118" s="482"/>
      <c r="F6118" s="482"/>
      <c r="G6118" s="483"/>
      <c r="H6118" s="483"/>
    </row>
    <row r="6119" spans="1:8">
      <c r="A6119" s="478">
        <v>450084</v>
      </c>
      <c r="B6119" s="479">
        <v>84</v>
      </c>
      <c r="C6119" s="491">
        <v>321.83</v>
      </c>
      <c r="D6119" s="491">
        <v>450.56</v>
      </c>
      <c r="E6119" s="482"/>
      <c r="F6119" s="482"/>
      <c r="G6119" s="483"/>
      <c r="H6119" s="483"/>
    </row>
    <row r="6120" spans="1:8">
      <c r="A6120" s="478">
        <v>450085</v>
      </c>
      <c r="B6120" s="479">
        <v>85</v>
      </c>
      <c r="C6120" s="491">
        <v>325.62</v>
      </c>
      <c r="D6120" s="491">
        <v>455.87</v>
      </c>
      <c r="E6120" s="482"/>
      <c r="F6120" s="482"/>
      <c r="G6120" s="483"/>
      <c r="H6120" s="483"/>
    </row>
    <row r="6121" spans="1:8">
      <c r="A6121" s="478">
        <v>450086</v>
      </c>
      <c r="B6121" s="479">
        <v>86</v>
      </c>
      <c r="C6121" s="491">
        <v>329.41</v>
      </c>
      <c r="D6121" s="491">
        <v>461.17</v>
      </c>
      <c r="E6121" s="482"/>
      <c r="F6121" s="482"/>
      <c r="G6121" s="483"/>
      <c r="H6121" s="483"/>
    </row>
    <row r="6122" spans="1:8">
      <c r="A6122" s="478">
        <v>450087</v>
      </c>
      <c r="B6122" s="479">
        <v>87</v>
      </c>
      <c r="C6122" s="491">
        <v>333.22</v>
      </c>
      <c r="D6122" s="491">
        <v>466.51</v>
      </c>
      <c r="E6122" s="482"/>
      <c r="F6122" s="482"/>
      <c r="G6122" s="483"/>
      <c r="H6122" s="483"/>
    </row>
    <row r="6123" spans="1:8">
      <c r="A6123" s="478">
        <v>450088</v>
      </c>
      <c r="B6123" s="479">
        <v>88</v>
      </c>
      <c r="C6123" s="491">
        <v>337.02</v>
      </c>
      <c r="D6123" s="491">
        <v>471.83</v>
      </c>
      <c r="E6123" s="482"/>
      <c r="F6123" s="482"/>
      <c r="G6123" s="483"/>
      <c r="H6123" s="483"/>
    </row>
    <row r="6124" spans="1:8">
      <c r="A6124" s="478">
        <v>450089</v>
      </c>
      <c r="B6124" s="479">
        <v>89</v>
      </c>
      <c r="C6124" s="491">
        <v>340.82</v>
      </c>
      <c r="D6124" s="491">
        <v>477.15</v>
      </c>
      <c r="E6124" s="482"/>
      <c r="F6124" s="482"/>
      <c r="G6124" s="483"/>
      <c r="H6124" s="483"/>
    </row>
    <row r="6125" spans="1:8">
      <c r="A6125" s="478">
        <v>450090</v>
      </c>
      <c r="B6125" s="479">
        <v>90</v>
      </c>
      <c r="C6125" s="491">
        <v>344.64</v>
      </c>
      <c r="D6125" s="491">
        <v>482.49</v>
      </c>
      <c r="E6125" s="482"/>
      <c r="F6125" s="482"/>
      <c r="G6125" s="483"/>
      <c r="H6125" s="483"/>
    </row>
    <row r="6126" spans="1:8">
      <c r="A6126" s="478">
        <v>450091</v>
      </c>
      <c r="B6126" s="479">
        <v>91</v>
      </c>
      <c r="C6126" s="491">
        <v>348.44</v>
      </c>
      <c r="D6126" s="491">
        <v>487.82</v>
      </c>
      <c r="E6126" s="482"/>
      <c r="F6126" s="482"/>
      <c r="G6126" s="483"/>
      <c r="H6126" s="483"/>
    </row>
    <row r="6127" spans="1:8">
      <c r="A6127" s="478">
        <v>450092</v>
      </c>
      <c r="B6127" s="479">
        <v>92</v>
      </c>
      <c r="C6127" s="491">
        <v>352.24</v>
      </c>
      <c r="D6127" s="491">
        <v>493.14</v>
      </c>
      <c r="E6127" s="482"/>
      <c r="F6127" s="482"/>
      <c r="G6127" s="483"/>
      <c r="H6127" s="483"/>
    </row>
    <row r="6128" spans="1:8">
      <c r="A6128" s="478">
        <v>450093</v>
      </c>
      <c r="B6128" s="479">
        <v>93</v>
      </c>
      <c r="C6128" s="491">
        <v>356.03</v>
      </c>
      <c r="D6128" s="491">
        <v>498.44</v>
      </c>
      <c r="E6128" s="482"/>
      <c r="F6128" s="482"/>
      <c r="G6128" s="483"/>
      <c r="H6128" s="483"/>
    </row>
    <row r="6129" spans="1:8">
      <c r="A6129" s="478">
        <v>450094</v>
      </c>
      <c r="B6129" s="479">
        <v>94</v>
      </c>
      <c r="C6129" s="491">
        <v>359.84</v>
      </c>
      <c r="D6129" s="491">
        <v>503.77</v>
      </c>
      <c r="E6129" s="482"/>
      <c r="F6129" s="482"/>
      <c r="G6129" s="483"/>
      <c r="H6129" s="483"/>
    </row>
    <row r="6130" spans="1:8">
      <c r="A6130" s="478">
        <v>450095</v>
      </c>
      <c r="B6130" s="479">
        <v>95</v>
      </c>
      <c r="C6130" s="491">
        <v>363.66</v>
      </c>
      <c r="D6130" s="491">
        <v>509.13</v>
      </c>
      <c r="E6130" s="482"/>
      <c r="F6130" s="482"/>
      <c r="G6130" s="483"/>
      <c r="H6130" s="483"/>
    </row>
    <row r="6131" spans="1:8">
      <c r="A6131" s="478">
        <v>450096</v>
      </c>
      <c r="B6131" s="479">
        <v>96</v>
      </c>
      <c r="C6131" s="491">
        <v>367.44</v>
      </c>
      <c r="D6131" s="491">
        <v>514.41999999999996</v>
      </c>
      <c r="E6131" s="482"/>
      <c r="F6131" s="482"/>
      <c r="G6131" s="483"/>
      <c r="H6131" s="483"/>
    </row>
    <row r="6132" spans="1:8">
      <c r="A6132" s="478">
        <v>450097</v>
      </c>
      <c r="B6132" s="479">
        <v>97</v>
      </c>
      <c r="C6132" s="491">
        <v>371.24</v>
      </c>
      <c r="D6132" s="491">
        <v>519.74</v>
      </c>
      <c r="E6132" s="482"/>
      <c r="F6132" s="482"/>
      <c r="G6132" s="483"/>
      <c r="H6132" s="483"/>
    </row>
    <row r="6133" spans="1:8">
      <c r="A6133" s="478">
        <v>450098</v>
      </c>
      <c r="B6133" s="479">
        <v>98</v>
      </c>
      <c r="C6133" s="491">
        <v>375.06</v>
      </c>
      <c r="D6133" s="491">
        <v>525.09</v>
      </c>
      <c r="E6133" s="482"/>
      <c r="F6133" s="482"/>
      <c r="G6133" s="483"/>
      <c r="H6133" s="483"/>
    </row>
    <row r="6134" spans="1:8">
      <c r="A6134" s="478">
        <v>450099</v>
      </c>
      <c r="B6134" s="479">
        <v>99</v>
      </c>
      <c r="C6134" s="491">
        <v>378.87</v>
      </c>
      <c r="D6134" s="491">
        <v>530.41</v>
      </c>
      <c r="E6134" s="482"/>
      <c r="F6134" s="482"/>
      <c r="G6134" s="483"/>
      <c r="H6134" s="483"/>
    </row>
    <row r="6135" spans="1:8">
      <c r="A6135" s="478">
        <v>450100</v>
      </c>
      <c r="B6135" s="479">
        <v>100</v>
      </c>
      <c r="C6135" s="491">
        <v>382.65</v>
      </c>
      <c r="D6135" s="491">
        <v>535.72</v>
      </c>
      <c r="E6135" s="482"/>
      <c r="F6135" s="482"/>
      <c r="G6135" s="483"/>
      <c r="H6135" s="483"/>
    </row>
    <row r="6136" spans="1:8">
      <c r="A6136" s="478">
        <v>450101</v>
      </c>
      <c r="B6136" s="479">
        <v>101</v>
      </c>
      <c r="C6136" s="491">
        <v>386.46</v>
      </c>
      <c r="D6136" s="491">
        <v>541.04</v>
      </c>
      <c r="E6136" s="482"/>
      <c r="F6136" s="482"/>
      <c r="G6136" s="483"/>
      <c r="H6136" s="483"/>
    </row>
    <row r="6137" spans="1:8">
      <c r="A6137" s="478">
        <v>450102</v>
      </c>
      <c r="B6137" s="479">
        <v>102</v>
      </c>
      <c r="C6137" s="491">
        <v>390.28</v>
      </c>
      <c r="D6137" s="491">
        <v>546.4</v>
      </c>
      <c r="E6137" s="482"/>
      <c r="F6137" s="482"/>
      <c r="G6137" s="483"/>
      <c r="H6137" s="483"/>
    </row>
    <row r="6138" spans="1:8">
      <c r="A6138" s="478">
        <v>450103</v>
      </c>
      <c r="B6138" s="479">
        <v>103</v>
      </c>
      <c r="C6138" s="491">
        <v>394.09</v>
      </c>
      <c r="D6138" s="491">
        <v>551.72</v>
      </c>
      <c r="E6138" s="482"/>
      <c r="F6138" s="482"/>
      <c r="G6138" s="483"/>
      <c r="H6138" s="483"/>
    </row>
    <row r="6139" spans="1:8">
      <c r="A6139" s="478">
        <v>450104</v>
      </c>
      <c r="B6139" s="479">
        <v>104</v>
      </c>
      <c r="C6139" s="491">
        <v>397.87</v>
      </c>
      <c r="D6139" s="491">
        <v>557.02</v>
      </c>
      <c r="E6139" s="482"/>
      <c r="F6139" s="482"/>
      <c r="G6139" s="483"/>
      <c r="H6139" s="483"/>
    </row>
    <row r="6140" spans="1:8">
      <c r="A6140" s="478">
        <v>450105</v>
      </c>
      <c r="B6140" s="479">
        <v>105</v>
      </c>
      <c r="C6140" s="491">
        <v>401.67</v>
      </c>
      <c r="D6140" s="491">
        <v>562.34</v>
      </c>
      <c r="E6140" s="482"/>
      <c r="F6140" s="482"/>
      <c r="G6140" s="483"/>
      <c r="H6140" s="483"/>
    </row>
    <row r="6141" spans="1:8">
      <c r="A6141" s="478">
        <v>450106</v>
      </c>
      <c r="B6141" s="479">
        <v>106</v>
      </c>
      <c r="C6141" s="491">
        <v>405.49</v>
      </c>
      <c r="D6141" s="491">
        <v>567.69000000000005</v>
      </c>
      <c r="E6141" s="482"/>
      <c r="F6141" s="482"/>
      <c r="G6141" s="483"/>
      <c r="H6141" s="483"/>
    </row>
    <row r="6142" spans="1:8">
      <c r="A6142" s="478">
        <v>450107</v>
      </c>
      <c r="B6142" s="479">
        <v>107</v>
      </c>
      <c r="C6142" s="491">
        <v>409.29</v>
      </c>
      <c r="D6142" s="491">
        <v>573</v>
      </c>
      <c r="E6142" s="482"/>
      <c r="F6142" s="482"/>
      <c r="G6142" s="483"/>
      <c r="H6142" s="483"/>
    </row>
    <row r="6143" spans="1:8">
      <c r="A6143" s="478">
        <v>450108</v>
      </c>
      <c r="B6143" s="479">
        <v>108</v>
      </c>
      <c r="C6143" s="491">
        <v>413.1</v>
      </c>
      <c r="D6143" s="491">
        <v>578.34</v>
      </c>
      <c r="E6143" s="482"/>
      <c r="F6143" s="482"/>
      <c r="G6143" s="483"/>
      <c r="H6143" s="483"/>
    </row>
    <row r="6144" spans="1:8">
      <c r="A6144" s="478">
        <v>450109</v>
      </c>
      <c r="B6144" s="479">
        <v>109</v>
      </c>
      <c r="C6144" s="491">
        <v>416.89</v>
      </c>
      <c r="D6144" s="491">
        <v>583.65</v>
      </c>
      <c r="E6144" s="482"/>
      <c r="F6144" s="482"/>
      <c r="G6144" s="483"/>
      <c r="H6144" s="483"/>
    </row>
    <row r="6145" spans="1:8">
      <c r="A6145" s="478">
        <v>450110</v>
      </c>
      <c r="B6145" s="479">
        <v>110</v>
      </c>
      <c r="C6145" s="491">
        <v>420.7</v>
      </c>
      <c r="D6145" s="491">
        <v>588.97</v>
      </c>
      <c r="E6145" s="482"/>
      <c r="F6145" s="482"/>
      <c r="G6145" s="483"/>
      <c r="H6145" s="483"/>
    </row>
    <row r="6146" spans="1:8">
      <c r="A6146" s="478">
        <v>450111</v>
      </c>
      <c r="B6146" s="479">
        <v>111</v>
      </c>
      <c r="C6146" s="491">
        <v>424.52</v>
      </c>
      <c r="D6146" s="491">
        <v>594.33000000000004</v>
      </c>
      <c r="E6146" s="482"/>
      <c r="F6146" s="482"/>
      <c r="G6146" s="483"/>
      <c r="H6146" s="483"/>
    </row>
    <row r="6147" spans="1:8">
      <c r="A6147" s="478">
        <v>450112</v>
      </c>
      <c r="B6147" s="479">
        <v>112</v>
      </c>
      <c r="C6147" s="491">
        <v>428.31</v>
      </c>
      <c r="D6147" s="491">
        <v>599.64</v>
      </c>
      <c r="E6147" s="482"/>
      <c r="F6147" s="482"/>
      <c r="G6147" s="483"/>
      <c r="H6147" s="483"/>
    </row>
    <row r="6148" spans="1:8">
      <c r="A6148" s="478">
        <v>450113</v>
      </c>
      <c r="B6148" s="479">
        <v>113</v>
      </c>
      <c r="C6148" s="491">
        <v>432.13</v>
      </c>
      <c r="D6148" s="491">
        <v>604.98</v>
      </c>
      <c r="E6148" s="482"/>
      <c r="F6148" s="482"/>
      <c r="G6148" s="483"/>
      <c r="H6148" s="483"/>
    </row>
    <row r="6149" spans="1:8">
      <c r="A6149" s="478">
        <v>450114</v>
      </c>
      <c r="B6149" s="479">
        <v>114</v>
      </c>
      <c r="C6149" s="491">
        <v>435.91</v>
      </c>
      <c r="D6149" s="491">
        <v>610.27</v>
      </c>
      <c r="E6149" s="482"/>
      <c r="F6149" s="482"/>
      <c r="G6149" s="483"/>
      <c r="H6149" s="483"/>
    </row>
    <row r="6150" spans="1:8">
      <c r="A6150" s="478">
        <v>450115</v>
      </c>
      <c r="B6150" s="479">
        <v>115</v>
      </c>
      <c r="C6150" s="491">
        <v>439.71</v>
      </c>
      <c r="D6150" s="491">
        <v>615.59</v>
      </c>
      <c r="E6150" s="482"/>
      <c r="F6150" s="482"/>
      <c r="G6150" s="483"/>
      <c r="H6150" s="483"/>
    </row>
    <row r="6151" spans="1:8">
      <c r="A6151" s="478">
        <v>450116</v>
      </c>
      <c r="B6151" s="479">
        <v>116</v>
      </c>
      <c r="C6151" s="491">
        <v>443.52</v>
      </c>
      <c r="D6151" s="491">
        <v>620.92999999999995</v>
      </c>
      <c r="E6151" s="482"/>
      <c r="F6151" s="482"/>
      <c r="G6151" s="483"/>
      <c r="H6151" s="483"/>
    </row>
    <row r="6152" spans="1:8">
      <c r="A6152" s="478">
        <v>450117</v>
      </c>
      <c r="B6152" s="479">
        <v>117</v>
      </c>
      <c r="C6152" s="491">
        <v>447.3</v>
      </c>
      <c r="D6152" s="491">
        <v>626.22</v>
      </c>
      <c r="E6152" s="482"/>
      <c r="F6152" s="482"/>
      <c r="G6152" s="483"/>
      <c r="H6152" s="483"/>
    </row>
    <row r="6153" spans="1:8">
      <c r="A6153" s="478">
        <v>450118</v>
      </c>
      <c r="B6153" s="479">
        <v>118</v>
      </c>
      <c r="C6153" s="491">
        <v>451.1</v>
      </c>
      <c r="D6153" s="491">
        <v>631.54</v>
      </c>
      <c r="E6153" s="482"/>
      <c r="F6153" s="482"/>
      <c r="G6153" s="483"/>
      <c r="H6153" s="483"/>
    </row>
    <row r="6154" spans="1:8">
      <c r="A6154" s="478">
        <v>450119</v>
      </c>
      <c r="B6154" s="479">
        <v>119</v>
      </c>
      <c r="C6154" s="491">
        <v>454.91</v>
      </c>
      <c r="D6154" s="491">
        <v>636.88</v>
      </c>
      <c r="E6154" s="482"/>
      <c r="F6154" s="482"/>
      <c r="G6154" s="483"/>
      <c r="H6154" s="483"/>
    </row>
    <row r="6155" spans="1:8">
      <c r="A6155" s="478">
        <v>450120</v>
      </c>
      <c r="B6155" s="479">
        <v>120</v>
      </c>
      <c r="C6155" s="491">
        <v>458.74</v>
      </c>
      <c r="D6155" s="491">
        <v>642.24</v>
      </c>
      <c r="E6155" s="482"/>
      <c r="F6155" s="482"/>
      <c r="G6155" s="483"/>
      <c r="H6155" s="483"/>
    </row>
    <row r="6156" spans="1:8">
      <c r="A6156" s="478">
        <v>450121</v>
      </c>
      <c r="B6156" s="479">
        <v>121</v>
      </c>
      <c r="C6156" s="491">
        <v>462.53</v>
      </c>
      <c r="D6156" s="491">
        <v>647.54999999999995</v>
      </c>
      <c r="E6156" s="482"/>
      <c r="F6156" s="482"/>
      <c r="G6156" s="483"/>
      <c r="H6156" s="483"/>
    </row>
    <row r="6157" spans="1:8">
      <c r="A6157" s="478">
        <v>450122</v>
      </c>
      <c r="B6157" s="479">
        <v>122</v>
      </c>
      <c r="C6157" s="491">
        <v>466.34</v>
      </c>
      <c r="D6157" s="491">
        <v>652.88</v>
      </c>
      <c r="E6157" s="482"/>
      <c r="F6157" s="482"/>
      <c r="G6157" s="483"/>
      <c r="H6157" s="483"/>
    </row>
    <row r="6158" spans="1:8">
      <c r="A6158" s="478">
        <v>450123</v>
      </c>
      <c r="B6158" s="479">
        <v>123</v>
      </c>
      <c r="C6158" s="491">
        <v>470.11</v>
      </c>
      <c r="D6158" s="491">
        <v>658.16</v>
      </c>
      <c r="E6158" s="482"/>
      <c r="F6158" s="482"/>
      <c r="G6158" s="483"/>
      <c r="H6158" s="483"/>
    </row>
    <row r="6159" spans="1:8">
      <c r="A6159" s="478">
        <v>450124</v>
      </c>
      <c r="B6159" s="479">
        <v>124</v>
      </c>
      <c r="C6159" s="491">
        <v>473.95</v>
      </c>
      <c r="D6159" s="491">
        <v>663.53</v>
      </c>
      <c r="E6159" s="482"/>
      <c r="F6159" s="482"/>
      <c r="G6159" s="483"/>
      <c r="H6159" s="483"/>
    </row>
    <row r="6160" spans="1:8">
      <c r="A6160" s="478">
        <v>450125</v>
      </c>
      <c r="B6160" s="479">
        <v>125</v>
      </c>
      <c r="C6160" s="491">
        <v>477.75</v>
      </c>
      <c r="D6160" s="491">
        <v>668.85</v>
      </c>
      <c r="E6160" s="482"/>
      <c r="F6160" s="482"/>
      <c r="G6160" s="483"/>
      <c r="H6160" s="483"/>
    </row>
    <row r="6161" spans="1:8">
      <c r="A6161" s="478">
        <v>450126</v>
      </c>
      <c r="B6161" s="479">
        <v>126</v>
      </c>
      <c r="C6161" s="491">
        <v>481.57</v>
      </c>
      <c r="D6161" s="491">
        <v>674.19</v>
      </c>
      <c r="E6161" s="482"/>
      <c r="F6161" s="482"/>
      <c r="G6161" s="483"/>
      <c r="H6161" s="483"/>
    </row>
    <row r="6162" spans="1:8">
      <c r="A6162" s="478">
        <v>450127</v>
      </c>
      <c r="B6162" s="479">
        <v>127</v>
      </c>
      <c r="C6162" s="491">
        <v>485.34</v>
      </c>
      <c r="D6162" s="491">
        <v>679.47</v>
      </c>
      <c r="E6162" s="482"/>
      <c r="F6162" s="482"/>
      <c r="G6162" s="483"/>
      <c r="H6162" s="483"/>
    </row>
    <row r="6163" spans="1:8">
      <c r="A6163" s="478">
        <v>450128</v>
      </c>
      <c r="B6163" s="479">
        <v>128</v>
      </c>
      <c r="C6163" s="491">
        <v>489.12</v>
      </c>
      <c r="D6163" s="491">
        <v>684.77</v>
      </c>
      <c r="E6163" s="482"/>
      <c r="F6163" s="482"/>
      <c r="G6163" s="483"/>
      <c r="H6163" s="483"/>
    </row>
    <row r="6164" spans="1:8">
      <c r="A6164" s="478">
        <v>450129</v>
      </c>
      <c r="B6164" s="479">
        <v>129</v>
      </c>
      <c r="C6164" s="491">
        <v>492.93</v>
      </c>
      <c r="D6164" s="491">
        <v>690.1</v>
      </c>
      <c r="E6164" s="482"/>
      <c r="F6164" s="482"/>
      <c r="G6164" s="483"/>
      <c r="H6164" s="483"/>
    </row>
    <row r="6165" spans="1:8">
      <c r="A6165" s="478">
        <v>450130</v>
      </c>
      <c r="B6165" s="479">
        <v>130</v>
      </c>
      <c r="C6165" s="491">
        <v>496.74</v>
      </c>
      <c r="D6165" s="491">
        <v>695.44</v>
      </c>
      <c r="E6165" s="482"/>
      <c r="F6165" s="482"/>
      <c r="G6165" s="483"/>
      <c r="H6165" s="483"/>
    </row>
    <row r="6166" spans="1:8">
      <c r="A6166" s="478">
        <v>450131</v>
      </c>
      <c r="B6166" s="479">
        <v>131</v>
      </c>
      <c r="C6166" s="491">
        <v>500.57</v>
      </c>
      <c r="D6166" s="491">
        <v>700.8</v>
      </c>
      <c r="E6166" s="482"/>
      <c r="F6166" s="482"/>
      <c r="G6166" s="483"/>
      <c r="H6166" s="483"/>
    </row>
    <row r="6167" spans="1:8">
      <c r="A6167" s="478">
        <v>450132</v>
      </c>
      <c r="B6167" s="479">
        <v>132</v>
      </c>
      <c r="C6167" s="491">
        <v>504.35</v>
      </c>
      <c r="D6167" s="491">
        <v>706.1</v>
      </c>
      <c r="E6167" s="482"/>
      <c r="F6167" s="482"/>
      <c r="G6167" s="483"/>
      <c r="H6167" s="483"/>
    </row>
    <row r="6168" spans="1:8">
      <c r="A6168" s="478">
        <v>450133</v>
      </c>
      <c r="B6168" s="479">
        <v>133</v>
      </c>
      <c r="C6168" s="491">
        <v>508.15</v>
      </c>
      <c r="D6168" s="491">
        <v>711.41</v>
      </c>
      <c r="E6168" s="482"/>
      <c r="F6168" s="482"/>
      <c r="G6168" s="483"/>
      <c r="H6168" s="483"/>
    </row>
    <row r="6169" spans="1:8">
      <c r="A6169" s="478">
        <v>450134</v>
      </c>
      <c r="B6169" s="479">
        <v>134</v>
      </c>
      <c r="C6169" s="491">
        <v>511.96</v>
      </c>
      <c r="D6169" s="491">
        <v>716.75</v>
      </c>
      <c r="E6169" s="482"/>
      <c r="F6169" s="482"/>
      <c r="G6169" s="483"/>
      <c r="H6169" s="483"/>
    </row>
    <row r="6170" spans="1:8">
      <c r="A6170" s="478">
        <v>450135</v>
      </c>
      <c r="B6170" s="479">
        <v>135</v>
      </c>
      <c r="C6170" s="491">
        <v>515.79</v>
      </c>
      <c r="D6170" s="491">
        <v>722.1</v>
      </c>
      <c r="E6170" s="482"/>
      <c r="F6170" s="482"/>
      <c r="G6170" s="483"/>
      <c r="H6170" s="483"/>
    </row>
    <row r="6171" spans="1:8">
      <c r="A6171" s="478">
        <v>450136</v>
      </c>
      <c r="B6171" s="479">
        <v>136</v>
      </c>
      <c r="C6171" s="491">
        <v>519.55999999999995</v>
      </c>
      <c r="D6171" s="491">
        <v>727.38</v>
      </c>
      <c r="E6171" s="482"/>
      <c r="F6171" s="482"/>
      <c r="G6171" s="483"/>
      <c r="H6171" s="483"/>
    </row>
    <row r="6172" spans="1:8">
      <c r="A6172" s="478">
        <v>450137</v>
      </c>
      <c r="B6172" s="479">
        <v>137</v>
      </c>
      <c r="C6172" s="491">
        <v>523.35</v>
      </c>
      <c r="D6172" s="491">
        <v>732.68</v>
      </c>
      <c r="E6172" s="482"/>
      <c r="F6172" s="482"/>
      <c r="G6172" s="483"/>
      <c r="H6172" s="483"/>
    </row>
    <row r="6173" spans="1:8">
      <c r="A6173" s="478">
        <v>450138</v>
      </c>
      <c r="B6173" s="479">
        <v>138</v>
      </c>
      <c r="C6173" s="491">
        <v>527.22</v>
      </c>
      <c r="D6173" s="491">
        <v>738.1</v>
      </c>
      <c r="E6173" s="482"/>
      <c r="F6173" s="482"/>
      <c r="G6173" s="483"/>
      <c r="H6173" s="483"/>
    </row>
    <row r="6174" spans="1:8">
      <c r="A6174" s="478">
        <v>450139</v>
      </c>
      <c r="B6174" s="479">
        <v>139</v>
      </c>
      <c r="C6174" s="491">
        <v>530.96</v>
      </c>
      <c r="D6174" s="491">
        <v>743.34</v>
      </c>
      <c r="E6174" s="482"/>
      <c r="F6174" s="482"/>
      <c r="G6174" s="483"/>
      <c r="H6174" s="483"/>
    </row>
    <row r="6175" spans="1:8">
      <c r="A6175" s="478">
        <v>450140</v>
      </c>
      <c r="B6175" s="479">
        <v>140</v>
      </c>
      <c r="C6175" s="491">
        <v>534.79</v>
      </c>
      <c r="D6175" s="491">
        <v>748.7</v>
      </c>
      <c r="E6175" s="482"/>
      <c r="F6175" s="482"/>
      <c r="G6175" s="483"/>
      <c r="H6175" s="483"/>
    </row>
    <row r="6176" spans="1:8">
      <c r="A6176" s="478">
        <v>450141</v>
      </c>
      <c r="B6176" s="479">
        <v>141</v>
      </c>
      <c r="C6176" s="491">
        <v>538.55999999999995</v>
      </c>
      <c r="D6176" s="491">
        <v>753.98</v>
      </c>
      <c r="E6176" s="482"/>
      <c r="F6176" s="482"/>
      <c r="G6176" s="483"/>
      <c r="H6176" s="483"/>
    </row>
    <row r="6177" spans="1:8">
      <c r="A6177" s="478">
        <v>450142</v>
      </c>
      <c r="B6177" s="479">
        <v>142</v>
      </c>
      <c r="C6177" s="491">
        <v>542.41</v>
      </c>
      <c r="D6177" s="491">
        <v>759.38</v>
      </c>
      <c r="E6177" s="482"/>
      <c r="F6177" s="482"/>
      <c r="G6177" s="483"/>
      <c r="H6177" s="483"/>
    </row>
    <row r="6178" spans="1:8">
      <c r="A6178" s="478">
        <v>450143</v>
      </c>
      <c r="B6178" s="479">
        <v>143</v>
      </c>
      <c r="C6178" s="491">
        <v>546.21</v>
      </c>
      <c r="D6178" s="491">
        <v>764.69</v>
      </c>
      <c r="E6178" s="482"/>
      <c r="F6178" s="482"/>
      <c r="G6178" s="483"/>
      <c r="H6178" s="483"/>
    </row>
    <row r="6179" spans="1:8">
      <c r="A6179" s="478">
        <v>450144</v>
      </c>
      <c r="B6179" s="479">
        <v>144</v>
      </c>
      <c r="C6179" s="491">
        <v>550.02</v>
      </c>
      <c r="D6179" s="491">
        <v>770.03</v>
      </c>
      <c r="E6179" s="482"/>
      <c r="F6179" s="482"/>
      <c r="G6179" s="483"/>
      <c r="H6179" s="483"/>
    </row>
    <row r="6180" spans="1:8">
      <c r="A6180" s="478">
        <v>450145</v>
      </c>
      <c r="B6180" s="479">
        <v>145</v>
      </c>
      <c r="C6180" s="491">
        <v>553.77</v>
      </c>
      <c r="D6180" s="491">
        <v>775.27</v>
      </c>
      <c r="E6180" s="482"/>
      <c r="F6180" s="482"/>
      <c r="G6180" s="483"/>
      <c r="H6180" s="483"/>
    </row>
    <row r="6181" spans="1:8">
      <c r="A6181" s="478">
        <v>450146</v>
      </c>
      <c r="B6181" s="479">
        <v>146</v>
      </c>
      <c r="C6181" s="491">
        <v>557.6</v>
      </c>
      <c r="D6181" s="491">
        <v>780.65</v>
      </c>
      <c r="E6181" s="482"/>
      <c r="F6181" s="482"/>
      <c r="G6181" s="483"/>
      <c r="H6181" s="483"/>
    </row>
    <row r="6182" spans="1:8">
      <c r="A6182" s="478">
        <v>450147</v>
      </c>
      <c r="B6182" s="479">
        <v>147</v>
      </c>
      <c r="C6182" s="491">
        <v>561.38</v>
      </c>
      <c r="D6182" s="491">
        <v>785.93</v>
      </c>
      <c r="E6182" s="482"/>
      <c r="F6182" s="482"/>
      <c r="G6182" s="483"/>
      <c r="H6182" s="483"/>
    </row>
    <row r="6183" spans="1:8">
      <c r="A6183" s="478">
        <v>450148</v>
      </c>
      <c r="B6183" s="479">
        <v>148</v>
      </c>
      <c r="C6183" s="491">
        <v>565.24</v>
      </c>
      <c r="D6183" s="491">
        <v>791.34</v>
      </c>
      <c r="E6183" s="482"/>
      <c r="F6183" s="482"/>
      <c r="G6183" s="483"/>
      <c r="H6183" s="483"/>
    </row>
    <row r="6184" spans="1:8">
      <c r="A6184" s="478">
        <v>450149</v>
      </c>
      <c r="B6184" s="479">
        <v>149</v>
      </c>
      <c r="C6184" s="491">
        <v>569.04</v>
      </c>
      <c r="D6184" s="491">
        <v>796.65</v>
      </c>
      <c r="E6184" s="482"/>
      <c r="F6184" s="482"/>
      <c r="G6184" s="483"/>
      <c r="H6184" s="483"/>
    </row>
    <row r="6185" spans="1:8">
      <c r="A6185" s="478">
        <v>450150</v>
      </c>
      <c r="B6185" s="479">
        <v>150</v>
      </c>
      <c r="C6185" s="491">
        <v>572.85</v>
      </c>
      <c r="D6185" s="491">
        <v>801.99</v>
      </c>
      <c r="E6185" s="482"/>
      <c r="F6185" s="482"/>
      <c r="G6185" s="483"/>
      <c r="H6185" s="483"/>
    </row>
    <row r="6186" spans="1:8">
      <c r="A6186" s="478">
        <v>450151</v>
      </c>
      <c r="B6186" s="479">
        <v>151</v>
      </c>
      <c r="C6186" s="491">
        <v>576.59</v>
      </c>
      <c r="D6186" s="491">
        <v>807.23</v>
      </c>
      <c r="E6186" s="482"/>
      <c r="F6186" s="482"/>
      <c r="G6186" s="483"/>
      <c r="H6186" s="483"/>
    </row>
    <row r="6187" spans="1:8">
      <c r="A6187" s="478">
        <v>450152</v>
      </c>
      <c r="B6187" s="479">
        <v>152</v>
      </c>
      <c r="C6187" s="491">
        <v>580.42999999999995</v>
      </c>
      <c r="D6187" s="491">
        <v>812.6</v>
      </c>
      <c r="E6187" s="482"/>
      <c r="F6187" s="482"/>
      <c r="G6187" s="483"/>
      <c r="H6187" s="483"/>
    </row>
    <row r="6188" spans="1:8">
      <c r="A6188" s="478">
        <v>450153</v>
      </c>
      <c r="B6188" s="479">
        <v>153</v>
      </c>
      <c r="C6188" s="491">
        <v>584.19000000000005</v>
      </c>
      <c r="D6188" s="491">
        <v>817.87</v>
      </c>
      <c r="E6188" s="482"/>
      <c r="F6188" s="482"/>
      <c r="G6188" s="483"/>
      <c r="H6188" s="483"/>
    </row>
    <row r="6189" spans="1:8">
      <c r="A6189" s="478">
        <v>450154</v>
      </c>
      <c r="B6189" s="479">
        <v>154</v>
      </c>
      <c r="C6189" s="491">
        <v>588.04999999999995</v>
      </c>
      <c r="D6189" s="491">
        <v>823.27</v>
      </c>
      <c r="E6189" s="482"/>
      <c r="F6189" s="482"/>
      <c r="G6189" s="483"/>
      <c r="H6189" s="483"/>
    </row>
    <row r="6190" spans="1:8">
      <c r="A6190" s="478">
        <v>450155</v>
      </c>
      <c r="B6190" s="479">
        <v>155</v>
      </c>
      <c r="C6190" s="491">
        <v>591.84</v>
      </c>
      <c r="D6190" s="491">
        <v>828.58</v>
      </c>
      <c r="E6190" s="482"/>
      <c r="F6190" s="482"/>
      <c r="G6190" s="483"/>
      <c r="H6190" s="483"/>
    </row>
    <row r="6191" spans="1:8">
      <c r="A6191" s="478">
        <v>450156</v>
      </c>
      <c r="B6191" s="479">
        <v>156</v>
      </c>
      <c r="C6191" s="491">
        <v>595.64</v>
      </c>
      <c r="D6191" s="491">
        <v>833.9</v>
      </c>
      <c r="E6191" s="482"/>
      <c r="F6191" s="482"/>
      <c r="G6191" s="483"/>
      <c r="H6191" s="483"/>
    </row>
    <row r="6192" spans="1:8">
      <c r="A6192" s="478">
        <v>450157</v>
      </c>
      <c r="B6192" s="479">
        <v>157</v>
      </c>
      <c r="C6192" s="491">
        <v>599.46</v>
      </c>
      <c r="D6192" s="491">
        <v>839.24</v>
      </c>
      <c r="E6192" s="482"/>
      <c r="F6192" s="482"/>
      <c r="G6192" s="483"/>
      <c r="H6192" s="483"/>
    </row>
    <row r="6193" spans="1:8">
      <c r="A6193" s="478">
        <v>450158</v>
      </c>
      <c r="B6193" s="479">
        <v>158</v>
      </c>
      <c r="C6193" s="491">
        <v>603.28</v>
      </c>
      <c r="D6193" s="491">
        <v>844.6</v>
      </c>
      <c r="E6193" s="482"/>
      <c r="F6193" s="482"/>
      <c r="G6193" s="483"/>
      <c r="H6193" s="483"/>
    </row>
    <row r="6194" spans="1:8">
      <c r="A6194" s="478">
        <v>450159</v>
      </c>
      <c r="B6194" s="479">
        <v>159</v>
      </c>
      <c r="C6194" s="491">
        <v>607.03</v>
      </c>
      <c r="D6194" s="491">
        <v>849.84</v>
      </c>
      <c r="E6194" s="482"/>
      <c r="F6194" s="482"/>
      <c r="G6194" s="483"/>
      <c r="H6194" s="483"/>
    </row>
    <row r="6195" spans="1:8">
      <c r="A6195" s="478">
        <v>450160</v>
      </c>
      <c r="B6195" s="479">
        <v>160</v>
      </c>
      <c r="C6195" s="491">
        <v>610.88</v>
      </c>
      <c r="D6195" s="491">
        <v>855.23</v>
      </c>
      <c r="E6195" s="482"/>
      <c r="F6195" s="482"/>
      <c r="G6195" s="483"/>
      <c r="H6195" s="483"/>
    </row>
    <row r="6196" spans="1:8">
      <c r="A6196" s="478">
        <v>450161</v>
      </c>
      <c r="B6196" s="479">
        <v>161</v>
      </c>
      <c r="C6196" s="491">
        <v>614.65</v>
      </c>
      <c r="D6196" s="491">
        <v>860.51</v>
      </c>
      <c r="E6196" s="482"/>
      <c r="F6196" s="482"/>
      <c r="G6196" s="483"/>
      <c r="H6196" s="483"/>
    </row>
    <row r="6197" spans="1:8">
      <c r="A6197" s="478">
        <v>450162</v>
      </c>
      <c r="B6197" s="479">
        <v>162</v>
      </c>
      <c r="C6197" s="491">
        <v>618.42999999999995</v>
      </c>
      <c r="D6197" s="491">
        <v>865.81</v>
      </c>
      <c r="E6197" s="482"/>
      <c r="F6197" s="482"/>
      <c r="G6197" s="483"/>
      <c r="H6197" s="483"/>
    </row>
    <row r="6198" spans="1:8">
      <c r="A6198" s="478">
        <v>450163</v>
      </c>
      <c r="B6198" s="479">
        <v>163</v>
      </c>
      <c r="C6198" s="491">
        <v>622.23</v>
      </c>
      <c r="D6198" s="491">
        <v>871.12</v>
      </c>
      <c r="E6198" s="482"/>
      <c r="F6198" s="482"/>
      <c r="G6198" s="483"/>
      <c r="H6198" s="483"/>
    </row>
    <row r="6199" spans="1:8">
      <c r="A6199" s="478">
        <v>450164</v>
      </c>
      <c r="B6199" s="479">
        <v>164</v>
      </c>
      <c r="C6199" s="491">
        <v>626.03</v>
      </c>
      <c r="D6199" s="491">
        <v>876.44</v>
      </c>
      <c r="E6199" s="482"/>
      <c r="F6199" s="482"/>
      <c r="G6199" s="483"/>
      <c r="H6199" s="483"/>
    </row>
    <row r="6200" spans="1:8">
      <c r="A6200" s="478">
        <v>450165</v>
      </c>
      <c r="B6200" s="479">
        <v>165</v>
      </c>
      <c r="C6200" s="491">
        <v>629.85</v>
      </c>
      <c r="D6200" s="491">
        <v>881.78</v>
      </c>
      <c r="E6200" s="482"/>
      <c r="F6200" s="482"/>
      <c r="G6200" s="483"/>
      <c r="H6200" s="483"/>
    </row>
    <row r="6201" spans="1:8">
      <c r="A6201" s="478">
        <v>450166</v>
      </c>
      <c r="B6201" s="479">
        <v>166</v>
      </c>
      <c r="C6201" s="491">
        <v>633.66999999999996</v>
      </c>
      <c r="D6201" s="491">
        <v>887.14</v>
      </c>
      <c r="E6201" s="482"/>
      <c r="F6201" s="482"/>
      <c r="G6201" s="483"/>
      <c r="H6201" s="483"/>
    </row>
    <row r="6202" spans="1:8">
      <c r="A6202" s="478">
        <v>450167</v>
      </c>
      <c r="B6202" s="479">
        <v>167</v>
      </c>
      <c r="C6202" s="491">
        <v>637.51</v>
      </c>
      <c r="D6202" s="491">
        <v>892.52</v>
      </c>
      <c r="E6202" s="482"/>
      <c r="F6202" s="482"/>
      <c r="G6202" s="483"/>
      <c r="H6202" s="483"/>
    </row>
    <row r="6203" spans="1:8">
      <c r="A6203" s="478">
        <v>450168</v>
      </c>
      <c r="B6203" s="479">
        <v>168</v>
      </c>
      <c r="C6203" s="491">
        <v>641.26</v>
      </c>
      <c r="D6203" s="491">
        <v>897.77</v>
      </c>
      <c r="E6203" s="482"/>
      <c r="F6203" s="482"/>
      <c r="G6203" s="483"/>
      <c r="H6203" s="483"/>
    </row>
    <row r="6204" spans="1:8">
      <c r="A6204" s="478">
        <v>450169</v>
      </c>
      <c r="B6204" s="479">
        <v>169</v>
      </c>
      <c r="C6204" s="491">
        <v>645.13</v>
      </c>
      <c r="D6204" s="491">
        <v>903.18</v>
      </c>
      <c r="E6204" s="482"/>
      <c r="F6204" s="482"/>
      <c r="G6204" s="483"/>
      <c r="H6204" s="483"/>
    </row>
    <row r="6205" spans="1:8">
      <c r="A6205" s="478">
        <v>450170</v>
      </c>
      <c r="B6205" s="479">
        <v>170</v>
      </c>
      <c r="C6205" s="491">
        <v>648.9</v>
      </c>
      <c r="D6205" s="491">
        <v>908.46</v>
      </c>
      <c r="E6205" s="482"/>
      <c r="F6205" s="482"/>
      <c r="G6205" s="483"/>
      <c r="H6205" s="483"/>
    </row>
    <row r="6206" spans="1:8">
      <c r="A6206" s="478">
        <v>450171</v>
      </c>
      <c r="B6206" s="479">
        <v>171</v>
      </c>
      <c r="C6206" s="491">
        <v>652.67999999999995</v>
      </c>
      <c r="D6206" s="491">
        <v>913.76</v>
      </c>
      <c r="E6206" s="482"/>
      <c r="F6206" s="482"/>
      <c r="G6206" s="483"/>
      <c r="H6206" s="483"/>
    </row>
    <row r="6207" spans="1:8">
      <c r="A6207" s="478">
        <v>450172</v>
      </c>
      <c r="B6207" s="479">
        <v>172</v>
      </c>
      <c r="C6207" s="491">
        <v>656.48</v>
      </c>
      <c r="D6207" s="491">
        <v>919.07</v>
      </c>
      <c r="E6207" s="482"/>
      <c r="F6207" s="482"/>
      <c r="G6207" s="483"/>
      <c r="H6207" s="483"/>
    </row>
    <row r="6208" spans="1:8">
      <c r="A6208" s="478">
        <v>450173</v>
      </c>
      <c r="B6208" s="479">
        <v>173</v>
      </c>
      <c r="C6208" s="491">
        <v>660.28</v>
      </c>
      <c r="D6208" s="491">
        <v>924.4</v>
      </c>
      <c r="E6208" s="482"/>
      <c r="F6208" s="482"/>
      <c r="G6208" s="483"/>
      <c r="H6208" s="483"/>
    </row>
    <row r="6209" spans="1:8">
      <c r="A6209" s="478">
        <v>450174</v>
      </c>
      <c r="B6209" s="479">
        <v>174</v>
      </c>
      <c r="C6209" s="491">
        <v>664.1</v>
      </c>
      <c r="D6209" s="491">
        <v>929.74</v>
      </c>
      <c r="E6209" s="482"/>
      <c r="F6209" s="482"/>
      <c r="G6209" s="483"/>
      <c r="H6209" s="483"/>
    </row>
    <row r="6210" spans="1:8">
      <c r="A6210" s="478">
        <v>450175</v>
      </c>
      <c r="B6210" s="479">
        <v>175</v>
      </c>
      <c r="C6210" s="491">
        <v>667.93</v>
      </c>
      <c r="D6210" s="491">
        <v>935.1</v>
      </c>
      <c r="E6210" s="482"/>
      <c r="F6210" s="482"/>
      <c r="G6210" s="483"/>
      <c r="H6210" s="483"/>
    </row>
    <row r="6211" spans="1:8">
      <c r="A6211" s="478">
        <v>450176</v>
      </c>
      <c r="B6211" s="479">
        <v>176</v>
      </c>
      <c r="C6211" s="491">
        <v>671.65</v>
      </c>
      <c r="D6211" s="491">
        <v>940.31</v>
      </c>
      <c r="E6211" s="482"/>
      <c r="F6211" s="482"/>
      <c r="G6211" s="483"/>
      <c r="H6211" s="483"/>
    </row>
    <row r="6212" spans="1:8">
      <c r="A6212" s="478">
        <v>450177</v>
      </c>
      <c r="B6212" s="479">
        <v>177</v>
      </c>
      <c r="C6212" s="491">
        <v>675.5</v>
      </c>
      <c r="D6212" s="491">
        <v>945.7</v>
      </c>
      <c r="E6212" s="482"/>
      <c r="F6212" s="482"/>
      <c r="G6212" s="483"/>
      <c r="H6212" s="483"/>
    </row>
    <row r="6213" spans="1:8">
      <c r="A6213" s="478">
        <v>450178</v>
      </c>
      <c r="B6213" s="479">
        <v>178</v>
      </c>
      <c r="C6213" s="491">
        <v>679.36</v>
      </c>
      <c r="D6213" s="491">
        <v>951.11</v>
      </c>
      <c r="E6213" s="482"/>
      <c r="F6213" s="482"/>
      <c r="G6213" s="483"/>
      <c r="H6213" s="483"/>
    </row>
    <row r="6214" spans="1:8">
      <c r="A6214" s="478">
        <v>450179</v>
      </c>
      <c r="B6214" s="479">
        <v>179</v>
      </c>
      <c r="C6214" s="491">
        <v>683.12</v>
      </c>
      <c r="D6214" s="491">
        <v>956.37</v>
      </c>
      <c r="E6214" s="482"/>
      <c r="F6214" s="482"/>
      <c r="G6214" s="483"/>
      <c r="H6214" s="483"/>
    </row>
    <row r="6215" spans="1:8">
      <c r="A6215" s="478">
        <v>450180</v>
      </c>
      <c r="B6215" s="479">
        <v>180</v>
      </c>
      <c r="C6215" s="491">
        <v>686.89</v>
      </c>
      <c r="D6215" s="491">
        <v>961.64</v>
      </c>
      <c r="E6215" s="482"/>
      <c r="F6215" s="482"/>
      <c r="G6215" s="483"/>
      <c r="H6215" s="483"/>
    </row>
    <row r="6216" spans="1:8">
      <c r="A6216" s="478">
        <v>450181</v>
      </c>
      <c r="B6216" s="479">
        <v>181</v>
      </c>
      <c r="C6216" s="491">
        <v>690.67</v>
      </c>
      <c r="D6216" s="491">
        <v>966.93</v>
      </c>
      <c r="E6216" s="482"/>
      <c r="F6216" s="482"/>
      <c r="G6216" s="483"/>
      <c r="H6216" s="483"/>
    </row>
    <row r="6217" spans="1:8">
      <c r="A6217" s="478">
        <v>450182</v>
      </c>
      <c r="B6217" s="479">
        <v>182</v>
      </c>
      <c r="C6217" s="491">
        <v>694.57</v>
      </c>
      <c r="D6217" s="491">
        <v>972.4</v>
      </c>
      <c r="E6217" s="482"/>
      <c r="F6217" s="482"/>
      <c r="G6217" s="483"/>
      <c r="H6217" s="483"/>
    </row>
    <row r="6218" spans="1:8">
      <c r="A6218" s="478">
        <v>450183</v>
      </c>
      <c r="B6218" s="479">
        <v>183</v>
      </c>
      <c r="C6218" s="491">
        <v>698.37</v>
      </c>
      <c r="D6218" s="491">
        <v>977.72</v>
      </c>
      <c r="E6218" s="482"/>
      <c r="F6218" s="482"/>
      <c r="G6218" s="483"/>
      <c r="H6218" s="483"/>
    </row>
    <row r="6219" spans="1:8">
      <c r="A6219" s="478">
        <v>450184</v>
      </c>
      <c r="B6219" s="479">
        <v>184</v>
      </c>
      <c r="C6219" s="491">
        <v>702.18</v>
      </c>
      <c r="D6219" s="491">
        <v>983.06</v>
      </c>
      <c r="E6219" s="482"/>
      <c r="F6219" s="482"/>
      <c r="G6219" s="483"/>
      <c r="H6219" s="483"/>
    </row>
    <row r="6220" spans="1:8">
      <c r="A6220" s="478">
        <v>450185</v>
      </c>
      <c r="B6220" s="479">
        <v>185</v>
      </c>
      <c r="C6220" s="491">
        <v>705.88</v>
      </c>
      <c r="D6220" s="491">
        <v>988.23</v>
      </c>
      <c r="E6220" s="482"/>
      <c r="F6220" s="482"/>
      <c r="G6220" s="483"/>
      <c r="H6220" s="483"/>
    </row>
    <row r="6221" spans="1:8">
      <c r="A6221" s="478">
        <v>450186</v>
      </c>
      <c r="B6221" s="479">
        <v>186</v>
      </c>
      <c r="C6221" s="491">
        <v>709.71</v>
      </c>
      <c r="D6221" s="491">
        <v>993.59</v>
      </c>
      <c r="E6221" s="482"/>
      <c r="F6221" s="482"/>
      <c r="G6221" s="483"/>
      <c r="H6221" s="483"/>
    </row>
    <row r="6222" spans="1:8">
      <c r="A6222" s="478">
        <v>450187</v>
      </c>
      <c r="B6222" s="479">
        <v>187</v>
      </c>
      <c r="C6222" s="491">
        <v>713.55</v>
      </c>
      <c r="D6222" s="491">
        <v>998.97</v>
      </c>
      <c r="E6222" s="482"/>
      <c r="F6222" s="482"/>
      <c r="G6222" s="483"/>
      <c r="H6222" s="483"/>
    </row>
    <row r="6223" spans="1:8">
      <c r="A6223" s="478">
        <v>450188</v>
      </c>
      <c r="B6223" s="479">
        <v>188</v>
      </c>
      <c r="C6223" s="491">
        <v>717.4</v>
      </c>
      <c r="D6223" s="500">
        <v>1004.36</v>
      </c>
      <c r="E6223" s="482"/>
      <c r="F6223" s="482"/>
      <c r="G6223" s="483"/>
      <c r="H6223" s="483"/>
    </row>
    <row r="6224" spans="1:8">
      <c r="A6224" s="478">
        <v>450189</v>
      </c>
      <c r="B6224" s="479">
        <v>189</v>
      </c>
      <c r="C6224" s="491">
        <v>721.13</v>
      </c>
      <c r="D6224" s="500">
        <v>1009.59</v>
      </c>
      <c r="E6224" s="482"/>
      <c r="F6224" s="482"/>
      <c r="G6224" s="483"/>
      <c r="H6224" s="483"/>
    </row>
    <row r="6225" spans="1:8">
      <c r="A6225" s="478">
        <v>450190</v>
      </c>
      <c r="B6225" s="479">
        <v>190</v>
      </c>
      <c r="C6225" s="491">
        <v>725.01</v>
      </c>
      <c r="D6225" s="500">
        <v>1015.01</v>
      </c>
      <c r="E6225" s="482"/>
      <c r="F6225" s="482"/>
      <c r="G6225" s="483"/>
      <c r="H6225" s="483"/>
    </row>
    <row r="6226" spans="1:8">
      <c r="A6226" s="478">
        <v>450191</v>
      </c>
      <c r="B6226" s="479">
        <v>191</v>
      </c>
      <c r="C6226" s="491">
        <v>728.76</v>
      </c>
      <c r="D6226" s="500">
        <v>1020.26</v>
      </c>
      <c r="E6226" s="482"/>
      <c r="F6226" s="482"/>
      <c r="G6226" s="483"/>
      <c r="H6226" s="483"/>
    </row>
    <row r="6227" spans="1:8">
      <c r="A6227" s="478">
        <v>450192</v>
      </c>
      <c r="B6227" s="479">
        <v>192</v>
      </c>
      <c r="C6227" s="491">
        <v>732.52</v>
      </c>
      <c r="D6227" s="500">
        <v>1025.53</v>
      </c>
      <c r="E6227" s="482"/>
      <c r="F6227" s="482"/>
      <c r="G6227" s="483"/>
      <c r="H6227" s="483"/>
    </row>
    <row r="6228" spans="1:8">
      <c r="A6228" s="478">
        <v>450193</v>
      </c>
      <c r="B6228" s="479">
        <v>193</v>
      </c>
      <c r="C6228" s="491">
        <v>736.43</v>
      </c>
      <c r="D6228" s="500">
        <v>1031</v>
      </c>
      <c r="E6228" s="482"/>
      <c r="F6228" s="482"/>
      <c r="G6228" s="483"/>
      <c r="H6228" s="483"/>
    </row>
    <row r="6229" spans="1:8">
      <c r="A6229" s="478">
        <v>450194</v>
      </c>
      <c r="B6229" s="479">
        <v>194</v>
      </c>
      <c r="C6229" s="491">
        <v>740.21</v>
      </c>
      <c r="D6229" s="500">
        <v>1036.29</v>
      </c>
      <c r="E6229" s="482"/>
      <c r="F6229" s="482"/>
      <c r="G6229" s="483"/>
      <c r="H6229" s="483"/>
    </row>
    <row r="6230" spans="1:8">
      <c r="A6230" s="478">
        <v>450195</v>
      </c>
      <c r="B6230" s="479">
        <v>195</v>
      </c>
      <c r="C6230" s="491">
        <v>744</v>
      </c>
      <c r="D6230" s="500">
        <v>1041.5999999999999</v>
      </c>
      <c r="E6230" s="482"/>
      <c r="F6230" s="482"/>
      <c r="G6230" s="483"/>
      <c r="H6230" s="483"/>
    </row>
    <row r="6231" spans="1:8">
      <c r="A6231" s="478">
        <v>450196</v>
      </c>
      <c r="B6231" s="479">
        <v>196</v>
      </c>
      <c r="C6231" s="491">
        <v>747.8</v>
      </c>
      <c r="D6231" s="500">
        <v>1046.92</v>
      </c>
      <c r="E6231" s="482"/>
      <c r="F6231" s="482"/>
      <c r="G6231" s="483"/>
      <c r="H6231" s="483"/>
    </row>
    <row r="6232" spans="1:8">
      <c r="A6232" s="478">
        <v>450197</v>
      </c>
      <c r="B6232" s="479">
        <v>197</v>
      </c>
      <c r="C6232" s="491">
        <v>751.61</v>
      </c>
      <c r="D6232" s="500">
        <v>1052.26</v>
      </c>
      <c r="E6232" s="482"/>
      <c r="F6232" s="482"/>
      <c r="G6232" s="483"/>
      <c r="H6232" s="483"/>
    </row>
    <row r="6233" spans="1:8">
      <c r="A6233" s="478">
        <v>450198</v>
      </c>
      <c r="B6233" s="479">
        <v>198</v>
      </c>
      <c r="C6233" s="491">
        <v>755.44</v>
      </c>
      <c r="D6233" s="500">
        <v>1057.6099999999999</v>
      </c>
      <c r="E6233" s="482"/>
      <c r="F6233" s="482"/>
      <c r="G6233" s="483"/>
      <c r="H6233" s="483"/>
    </row>
    <row r="6234" spans="1:8">
      <c r="A6234" s="478">
        <v>450199</v>
      </c>
      <c r="B6234" s="479">
        <v>199</v>
      </c>
      <c r="C6234" s="491">
        <v>759.12</v>
      </c>
      <c r="D6234" s="500">
        <v>1062.77</v>
      </c>
      <c r="E6234" s="482"/>
      <c r="F6234" s="482"/>
      <c r="G6234" s="483"/>
      <c r="H6234" s="483"/>
    </row>
    <row r="6235" spans="1:8">
      <c r="A6235" s="478">
        <v>450200</v>
      </c>
      <c r="B6235" s="479">
        <v>200</v>
      </c>
      <c r="C6235" s="491">
        <v>762.96</v>
      </c>
      <c r="D6235" s="500">
        <v>1068.1500000000001</v>
      </c>
      <c r="E6235" s="482"/>
      <c r="F6235" s="482"/>
      <c r="G6235" s="483"/>
      <c r="H6235" s="483"/>
    </row>
    <row r="6236" spans="1:8">
      <c r="A6236" s="478">
        <v>450201</v>
      </c>
      <c r="B6236" s="484" t="s">
        <v>284</v>
      </c>
      <c r="C6236" s="492">
        <v>3.81</v>
      </c>
      <c r="D6236" s="492">
        <v>5.34</v>
      </c>
      <c r="E6236" s="482"/>
      <c r="F6236" s="482"/>
      <c r="G6236" s="483"/>
      <c r="H6236" s="483"/>
    </row>
    <row r="6237" spans="1:8">
      <c r="A6237" s="478">
        <v>460001</v>
      </c>
      <c r="B6237" s="479">
        <v>1</v>
      </c>
      <c r="C6237" s="491">
        <v>14.29</v>
      </c>
      <c r="D6237" s="491">
        <v>20</v>
      </c>
      <c r="E6237" s="469"/>
      <c r="F6237" s="481" t="s">
        <v>322</v>
      </c>
      <c r="G6237" s="481"/>
      <c r="H6237" s="481"/>
    </row>
    <row r="6238" spans="1:8">
      <c r="A6238" s="478">
        <v>460002</v>
      </c>
      <c r="B6238" s="479">
        <v>2</v>
      </c>
      <c r="C6238" s="491">
        <v>16.670000000000002</v>
      </c>
      <c r="D6238" s="491">
        <v>23.34</v>
      </c>
      <c r="E6238" s="469"/>
      <c r="F6238" s="470"/>
      <c r="G6238" s="470"/>
      <c r="H6238" s="470"/>
    </row>
    <row r="6239" spans="1:8">
      <c r="A6239" s="478">
        <v>460003</v>
      </c>
      <c r="B6239" s="479">
        <v>3</v>
      </c>
      <c r="C6239" s="491">
        <v>19.059999999999999</v>
      </c>
      <c r="D6239" s="491">
        <v>26.68</v>
      </c>
      <c r="E6239" s="469"/>
      <c r="F6239" s="470"/>
      <c r="G6239" s="470"/>
      <c r="H6239" s="470"/>
    </row>
    <row r="6240" spans="1:8">
      <c r="A6240" s="478">
        <v>460004</v>
      </c>
      <c r="B6240" s="479">
        <v>4</v>
      </c>
      <c r="C6240" s="491">
        <v>21.44</v>
      </c>
      <c r="D6240" s="491">
        <v>30.02</v>
      </c>
      <c r="E6240" s="469"/>
      <c r="F6240" s="470"/>
      <c r="G6240" s="470"/>
      <c r="H6240" s="470"/>
    </row>
    <row r="6241" spans="1:8">
      <c r="A6241" s="478">
        <v>460005</v>
      </c>
      <c r="B6241" s="479">
        <v>5</v>
      </c>
      <c r="C6241" s="491">
        <v>23.82</v>
      </c>
      <c r="D6241" s="491">
        <v>33.35</v>
      </c>
      <c r="E6241" s="469"/>
      <c r="F6241" s="470"/>
      <c r="G6241" s="470"/>
      <c r="H6241" s="470"/>
    </row>
    <row r="6242" spans="1:8">
      <c r="A6242" s="478">
        <v>460006</v>
      </c>
      <c r="B6242" s="479">
        <v>6</v>
      </c>
      <c r="C6242" s="491">
        <v>26.21</v>
      </c>
      <c r="D6242" s="491">
        <v>36.69</v>
      </c>
      <c r="E6242" s="469"/>
      <c r="F6242" s="470"/>
      <c r="G6242" s="470"/>
      <c r="H6242" s="470"/>
    </row>
    <row r="6243" spans="1:8">
      <c r="A6243" s="478">
        <v>460007</v>
      </c>
      <c r="B6243" s="479">
        <v>7</v>
      </c>
      <c r="C6243" s="491">
        <v>29.26</v>
      </c>
      <c r="D6243" s="491">
        <v>40.97</v>
      </c>
      <c r="E6243" s="469"/>
      <c r="F6243" s="470"/>
      <c r="G6243" s="470"/>
      <c r="H6243" s="470"/>
    </row>
    <row r="6244" spans="1:8">
      <c r="A6244" s="478">
        <v>460008</v>
      </c>
      <c r="B6244" s="479">
        <v>8</v>
      </c>
      <c r="C6244" s="491">
        <v>33.1</v>
      </c>
      <c r="D6244" s="491">
        <v>46.35</v>
      </c>
      <c r="E6244" s="469"/>
      <c r="F6244" s="470"/>
      <c r="G6244" s="470"/>
      <c r="H6244" s="470"/>
    </row>
    <row r="6245" spans="1:8">
      <c r="A6245" s="478">
        <v>460009</v>
      </c>
      <c r="B6245" s="479">
        <v>9</v>
      </c>
      <c r="C6245" s="491">
        <v>36.94</v>
      </c>
      <c r="D6245" s="491">
        <v>51.72</v>
      </c>
      <c r="E6245" s="469"/>
      <c r="F6245" s="470"/>
      <c r="G6245" s="470"/>
      <c r="H6245" s="470"/>
    </row>
    <row r="6246" spans="1:8">
      <c r="A6246" s="478">
        <v>460010</v>
      </c>
      <c r="B6246" s="479">
        <v>10</v>
      </c>
      <c r="C6246" s="491">
        <v>40.79</v>
      </c>
      <c r="D6246" s="491">
        <v>57.1</v>
      </c>
      <c r="E6246" s="469"/>
      <c r="F6246" s="470"/>
      <c r="G6246" s="470"/>
      <c r="H6246" s="470"/>
    </row>
    <row r="6247" spans="1:8">
      <c r="A6247" s="478">
        <v>460011</v>
      </c>
      <c r="B6247" s="479">
        <v>11</v>
      </c>
      <c r="C6247" s="491">
        <v>44.63</v>
      </c>
      <c r="D6247" s="491">
        <v>62.48</v>
      </c>
      <c r="E6247" s="469"/>
      <c r="F6247" s="470"/>
      <c r="G6247" s="470"/>
      <c r="H6247" s="470"/>
    </row>
    <row r="6248" spans="1:8">
      <c r="A6248" s="478">
        <v>460012</v>
      </c>
      <c r="B6248" s="479">
        <v>12</v>
      </c>
      <c r="C6248" s="491">
        <v>48.47</v>
      </c>
      <c r="D6248" s="491">
        <v>67.849999999999994</v>
      </c>
      <c r="E6248" s="469"/>
      <c r="F6248" s="470"/>
      <c r="G6248" s="470"/>
      <c r="H6248" s="470"/>
    </row>
    <row r="6249" spans="1:8">
      <c r="A6249" s="478">
        <v>460013</v>
      </c>
      <c r="B6249" s="479">
        <v>13</v>
      </c>
      <c r="C6249" s="491">
        <v>52.31</v>
      </c>
      <c r="D6249" s="491">
        <v>73.23</v>
      </c>
      <c r="E6249" s="469"/>
      <c r="F6249" s="470"/>
      <c r="G6249" s="470"/>
      <c r="H6249" s="470"/>
    </row>
    <row r="6250" spans="1:8">
      <c r="A6250" s="478">
        <v>460014</v>
      </c>
      <c r="B6250" s="479">
        <v>14</v>
      </c>
      <c r="C6250" s="491">
        <v>56.15</v>
      </c>
      <c r="D6250" s="491">
        <v>78.61</v>
      </c>
      <c r="E6250" s="469"/>
      <c r="F6250" s="470"/>
      <c r="G6250" s="470"/>
      <c r="H6250" s="470"/>
    </row>
    <row r="6251" spans="1:8">
      <c r="A6251" s="478">
        <v>460015</v>
      </c>
      <c r="B6251" s="479">
        <v>15</v>
      </c>
      <c r="C6251" s="491">
        <v>59.99</v>
      </c>
      <c r="D6251" s="491">
        <v>83.98</v>
      </c>
      <c r="E6251" s="469"/>
      <c r="F6251" s="470"/>
      <c r="G6251" s="470"/>
      <c r="H6251" s="470"/>
    </row>
    <row r="6252" spans="1:8">
      <c r="A6252" s="478">
        <v>460016</v>
      </c>
      <c r="B6252" s="479">
        <v>16</v>
      </c>
      <c r="C6252" s="491">
        <v>63.83</v>
      </c>
      <c r="D6252" s="491">
        <v>89.36</v>
      </c>
      <c r="E6252" s="469"/>
      <c r="F6252" s="470"/>
      <c r="G6252" s="470"/>
      <c r="H6252" s="470"/>
    </row>
    <row r="6253" spans="1:8">
      <c r="A6253" s="478">
        <v>460017</v>
      </c>
      <c r="B6253" s="479">
        <v>17</v>
      </c>
      <c r="C6253" s="491">
        <v>67.67</v>
      </c>
      <c r="D6253" s="491">
        <v>94.74</v>
      </c>
      <c r="E6253" s="469"/>
      <c r="F6253" s="470"/>
      <c r="G6253" s="470"/>
      <c r="H6253" s="470"/>
    </row>
    <row r="6254" spans="1:8">
      <c r="A6254" s="478">
        <v>460018</v>
      </c>
      <c r="B6254" s="479">
        <v>18</v>
      </c>
      <c r="C6254" s="491">
        <v>71.510000000000005</v>
      </c>
      <c r="D6254" s="491">
        <v>100.11</v>
      </c>
      <c r="E6254" s="469"/>
      <c r="F6254" s="470"/>
      <c r="G6254" s="470"/>
      <c r="H6254" s="470"/>
    </row>
    <row r="6255" spans="1:8">
      <c r="A6255" s="478">
        <v>460019</v>
      </c>
      <c r="B6255" s="479">
        <v>19</v>
      </c>
      <c r="C6255" s="491">
        <v>75.349999999999994</v>
      </c>
      <c r="D6255" s="491">
        <v>105.49</v>
      </c>
      <c r="E6255" s="469"/>
      <c r="F6255" s="470"/>
      <c r="G6255" s="470"/>
      <c r="H6255" s="470"/>
    </row>
    <row r="6256" spans="1:8">
      <c r="A6256" s="478">
        <v>460020</v>
      </c>
      <c r="B6256" s="479">
        <v>20</v>
      </c>
      <c r="C6256" s="491">
        <v>79.19</v>
      </c>
      <c r="D6256" s="491">
        <v>110.87</v>
      </c>
      <c r="E6256" s="469"/>
      <c r="F6256" s="470"/>
      <c r="G6256" s="470"/>
      <c r="H6256" s="470"/>
    </row>
    <row r="6257" spans="1:8">
      <c r="A6257" s="478">
        <v>460021</v>
      </c>
      <c r="B6257" s="479">
        <v>21</v>
      </c>
      <c r="C6257" s="491">
        <v>83.03</v>
      </c>
      <c r="D6257" s="491">
        <v>116.24</v>
      </c>
      <c r="E6257" s="469"/>
      <c r="F6257" s="470"/>
      <c r="G6257" s="470"/>
      <c r="H6257" s="470"/>
    </row>
    <row r="6258" spans="1:8">
      <c r="A6258" s="478">
        <v>460022</v>
      </c>
      <c r="B6258" s="479">
        <v>22</v>
      </c>
      <c r="C6258" s="491">
        <v>86.87</v>
      </c>
      <c r="D6258" s="491">
        <v>121.62</v>
      </c>
      <c r="E6258" s="469"/>
      <c r="F6258" s="470"/>
      <c r="G6258" s="470"/>
      <c r="H6258" s="470"/>
    </row>
    <row r="6259" spans="1:8">
      <c r="A6259" s="478">
        <v>460023</v>
      </c>
      <c r="B6259" s="479">
        <v>23</v>
      </c>
      <c r="C6259" s="491">
        <v>90.71</v>
      </c>
      <c r="D6259" s="491">
        <v>127</v>
      </c>
      <c r="E6259" s="469"/>
      <c r="F6259" s="470"/>
      <c r="G6259" s="470"/>
      <c r="H6259" s="470"/>
    </row>
    <row r="6260" spans="1:8">
      <c r="A6260" s="478">
        <v>460024</v>
      </c>
      <c r="B6260" s="479">
        <v>24</v>
      </c>
      <c r="C6260" s="491">
        <v>94.55</v>
      </c>
      <c r="D6260" s="491">
        <v>132.37</v>
      </c>
      <c r="E6260" s="469"/>
      <c r="F6260" s="470"/>
      <c r="G6260" s="470"/>
      <c r="H6260" s="470"/>
    </row>
    <row r="6261" spans="1:8">
      <c r="A6261" s="478">
        <v>460025</v>
      </c>
      <c r="B6261" s="479">
        <v>25</v>
      </c>
      <c r="C6261" s="491">
        <v>98.39</v>
      </c>
      <c r="D6261" s="491">
        <v>137.75</v>
      </c>
      <c r="E6261" s="469"/>
      <c r="F6261" s="470"/>
      <c r="G6261" s="470"/>
      <c r="H6261" s="470"/>
    </row>
    <row r="6262" spans="1:8">
      <c r="A6262" s="478">
        <v>460026</v>
      </c>
      <c r="B6262" s="479">
        <v>26</v>
      </c>
      <c r="C6262" s="491">
        <v>102.23</v>
      </c>
      <c r="D6262" s="491">
        <v>143.13</v>
      </c>
      <c r="E6262" s="469"/>
      <c r="F6262" s="470"/>
      <c r="G6262" s="470"/>
      <c r="H6262" s="470"/>
    </row>
    <row r="6263" spans="1:8">
      <c r="A6263" s="478">
        <v>460027</v>
      </c>
      <c r="B6263" s="479">
        <v>27</v>
      </c>
      <c r="C6263" s="491">
        <v>106.07</v>
      </c>
      <c r="D6263" s="491">
        <v>148.5</v>
      </c>
      <c r="E6263" s="469"/>
      <c r="F6263" s="470"/>
      <c r="G6263" s="470"/>
      <c r="H6263" s="470"/>
    </row>
    <row r="6264" spans="1:8">
      <c r="A6264" s="478">
        <v>460028</v>
      </c>
      <c r="B6264" s="479">
        <v>28</v>
      </c>
      <c r="C6264" s="491">
        <v>109.92</v>
      </c>
      <c r="D6264" s="491">
        <v>153.88</v>
      </c>
      <c r="E6264" s="469"/>
      <c r="F6264" s="470"/>
      <c r="G6264" s="470"/>
      <c r="H6264" s="470"/>
    </row>
    <row r="6265" spans="1:8">
      <c r="A6265" s="478">
        <v>460029</v>
      </c>
      <c r="B6265" s="479">
        <v>29</v>
      </c>
      <c r="C6265" s="491">
        <v>113.76</v>
      </c>
      <c r="D6265" s="491">
        <v>159.26</v>
      </c>
      <c r="E6265" s="469"/>
      <c r="F6265" s="470"/>
      <c r="G6265" s="470"/>
      <c r="H6265" s="470"/>
    </row>
    <row r="6266" spans="1:8">
      <c r="A6266" s="478">
        <v>460030</v>
      </c>
      <c r="B6266" s="479">
        <v>30</v>
      </c>
      <c r="C6266" s="491">
        <v>117.59</v>
      </c>
      <c r="D6266" s="491">
        <v>164.63</v>
      </c>
      <c r="E6266" s="469"/>
      <c r="F6266" s="470"/>
      <c r="G6266" s="470"/>
      <c r="H6266" s="470"/>
    </row>
    <row r="6267" spans="1:8">
      <c r="A6267" s="478">
        <v>460031</v>
      </c>
      <c r="B6267" s="479">
        <v>31</v>
      </c>
      <c r="C6267" s="491">
        <v>121.44</v>
      </c>
      <c r="D6267" s="491">
        <v>170.01</v>
      </c>
      <c r="E6267" s="469"/>
      <c r="F6267" s="470"/>
      <c r="G6267" s="470"/>
      <c r="H6267" s="470"/>
    </row>
    <row r="6268" spans="1:8">
      <c r="A6268" s="478">
        <v>460032</v>
      </c>
      <c r="B6268" s="479">
        <v>32</v>
      </c>
      <c r="C6268" s="491">
        <v>125.28</v>
      </c>
      <c r="D6268" s="491">
        <v>175.39</v>
      </c>
      <c r="E6268" s="469"/>
      <c r="F6268" s="470"/>
      <c r="G6268" s="470"/>
      <c r="H6268" s="470"/>
    </row>
    <row r="6269" spans="1:8">
      <c r="A6269" s="478">
        <v>460033</v>
      </c>
      <c r="B6269" s="479">
        <v>33</v>
      </c>
      <c r="C6269" s="491">
        <v>129.12</v>
      </c>
      <c r="D6269" s="491">
        <v>180.77</v>
      </c>
      <c r="E6269" s="469"/>
      <c r="F6269" s="470"/>
      <c r="G6269" s="470"/>
      <c r="H6269" s="470"/>
    </row>
    <row r="6270" spans="1:8">
      <c r="A6270" s="478">
        <v>460034</v>
      </c>
      <c r="B6270" s="479">
        <v>34</v>
      </c>
      <c r="C6270" s="491">
        <v>132.96</v>
      </c>
      <c r="D6270" s="491">
        <v>186.14</v>
      </c>
      <c r="E6270" s="469"/>
      <c r="F6270" s="470"/>
      <c r="G6270" s="470"/>
      <c r="H6270" s="470"/>
    </row>
    <row r="6271" spans="1:8">
      <c r="A6271" s="478">
        <v>460035</v>
      </c>
      <c r="B6271" s="479">
        <v>35</v>
      </c>
      <c r="C6271" s="491">
        <v>136.80000000000001</v>
      </c>
      <c r="D6271" s="491">
        <v>191.52</v>
      </c>
      <c r="E6271" s="469"/>
      <c r="F6271" s="470"/>
      <c r="G6271" s="470"/>
      <c r="H6271" s="470"/>
    </row>
    <row r="6272" spans="1:8">
      <c r="A6272" s="478">
        <v>460036</v>
      </c>
      <c r="B6272" s="479">
        <v>36</v>
      </c>
      <c r="C6272" s="491">
        <v>140.63999999999999</v>
      </c>
      <c r="D6272" s="491">
        <v>196.9</v>
      </c>
      <c r="E6272" s="469"/>
      <c r="F6272" s="470"/>
      <c r="G6272" s="470"/>
      <c r="H6272" s="470"/>
    </row>
    <row r="6273" spans="1:8">
      <c r="A6273" s="478">
        <v>460037</v>
      </c>
      <c r="B6273" s="479">
        <v>37</v>
      </c>
      <c r="C6273" s="491">
        <v>144.47999999999999</v>
      </c>
      <c r="D6273" s="491">
        <v>202.27</v>
      </c>
      <c r="E6273" s="469"/>
      <c r="F6273" s="470"/>
      <c r="G6273" s="470"/>
      <c r="H6273" s="470"/>
    </row>
    <row r="6274" spans="1:8">
      <c r="A6274" s="478">
        <v>460038</v>
      </c>
      <c r="B6274" s="479">
        <v>38</v>
      </c>
      <c r="C6274" s="491">
        <v>148.32</v>
      </c>
      <c r="D6274" s="491">
        <v>207.65</v>
      </c>
      <c r="E6274" s="469"/>
      <c r="F6274" s="470"/>
      <c r="G6274" s="470"/>
      <c r="H6274" s="470"/>
    </row>
    <row r="6275" spans="1:8">
      <c r="A6275" s="478">
        <v>460039</v>
      </c>
      <c r="B6275" s="479">
        <v>39</v>
      </c>
      <c r="C6275" s="491">
        <v>152.16</v>
      </c>
      <c r="D6275" s="491">
        <v>213.02</v>
      </c>
      <c r="E6275" s="469"/>
      <c r="F6275" s="470"/>
      <c r="G6275" s="470"/>
      <c r="H6275" s="470"/>
    </row>
    <row r="6276" spans="1:8">
      <c r="A6276" s="478">
        <v>460040</v>
      </c>
      <c r="B6276" s="479">
        <v>40</v>
      </c>
      <c r="C6276" s="491">
        <v>156</v>
      </c>
      <c r="D6276" s="491">
        <v>218.41</v>
      </c>
      <c r="E6276" s="469"/>
      <c r="F6276" s="470"/>
      <c r="G6276" s="470"/>
      <c r="H6276" s="470"/>
    </row>
    <row r="6277" spans="1:8">
      <c r="A6277" s="478">
        <v>460041</v>
      </c>
      <c r="B6277" s="479">
        <v>41</v>
      </c>
      <c r="C6277" s="491">
        <v>159.84</v>
      </c>
      <c r="D6277" s="491">
        <v>223.78</v>
      </c>
      <c r="E6277" s="469"/>
      <c r="F6277" s="470"/>
      <c r="G6277" s="470"/>
      <c r="H6277" s="470"/>
    </row>
    <row r="6278" spans="1:8">
      <c r="A6278" s="478">
        <v>460042</v>
      </c>
      <c r="B6278" s="479">
        <v>42</v>
      </c>
      <c r="C6278" s="491">
        <v>163.68</v>
      </c>
      <c r="D6278" s="491">
        <v>229.16</v>
      </c>
      <c r="E6278" s="469"/>
      <c r="F6278" s="470"/>
      <c r="G6278" s="470"/>
      <c r="H6278" s="470"/>
    </row>
    <row r="6279" spans="1:8">
      <c r="A6279" s="478">
        <v>460043</v>
      </c>
      <c r="B6279" s="479">
        <v>43</v>
      </c>
      <c r="C6279" s="491">
        <v>167.52</v>
      </c>
      <c r="D6279" s="491">
        <v>234.53</v>
      </c>
      <c r="E6279" s="469"/>
      <c r="F6279" s="470"/>
      <c r="G6279" s="470"/>
      <c r="H6279" s="470"/>
    </row>
    <row r="6280" spans="1:8">
      <c r="A6280" s="478">
        <v>460044</v>
      </c>
      <c r="B6280" s="479">
        <v>44</v>
      </c>
      <c r="C6280" s="491">
        <v>171.36</v>
      </c>
      <c r="D6280" s="491">
        <v>239.91</v>
      </c>
      <c r="E6280" s="469"/>
      <c r="F6280" s="470"/>
      <c r="G6280" s="470"/>
      <c r="H6280" s="470"/>
    </row>
    <row r="6281" spans="1:8">
      <c r="A6281" s="478">
        <v>460045</v>
      </c>
      <c r="B6281" s="479">
        <v>45</v>
      </c>
      <c r="C6281" s="491">
        <v>175.2</v>
      </c>
      <c r="D6281" s="491">
        <v>245.28</v>
      </c>
      <c r="E6281" s="469"/>
      <c r="F6281" s="470"/>
      <c r="G6281" s="470"/>
      <c r="H6281" s="470"/>
    </row>
    <row r="6282" spans="1:8">
      <c r="A6282" s="478">
        <v>460046</v>
      </c>
      <c r="B6282" s="479">
        <v>46</v>
      </c>
      <c r="C6282" s="491">
        <v>179.05</v>
      </c>
      <c r="D6282" s="491">
        <v>250.67</v>
      </c>
      <c r="E6282" s="469"/>
      <c r="F6282" s="470"/>
      <c r="G6282" s="470"/>
      <c r="H6282" s="470"/>
    </row>
    <row r="6283" spans="1:8">
      <c r="A6283" s="478">
        <v>460047</v>
      </c>
      <c r="B6283" s="479">
        <v>47</v>
      </c>
      <c r="C6283" s="491">
        <v>182.89</v>
      </c>
      <c r="D6283" s="491">
        <v>256.05</v>
      </c>
      <c r="E6283" s="469"/>
      <c r="F6283" s="470"/>
      <c r="G6283" s="470"/>
      <c r="H6283" s="470"/>
    </row>
    <row r="6284" spans="1:8">
      <c r="A6284" s="478">
        <v>460048</v>
      </c>
      <c r="B6284" s="479">
        <v>48</v>
      </c>
      <c r="C6284" s="491">
        <v>186.73</v>
      </c>
      <c r="D6284" s="491">
        <v>261.42</v>
      </c>
      <c r="E6284" s="469"/>
      <c r="F6284" s="470"/>
      <c r="G6284" s="470"/>
      <c r="H6284" s="470"/>
    </row>
    <row r="6285" spans="1:8">
      <c r="A6285" s="478">
        <v>460049</v>
      </c>
      <c r="B6285" s="479">
        <v>49</v>
      </c>
      <c r="C6285" s="491">
        <v>190.57</v>
      </c>
      <c r="D6285" s="491">
        <v>266.8</v>
      </c>
      <c r="E6285" s="469"/>
      <c r="F6285" s="470"/>
      <c r="G6285" s="470"/>
      <c r="H6285" s="470"/>
    </row>
    <row r="6286" spans="1:8">
      <c r="A6286" s="478">
        <v>460050</v>
      </c>
      <c r="B6286" s="479">
        <v>50</v>
      </c>
      <c r="C6286" s="491">
        <v>194.41</v>
      </c>
      <c r="D6286" s="491">
        <v>272.18</v>
      </c>
      <c r="E6286" s="469"/>
      <c r="F6286" s="470"/>
      <c r="G6286" s="470"/>
      <c r="H6286" s="470"/>
    </row>
    <row r="6287" spans="1:8">
      <c r="A6287" s="478">
        <v>460051</v>
      </c>
      <c r="B6287" s="479">
        <v>51</v>
      </c>
      <c r="C6287" s="491">
        <v>198.25</v>
      </c>
      <c r="D6287" s="491">
        <v>277.55</v>
      </c>
      <c r="E6287" s="469"/>
      <c r="F6287" s="470"/>
      <c r="G6287" s="470"/>
      <c r="H6287" s="470"/>
    </row>
    <row r="6288" spans="1:8">
      <c r="A6288" s="478">
        <v>460052</v>
      </c>
      <c r="B6288" s="479">
        <v>52</v>
      </c>
      <c r="C6288" s="491">
        <v>202.09</v>
      </c>
      <c r="D6288" s="491">
        <v>282.92</v>
      </c>
      <c r="E6288" s="469"/>
      <c r="F6288" s="470"/>
      <c r="G6288" s="470"/>
      <c r="H6288" s="470"/>
    </row>
    <row r="6289" spans="1:8">
      <c r="A6289" s="478">
        <v>460053</v>
      </c>
      <c r="B6289" s="479">
        <v>53</v>
      </c>
      <c r="C6289" s="491">
        <v>205.93</v>
      </c>
      <c r="D6289" s="491">
        <v>288.3</v>
      </c>
      <c r="E6289" s="469"/>
      <c r="F6289" s="470"/>
      <c r="G6289" s="470"/>
      <c r="H6289" s="470"/>
    </row>
    <row r="6290" spans="1:8">
      <c r="A6290" s="478">
        <v>460054</v>
      </c>
      <c r="B6290" s="479">
        <v>54</v>
      </c>
      <c r="C6290" s="491">
        <v>209.77</v>
      </c>
      <c r="D6290" s="491">
        <v>293.68</v>
      </c>
      <c r="E6290" s="469"/>
      <c r="F6290" s="470"/>
      <c r="G6290" s="470"/>
      <c r="H6290" s="470"/>
    </row>
    <row r="6291" spans="1:8">
      <c r="A6291" s="478">
        <v>460055</v>
      </c>
      <c r="B6291" s="479">
        <v>55</v>
      </c>
      <c r="C6291" s="491">
        <v>213.61</v>
      </c>
      <c r="D6291" s="491">
        <v>299.06</v>
      </c>
      <c r="E6291" s="469"/>
      <c r="F6291" s="470"/>
      <c r="G6291" s="470"/>
      <c r="H6291" s="470"/>
    </row>
    <row r="6292" spans="1:8">
      <c r="A6292" s="478">
        <v>460056</v>
      </c>
      <c r="B6292" s="479">
        <v>56</v>
      </c>
      <c r="C6292" s="491">
        <v>217.45</v>
      </c>
      <c r="D6292" s="491">
        <v>304.44</v>
      </c>
      <c r="E6292" s="469"/>
      <c r="F6292" s="470"/>
      <c r="G6292" s="470"/>
      <c r="H6292" s="470"/>
    </row>
    <row r="6293" spans="1:8">
      <c r="A6293" s="478">
        <v>460057</v>
      </c>
      <c r="B6293" s="479">
        <v>57</v>
      </c>
      <c r="C6293" s="491">
        <v>221.29</v>
      </c>
      <c r="D6293" s="491">
        <v>309.81</v>
      </c>
      <c r="E6293" s="469"/>
      <c r="F6293" s="470"/>
      <c r="G6293" s="470"/>
      <c r="H6293" s="470"/>
    </row>
    <row r="6294" spans="1:8">
      <c r="A6294" s="478">
        <v>460058</v>
      </c>
      <c r="B6294" s="479">
        <v>58</v>
      </c>
      <c r="C6294" s="491">
        <v>225.13</v>
      </c>
      <c r="D6294" s="491">
        <v>315.18</v>
      </c>
      <c r="E6294" s="469"/>
      <c r="F6294" s="470"/>
      <c r="G6294" s="470"/>
      <c r="H6294" s="470"/>
    </row>
    <row r="6295" spans="1:8">
      <c r="A6295" s="478">
        <v>460059</v>
      </c>
      <c r="B6295" s="479">
        <v>59</v>
      </c>
      <c r="C6295" s="491">
        <v>228.97</v>
      </c>
      <c r="D6295" s="491">
        <v>320.55</v>
      </c>
      <c r="E6295" s="469"/>
      <c r="F6295" s="470"/>
      <c r="G6295" s="470"/>
      <c r="H6295" s="470"/>
    </row>
    <row r="6296" spans="1:8">
      <c r="A6296" s="478">
        <v>460060</v>
      </c>
      <c r="B6296" s="479">
        <v>60</v>
      </c>
      <c r="C6296" s="491">
        <v>232.81</v>
      </c>
      <c r="D6296" s="491">
        <v>325.94</v>
      </c>
      <c r="E6296" s="469"/>
      <c r="F6296" s="470"/>
      <c r="G6296" s="470"/>
      <c r="H6296" s="470"/>
    </row>
    <row r="6297" spans="1:8">
      <c r="A6297" s="478">
        <v>460061</v>
      </c>
      <c r="B6297" s="479">
        <v>61</v>
      </c>
      <c r="C6297" s="491">
        <v>236.66</v>
      </c>
      <c r="D6297" s="491">
        <v>331.33</v>
      </c>
      <c r="E6297" s="469"/>
      <c r="F6297" s="470"/>
      <c r="G6297" s="470"/>
      <c r="H6297" s="470"/>
    </row>
    <row r="6298" spans="1:8">
      <c r="A6298" s="478">
        <v>460062</v>
      </c>
      <c r="B6298" s="479">
        <v>62</v>
      </c>
      <c r="C6298" s="491">
        <v>240.5</v>
      </c>
      <c r="D6298" s="491">
        <v>336.7</v>
      </c>
      <c r="E6298" s="469"/>
      <c r="F6298" s="470"/>
      <c r="G6298" s="470"/>
      <c r="H6298" s="470"/>
    </row>
    <row r="6299" spans="1:8">
      <c r="A6299" s="478">
        <v>460063</v>
      </c>
      <c r="B6299" s="479">
        <v>63</v>
      </c>
      <c r="C6299" s="491">
        <v>244.34</v>
      </c>
      <c r="D6299" s="491">
        <v>342.07</v>
      </c>
      <c r="E6299" s="469"/>
      <c r="F6299" s="470"/>
      <c r="G6299" s="470"/>
      <c r="H6299" s="470"/>
    </row>
    <row r="6300" spans="1:8">
      <c r="A6300" s="478">
        <v>460064</v>
      </c>
      <c r="B6300" s="479">
        <v>64</v>
      </c>
      <c r="C6300" s="491">
        <v>248.17</v>
      </c>
      <c r="D6300" s="491">
        <v>347.44</v>
      </c>
      <c r="E6300" s="469"/>
      <c r="F6300" s="470"/>
      <c r="G6300" s="470"/>
      <c r="H6300" s="470"/>
    </row>
    <row r="6301" spans="1:8">
      <c r="A6301" s="478">
        <v>460065</v>
      </c>
      <c r="B6301" s="479">
        <v>65</v>
      </c>
      <c r="C6301" s="491">
        <v>252.02</v>
      </c>
      <c r="D6301" s="491">
        <v>352.83</v>
      </c>
      <c r="E6301" s="469"/>
      <c r="F6301" s="470"/>
      <c r="G6301" s="470"/>
      <c r="H6301" s="470"/>
    </row>
    <row r="6302" spans="1:8">
      <c r="A6302" s="478">
        <v>460066</v>
      </c>
      <c r="B6302" s="479">
        <v>66</v>
      </c>
      <c r="C6302" s="491">
        <v>255.86</v>
      </c>
      <c r="D6302" s="491">
        <v>358.2</v>
      </c>
      <c r="E6302" s="469"/>
      <c r="F6302" s="470"/>
      <c r="G6302" s="470"/>
      <c r="H6302" s="470"/>
    </row>
    <row r="6303" spans="1:8">
      <c r="A6303" s="478">
        <v>460067</v>
      </c>
      <c r="B6303" s="479">
        <v>67</v>
      </c>
      <c r="C6303" s="491">
        <v>259.7</v>
      </c>
      <c r="D6303" s="491">
        <v>363.58</v>
      </c>
      <c r="E6303" s="469"/>
      <c r="F6303" s="470"/>
      <c r="G6303" s="470"/>
      <c r="H6303" s="470"/>
    </row>
    <row r="6304" spans="1:8">
      <c r="A6304" s="478">
        <v>460068</v>
      </c>
      <c r="B6304" s="479">
        <v>68</v>
      </c>
      <c r="C6304" s="491">
        <v>263.54000000000002</v>
      </c>
      <c r="D6304" s="491">
        <v>368.95</v>
      </c>
      <c r="E6304" s="482"/>
      <c r="F6304" s="482"/>
      <c r="G6304" s="483"/>
      <c r="H6304" s="483"/>
    </row>
    <row r="6305" spans="1:8">
      <c r="A6305" s="478">
        <v>460069</v>
      </c>
      <c r="B6305" s="479">
        <v>69</v>
      </c>
      <c r="C6305" s="491">
        <v>267.38</v>
      </c>
      <c r="D6305" s="491">
        <v>374.34</v>
      </c>
      <c r="E6305" s="482"/>
      <c r="F6305" s="482"/>
      <c r="G6305" s="483"/>
      <c r="H6305" s="483"/>
    </row>
    <row r="6306" spans="1:8">
      <c r="A6306" s="478">
        <v>460070</v>
      </c>
      <c r="B6306" s="479">
        <v>70</v>
      </c>
      <c r="C6306" s="491">
        <v>271.22000000000003</v>
      </c>
      <c r="D6306" s="491">
        <v>379.71</v>
      </c>
      <c r="E6306" s="482"/>
      <c r="F6306" s="482"/>
      <c r="G6306" s="483"/>
      <c r="H6306" s="483"/>
    </row>
    <row r="6307" spans="1:8">
      <c r="A6307" s="478">
        <v>460071</v>
      </c>
      <c r="B6307" s="479">
        <v>71</v>
      </c>
      <c r="C6307" s="491">
        <v>275.07</v>
      </c>
      <c r="D6307" s="491">
        <v>385.1</v>
      </c>
      <c r="E6307" s="482"/>
      <c r="F6307" s="482"/>
      <c r="G6307" s="483"/>
      <c r="H6307" s="483"/>
    </row>
    <row r="6308" spans="1:8">
      <c r="A6308" s="478">
        <v>460072</v>
      </c>
      <c r="B6308" s="479">
        <v>72</v>
      </c>
      <c r="C6308" s="491">
        <v>278.91000000000003</v>
      </c>
      <c r="D6308" s="491">
        <v>390.47</v>
      </c>
      <c r="E6308" s="482"/>
      <c r="F6308" s="482"/>
      <c r="G6308" s="483"/>
      <c r="H6308" s="483"/>
    </row>
    <row r="6309" spans="1:8">
      <c r="A6309" s="478">
        <v>460073</v>
      </c>
      <c r="B6309" s="479">
        <v>73</v>
      </c>
      <c r="C6309" s="491">
        <v>282.75</v>
      </c>
      <c r="D6309" s="491">
        <v>395.85</v>
      </c>
      <c r="E6309" s="482"/>
      <c r="F6309" s="482"/>
      <c r="G6309" s="483"/>
      <c r="H6309" s="483"/>
    </row>
    <row r="6310" spans="1:8">
      <c r="A6310" s="478">
        <v>460074</v>
      </c>
      <c r="B6310" s="479">
        <v>74</v>
      </c>
      <c r="C6310" s="491">
        <v>286.57</v>
      </c>
      <c r="D6310" s="491">
        <v>401.2</v>
      </c>
      <c r="E6310" s="482"/>
      <c r="F6310" s="482"/>
      <c r="G6310" s="483"/>
      <c r="H6310" s="483"/>
    </row>
    <row r="6311" spans="1:8">
      <c r="A6311" s="478">
        <v>460075</v>
      </c>
      <c r="B6311" s="479">
        <v>75</v>
      </c>
      <c r="C6311" s="491">
        <v>290.43</v>
      </c>
      <c r="D6311" s="491">
        <v>406.6</v>
      </c>
      <c r="E6311" s="482"/>
      <c r="F6311" s="482"/>
      <c r="G6311" s="483"/>
      <c r="H6311" s="483"/>
    </row>
    <row r="6312" spans="1:8">
      <c r="A6312" s="478">
        <v>460076</v>
      </c>
      <c r="B6312" s="479">
        <v>76</v>
      </c>
      <c r="C6312" s="491">
        <v>294.26</v>
      </c>
      <c r="D6312" s="491">
        <v>411.97</v>
      </c>
      <c r="E6312" s="482"/>
      <c r="F6312" s="482"/>
      <c r="G6312" s="483"/>
      <c r="H6312" s="483"/>
    </row>
    <row r="6313" spans="1:8">
      <c r="A6313" s="478">
        <v>460077</v>
      </c>
      <c r="B6313" s="479">
        <v>77</v>
      </c>
      <c r="C6313" s="491">
        <v>298.10000000000002</v>
      </c>
      <c r="D6313" s="491">
        <v>417.34</v>
      </c>
      <c r="E6313" s="482"/>
      <c r="F6313" s="482"/>
      <c r="G6313" s="483"/>
      <c r="H6313" s="483"/>
    </row>
    <row r="6314" spans="1:8">
      <c r="A6314" s="478">
        <v>460078</v>
      </c>
      <c r="B6314" s="479">
        <v>78</v>
      </c>
      <c r="C6314" s="491">
        <v>301.94</v>
      </c>
      <c r="D6314" s="491">
        <v>422.71</v>
      </c>
      <c r="E6314" s="482"/>
      <c r="F6314" s="482"/>
      <c r="G6314" s="483"/>
      <c r="H6314" s="483"/>
    </row>
    <row r="6315" spans="1:8">
      <c r="A6315" s="478">
        <v>460079</v>
      </c>
      <c r="B6315" s="479">
        <v>79</v>
      </c>
      <c r="C6315" s="491">
        <v>305.77999999999997</v>
      </c>
      <c r="D6315" s="491">
        <v>428.09</v>
      </c>
      <c r="E6315" s="482"/>
      <c r="F6315" s="482"/>
      <c r="G6315" s="483"/>
      <c r="H6315" s="483"/>
    </row>
    <row r="6316" spans="1:8">
      <c r="A6316" s="478">
        <v>460080</v>
      </c>
      <c r="B6316" s="479">
        <v>80</v>
      </c>
      <c r="C6316" s="491">
        <v>309.62</v>
      </c>
      <c r="D6316" s="491">
        <v>433.47</v>
      </c>
      <c r="E6316" s="482"/>
      <c r="F6316" s="482"/>
      <c r="G6316" s="483"/>
      <c r="H6316" s="483"/>
    </row>
    <row r="6317" spans="1:8">
      <c r="A6317" s="478">
        <v>460081</v>
      </c>
      <c r="B6317" s="479">
        <v>81</v>
      </c>
      <c r="C6317" s="491">
        <v>313.45999999999998</v>
      </c>
      <c r="D6317" s="491">
        <v>438.85</v>
      </c>
      <c r="E6317" s="482"/>
      <c r="F6317" s="482"/>
      <c r="G6317" s="483"/>
      <c r="H6317" s="483"/>
    </row>
    <row r="6318" spans="1:8">
      <c r="A6318" s="478">
        <v>460082</v>
      </c>
      <c r="B6318" s="479">
        <v>82</v>
      </c>
      <c r="C6318" s="491">
        <v>317.3</v>
      </c>
      <c r="D6318" s="491">
        <v>444.23</v>
      </c>
      <c r="E6318" s="482"/>
      <c r="F6318" s="482"/>
      <c r="G6318" s="483"/>
      <c r="H6318" s="483"/>
    </row>
    <row r="6319" spans="1:8">
      <c r="A6319" s="478">
        <v>460083</v>
      </c>
      <c r="B6319" s="479">
        <v>83</v>
      </c>
      <c r="C6319" s="491">
        <v>321.14</v>
      </c>
      <c r="D6319" s="491">
        <v>449.6</v>
      </c>
      <c r="E6319" s="482"/>
      <c r="F6319" s="482"/>
      <c r="G6319" s="483"/>
      <c r="H6319" s="483"/>
    </row>
    <row r="6320" spans="1:8">
      <c r="A6320" s="478">
        <v>460084</v>
      </c>
      <c r="B6320" s="479">
        <v>84</v>
      </c>
      <c r="C6320" s="491">
        <v>325</v>
      </c>
      <c r="D6320" s="491">
        <v>455</v>
      </c>
      <c r="E6320" s="482"/>
      <c r="F6320" s="482"/>
      <c r="G6320" s="483"/>
      <c r="H6320" s="483"/>
    </row>
    <row r="6321" spans="1:8">
      <c r="A6321" s="478">
        <v>460085</v>
      </c>
      <c r="B6321" s="479">
        <v>85</v>
      </c>
      <c r="C6321" s="491">
        <v>328.83</v>
      </c>
      <c r="D6321" s="491">
        <v>460.37</v>
      </c>
      <c r="E6321" s="482"/>
      <c r="F6321" s="482"/>
      <c r="G6321" s="483"/>
      <c r="H6321" s="483"/>
    </row>
    <row r="6322" spans="1:8">
      <c r="A6322" s="478">
        <v>460086</v>
      </c>
      <c r="B6322" s="479">
        <v>86</v>
      </c>
      <c r="C6322" s="491">
        <v>332.66</v>
      </c>
      <c r="D6322" s="491">
        <v>465.72</v>
      </c>
      <c r="E6322" s="482"/>
      <c r="F6322" s="482"/>
      <c r="G6322" s="483"/>
      <c r="H6322" s="483"/>
    </row>
    <row r="6323" spans="1:8">
      <c r="A6323" s="478">
        <v>460087</v>
      </c>
      <c r="B6323" s="479">
        <v>87</v>
      </c>
      <c r="C6323" s="491">
        <v>336.51</v>
      </c>
      <c r="D6323" s="491">
        <v>471.11</v>
      </c>
      <c r="E6323" s="482"/>
      <c r="F6323" s="482"/>
      <c r="G6323" s="483"/>
      <c r="H6323" s="483"/>
    </row>
    <row r="6324" spans="1:8">
      <c r="A6324" s="478">
        <v>460088</v>
      </c>
      <c r="B6324" s="479">
        <v>88</v>
      </c>
      <c r="C6324" s="491">
        <v>340.35</v>
      </c>
      <c r="D6324" s="491">
        <v>476.49</v>
      </c>
      <c r="E6324" s="482"/>
      <c r="F6324" s="482"/>
      <c r="G6324" s="483"/>
      <c r="H6324" s="483"/>
    </row>
    <row r="6325" spans="1:8">
      <c r="A6325" s="478">
        <v>460089</v>
      </c>
      <c r="B6325" s="479">
        <v>89</v>
      </c>
      <c r="C6325" s="491">
        <v>344.18</v>
      </c>
      <c r="D6325" s="491">
        <v>481.85</v>
      </c>
      <c r="E6325" s="482"/>
      <c r="F6325" s="482"/>
      <c r="G6325" s="483"/>
      <c r="H6325" s="483"/>
    </row>
    <row r="6326" spans="1:8">
      <c r="A6326" s="478">
        <v>460090</v>
      </c>
      <c r="B6326" s="479">
        <v>90</v>
      </c>
      <c r="C6326" s="491">
        <v>348.04</v>
      </c>
      <c r="D6326" s="491">
        <v>487.25</v>
      </c>
      <c r="E6326" s="482"/>
      <c r="F6326" s="482"/>
      <c r="G6326" s="483"/>
      <c r="H6326" s="483"/>
    </row>
    <row r="6327" spans="1:8">
      <c r="A6327" s="478">
        <v>460091</v>
      </c>
      <c r="B6327" s="479">
        <v>91</v>
      </c>
      <c r="C6327" s="491">
        <v>351.88</v>
      </c>
      <c r="D6327" s="491">
        <v>492.63</v>
      </c>
      <c r="E6327" s="482"/>
      <c r="F6327" s="482"/>
      <c r="G6327" s="483"/>
      <c r="H6327" s="483"/>
    </row>
    <row r="6328" spans="1:8">
      <c r="A6328" s="478">
        <v>460092</v>
      </c>
      <c r="B6328" s="479">
        <v>92</v>
      </c>
      <c r="C6328" s="491">
        <v>355.72</v>
      </c>
      <c r="D6328" s="491">
        <v>498.01</v>
      </c>
      <c r="E6328" s="482"/>
      <c r="F6328" s="482"/>
      <c r="G6328" s="483"/>
      <c r="H6328" s="483"/>
    </row>
    <row r="6329" spans="1:8">
      <c r="A6329" s="478">
        <v>460093</v>
      </c>
      <c r="B6329" s="479">
        <v>93</v>
      </c>
      <c r="C6329" s="491">
        <v>359.54</v>
      </c>
      <c r="D6329" s="491">
        <v>503.36</v>
      </c>
      <c r="E6329" s="482"/>
      <c r="F6329" s="482"/>
      <c r="G6329" s="483"/>
      <c r="H6329" s="483"/>
    </row>
    <row r="6330" spans="1:8">
      <c r="A6330" s="478">
        <v>460094</v>
      </c>
      <c r="B6330" s="479">
        <v>94</v>
      </c>
      <c r="C6330" s="491">
        <v>363.39</v>
      </c>
      <c r="D6330" s="491">
        <v>508.74</v>
      </c>
      <c r="E6330" s="482"/>
      <c r="F6330" s="482"/>
      <c r="G6330" s="483"/>
      <c r="H6330" s="483"/>
    </row>
    <row r="6331" spans="1:8">
      <c r="A6331" s="478">
        <v>460095</v>
      </c>
      <c r="B6331" s="479">
        <v>95</v>
      </c>
      <c r="C6331" s="491">
        <v>367.25</v>
      </c>
      <c r="D6331" s="491">
        <v>514.15</v>
      </c>
      <c r="E6331" s="482"/>
      <c r="F6331" s="482"/>
      <c r="G6331" s="483"/>
      <c r="H6331" s="483"/>
    </row>
    <row r="6332" spans="1:8">
      <c r="A6332" s="478">
        <v>460096</v>
      </c>
      <c r="B6332" s="479">
        <v>96</v>
      </c>
      <c r="C6332" s="491">
        <v>371.07</v>
      </c>
      <c r="D6332" s="491">
        <v>519.5</v>
      </c>
      <c r="E6332" s="482"/>
      <c r="F6332" s="482"/>
      <c r="G6332" s="483"/>
      <c r="H6332" s="483"/>
    </row>
    <row r="6333" spans="1:8">
      <c r="A6333" s="478">
        <v>460097</v>
      </c>
      <c r="B6333" s="479">
        <v>97</v>
      </c>
      <c r="C6333" s="491">
        <v>374.91</v>
      </c>
      <c r="D6333" s="491">
        <v>524.87</v>
      </c>
      <c r="E6333" s="482"/>
      <c r="F6333" s="482"/>
      <c r="G6333" s="483"/>
      <c r="H6333" s="483"/>
    </row>
    <row r="6334" spans="1:8">
      <c r="A6334" s="478">
        <v>460098</v>
      </c>
      <c r="B6334" s="479">
        <v>98</v>
      </c>
      <c r="C6334" s="491">
        <v>378.77</v>
      </c>
      <c r="D6334" s="491">
        <v>530.27</v>
      </c>
      <c r="E6334" s="482"/>
      <c r="F6334" s="482"/>
      <c r="G6334" s="483"/>
      <c r="H6334" s="483"/>
    </row>
    <row r="6335" spans="1:8">
      <c r="A6335" s="478">
        <v>460099</v>
      </c>
      <c r="B6335" s="479">
        <v>99</v>
      </c>
      <c r="C6335" s="491">
        <v>382.61</v>
      </c>
      <c r="D6335" s="491">
        <v>353.65</v>
      </c>
      <c r="E6335" s="482"/>
      <c r="F6335" s="482"/>
      <c r="G6335" s="483"/>
      <c r="H6335" s="483"/>
    </row>
    <row r="6336" spans="1:8">
      <c r="A6336" s="478">
        <v>460100</v>
      </c>
      <c r="B6336" s="479">
        <v>100</v>
      </c>
      <c r="C6336" s="491">
        <v>386.43</v>
      </c>
      <c r="D6336" s="491">
        <v>541</v>
      </c>
      <c r="E6336" s="482"/>
      <c r="F6336" s="482"/>
      <c r="G6336" s="483"/>
      <c r="H6336" s="483"/>
    </row>
    <row r="6337" spans="1:8">
      <c r="A6337" s="478">
        <v>460101</v>
      </c>
      <c r="B6337" s="479">
        <v>101</v>
      </c>
      <c r="C6337" s="491">
        <v>390.27</v>
      </c>
      <c r="D6337" s="491">
        <v>546.38</v>
      </c>
      <c r="E6337" s="482"/>
      <c r="F6337" s="482"/>
      <c r="G6337" s="483"/>
      <c r="H6337" s="483"/>
    </row>
    <row r="6338" spans="1:8">
      <c r="A6338" s="478">
        <v>460102</v>
      </c>
      <c r="B6338" s="479">
        <v>102</v>
      </c>
      <c r="C6338" s="491">
        <v>394.14</v>
      </c>
      <c r="D6338" s="491">
        <v>551.79</v>
      </c>
      <c r="E6338" s="482"/>
      <c r="F6338" s="482"/>
      <c r="G6338" s="483"/>
      <c r="H6338" s="483"/>
    </row>
    <row r="6339" spans="1:8">
      <c r="A6339" s="478">
        <v>460103</v>
      </c>
      <c r="B6339" s="479">
        <v>103</v>
      </c>
      <c r="C6339" s="491">
        <v>397.98</v>
      </c>
      <c r="D6339" s="491">
        <v>557.16999999999996</v>
      </c>
      <c r="E6339" s="482"/>
      <c r="F6339" s="482"/>
      <c r="G6339" s="483"/>
      <c r="H6339" s="483"/>
    </row>
    <row r="6340" spans="1:8">
      <c r="A6340" s="478">
        <v>460104</v>
      </c>
      <c r="B6340" s="479">
        <v>104</v>
      </c>
      <c r="C6340" s="491">
        <v>401.8</v>
      </c>
      <c r="D6340" s="491">
        <v>562.52</v>
      </c>
      <c r="E6340" s="482"/>
      <c r="F6340" s="482"/>
      <c r="G6340" s="483"/>
      <c r="H6340" s="483"/>
    </row>
    <row r="6341" spans="1:8">
      <c r="A6341" s="478">
        <v>460105</v>
      </c>
      <c r="B6341" s="479">
        <v>105</v>
      </c>
      <c r="C6341" s="491">
        <v>405.64</v>
      </c>
      <c r="D6341" s="491">
        <v>567.89</v>
      </c>
      <c r="E6341" s="482"/>
      <c r="F6341" s="482"/>
      <c r="G6341" s="483"/>
      <c r="H6341" s="483"/>
    </row>
    <row r="6342" spans="1:8">
      <c r="A6342" s="478">
        <v>460106</v>
      </c>
      <c r="B6342" s="479">
        <v>106</v>
      </c>
      <c r="C6342" s="491">
        <v>409.5</v>
      </c>
      <c r="D6342" s="491">
        <v>573.29</v>
      </c>
      <c r="E6342" s="482"/>
      <c r="F6342" s="482"/>
      <c r="G6342" s="483"/>
      <c r="H6342" s="483"/>
    </row>
    <row r="6343" spans="1:8">
      <c r="A6343" s="478">
        <v>460107</v>
      </c>
      <c r="B6343" s="479">
        <v>107</v>
      </c>
      <c r="C6343" s="491">
        <v>413.33</v>
      </c>
      <c r="D6343" s="491">
        <v>578.66</v>
      </c>
      <c r="E6343" s="482"/>
      <c r="F6343" s="482"/>
      <c r="G6343" s="483"/>
      <c r="H6343" s="483"/>
    </row>
    <row r="6344" spans="1:8">
      <c r="A6344" s="478">
        <v>460108</v>
      </c>
      <c r="B6344" s="479">
        <v>108</v>
      </c>
      <c r="C6344" s="491">
        <v>417.18</v>
      </c>
      <c r="D6344" s="491">
        <v>584.04999999999995</v>
      </c>
      <c r="E6344" s="482"/>
      <c r="F6344" s="482"/>
      <c r="G6344" s="483"/>
      <c r="H6344" s="483"/>
    </row>
    <row r="6345" spans="1:8">
      <c r="A6345" s="478">
        <v>460109</v>
      </c>
      <c r="B6345" s="479">
        <v>109</v>
      </c>
      <c r="C6345" s="491">
        <v>421.01</v>
      </c>
      <c r="D6345" s="491">
        <v>589.41</v>
      </c>
      <c r="E6345" s="482"/>
      <c r="F6345" s="482"/>
      <c r="G6345" s="483"/>
      <c r="H6345" s="483"/>
    </row>
    <row r="6346" spans="1:8">
      <c r="A6346" s="478">
        <v>460110</v>
      </c>
      <c r="B6346" s="479">
        <v>110</v>
      </c>
      <c r="C6346" s="491">
        <v>424.85</v>
      </c>
      <c r="D6346" s="491">
        <v>594.79</v>
      </c>
      <c r="E6346" s="482"/>
      <c r="F6346" s="482"/>
      <c r="G6346" s="483"/>
      <c r="H6346" s="483"/>
    </row>
    <row r="6347" spans="1:8">
      <c r="A6347" s="478">
        <v>460111</v>
      </c>
      <c r="B6347" s="479">
        <v>111</v>
      </c>
      <c r="C6347" s="491">
        <v>428.71</v>
      </c>
      <c r="D6347" s="491">
        <v>600.20000000000005</v>
      </c>
      <c r="E6347" s="482"/>
      <c r="F6347" s="482"/>
      <c r="G6347" s="483"/>
      <c r="H6347" s="483"/>
    </row>
    <row r="6348" spans="1:8">
      <c r="A6348" s="478">
        <v>460112</v>
      </c>
      <c r="B6348" s="479">
        <v>112</v>
      </c>
      <c r="C6348" s="491">
        <v>432.54</v>
      </c>
      <c r="D6348" s="491">
        <v>605.55999999999995</v>
      </c>
      <c r="E6348" s="482"/>
      <c r="F6348" s="482"/>
      <c r="G6348" s="483"/>
      <c r="H6348" s="483"/>
    </row>
    <row r="6349" spans="1:8">
      <c r="A6349" s="478">
        <v>460113</v>
      </c>
      <c r="B6349" s="479">
        <v>113</v>
      </c>
      <c r="C6349" s="491">
        <v>436.39</v>
      </c>
      <c r="D6349" s="491">
        <v>610.95000000000005</v>
      </c>
      <c r="E6349" s="482"/>
      <c r="F6349" s="482"/>
      <c r="G6349" s="483"/>
      <c r="H6349" s="483"/>
    </row>
    <row r="6350" spans="1:8">
      <c r="A6350" s="478">
        <v>460114</v>
      </c>
      <c r="B6350" s="479">
        <v>114</v>
      </c>
      <c r="C6350" s="491">
        <v>440.21</v>
      </c>
      <c r="D6350" s="491">
        <v>616.29999999999995</v>
      </c>
      <c r="E6350" s="482"/>
      <c r="F6350" s="482"/>
      <c r="G6350" s="483"/>
      <c r="H6350" s="483"/>
    </row>
    <row r="6351" spans="1:8">
      <c r="A6351" s="478">
        <v>460115</v>
      </c>
      <c r="B6351" s="479">
        <v>115</v>
      </c>
      <c r="C6351" s="491">
        <v>444.05</v>
      </c>
      <c r="D6351" s="491">
        <v>621.66999999999996</v>
      </c>
      <c r="E6351" s="482"/>
      <c r="F6351" s="482"/>
      <c r="G6351" s="483"/>
      <c r="H6351" s="483"/>
    </row>
    <row r="6352" spans="1:8">
      <c r="A6352" s="478">
        <v>460116</v>
      </c>
      <c r="B6352" s="479">
        <v>116</v>
      </c>
      <c r="C6352" s="491">
        <v>447.9</v>
      </c>
      <c r="D6352" s="491">
        <v>627.05999999999995</v>
      </c>
      <c r="E6352" s="482"/>
      <c r="F6352" s="482"/>
      <c r="G6352" s="483"/>
      <c r="H6352" s="483"/>
    </row>
    <row r="6353" spans="1:8">
      <c r="A6353" s="478">
        <v>460117</v>
      </c>
      <c r="B6353" s="479">
        <v>117</v>
      </c>
      <c r="C6353" s="491">
        <v>451.72</v>
      </c>
      <c r="D6353" s="491">
        <v>632.41</v>
      </c>
      <c r="E6353" s="482"/>
      <c r="F6353" s="482"/>
      <c r="G6353" s="483"/>
      <c r="H6353" s="483"/>
    </row>
    <row r="6354" spans="1:8">
      <c r="A6354" s="478">
        <v>460118</v>
      </c>
      <c r="B6354" s="479">
        <v>118</v>
      </c>
      <c r="C6354" s="491">
        <v>455.56</v>
      </c>
      <c r="D6354" s="491">
        <v>637.78</v>
      </c>
      <c r="E6354" s="482"/>
      <c r="F6354" s="482"/>
      <c r="G6354" s="483"/>
      <c r="H6354" s="483"/>
    </row>
    <row r="6355" spans="1:8">
      <c r="A6355" s="478">
        <v>460119</v>
      </c>
      <c r="B6355" s="479">
        <v>119</v>
      </c>
      <c r="C6355" s="491">
        <v>459.41</v>
      </c>
      <c r="D6355" s="491">
        <v>643.16999999999996</v>
      </c>
      <c r="E6355" s="482"/>
      <c r="F6355" s="482"/>
      <c r="G6355" s="483"/>
      <c r="H6355" s="483"/>
    </row>
    <row r="6356" spans="1:8">
      <c r="A6356" s="478">
        <v>460120</v>
      </c>
      <c r="B6356" s="479">
        <v>120</v>
      </c>
      <c r="C6356" s="491">
        <v>463.27</v>
      </c>
      <c r="D6356" s="491">
        <v>648.58000000000004</v>
      </c>
      <c r="E6356" s="482"/>
      <c r="F6356" s="482"/>
      <c r="G6356" s="483"/>
      <c r="H6356" s="483"/>
    </row>
    <row r="6357" spans="1:8">
      <c r="A6357" s="478">
        <v>460121</v>
      </c>
      <c r="B6357" s="479">
        <v>121</v>
      </c>
      <c r="C6357" s="491">
        <v>467.11</v>
      </c>
      <c r="D6357" s="491">
        <v>653.95000000000005</v>
      </c>
      <c r="E6357" s="482"/>
      <c r="F6357" s="482"/>
      <c r="G6357" s="483"/>
      <c r="H6357" s="483"/>
    </row>
    <row r="6358" spans="1:8">
      <c r="A6358" s="478">
        <v>460122</v>
      </c>
      <c r="B6358" s="479">
        <v>122</v>
      </c>
      <c r="C6358" s="491">
        <v>470.95</v>
      </c>
      <c r="D6358" s="491">
        <v>659.33</v>
      </c>
      <c r="E6358" s="482"/>
      <c r="F6358" s="482"/>
      <c r="G6358" s="483"/>
      <c r="H6358" s="483"/>
    </row>
    <row r="6359" spans="1:8">
      <c r="A6359" s="478">
        <v>460123</v>
      </c>
      <c r="B6359" s="479">
        <v>123</v>
      </c>
      <c r="C6359" s="491">
        <v>474.76</v>
      </c>
      <c r="D6359" s="491">
        <v>664.66</v>
      </c>
      <c r="E6359" s="482"/>
      <c r="F6359" s="482"/>
      <c r="G6359" s="483"/>
      <c r="H6359" s="483"/>
    </row>
    <row r="6360" spans="1:8">
      <c r="A6360" s="478">
        <v>460124</v>
      </c>
      <c r="B6360" s="479">
        <v>124</v>
      </c>
      <c r="C6360" s="491">
        <v>478.64</v>
      </c>
      <c r="D6360" s="491">
        <v>670.09</v>
      </c>
      <c r="E6360" s="482"/>
      <c r="F6360" s="482"/>
      <c r="G6360" s="483"/>
      <c r="H6360" s="483"/>
    </row>
    <row r="6361" spans="1:8">
      <c r="A6361" s="478">
        <v>460125</v>
      </c>
      <c r="B6361" s="479">
        <v>125</v>
      </c>
      <c r="C6361" s="491">
        <v>482.47</v>
      </c>
      <c r="D6361" s="491">
        <v>675.46</v>
      </c>
      <c r="E6361" s="482"/>
      <c r="F6361" s="482"/>
      <c r="G6361" s="483"/>
      <c r="H6361" s="483"/>
    </row>
    <row r="6362" spans="1:8">
      <c r="A6362" s="478">
        <v>460126</v>
      </c>
      <c r="B6362" s="479">
        <v>126</v>
      </c>
      <c r="C6362" s="491">
        <v>486.33</v>
      </c>
      <c r="D6362" s="491">
        <v>680.86</v>
      </c>
      <c r="E6362" s="482"/>
      <c r="F6362" s="482"/>
      <c r="G6362" s="483"/>
      <c r="H6362" s="483"/>
    </row>
    <row r="6363" spans="1:8">
      <c r="A6363" s="478">
        <v>460127</v>
      </c>
      <c r="B6363" s="479">
        <v>127</v>
      </c>
      <c r="C6363" s="491">
        <v>490.14</v>
      </c>
      <c r="D6363" s="491">
        <v>686.19</v>
      </c>
      <c r="E6363" s="482"/>
      <c r="F6363" s="482"/>
      <c r="G6363" s="483"/>
      <c r="H6363" s="483"/>
    </row>
    <row r="6364" spans="1:8">
      <c r="A6364" s="478">
        <v>460128</v>
      </c>
      <c r="B6364" s="479">
        <v>128</v>
      </c>
      <c r="C6364" s="491">
        <v>493.96</v>
      </c>
      <c r="D6364" s="491">
        <v>691.54</v>
      </c>
      <c r="E6364" s="482"/>
      <c r="F6364" s="482"/>
      <c r="G6364" s="483"/>
      <c r="H6364" s="483"/>
    </row>
    <row r="6365" spans="1:8">
      <c r="A6365" s="478">
        <v>460129</v>
      </c>
      <c r="B6365" s="479">
        <v>129</v>
      </c>
      <c r="C6365" s="491">
        <v>497.8</v>
      </c>
      <c r="D6365" s="491">
        <v>696.92</v>
      </c>
      <c r="E6365" s="482"/>
      <c r="F6365" s="482"/>
      <c r="G6365" s="483"/>
      <c r="H6365" s="483"/>
    </row>
    <row r="6366" spans="1:8">
      <c r="A6366" s="478">
        <v>460130</v>
      </c>
      <c r="B6366" s="479">
        <v>130</v>
      </c>
      <c r="C6366" s="491">
        <v>501.65</v>
      </c>
      <c r="D6366" s="491">
        <v>702.31</v>
      </c>
      <c r="E6366" s="482"/>
      <c r="F6366" s="482"/>
      <c r="G6366" s="483"/>
      <c r="H6366" s="483"/>
    </row>
    <row r="6367" spans="1:8">
      <c r="A6367" s="478">
        <v>460131</v>
      </c>
      <c r="B6367" s="479">
        <v>131</v>
      </c>
      <c r="C6367" s="491">
        <v>505.52</v>
      </c>
      <c r="D6367" s="491">
        <v>707.73</v>
      </c>
      <c r="E6367" s="482"/>
      <c r="F6367" s="482"/>
      <c r="G6367" s="483"/>
      <c r="H6367" s="483"/>
    </row>
    <row r="6368" spans="1:8">
      <c r="A6368" s="478">
        <v>460132</v>
      </c>
      <c r="B6368" s="479">
        <v>132</v>
      </c>
      <c r="C6368" s="491">
        <v>509.34</v>
      </c>
      <c r="D6368" s="491">
        <v>713.08</v>
      </c>
      <c r="E6368" s="482"/>
      <c r="F6368" s="482"/>
      <c r="G6368" s="483"/>
      <c r="H6368" s="483"/>
    </row>
    <row r="6369" spans="1:8">
      <c r="A6369" s="478">
        <v>460133</v>
      </c>
      <c r="B6369" s="479">
        <v>133</v>
      </c>
      <c r="C6369" s="491">
        <v>513.16999999999996</v>
      </c>
      <c r="D6369" s="491">
        <v>718.44</v>
      </c>
      <c r="E6369" s="482"/>
      <c r="F6369" s="482"/>
      <c r="G6369" s="483"/>
      <c r="H6369" s="483"/>
    </row>
    <row r="6370" spans="1:8">
      <c r="A6370" s="478">
        <v>460134</v>
      </c>
      <c r="B6370" s="479">
        <v>134</v>
      </c>
      <c r="C6370" s="491">
        <v>517.02</v>
      </c>
      <c r="D6370" s="491">
        <v>723.83</v>
      </c>
      <c r="E6370" s="482"/>
      <c r="F6370" s="482"/>
      <c r="G6370" s="483"/>
      <c r="H6370" s="483"/>
    </row>
    <row r="6371" spans="1:8">
      <c r="A6371" s="478">
        <v>460135</v>
      </c>
      <c r="B6371" s="479">
        <v>135</v>
      </c>
      <c r="C6371" s="491">
        <v>520.89</v>
      </c>
      <c r="D6371" s="491">
        <v>729.24</v>
      </c>
      <c r="E6371" s="482"/>
      <c r="F6371" s="482"/>
      <c r="G6371" s="483"/>
      <c r="H6371" s="483"/>
    </row>
    <row r="6372" spans="1:8">
      <c r="A6372" s="478">
        <v>460136</v>
      </c>
      <c r="B6372" s="479">
        <v>136</v>
      </c>
      <c r="C6372" s="491">
        <v>524.70000000000005</v>
      </c>
      <c r="D6372" s="491">
        <v>734.58</v>
      </c>
      <c r="E6372" s="482"/>
      <c r="F6372" s="482"/>
      <c r="G6372" s="483"/>
      <c r="H6372" s="483"/>
    </row>
    <row r="6373" spans="1:8">
      <c r="A6373" s="478">
        <v>460137</v>
      </c>
      <c r="B6373" s="479">
        <v>137</v>
      </c>
      <c r="C6373" s="491">
        <v>528.52</v>
      </c>
      <c r="D6373" s="491">
        <v>739.93</v>
      </c>
      <c r="E6373" s="482"/>
      <c r="F6373" s="482"/>
      <c r="G6373" s="483"/>
      <c r="H6373" s="483"/>
    </row>
    <row r="6374" spans="1:8">
      <c r="A6374" s="478">
        <v>460138</v>
      </c>
      <c r="B6374" s="479">
        <v>138</v>
      </c>
      <c r="C6374" s="491">
        <v>532.42999999999995</v>
      </c>
      <c r="D6374" s="491">
        <v>745.4</v>
      </c>
      <c r="E6374" s="482"/>
      <c r="F6374" s="482"/>
      <c r="G6374" s="483"/>
      <c r="H6374" s="483"/>
    </row>
    <row r="6375" spans="1:8">
      <c r="A6375" s="478">
        <v>460139</v>
      </c>
      <c r="B6375" s="479">
        <v>139</v>
      </c>
      <c r="C6375" s="491">
        <v>536.21</v>
      </c>
      <c r="D6375" s="491">
        <v>750.69</v>
      </c>
      <c r="E6375" s="482"/>
      <c r="F6375" s="482"/>
      <c r="G6375" s="483"/>
      <c r="H6375" s="483"/>
    </row>
    <row r="6376" spans="1:8">
      <c r="A6376" s="478">
        <v>460140</v>
      </c>
      <c r="B6376" s="479">
        <v>140</v>
      </c>
      <c r="C6376" s="491">
        <v>540.08000000000004</v>
      </c>
      <c r="D6376" s="491">
        <v>756.11</v>
      </c>
      <c r="E6376" s="482"/>
      <c r="F6376" s="482"/>
      <c r="G6376" s="483"/>
      <c r="H6376" s="483"/>
    </row>
    <row r="6377" spans="1:8">
      <c r="A6377" s="478">
        <v>460141</v>
      </c>
      <c r="B6377" s="479">
        <v>141</v>
      </c>
      <c r="C6377" s="491">
        <v>543.88</v>
      </c>
      <c r="D6377" s="491">
        <v>761.44</v>
      </c>
      <c r="E6377" s="482"/>
      <c r="F6377" s="482"/>
      <c r="G6377" s="483"/>
      <c r="H6377" s="483"/>
    </row>
    <row r="6378" spans="1:8">
      <c r="A6378" s="478">
        <v>460142</v>
      </c>
      <c r="B6378" s="479">
        <v>142</v>
      </c>
      <c r="C6378" s="491">
        <v>547.78</v>
      </c>
      <c r="D6378" s="491">
        <v>766.89</v>
      </c>
      <c r="E6378" s="482"/>
      <c r="F6378" s="482"/>
      <c r="G6378" s="483"/>
      <c r="H6378" s="483"/>
    </row>
    <row r="6379" spans="1:8">
      <c r="A6379" s="478">
        <v>460143</v>
      </c>
      <c r="B6379" s="479">
        <v>143</v>
      </c>
      <c r="C6379" s="491">
        <v>551.61</v>
      </c>
      <c r="D6379" s="491">
        <v>772.26</v>
      </c>
      <c r="E6379" s="482"/>
      <c r="F6379" s="482"/>
      <c r="G6379" s="483"/>
      <c r="H6379" s="483"/>
    </row>
    <row r="6380" spans="1:8">
      <c r="A6380" s="478">
        <v>460144</v>
      </c>
      <c r="B6380" s="479">
        <v>144</v>
      </c>
      <c r="C6380" s="491">
        <v>555.46</v>
      </c>
      <c r="D6380" s="491">
        <v>777.64</v>
      </c>
      <c r="E6380" s="482"/>
      <c r="F6380" s="482"/>
      <c r="G6380" s="483"/>
      <c r="H6380" s="483"/>
    </row>
    <row r="6381" spans="1:8">
      <c r="A6381" s="478">
        <v>460145</v>
      </c>
      <c r="B6381" s="479">
        <v>145</v>
      </c>
      <c r="C6381" s="491">
        <v>559.25</v>
      </c>
      <c r="D6381" s="491">
        <v>782.94</v>
      </c>
      <c r="E6381" s="482"/>
      <c r="F6381" s="482"/>
      <c r="G6381" s="483"/>
      <c r="H6381" s="483"/>
    </row>
    <row r="6382" spans="1:8">
      <c r="A6382" s="478">
        <v>460146</v>
      </c>
      <c r="B6382" s="479">
        <v>146</v>
      </c>
      <c r="C6382" s="491">
        <v>563.12</v>
      </c>
      <c r="D6382" s="491">
        <v>788.37</v>
      </c>
      <c r="E6382" s="482"/>
      <c r="F6382" s="482"/>
      <c r="G6382" s="483"/>
      <c r="H6382" s="483"/>
    </row>
    <row r="6383" spans="1:8">
      <c r="A6383" s="478">
        <v>460147</v>
      </c>
      <c r="B6383" s="479">
        <v>147</v>
      </c>
      <c r="C6383" s="491">
        <v>566.92999999999995</v>
      </c>
      <c r="D6383" s="491">
        <v>793.7</v>
      </c>
      <c r="E6383" s="482"/>
      <c r="F6383" s="482"/>
      <c r="G6383" s="483"/>
      <c r="H6383" s="483"/>
    </row>
    <row r="6384" spans="1:8">
      <c r="A6384" s="478">
        <v>460148</v>
      </c>
      <c r="B6384" s="479">
        <v>148</v>
      </c>
      <c r="C6384" s="491">
        <v>570.83000000000004</v>
      </c>
      <c r="D6384" s="491">
        <v>799.16</v>
      </c>
      <c r="E6384" s="482"/>
      <c r="F6384" s="482"/>
      <c r="G6384" s="483"/>
      <c r="H6384" s="483"/>
    </row>
    <row r="6385" spans="1:8">
      <c r="A6385" s="478">
        <v>460149</v>
      </c>
      <c r="B6385" s="479">
        <v>149</v>
      </c>
      <c r="C6385" s="491">
        <v>574.66999999999996</v>
      </c>
      <c r="D6385" s="491">
        <v>804.53</v>
      </c>
      <c r="E6385" s="482"/>
      <c r="F6385" s="482"/>
      <c r="G6385" s="483"/>
      <c r="H6385" s="483"/>
    </row>
    <row r="6386" spans="1:8">
      <c r="A6386" s="478">
        <v>460150</v>
      </c>
      <c r="B6386" s="479">
        <v>150</v>
      </c>
      <c r="C6386" s="491">
        <v>578.52</v>
      </c>
      <c r="D6386" s="491">
        <v>809.92</v>
      </c>
      <c r="E6386" s="482"/>
      <c r="F6386" s="482"/>
      <c r="G6386" s="483"/>
      <c r="H6386" s="483"/>
    </row>
    <row r="6387" spans="1:8">
      <c r="A6387" s="478">
        <v>460151</v>
      </c>
      <c r="B6387" s="479">
        <v>151</v>
      </c>
      <c r="C6387" s="491">
        <v>582.29</v>
      </c>
      <c r="D6387" s="491">
        <v>815.21</v>
      </c>
      <c r="E6387" s="482"/>
      <c r="F6387" s="482"/>
      <c r="G6387" s="483"/>
      <c r="H6387" s="483"/>
    </row>
    <row r="6388" spans="1:8">
      <c r="A6388" s="478">
        <v>460152</v>
      </c>
      <c r="B6388" s="479">
        <v>152</v>
      </c>
      <c r="C6388" s="491">
        <v>586.16999999999996</v>
      </c>
      <c r="D6388" s="491">
        <v>820.64</v>
      </c>
      <c r="E6388" s="482"/>
      <c r="F6388" s="482"/>
      <c r="G6388" s="483"/>
      <c r="H6388" s="483"/>
    </row>
    <row r="6389" spans="1:8">
      <c r="A6389" s="478">
        <v>460153</v>
      </c>
      <c r="B6389" s="479">
        <v>153</v>
      </c>
      <c r="C6389" s="491">
        <v>589.97</v>
      </c>
      <c r="D6389" s="491">
        <v>825.96</v>
      </c>
      <c r="E6389" s="482"/>
      <c r="F6389" s="482"/>
      <c r="G6389" s="483"/>
      <c r="H6389" s="483"/>
    </row>
    <row r="6390" spans="1:8">
      <c r="A6390" s="478">
        <v>460154</v>
      </c>
      <c r="B6390" s="479">
        <v>154</v>
      </c>
      <c r="C6390" s="491">
        <v>593.87</v>
      </c>
      <c r="D6390" s="491">
        <v>831.42</v>
      </c>
      <c r="E6390" s="482"/>
      <c r="F6390" s="482"/>
      <c r="G6390" s="483"/>
      <c r="H6390" s="483"/>
    </row>
    <row r="6391" spans="1:8">
      <c r="A6391" s="478">
        <v>460155</v>
      </c>
      <c r="B6391" s="479">
        <v>155</v>
      </c>
      <c r="C6391" s="491">
        <v>597.70000000000005</v>
      </c>
      <c r="D6391" s="491">
        <v>836.78</v>
      </c>
      <c r="E6391" s="482"/>
      <c r="F6391" s="482"/>
      <c r="G6391" s="483"/>
      <c r="H6391" s="483"/>
    </row>
    <row r="6392" spans="1:8">
      <c r="A6392" s="478">
        <v>460156</v>
      </c>
      <c r="B6392" s="479">
        <v>156</v>
      </c>
      <c r="C6392" s="491">
        <v>601.54</v>
      </c>
      <c r="D6392" s="491">
        <v>842.15</v>
      </c>
      <c r="E6392" s="482"/>
      <c r="F6392" s="482"/>
      <c r="G6392" s="483"/>
      <c r="H6392" s="483"/>
    </row>
    <row r="6393" spans="1:8">
      <c r="A6393" s="478">
        <v>460157</v>
      </c>
      <c r="B6393" s="479">
        <v>157</v>
      </c>
      <c r="C6393" s="491">
        <v>605.39</v>
      </c>
      <c r="D6393" s="491">
        <v>847.54</v>
      </c>
      <c r="E6393" s="482"/>
      <c r="F6393" s="482"/>
      <c r="G6393" s="483"/>
      <c r="H6393" s="483"/>
    </row>
    <row r="6394" spans="1:8">
      <c r="A6394" s="478">
        <v>460158</v>
      </c>
      <c r="B6394" s="479">
        <v>158</v>
      </c>
      <c r="C6394" s="491">
        <v>609.25</v>
      </c>
      <c r="D6394" s="491">
        <v>852.95</v>
      </c>
      <c r="E6394" s="482"/>
      <c r="F6394" s="482"/>
      <c r="G6394" s="483"/>
      <c r="H6394" s="483"/>
    </row>
    <row r="6395" spans="1:8">
      <c r="A6395" s="478">
        <v>460159</v>
      </c>
      <c r="B6395" s="479">
        <v>159</v>
      </c>
      <c r="C6395" s="491">
        <v>613.04</v>
      </c>
      <c r="D6395" s="491">
        <v>858.25</v>
      </c>
      <c r="E6395" s="482"/>
      <c r="F6395" s="482"/>
      <c r="G6395" s="483"/>
      <c r="H6395" s="483"/>
    </row>
    <row r="6396" spans="1:8">
      <c r="A6396" s="478">
        <v>460160</v>
      </c>
      <c r="B6396" s="479">
        <v>160</v>
      </c>
      <c r="C6396" s="491">
        <v>616.92999999999995</v>
      </c>
      <c r="D6396" s="491">
        <v>863.7</v>
      </c>
      <c r="E6396" s="482"/>
      <c r="F6396" s="482"/>
      <c r="G6396" s="483"/>
      <c r="H6396" s="483"/>
    </row>
    <row r="6397" spans="1:8">
      <c r="A6397" s="478">
        <v>460161</v>
      </c>
      <c r="B6397" s="479">
        <v>161</v>
      </c>
      <c r="C6397" s="491">
        <v>620.73</v>
      </c>
      <c r="D6397" s="491">
        <v>869.03</v>
      </c>
      <c r="E6397" s="482"/>
      <c r="F6397" s="482"/>
      <c r="G6397" s="483"/>
      <c r="H6397" s="483"/>
    </row>
    <row r="6398" spans="1:8">
      <c r="A6398" s="478">
        <v>460162</v>
      </c>
      <c r="B6398" s="479">
        <v>162</v>
      </c>
      <c r="C6398" s="491">
        <v>624.54999999999995</v>
      </c>
      <c r="D6398" s="491">
        <v>874.37</v>
      </c>
      <c r="E6398" s="482"/>
      <c r="F6398" s="482"/>
      <c r="G6398" s="483"/>
      <c r="H6398" s="483"/>
    </row>
    <row r="6399" spans="1:8">
      <c r="A6399" s="478">
        <v>460163</v>
      </c>
      <c r="B6399" s="479">
        <v>163</v>
      </c>
      <c r="C6399" s="491">
        <v>628.38</v>
      </c>
      <c r="D6399" s="491">
        <v>879.74</v>
      </c>
      <c r="E6399" s="482"/>
      <c r="F6399" s="482"/>
      <c r="G6399" s="483"/>
      <c r="H6399" s="483"/>
    </row>
    <row r="6400" spans="1:8">
      <c r="A6400" s="478">
        <v>460164</v>
      </c>
      <c r="B6400" s="479">
        <v>164</v>
      </c>
      <c r="C6400" s="491">
        <v>632.23</v>
      </c>
      <c r="D6400" s="491">
        <v>885.12</v>
      </c>
      <c r="E6400" s="482"/>
      <c r="F6400" s="482"/>
      <c r="G6400" s="483"/>
      <c r="H6400" s="483"/>
    </row>
    <row r="6401" spans="1:8">
      <c r="A6401" s="478">
        <v>460165</v>
      </c>
      <c r="B6401" s="479">
        <v>165</v>
      </c>
      <c r="C6401" s="491">
        <v>636.08000000000004</v>
      </c>
      <c r="D6401" s="491">
        <v>890.51</v>
      </c>
      <c r="E6401" s="482"/>
      <c r="F6401" s="482"/>
      <c r="G6401" s="483"/>
      <c r="H6401" s="483"/>
    </row>
    <row r="6402" spans="1:8">
      <c r="A6402" s="478">
        <v>460166</v>
      </c>
      <c r="B6402" s="479">
        <v>166</v>
      </c>
      <c r="C6402" s="491">
        <v>639.94000000000005</v>
      </c>
      <c r="D6402" s="491">
        <v>895.92</v>
      </c>
      <c r="E6402" s="482"/>
      <c r="F6402" s="482"/>
      <c r="G6402" s="483"/>
      <c r="H6402" s="483"/>
    </row>
    <row r="6403" spans="1:8">
      <c r="A6403" s="478">
        <v>460167</v>
      </c>
      <c r="B6403" s="479">
        <v>167</v>
      </c>
      <c r="C6403" s="491">
        <v>643.82000000000005</v>
      </c>
      <c r="D6403" s="491">
        <v>901.35</v>
      </c>
      <c r="E6403" s="482"/>
      <c r="F6403" s="482"/>
      <c r="G6403" s="483"/>
      <c r="H6403" s="483"/>
    </row>
    <row r="6404" spans="1:8">
      <c r="A6404" s="478">
        <v>460168</v>
      </c>
      <c r="B6404" s="479">
        <v>168</v>
      </c>
      <c r="C6404" s="491">
        <v>647.61</v>
      </c>
      <c r="D6404" s="491">
        <v>906.66</v>
      </c>
      <c r="E6404" s="482"/>
      <c r="F6404" s="482"/>
      <c r="G6404" s="483"/>
      <c r="H6404" s="483"/>
    </row>
    <row r="6405" spans="1:8">
      <c r="A6405" s="478">
        <v>460169</v>
      </c>
      <c r="B6405" s="479">
        <v>169</v>
      </c>
      <c r="C6405" s="491">
        <v>651.51</v>
      </c>
      <c r="D6405" s="491">
        <v>912.12</v>
      </c>
      <c r="E6405" s="482"/>
      <c r="F6405" s="482"/>
      <c r="G6405" s="483"/>
      <c r="H6405" s="483"/>
    </row>
    <row r="6406" spans="1:8">
      <c r="A6406" s="478">
        <v>460170</v>
      </c>
      <c r="B6406" s="479">
        <v>170</v>
      </c>
      <c r="C6406" s="491">
        <v>655.32000000000005</v>
      </c>
      <c r="D6406" s="491">
        <v>917.45</v>
      </c>
      <c r="E6406" s="482"/>
      <c r="F6406" s="482"/>
      <c r="G6406" s="483"/>
      <c r="H6406" s="483"/>
    </row>
    <row r="6407" spans="1:8">
      <c r="A6407" s="478">
        <v>460171</v>
      </c>
      <c r="B6407" s="479">
        <v>171</v>
      </c>
      <c r="C6407" s="491">
        <v>659.14</v>
      </c>
      <c r="D6407" s="491">
        <v>922.8</v>
      </c>
      <c r="E6407" s="482"/>
      <c r="F6407" s="482"/>
      <c r="G6407" s="483"/>
      <c r="H6407" s="483"/>
    </row>
    <row r="6408" spans="1:8">
      <c r="A6408" s="478">
        <v>460172</v>
      </c>
      <c r="B6408" s="479">
        <v>172</v>
      </c>
      <c r="C6408" s="491">
        <v>662.98</v>
      </c>
      <c r="D6408" s="491">
        <v>928.17</v>
      </c>
      <c r="E6408" s="482"/>
      <c r="F6408" s="482"/>
      <c r="G6408" s="483"/>
      <c r="H6408" s="483"/>
    </row>
    <row r="6409" spans="1:8">
      <c r="A6409" s="478">
        <v>460173</v>
      </c>
      <c r="B6409" s="479">
        <v>173</v>
      </c>
      <c r="C6409" s="491">
        <v>666.82</v>
      </c>
      <c r="D6409" s="491">
        <v>933.55</v>
      </c>
      <c r="E6409" s="482"/>
      <c r="F6409" s="482"/>
      <c r="G6409" s="483"/>
      <c r="H6409" s="483"/>
    </row>
    <row r="6410" spans="1:8">
      <c r="A6410" s="478">
        <v>460174</v>
      </c>
      <c r="B6410" s="479">
        <v>174</v>
      </c>
      <c r="C6410" s="491">
        <v>670.67</v>
      </c>
      <c r="D6410" s="491">
        <v>938.94</v>
      </c>
      <c r="E6410" s="482"/>
      <c r="F6410" s="482"/>
      <c r="G6410" s="483"/>
      <c r="H6410" s="483"/>
    </row>
    <row r="6411" spans="1:8">
      <c r="A6411" s="478">
        <v>460175</v>
      </c>
      <c r="B6411" s="479">
        <v>175</v>
      </c>
      <c r="C6411" s="491">
        <v>674.54</v>
      </c>
      <c r="D6411" s="491">
        <v>944.35</v>
      </c>
      <c r="E6411" s="482"/>
      <c r="F6411" s="482"/>
      <c r="G6411" s="483"/>
      <c r="H6411" s="483"/>
    </row>
    <row r="6412" spans="1:8">
      <c r="A6412" s="478">
        <v>460176</v>
      </c>
      <c r="B6412" s="479">
        <v>176</v>
      </c>
      <c r="C6412" s="491">
        <v>678.3</v>
      </c>
      <c r="D6412" s="491">
        <v>949.62</v>
      </c>
      <c r="E6412" s="482"/>
      <c r="F6412" s="482"/>
      <c r="G6412" s="483"/>
      <c r="H6412" s="483"/>
    </row>
    <row r="6413" spans="1:8">
      <c r="A6413" s="478">
        <v>460177</v>
      </c>
      <c r="B6413" s="479">
        <v>177</v>
      </c>
      <c r="C6413" s="491">
        <v>682.19</v>
      </c>
      <c r="D6413" s="491">
        <v>955.06</v>
      </c>
      <c r="E6413" s="482"/>
      <c r="F6413" s="482"/>
      <c r="G6413" s="483"/>
      <c r="H6413" s="483"/>
    </row>
    <row r="6414" spans="1:8">
      <c r="A6414" s="478">
        <v>460178</v>
      </c>
      <c r="B6414" s="479">
        <v>178</v>
      </c>
      <c r="C6414" s="491">
        <v>686.09</v>
      </c>
      <c r="D6414" s="491">
        <v>960.52</v>
      </c>
      <c r="E6414" s="482"/>
      <c r="F6414" s="482"/>
      <c r="G6414" s="483"/>
      <c r="H6414" s="483"/>
    </row>
    <row r="6415" spans="1:8">
      <c r="A6415" s="478">
        <v>460179</v>
      </c>
      <c r="B6415" s="479">
        <v>179</v>
      </c>
      <c r="C6415" s="491">
        <v>689.88</v>
      </c>
      <c r="D6415" s="491">
        <v>965.84</v>
      </c>
      <c r="E6415" s="482"/>
      <c r="F6415" s="482"/>
      <c r="G6415" s="483"/>
      <c r="H6415" s="483"/>
    </row>
    <row r="6416" spans="1:8">
      <c r="A6416" s="478">
        <v>460180</v>
      </c>
      <c r="B6416" s="479">
        <v>180</v>
      </c>
      <c r="C6416" s="491">
        <v>693.69</v>
      </c>
      <c r="D6416" s="491">
        <v>971.16</v>
      </c>
      <c r="E6416" s="482"/>
      <c r="F6416" s="482"/>
      <c r="G6416" s="483"/>
      <c r="H6416" s="483"/>
    </row>
    <row r="6417" spans="1:8">
      <c r="A6417" s="478">
        <v>460181</v>
      </c>
      <c r="B6417" s="479">
        <v>181</v>
      </c>
      <c r="C6417" s="491">
        <v>697.5</v>
      </c>
      <c r="D6417" s="491">
        <v>976.51</v>
      </c>
      <c r="E6417" s="482"/>
      <c r="F6417" s="482"/>
      <c r="G6417" s="483"/>
      <c r="H6417" s="483"/>
    </row>
    <row r="6418" spans="1:8">
      <c r="A6418" s="478">
        <v>460182</v>
      </c>
      <c r="B6418" s="479">
        <v>182</v>
      </c>
      <c r="C6418" s="491">
        <v>701.45</v>
      </c>
      <c r="D6418" s="491">
        <v>982.03</v>
      </c>
      <c r="E6418" s="482"/>
      <c r="F6418" s="482"/>
      <c r="G6418" s="483"/>
      <c r="H6418" s="483"/>
    </row>
    <row r="6419" spans="1:8">
      <c r="A6419" s="478">
        <v>460183</v>
      </c>
      <c r="B6419" s="479">
        <v>183</v>
      </c>
      <c r="C6419" s="491">
        <v>705.29</v>
      </c>
      <c r="D6419" s="491">
        <v>987.4</v>
      </c>
      <c r="E6419" s="482"/>
      <c r="F6419" s="482"/>
      <c r="G6419" s="483"/>
      <c r="H6419" s="483"/>
    </row>
    <row r="6420" spans="1:8">
      <c r="A6420" s="478">
        <v>460184</v>
      </c>
      <c r="B6420" s="479">
        <v>184</v>
      </c>
      <c r="C6420" s="491">
        <v>709.13</v>
      </c>
      <c r="D6420" s="491">
        <v>992.79</v>
      </c>
      <c r="E6420" s="482"/>
      <c r="F6420" s="482"/>
      <c r="G6420" s="483"/>
      <c r="H6420" s="483"/>
    </row>
    <row r="6421" spans="1:8">
      <c r="A6421" s="478">
        <v>460185</v>
      </c>
      <c r="B6421" s="479">
        <v>185</v>
      </c>
      <c r="C6421" s="491">
        <v>712.87</v>
      </c>
      <c r="D6421" s="491">
        <v>998.01</v>
      </c>
      <c r="E6421" s="482"/>
      <c r="F6421" s="482"/>
      <c r="G6421" s="483"/>
      <c r="H6421" s="483"/>
    </row>
    <row r="6422" spans="1:8">
      <c r="A6422" s="478">
        <v>460186</v>
      </c>
      <c r="B6422" s="479">
        <v>186</v>
      </c>
      <c r="C6422" s="491">
        <v>716.73</v>
      </c>
      <c r="D6422" s="501">
        <v>1003.43</v>
      </c>
      <c r="E6422" s="482"/>
      <c r="F6422" s="482"/>
      <c r="G6422" s="483"/>
      <c r="H6422" s="483"/>
    </row>
    <row r="6423" spans="1:8">
      <c r="A6423" s="478">
        <v>460187</v>
      </c>
      <c r="B6423" s="479">
        <v>187</v>
      </c>
      <c r="C6423" s="491">
        <v>720.61</v>
      </c>
      <c r="D6423" s="501">
        <v>1008.86</v>
      </c>
      <c r="E6423" s="482"/>
      <c r="F6423" s="482"/>
      <c r="G6423" s="483"/>
      <c r="H6423" s="483"/>
    </row>
    <row r="6424" spans="1:8">
      <c r="A6424" s="478">
        <v>460188</v>
      </c>
      <c r="B6424" s="479">
        <v>188</v>
      </c>
      <c r="C6424" s="491">
        <v>724.5</v>
      </c>
      <c r="D6424" s="501">
        <v>1014.3</v>
      </c>
      <c r="E6424" s="482"/>
      <c r="F6424" s="482"/>
      <c r="G6424" s="483"/>
      <c r="H6424" s="483"/>
    </row>
    <row r="6425" spans="1:8">
      <c r="A6425" s="478">
        <v>460189</v>
      </c>
      <c r="B6425" s="479">
        <v>189</v>
      </c>
      <c r="C6425" s="491">
        <v>728.27</v>
      </c>
      <c r="D6425" s="501">
        <v>1019.58</v>
      </c>
      <c r="E6425" s="482"/>
      <c r="F6425" s="482"/>
      <c r="G6425" s="483"/>
      <c r="H6425" s="483"/>
    </row>
    <row r="6426" spans="1:8">
      <c r="A6426" s="478">
        <v>460190</v>
      </c>
      <c r="B6426" s="479">
        <v>190</v>
      </c>
      <c r="C6426" s="491">
        <v>732.19</v>
      </c>
      <c r="D6426" s="501">
        <v>1025.06</v>
      </c>
      <c r="E6426" s="482"/>
      <c r="F6426" s="482"/>
      <c r="G6426" s="483"/>
      <c r="H6426" s="483"/>
    </row>
    <row r="6427" spans="1:8">
      <c r="A6427" s="478">
        <v>460191</v>
      </c>
      <c r="B6427" s="479">
        <v>191</v>
      </c>
      <c r="C6427" s="491">
        <v>735.98</v>
      </c>
      <c r="D6427" s="501">
        <v>1030.3699999999999</v>
      </c>
      <c r="E6427" s="482"/>
      <c r="F6427" s="482"/>
      <c r="G6427" s="483"/>
      <c r="H6427" s="483"/>
    </row>
    <row r="6428" spans="1:8">
      <c r="A6428" s="478">
        <v>460192</v>
      </c>
      <c r="B6428" s="479">
        <v>192</v>
      </c>
      <c r="C6428" s="491">
        <v>739.78</v>
      </c>
      <c r="D6428" s="501">
        <v>1035.69</v>
      </c>
      <c r="E6428" s="482"/>
      <c r="F6428" s="482"/>
      <c r="G6428" s="483"/>
      <c r="H6428" s="483"/>
    </row>
    <row r="6429" spans="1:8">
      <c r="A6429" s="478">
        <v>460193</v>
      </c>
      <c r="B6429" s="479">
        <v>193</v>
      </c>
      <c r="C6429" s="491">
        <v>743.72</v>
      </c>
      <c r="D6429" s="501">
        <v>1041.21</v>
      </c>
      <c r="E6429" s="482"/>
      <c r="F6429" s="482"/>
      <c r="G6429" s="483"/>
      <c r="H6429" s="483"/>
    </row>
    <row r="6430" spans="1:8">
      <c r="A6430" s="478">
        <v>460194</v>
      </c>
      <c r="B6430" s="479">
        <v>194</v>
      </c>
      <c r="C6430" s="491">
        <v>747.54</v>
      </c>
      <c r="D6430" s="501">
        <v>1046.56</v>
      </c>
      <c r="E6430" s="482"/>
      <c r="F6430" s="482"/>
      <c r="G6430" s="483"/>
      <c r="H6430" s="483"/>
    </row>
    <row r="6431" spans="1:8">
      <c r="A6431" s="478">
        <v>460195</v>
      </c>
      <c r="B6431" s="479">
        <v>195</v>
      </c>
      <c r="C6431" s="491">
        <v>751.37</v>
      </c>
      <c r="D6431" s="501">
        <v>1051.92</v>
      </c>
      <c r="E6431" s="482"/>
      <c r="F6431" s="482"/>
      <c r="G6431" s="483"/>
      <c r="H6431" s="483"/>
    </row>
    <row r="6432" spans="1:8">
      <c r="A6432" s="478">
        <v>460196</v>
      </c>
      <c r="B6432" s="479">
        <v>196</v>
      </c>
      <c r="C6432" s="491">
        <v>755.21</v>
      </c>
      <c r="D6432" s="501">
        <v>1057.29</v>
      </c>
      <c r="E6432" s="482"/>
      <c r="F6432" s="482"/>
      <c r="G6432" s="483"/>
      <c r="H6432" s="483"/>
    </row>
    <row r="6433" spans="1:8">
      <c r="A6433" s="478">
        <v>460197</v>
      </c>
      <c r="B6433" s="479">
        <v>197</v>
      </c>
      <c r="C6433" s="491">
        <v>759.06</v>
      </c>
      <c r="D6433" s="501">
        <v>1062.68</v>
      </c>
      <c r="E6433" s="482"/>
      <c r="F6433" s="482"/>
      <c r="G6433" s="483"/>
      <c r="H6433" s="483"/>
    </row>
    <row r="6434" spans="1:8">
      <c r="A6434" s="478">
        <v>460198</v>
      </c>
      <c r="B6434" s="479">
        <v>198</v>
      </c>
      <c r="C6434" s="491">
        <v>762.92</v>
      </c>
      <c r="D6434" s="501">
        <v>1068.08</v>
      </c>
      <c r="E6434" s="482"/>
      <c r="F6434" s="482"/>
      <c r="G6434" s="483"/>
      <c r="H6434" s="483"/>
    </row>
    <row r="6435" spans="1:8">
      <c r="A6435" s="478">
        <v>460199</v>
      </c>
      <c r="B6435" s="479">
        <v>199</v>
      </c>
      <c r="C6435" s="491">
        <v>766.64</v>
      </c>
      <c r="D6435" s="501">
        <v>1073.3</v>
      </c>
      <c r="E6435" s="482"/>
      <c r="F6435" s="482"/>
      <c r="G6435" s="483"/>
      <c r="H6435" s="483"/>
    </row>
    <row r="6436" spans="1:8">
      <c r="A6436" s="478">
        <v>460200</v>
      </c>
      <c r="B6436" s="479">
        <v>200</v>
      </c>
      <c r="C6436" s="491">
        <v>770.52</v>
      </c>
      <c r="D6436" s="501">
        <v>1078.73</v>
      </c>
      <c r="E6436" s="482"/>
      <c r="F6436" s="482"/>
      <c r="G6436" s="483"/>
      <c r="H6436" s="483"/>
    </row>
    <row r="6437" spans="1:8">
      <c r="A6437" s="478">
        <v>460201</v>
      </c>
      <c r="B6437" s="484" t="s">
        <v>284</v>
      </c>
      <c r="C6437" s="492">
        <v>3.85</v>
      </c>
      <c r="D6437" s="492">
        <v>5.39</v>
      </c>
      <c r="E6437" s="482"/>
      <c r="F6437" s="482"/>
      <c r="G6437" s="483"/>
      <c r="H6437" s="483"/>
    </row>
    <row r="6438" spans="1:8">
      <c r="A6438" s="478">
        <v>470001</v>
      </c>
      <c r="B6438" s="479">
        <v>1</v>
      </c>
      <c r="C6438" s="491">
        <v>14.33</v>
      </c>
      <c r="D6438" s="491">
        <v>20.059999999999999</v>
      </c>
      <c r="E6438" s="469"/>
      <c r="F6438" s="481" t="s">
        <v>323</v>
      </c>
      <c r="G6438" s="481"/>
      <c r="H6438" s="481"/>
    </row>
    <row r="6439" spans="1:8">
      <c r="A6439" s="478">
        <v>470002</v>
      </c>
      <c r="B6439" s="479">
        <v>2</v>
      </c>
      <c r="C6439" s="491">
        <v>16.75</v>
      </c>
      <c r="D6439" s="491">
        <v>23.45</v>
      </c>
      <c r="E6439" s="469"/>
      <c r="F6439" s="470"/>
      <c r="G6439" s="470"/>
      <c r="H6439" s="470"/>
    </row>
    <row r="6440" spans="1:8">
      <c r="A6440" s="478">
        <v>470003</v>
      </c>
      <c r="B6440" s="479">
        <v>3</v>
      </c>
      <c r="C6440" s="491">
        <v>19.170000000000002</v>
      </c>
      <c r="D6440" s="491">
        <v>26.84</v>
      </c>
      <c r="E6440" s="469"/>
      <c r="F6440" s="470"/>
      <c r="G6440" s="470"/>
      <c r="H6440" s="470"/>
    </row>
    <row r="6441" spans="1:8">
      <c r="A6441" s="478">
        <v>470004</v>
      </c>
      <c r="B6441" s="479">
        <v>4</v>
      </c>
      <c r="C6441" s="491">
        <v>21.59</v>
      </c>
      <c r="D6441" s="491">
        <v>30.23</v>
      </c>
      <c r="E6441" s="469"/>
      <c r="F6441" s="470"/>
      <c r="G6441" s="470"/>
      <c r="H6441" s="470"/>
    </row>
    <row r="6442" spans="1:8">
      <c r="A6442" s="478">
        <v>470005</v>
      </c>
      <c r="B6442" s="479">
        <v>5</v>
      </c>
      <c r="C6442" s="491">
        <v>24.01</v>
      </c>
      <c r="D6442" s="491">
        <v>33.619999999999997</v>
      </c>
      <c r="E6442" s="469"/>
      <c r="F6442" s="470"/>
      <c r="G6442" s="470"/>
      <c r="H6442" s="470"/>
    </row>
    <row r="6443" spans="1:8">
      <c r="A6443" s="478">
        <v>470006</v>
      </c>
      <c r="B6443" s="479">
        <v>6</v>
      </c>
      <c r="C6443" s="491">
        <v>26.44</v>
      </c>
      <c r="D6443" s="491">
        <v>37.01</v>
      </c>
      <c r="E6443" s="469"/>
      <c r="F6443" s="470"/>
      <c r="G6443" s="470"/>
      <c r="H6443" s="470"/>
    </row>
    <row r="6444" spans="1:8">
      <c r="A6444" s="478">
        <v>470007</v>
      </c>
      <c r="B6444" s="479">
        <v>7</v>
      </c>
      <c r="C6444" s="491">
        <v>29.53</v>
      </c>
      <c r="D6444" s="491">
        <v>41.34</v>
      </c>
      <c r="E6444" s="469"/>
      <c r="F6444" s="470"/>
      <c r="G6444" s="470"/>
      <c r="H6444" s="470"/>
    </row>
    <row r="6445" spans="1:8">
      <c r="A6445" s="478">
        <v>470008</v>
      </c>
      <c r="B6445" s="479">
        <v>8</v>
      </c>
      <c r="C6445" s="491">
        <v>33.409999999999997</v>
      </c>
      <c r="D6445" s="491">
        <v>46.77</v>
      </c>
      <c r="E6445" s="469"/>
      <c r="F6445" s="470"/>
      <c r="G6445" s="470"/>
      <c r="H6445" s="470"/>
    </row>
    <row r="6446" spans="1:8">
      <c r="A6446" s="478">
        <v>470009</v>
      </c>
      <c r="B6446" s="479">
        <v>9</v>
      </c>
      <c r="C6446" s="491">
        <v>37.28</v>
      </c>
      <c r="D6446" s="491">
        <v>52.2</v>
      </c>
      <c r="E6446" s="469"/>
      <c r="F6446" s="470"/>
      <c r="G6446" s="470"/>
      <c r="H6446" s="470"/>
    </row>
    <row r="6447" spans="1:8">
      <c r="A6447" s="478">
        <v>470010</v>
      </c>
      <c r="B6447" s="479">
        <v>10</v>
      </c>
      <c r="C6447" s="491">
        <v>41.16</v>
      </c>
      <c r="D6447" s="491">
        <v>57.63</v>
      </c>
      <c r="E6447" s="469"/>
      <c r="F6447" s="470"/>
      <c r="G6447" s="470"/>
      <c r="H6447" s="470"/>
    </row>
    <row r="6448" spans="1:8">
      <c r="A6448" s="478">
        <v>470011</v>
      </c>
      <c r="B6448" s="479">
        <v>11</v>
      </c>
      <c r="C6448" s="491">
        <v>45.04</v>
      </c>
      <c r="D6448" s="491">
        <v>63.06</v>
      </c>
      <c r="E6448" s="469"/>
      <c r="F6448" s="470"/>
      <c r="G6448" s="470"/>
      <c r="H6448" s="470"/>
    </row>
    <row r="6449" spans="1:8">
      <c r="A6449" s="478">
        <v>470012</v>
      </c>
      <c r="B6449" s="479">
        <v>12</v>
      </c>
      <c r="C6449" s="491">
        <v>48.92</v>
      </c>
      <c r="D6449" s="491">
        <v>68.489999999999995</v>
      </c>
      <c r="E6449" s="469"/>
      <c r="F6449" s="470"/>
      <c r="G6449" s="470"/>
      <c r="H6449" s="470"/>
    </row>
    <row r="6450" spans="1:8">
      <c r="A6450" s="478">
        <v>470013</v>
      </c>
      <c r="B6450" s="479">
        <v>13</v>
      </c>
      <c r="C6450" s="491">
        <v>52.8</v>
      </c>
      <c r="D6450" s="491">
        <v>73.92</v>
      </c>
      <c r="E6450" s="469"/>
      <c r="F6450" s="470"/>
      <c r="G6450" s="470"/>
      <c r="H6450" s="470"/>
    </row>
    <row r="6451" spans="1:8">
      <c r="A6451" s="478">
        <v>470014</v>
      </c>
      <c r="B6451" s="479">
        <v>14</v>
      </c>
      <c r="C6451" s="491">
        <v>56.68</v>
      </c>
      <c r="D6451" s="491">
        <v>79.349999999999994</v>
      </c>
      <c r="E6451" s="469"/>
      <c r="F6451" s="470"/>
      <c r="G6451" s="470"/>
      <c r="H6451" s="470"/>
    </row>
    <row r="6452" spans="1:8">
      <c r="A6452" s="478">
        <v>470015</v>
      </c>
      <c r="B6452" s="479">
        <v>15</v>
      </c>
      <c r="C6452" s="491">
        <v>60.55</v>
      </c>
      <c r="D6452" s="491">
        <v>84.78</v>
      </c>
      <c r="E6452" s="469"/>
      <c r="F6452" s="470"/>
      <c r="G6452" s="470"/>
      <c r="H6452" s="470"/>
    </row>
    <row r="6453" spans="1:8">
      <c r="A6453" s="478">
        <v>470016</v>
      </c>
      <c r="B6453" s="479">
        <v>16</v>
      </c>
      <c r="C6453" s="491">
        <v>64.430000000000007</v>
      </c>
      <c r="D6453" s="491">
        <v>90.21</v>
      </c>
      <c r="E6453" s="469"/>
      <c r="F6453" s="470"/>
      <c r="G6453" s="470"/>
      <c r="H6453" s="470"/>
    </row>
    <row r="6454" spans="1:8">
      <c r="A6454" s="478">
        <v>470017</v>
      </c>
      <c r="B6454" s="479">
        <v>17</v>
      </c>
      <c r="C6454" s="491">
        <v>68.31</v>
      </c>
      <c r="D6454" s="491">
        <v>95.64</v>
      </c>
      <c r="E6454" s="469"/>
      <c r="F6454" s="470"/>
      <c r="G6454" s="470"/>
      <c r="H6454" s="470"/>
    </row>
    <row r="6455" spans="1:8">
      <c r="A6455" s="478">
        <v>470018</v>
      </c>
      <c r="B6455" s="479">
        <v>18</v>
      </c>
      <c r="C6455" s="491">
        <v>72.19</v>
      </c>
      <c r="D6455" s="491">
        <v>101.06</v>
      </c>
      <c r="E6455" s="469"/>
      <c r="F6455" s="470"/>
      <c r="G6455" s="470"/>
      <c r="H6455" s="470"/>
    </row>
    <row r="6456" spans="1:8">
      <c r="A6456" s="478">
        <v>470019</v>
      </c>
      <c r="B6456" s="479">
        <v>19</v>
      </c>
      <c r="C6456" s="491">
        <v>76.069999999999993</v>
      </c>
      <c r="D6456" s="491">
        <v>106.49</v>
      </c>
      <c r="E6456" s="469"/>
      <c r="F6456" s="470"/>
      <c r="G6456" s="470"/>
      <c r="H6456" s="470"/>
    </row>
    <row r="6457" spans="1:8">
      <c r="A6457" s="478">
        <v>470020</v>
      </c>
      <c r="B6457" s="479">
        <v>20</v>
      </c>
      <c r="C6457" s="491">
        <v>79.95</v>
      </c>
      <c r="D6457" s="491">
        <v>111.92</v>
      </c>
      <c r="E6457" s="469"/>
      <c r="F6457" s="470"/>
      <c r="G6457" s="470"/>
      <c r="H6457" s="470"/>
    </row>
    <row r="6458" spans="1:8">
      <c r="A6458" s="478">
        <v>470021</v>
      </c>
      <c r="B6458" s="479">
        <v>21</v>
      </c>
      <c r="C6458" s="491">
        <v>83.82</v>
      </c>
      <c r="D6458" s="491">
        <v>117.35</v>
      </c>
      <c r="E6458" s="469"/>
      <c r="F6458" s="470"/>
      <c r="G6458" s="470"/>
      <c r="H6458" s="470"/>
    </row>
    <row r="6459" spans="1:8">
      <c r="A6459" s="478">
        <v>470022</v>
      </c>
      <c r="B6459" s="479">
        <v>22</v>
      </c>
      <c r="C6459" s="491">
        <v>87.7</v>
      </c>
      <c r="D6459" s="491">
        <v>122.78</v>
      </c>
      <c r="E6459" s="469"/>
      <c r="F6459" s="470"/>
      <c r="G6459" s="470"/>
      <c r="H6459" s="470"/>
    </row>
    <row r="6460" spans="1:8">
      <c r="A6460" s="478">
        <v>470023</v>
      </c>
      <c r="B6460" s="479">
        <v>23</v>
      </c>
      <c r="C6460" s="491">
        <v>91.58</v>
      </c>
      <c r="D6460" s="491">
        <v>128.21</v>
      </c>
      <c r="E6460" s="469"/>
      <c r="F6460" s="470"/>
      <c r="G6460" s="470"/>
      <c r="H6460" s="470"/>
    </row>
    <row r="6461" spans="1:8">
      <c r="A6461" s="478">
        <v>470024</v>
      </c>
      <c r="B6461" s="479">
        <v>24</v>
      </c>
      <c r="C6461" s="491">
        <v>95.46</v>
      </c>
      <c r="D6461" s="491">
        <v>133.63999999999999</v>
      </c>
      <c r="E6461" s="469"/>
      <c r="F6461" s="470"/>
      <c r="G6461" s="470"/>
      <c r="H6461" s="470"/>
    </row>
    <row r="6462" spans="1:8">
      <c r="A6462" s="478">
        <v>470025</v>
      </c>
      <c r="B6462" s="479">
        <v>25</v>
      </c>
      <c r="C6462" s="491">
        <v>99.34</v>
      </c>
      <c r="D6462" s="491">
        <v>139.07</v>
      </c>
      <c r="E6462" s="469"/>
      <c r="F6462" s="470"/>
      <c r="G6462" s="470"/>
      <c r="H6462" s="470"/>
    </row>
    <row r="6463" spans="1:8">
      <c r="A6463" s="478">
        <v>470026</v>
      </c>
      <c r="B6463" s="479">
        <v>26</v>
      </c>
      <c r="C6463" s="491">
        <v>103.22</v>
      </c>
      <c r="D6463" s="491">
        <v>144.5</v>
      </c>
      <c r="E6463" s="469"/>
      <c r="F6463" s="470"/>
      <c r="G6463" s="470"/>
      <c r="H6463" s="470"/>
    </row>
    <row r="6464" spans="1:8">
      <c r="A6464" s="478">
        <v>470027</v>
      </c>
      <c r="B6464" s="479">
        <v>27</v>
      </c>
      <c r="C6464" s="491">
        <v>107.09</v>
      </c>
      <c r="D6464" s="491">
        <v>149.93</v>
      </c>
      <c r="E6464" s="469"/>
      <c r="F6464" s="470"/>
      <c r="G6464" s="470"/>
      <c r="H6464" s="470"/>
    </row>
    <row r="6465" spans="1:8">
      <c r="A6465" s="478">
        <v>470028</v>
      </c>
      <c r="B6465" s="479">
        <v>28</v>
      </c>
      <c r="C6465" s="491">
        <v>110.97</v>
      </c>
      <c r="D6465" s="491">
        <v>155.36000000000001</v>
      </c>
      <c r="E6465" s="469"/>
      <c r="F6465" s="470"/>
      <c r="G6465" s="470"/>
      <c r="H6465" s="470"/>
    </row>
    <row r="6466" spans="1:8">
      <c r="A6466" s="478">
        <v>470029</v>
      </c>
      <c r="B6466" s="479">
        <v>29</v>
      </c>
      <c r="C6466" s="491">
        <v>114.85</v>
      </c>
      <c r="D6466" s="491">
        <v>160.79</v>
      </c>
      <c r="E6466" s="469"/>
      <c r="F6466" s="470"/>
      <c r="G6466" s="470"/>
      <c r="H6466" s="470"/>
    </row>
    <row r="6467" spans="1:8">
      <c r="A6467" s="478">
        <v>470030</v>
      </c>
      <c r="B6467" s="479">
        <v>30</v>
      </c>
      <c r="C6467" s="491">
        <v>118.73</v>
      </c>
      <c r="D6467" s="491">
        <v>166.22</v>
      </c>
      <c r="E6467" s="469"/>
      <c r="F6467" s="470"/>
      <c r="G6467" s="470"/>
      <c r="H6467" s="470"/>
    </row>
    <row r="6468" spans="1:8">
      <c r="A6468" s="478">
        <v>470031</v>
      </c>
      <c r="B6468" s="479">
        <v>31</v>
      </c>
      <c r="C6468" s="491">
        <v>122.61</v>
      </c>
      <c r="D6468" s="491">
        <v>171.65</v>
      </c>
      <c r="E6468" s="469"/>
      <c r="F6468" s="470"/>
      <c r="G6468" s="470"/>
      <c r="H6468" s="470"/>
    </row>
    <row r="6469" spans="1:8">
      <c r="A6469" s="478">
        <v>470032</v>
      </c>
      <c r="B6469" s="479">
        <v>32</v>
      </c>
      <c r="C6469" s="491">
        <v>126.48</v>
      </c>
      <c r="D6469" s="491">
        <v>177.08</v>
      </c>
      <c r="E6469" s="469"/>
      <c r="F6469" s="470"/>
      <c r="G6469" s="470"/>
      <c r="H6469" s="470"/>
    </row>
    <row r="6470" spans="1:8">
      <c r="A6470" s="478">
        <v>470033</v>
      </c>
      <c r="B6470" s="479">
        <v>33</v>
      </c>
      <c r="C6470" s="491">
        <v>130.37</v>
      </c>
      <c r="D6470" s="491">
        <v>182.51</v>
      </c>
      <c r="E6470" s="469"/>
      <c r="F6470" s="470"/>
      <c r="G6470" s="470"/>
      <c r="H6470" s="470"/>
    </row>
    <row r="6471" spans="1:8">
      <c r="A6471" s="478">
        <v>470034</v>
      </c>
      <c r="B6471" s="479">
        <v>34</v>
      </c>
      <c r="C6471" s="491">
        <v>134.24</v>
      </c>
      <c r="D6471" s="491">
        <v>187.94</v>
      </c>
      <c r="E6471" s="469"/>
      <c r="F6471" s="470"/>
      <c r="G6471" s="470"/>
      <c r="H6471" s="470"/>
    </row>
    <row r="6472" spans="1:8">
      <c r="A6472" s="478">
        <v>470035</v>
      </c>
      <c r="B6472" s="479">
        <v>35</v>
      </c>
      <c r="C6472" s="491">
        <v>138.12</v>
      </c>
      <c r="D6472" s="491">
        <v>193.37</v>
      </c>
      <c r="E6472" s="469"/>
      <c r="F6472" s="470"/>
      <c r="G6472" s="470"/>
      <c r="H6472" s="470"/>
    </row>
    <row r="6473" spans="1:8">
      <c r="A6473" s="478">
        <v>470036</v>
      </c>
      <c r="B6473" s="479">
        <v>36</v>
      </c>
      <c r="C6473" s="491">
        <v>142</v>
      </c>
      <c r="D6473" s="491">
        <v>198.8</v>
      </c>
      <c r="E6473" s="469"/>
      <c r="F6473" s="470"/>
      <c r="G6473" s="470"/>
      <c r="H6473" s="470"/>
    </row>
    <row r="6474" spans="1:8">
      <c r="A6474" s="478">
        <v>470037</v>
      </c>
      <c r="B6474" s="479">
        <v>37</v>
      </c>
      <c r="C6474" s="491">
        <v>145.88</v>
      </c>
      <c r="D6474" s="491">
        <v>204.23</v>
      </c>
      <c r="E6474" s="469"/>
      <c r="F6474" s="470"/>
      <c r="G6474" s="470"/>
      <c r="H6474" s="470"/>
    </row>
    <row r="6475" spans="1:8">
      <c r="A6475" s="478">
        <v>470038</v>
      </c>
      <c r="B6475" s="479">
        <v>38</v>
      </c>
      <c r="C6475" s="491">
        <v>149.75</v>
      </c>
      <c r="D6475" s="491">
        <v>209.66</v>
      </c>
      <c r="E6475" s="469"/>
      <c r="F6475" s="470"/>
      <c r="G6475" s="470"/>
      <c r="H6475" s="470"/>
    </row>
    <row r="6476" spans="1:8">
      <c r="A6476" s="478">
        <v>470039</v>
      </c>
      <c r="B6476" s="479">
        <v>39</v>
      </c>
      <c r="C6476" s="491">
        <v>153.63</v>
      </c>
      <c r="D6476" s="491">
        <v>215.09</v>
      </c>
      <c r="E6476" s="469"/>
      <c r="F6476" s="470"/>
      <c r="G6476" s="470"/>
      <c r="H6476" s="470"/>
    </row>
    <row r="6477" spans="1:8">
      <c r="A6477" s="478">
        <v>470040</v>
      </c>
      <c r="B6477" s="479">
        <v>40</v>
      </c>
      <c r="C6477" s="491">
        <v>157.52000000000001</v>
      </c>
      <c r="D6477" s="491">
        <v>220.52</v>
      </c>
      <c r="E6477" s="469"/>
      <c r="F6477" s="470"/>
      <c r="G6477" s="470"/>
      <c r="H6477" s="470"/>
    </row>
    <row r="6478" spans="1:8">
      <c r="A6478" s="478">
        <v>470041</v>
      </c>
      <c r="B6478" s="479">
        <v>41</v>
      </c>
      <c r="C6478" s="491">
        <v>161.38999999999999</v>
      </c>
      <c r="D6478" s="491">
        <v>225.95</v>
      </c>
      <c r="E6478" s="469"/>
      <c r="F6478" s="470"/>
      <c r="G6478" s="470"/>
      <c r="H6478" s="470"/>
    </row>
    <row r="6479" spans="1:8">
      <c r="A6479" s="478">
        <v>470042</v>
      </c>
      <c r="B6479" s="479">
        <v>42</v>
      </c>
      <c r="C6479" s="491">
        <v>165.27</v>
      </c>
      <c r="D6479" s="491">
        <v>321.38</v>
      </c>
      <c r="E6479" s="469"/>
      <c r="F6479" s="470"/>
      <c r="G6479" s="470"/>
      <c r="H6479" s="470"/>
    </row>
    <row r="6480" spans="1:8">
      <c r="A6480" s="478">
        <v>470043</v>
      </c>
      <c r="B6480" s="479">
        <v>43</v>
      </c>
      <c r="C6480" s="491">
        <v>169.15</v>
      </c>
      <c r="D6480" s="491">
        <v>236.81</v>
      </c>
      <c r="E6480" s="469"/>
      <c r="F6480" s="470"/>
      <c r="G6480" s="470"/>
      <c r="H6480" s="470"/>
    </row>
    <row r="6481" spans="1:8">
      <c r="A6481" s="478">
        <v>470044</v>
      </c>
      <c r="B6481" s="479">
        <v>44</v>
      </c>
      <c r="C6481" s="491">
        <v>173.02</v>
      </c>
      <c r="D6481" s="491">
        <v>242.23</v>
      </c>
      <c r="E6481" s="469"/>
      <c r="F6481" s="470"/>
      <c r="G6481" s="470"/>
      <c r="H6481" s="470"/>
    </row>
    <row r="6482" spans="1:8">
      <c r="A6482" s="478">
        <v>470045</v>
      </c>
      <c r="B6482" s="479">
        <v>45</v>
      </c>
      <c r="C6482" s="491">
        <v>176.9</v>
      </c>
      <c r="D6482" s="491">
        <v>247.66</v>
      </c>
      <c r="E6482" s="469"/>
      <c r="F6482" s="470"/>
      <c r="G6482" s="470"/>
      <c r="H6482" s="470"/>
    </row>
    <row r="6483" spans="1:8">
      <c r="A6483" s="478">
        <v>470046</v>
      </c>
      <c r="B6483" s="479">
        <v>46</v>
      </c>
      <c r="C6483" s="491">
        <v>180.78</v>
      </c>
      <c r="D6483" s="491">
        <v>253.1</v>
      </c>
      <c r="E6483" s="469"/>
      <c r="F6483" s="470"/>
      <c r="G6483" s="470"/>
      <c r="H6483" s="470"/>
    </row>
    <row r="6484" spans="1:8">
      <c r="A6484" s="478">
        <v>470047</v>
      </c>
      <c r="B6484" s="479">
        <v>47</v>
      </c>
      <c r="C6484" s="491">
        <v>184.67</v>
      </c>
      <c r="D6484" s="491">
        <v>258.52999999999997</v>
      </c>
      <c r="E6484" s="469"/>
      <c r="F6484" s="470"/>
      <c r="G6484" s="470"/>
      <c r="H6484" s="470"/>
    </row>
    <row r="6485" spans="1:8">
      <c r="A6485" s="478">
        <v>470048</v>
      </c>
      <c r="B6485" s="479">
        <v>48</v>
      </c>
      <c r="C6485" s="491">
        <v>188.54</v>
      </c>
      <c r="D6485" s="491">
        <v>263.95999999999998</v>
      </c>
      <c r="E6485" s="469"/>
      <c r="F6485" s="470"/>
      <c r="G6485" s="470"/>
      <c r="H6485" s="470"/>
    </row>
    <row r="6486" spans="1:8">
      <c r="A6486" s="478">
        <v>470049</v>
      </c>
      <c r="B6486" s="479">
        <v>49</v>
      </c>
      <c r="C6486" s="491">
        <v>192.42</v>
      </c>
      <c r="D6486" s="491">
        <v>269.39</v>
      </c>
      <c r="E6486" s="469"/>
      <c r="F6486" s="470"/>
      <c r="G6486" s="470"/>
      <c r="H6486" s="470"/>
    </row>
    <row r="6487" spans="1:8">
      <c r="A6487" s="478">
        <v>470050</v>
      </c>
      <c r="B6487" s="479">
        <v>50</v>
      </c>
      <c r="C6487" s="491">
        <v>196.3</v>
      </c>
      <c r="D6487" s="491">
        <v>274.82</v>
      </c>
      <c r="E6487" s="469"/>
      <c r="F6487" s="470"/>
      <c r="G6487" s="470"/>
      <c r="H6487" s="470"/>
    </row>
    <row r="6488" spans="1:8">
      <c r="A6488" s="478">
        <v>470051</v>
      </c>
      <c r="B6488" s="479">
        <v>51</v>
      </c>
      <c r="C6488" s="491">
        <v>200.18</v>
      </c>
      <c r="D6488" s="491">
        <v>280.25</v>
      </c>
      <c r="E6488" s="469"/>
      <c r="F6488" s="470"/>
      <c r="G6488" s="470"/>
      <c r="H6488" s="470"/>
    </row>
    <row r="6489" spans="1:8">
      <c r="A6489" s="478">
        <v>470052</v>
      </c>
      <c r="B6489" s="479">
        <v>52</v>
      </c>
      <c r="C6489" s="491">
        <v>204.05</v>
      </c>
      <c r="D6489" s="491">
        <v>285.67</v>
      </c>
      <c r="E6489" s="469"/>
      <c r="F6489" s="470"/>
      <c r="G6489" s="470"/>
      <c r="H6489" s="470"/>
    </row>
    <row r="6490" spans="1:8">
      <c r="A6490" s="478">
        <v>470053</v>
      </c>
      <c r="B6490" s="479">
        <v>53</v>
      </c>
      <c r="C6490" s="491">
        <v>207.93</v>
      </c>
      <c r="D6490" s="491">
        <v>291.10000000000002</v>
      </c>
      <c r="E6490" s="469"/>
      <c r="F6490" s="470"/>
      <c r="G6490" s="470"/>
      <c r="H6490" s="470"/>
    </row>
    <row r="6491" spans="1:8">
      <c r="A6491" s="478">
        <v>470054</v>
      </c>
      <c r="B6491" s="479">
        <v>54</v>
      </c>
      <c r="C6491" s="491">
        <v>211.81</v>
      </c>
      <c r="D6491" s="491">
        <v>296.52999999999997</v>
      </c>
      <c r="E6491" s="469"/>
      <c r="F6491" s="470"/>
      <c r="G6491" s="470"/>
      <c r="H6491" s="470"/>
    </row>
    <row r="6492" spans="1:8">
      <c r="A6492" s="478">
        <v>470055</v>
      </c>
      <c r="B6492" s="479">
        <v>55</v>
      </c>
      <c r="C6492" s="491">
        <v>215.69</v>
      </c>
      <c r="D6492" s="491">
        <v>301.97000000000003</v>
      </c>
      <c r="E6492" s="469"/>
      <c r="F6492" s="470"/>
      <c r="G6492" s="470"/>
      <c r="H6492" s="470"/>
    </row>
    <row r="6493" spans="1:8">
      <c r="A6493" s="478">
        <v>470056</v>
      </c>
      <c r="B6493" s="479">
        <v>56</v>
      </c>
      <c r="C6493" s="491">
        <v>219.57</v>
      </c>
      <c r="D6493" s="491">
        <v>307.39999999999998</v>
      </c>
      <c r="E6493" s="469"/>
      <c r="F6493" s="470"/>
      <c r="G6493" s="470"/>
      <c r="H6493" s="470"/>
    </row>
    <row r="6494" spans="1:8">
      <c r="A6494" s="478">
        <v>470057</v>
      </c>
      <c r="B6494" s="479">
        <v>57</v>
      </c>
      <c r="C6494" s="491">
        <v>223.45</v>
      </c>
      <c r="D6494" s="491">
        <v>312.82</v>
      </c>
      <c r="E6494" s="469"/>
      <c r="F6494" s="470"/>
      <c r="G6494" s="470"/>
      <c r="H6494" s="470"/>
    </row>
    <row r="6495" spans="1:8">
      <c r="A6495" s="478">
        <v>470058</v>
      </c>
      <c r="B6495" s="479">
        <v>58</v>
      </c>
      <c r="C6495" s="491">
        <v>227.32</v>
      </c>
      <c r="D6495" s="491">
        <v>318.25</v>
      </c>
      <c r="E6495" s="469"/>
      <c r="F6495" s="470"/>
      <c r="G6495" s="470"/>
      <c r="H6495" s="470"/>
    </row>
    <row r="6496" spans="1:8">
      <c r="A6496" s="478">
        <v>470059</v>
      </c>
      <c r="B6496" s="479">
        <v>59</v>
      </c>
      <c r="C6496" s="491">
        <v>231.2</v>
      </c>
      <c r="D6496" s="491">
        <v>323.67</v>
      </c>
      <c r="E6496" s="469"/>
      <c r="F6496" s="470"/>
      <c r="G6496" s="470"/>
      <c r="H6496" s="470"/>
    </row>
    <row r="6497" spans="1:8">
      <c r="A6497" s="478">
        <v>470060</v>
      </c>
      <c r="B6497" s="479">
        <v>60</v>
      </c>
      <c r="C6497" s="491">
        <v>235.08</v>
      </c>
      <c r="D6497" s="491">
        <v>329.11</v>
      </c>
      <c r="E6497" s="469"/>
      <c r="F6497" s="470"/>
      <c r="G6497" s="470"/>
      <c r="H6497" s="470"/>
    </row>
    <row r="6498" spans="1:8">
      <c r="A6498" s="478">
        <v>470061</v>
      </c>
      <c r="B6498" s="479">
        <v>61</v>
      </c>
      <c r="C6498" s="491">
        <v>238.97</v>
      </c>
      <c r="D6498" s="491">
        <v>334.55</v>
      </c>
      <c r="E6498" s="469"/>
      <c r="F6498" s="470"/>
      <c r="G6498" s="470"/>
      <c r="H6498" s="470"/>
    </row>
    <row r="6499" spans="1:8">
      <c r="A6499" s="478">
        <v>470062</v>
      </c>
      <c r="B6499" s="479">
        <v>62</v>
      </c>
      <c r="C6499" s="491">
        <v>242.84</v>
      </c>
      <c r="D6499" s="491">
        <v>339.98</v>
      </c>
      <c r="E6499" s="469"/>
      <c r="F6499" s="470"/>
      <c r="G6499" s="470"/>
      <c r="H6499" s="470"/>
    </row>
    <row r="6500" spans="1:8">
      <c r="A6500" s="478">
        <v>470063</v>
      </c>
      <c r="B6500" s="479">
        <v>63</v>
      </c>
      <c r="C6500" s="491">
        <v>246.72</v>
      </c>
      <c r="D6500" s="491">
        <v>345.4</v>
      </c>
      <c r="E6500" s="469"/>
      <c r="F6500" s="470"/>
      <c r="G6500" s="470"/>
      <c r="H6500" s="470"/>
    </row>
    <row r="6501" spans="1:8">
      <c r="A6501" s="478">
        <v>470064</v>
      </c>
      <c r="B6501" s="479">
        <v>64</v>
      </c>
      <c r="C6501" s="491">
        <v>250.59</v>
      </c>
      <c r="D6501" s="491">
        <v>350.83</v>
      </c>
      <c r="E6501" s="469"/>
      <c r="F6501" s="470"/>
      <c r="G6501" s="470"/>
      <c r="H6501" s="470"/>
    </row>
    <row r="6502" spans="1:8">
      <c r="A6502" s="478">
        <v>470065</v>
      </c>
      <c r="B6502" s="479">
        <v>65</v>
      </c>
      <c r="C6502" s="491">
        <v>254.48</v>
      </c>
      <c r="D6502" s="491">
        <v>356.27</v>
      </c>
      <c r="E6502" s="469"/>
      <c r="F6502" s="470"/>
      <c r="G6502" s="470"/>
      <c r="H6502" s="470"/>
    </row>
    <row r="6503" spans="1:8">
      <c r="A6503" s="478">
        <v>470066</v>
      </c>
      <c r="B6503" s="479">
        <v>66</v>
      </c>
      <c r="C6503" s="491">
        <v>258.35000000000002</v>
      </c>
      <c r="D6503" s="491">
        <v>361.69</v>
      </c>
      <c r="E6503" s="469"/>
      <c r="F6503" s="470"/>
      <c r="G6503" s="470"/>
      <c r="H6503" s="470"/>
    </row>
    <row r="6504" spans="1:8">
      <c r="A6504" s="478">
        <v>470067</v>
      </c>
      <c r="B6504" s="479">
        <v>67</v>
      </c>
      <c r="C6504" s="491">
        <v>262.23</v>
      </c>
      <c r="D6504" s="491">
        <v>367.12</v>
      </c>
      <c r="E6504" s="469"/>
      <c r="F6504" s="470"/>
      <c r="G6504" s="470"/>
      <c r="H6504" s="470"/>
    </row>
    <row r="6505" spans="1:8">
      <c r="A6505" s="478">
        <v>470068</v>
      </c>
      <c r="B6505" s="479">
        <v>68</v>
      </c>
      <c r="C6505" s="491">
        <v>266.11</v>
      </c>
      <c r="D6505" s="491">
        <v>372.55</v>
      </c>
      <c r="E6505" s="482"/>
      <c r="F6505" s="482"/>
      <c r="G6505" s="483"/>
      <c r="H6505" s="483"/>
    </row>
    <row r="6506" spans="1:8">
      <c r="A6506" s="478">
        <v>470069</v>
      </c>
      <c r="B6506" s="479">
        <v>69</v>
      </c>
      <c r="C6506" s="491">
        <v>269.99</v>
      </c>
      <c r="D6506" s="491">
        <v>377.99</v>
      </c>
      <c r="E6506" s="482"/>
      <c r="F6506" s="482"/>
      <c r="G6506" s="483"/>
      <c r="H6506" s="483"/>
    </row>
    <row r="6507" spans="1:8">
      <c r="A6507" s="478">
        <v>470070</v>
      </c>
      <c r="B6507" s="479">
        <v>70</v>
      </c>
      <c r="C6507" s="491">
        <v>273.87</v>
      </c>
      <c r="D6507" s="491">
        <v>383.41</v>
      </c>
      <c r="E6507" s="482"/>
      <c r="F6507" s="482"/>
      <c r="G6507" s="483"/>
      <c r="H6507" s="483"/>
    </row>
    <row r="6508" spans="1:8">
      <c r="A6508" s="478">
        <v>470071</v>
      </c>
      <c r="B6508" s="479">
        <v>71</v>
      </c>
      <c r="C6508" s="491">
        <v>277.75</v>
      </c>
      <c r="D6508" s="491">
        <v>388.85</v>
      </c>
      <c r="E6508" s="482"/>
      <c r="F6508" s="482"/>
      <c r="G6508" s="483"/>
      <c r="H6508" s="483"/>
    </row>
    <row r="6509" spans="1:8">
      <c r="A6509" s="478">
        <v>470072</v>
      </c>
      <c r="B6509" s="479">
        <v>72</v>
      </c>
      <c r="C6509" s="491">
        <v>281.63</v>
      </c>
      <c r="D6509" s="491">
        <v>394.28</v>
      </c>
      <c r="E6509" s="482"/>
      <c r="F6509" s="482"/>
      <c r="G6509" s="483"/>
      <c r="H6509" s="483"/>
    </row>
    <row r="6510" spans="1:8">
      <c r="A6510" s="478">
        <v>470073</v>
      </c>
      <c r="B6510" s="479">
        <v>73</v>
      </c>
      <c r="C6510" s="491">
        <v>285.5</v>
      </c>
      <c r="D6510" s="491">
        <v>399.71</v>
      </c>
      <c r="E6510" s="482"/>
      <c r="F6510" s="482"/>
      <c r="G6510" s="483"/>
      <c r="H6510" s="483"/>
    </row>
    <row r="6511" spans="1:8">
      <c r="A6511" s="478">
        <v>470074</v>
      </c>
      <c r="B6511" s="479">
        <v>74</v>
      </c>
      <c r="C6511" s="491">
        <v>289.37</v>
      </c>
      <c r="D6511" s="491">
        <v>405.12</v>
      </c>
      <c r="E6511" s="482"/>
      <c r="F6511" s="482"/>
      <c r="G6511" s="483"/>
      <c r="H6511" s="483"/>
    </row>
    <row r="6512" spans="1:8">
      <c r="A6512" s="478">
        <v>470075</v>
      </c>
      <c r="B6512" s="479">
        <v>75</v>
      </c>
      <c r="C6512" s="491">
        <v>293.26</v>
      </c>
      <c r="D6512" s="491">
        <v>410.56</v>
      </c>
      <c r="E6512" s="482"/>
      <c r="F6512" s="482"/>
      <c r="G6512" s="483"/>
      <c r="H6512" s="483"/>
    </row>
    <row r="6513" spans="1:8">
      <c r="A6513" s="478">
        <v>470076</v>
      </c>
      <c r="B6513" s="479">
        <v>76</v>
      </c>
      <c r="C6513" s="491">
        <v>297.13</v>
      </c>
      <c r="D6513" s="491">
        <v>415.99</v>
      </c>
      <c r="E6513" s="482"/>
      <c r="F6513" s="482"/>
      <c r="G6513" s="483"/>
      <c r="H6513" s="483"/>
    </row>
    <row r="6514" spans="1:8">
      <c r="A6514" s="478">
        <v>470077</v>
      </c>
      <c r="B6514" s="479">
        <v>77</v>
      </c>
      <c r="C6514" s="491">
        <v>301.01</v>
      </c>
      <c r="D6514" s="491">
        <v>421.41</v>
      </c>
      <c r="E6514" s="482"/>
      <c r="F6514" s="482"/>
      <c r="G6514" s="483"/>
      <c r="H6514" s="483"/>
    </row>
    <row r="6515" spans="1:8">
      <c r="A6515" s="478">
        <v>470078</v>
      </c>
      <c r="B6515" s="479">
        <v>78</v>
      </c>
      <c r="C6515" s="491">
        <v>304.89</v>
      </c>
      <c r="D6515" s="491">
        <v>426.84</v>
      </c>
      <c r="E6515" s="482"/>
      <c r="F6515" s="482"/>
      <c r="G6515" s="483"/>
      <c r="H6515" s="483"/>
    </row>
    <row r="6516" spans="1:8">
      <c r="A6516" s="478">
        <v>470079</v>
      </c>
      <c r="B6516" s="479">
        <v>79</v>
      </c>
      <c r="C6516" s="491">
        <v>308.77</v>
      </c>
      <c r="D6516" s="491">
        <v>432.27</v>
      </c>
      <c r="E6516" s="482"/>
      <c r="F6516" s="482"/>
      <c r="G6516" s="483"/>
      <c r="H6516" s="483"/>
    </row>
    <row r="6517" spans="1:8">
      <c r="A6517" s="478">
        <v>470080</v>
      </c>
      <c r="B6517" s="479">
        <v>80</v>
      </c>
      <c r="C6517" s="491">
        <v>312.64</v>
      </c>
      <c r="D6517" s="491">
        <v>437.7</v>
      </c>
      <c r="E6517" s="482"/>
      <c r="F6517" s="482"/>
      <c r="G6517" s="483"/>
      <c r="H6517" s="483"/>
    </row>
    <row r="6518" spans="1:8">
      <c r="A6518" s="478">
        <v>470081</v>
      </c>
      <c r="B6518" s="479">
        <v>81</v>
      </c>
      <c r="C6518" s="491">
        <v>316.52</v>
      </c>
      <c r="D6518" s="491">
        <v>443.13</v>
      </c>
      <c r="E6518" s="482"/>
      <c r="F6518" s="482"/>
      <c r="G6518" s="483"/>
      <c r="H6518" s="483"/>
    </row>
    <row r="6519" spans="1:8">
      <c r="A6519" s="478">
        <v>470082</v>
      </c>
      <c r="B6519" s="479">
        <v>82</v>
      </c>
      <c r="C6519" s="491">
        <v>320.39999999999998</v>
      </c>
      <c r="D6519" s="491">
        <v>448.56</v>
      </c>
      <c r="E6519" s="482"/>
      <c r="F6519" s="482"/>
      <c r="G6519" s="483"/>
      <c r="H6519" s="483"/>
    </row>
    <row r="6520" spans="1:8">
      <c r="A6520" s="478">
        <v>470083</v>
      </c>
      <c r="B6520" s="479">
        <v>83</v>
      </c>
      <c r="C6520" s="491">
        <v>324.27999999999997</v>
      </c>
      <c r="D6520" s="491">
        <v>453.99</v>
      </c>
      <c r="E6520" s="482"/>
      <c r="F6520" s="482"/>
      <c r="G6520" s="483"/>
      <c r="H6520" s="483"/>
    </row>
    <row r="6521" spans="1:8">
      <c r="A6521" s="478">
        <v>470084</v>
      </c>
      <c r="B6521" s="479">
        <v>84</v>
      </c>
      <c r="C6521" s="491">
        <v>328.18</v>
      </c>
      <c r="D6521" s="491">
        <v>459.45</v>
      </c>
      <c r="E6521" s="482"/>
      <c r="F6521" s="482"/>
      <c r="G6521" s="483"/>
      <c r="H6521" s="483"/>
    </row>
    <row r="6522" spans="1:8">
      <c r="A6522" s="478">
        <v>470085</v>
      </c>
      <c r="B6522" s="479">
        <v>85</v>
      </c>
      <c r="C6522" s="491">
        <v>332.04</v>
      </c>
      <c r="D6522" s="491">
        <v>464.86</v>
      </c>
      <c r="E6522" s="482"/>
      <c r="F6522" s="482"/>
      <c r="G6522" s="483"/>
      <c r="H6522" s="483"/>
    </row>
    <row r="6523" spans="1:8">
      <c r="A6523" s="478">
        <v>470086</v>
      </c>
      <c r="B6523" s="479">
        <v>86</v>
      </c>
      <c r="C6523" s="491">
        <v>335.91</v>
      </c>
      <c r="D6523" s="491">
        <v>470.27</v>
      </c>
      <c r="E6523" s="482"/>
      <c r="F6523" s="482"/>
      <c r="G6523" s="483"/>
      <c r="H6523" s="483"/>
    </row>
    <row r="6524" spans="1:8">
      <c r="A6524" s="478">
        <v>470087</v>
      </c>
      <c r="B6524" s="479">
        <v>87</v>
      </c>
      <c r="C6524" s="491">
        <v>339.79</v>
      </c>
      <c r="D6524" s="491">
        <v>475.71</v>
      </c>
      <c r="E6524" s="482"/>
      <c r="F6524" s="482"/>
      <c r="G6524" s="483"/>
      <c r="H6524" s="483"/>
    </row>
    <row r="6525" spans="1:8">
      <c r="A6525" s="478">
        <v>470088</v>
      </c>
      <c r="B6525" s="479">
        <v>88</v>
      </c>
      <c r="C6525" s="491">
        <v>343.67</v>
      </c>
      <c r="D6525" s="491">
        <v>481.14</v>
      </c>
      <c r="E6525" s="482"/>
      <c r="F6525" s="482"/>
      <c r="G6525" s="483"/>
      <c r="H6525" s="483"/>
    </row>
    <row r="6526" spans="1:8">
      <c r="A6526" s="478">
        <v>470089</v>
      </c>
      <c r="B6526" s="479">
        <v>89</v>
      </c>
      <c r="C6526" s="491">
        <v>347.54</v>
      </c>
      <c r="D6526" s="491">
        <v>486.56</v>
      </c>
      <c r="E6526" s="482"/>
      <c r="F6526" s="482"/>
      <c r="G6526" s="483"/>
      <c r="H6526" s="483"/>
    </row>
    <row r="6527" spans="1:8">
      <c r="A6527" s="478">
        <v>470090</v>
      </c>
      <c r="B6527" s="479">
        <v>90</v>
      </c>
      <c r="C6527" s="491">
        <v>351.44</v>
      </c>
      <c r="D6527" s="491">
        <v>492.01</v>
      </c>
      <c r="E6527" s="482"/>
      <c r="F6527" s="482"/>
      <c r="G6527" s="483"/>
      <c r="H6527" s="483"/>
    </row>
    <row r="6528" spans="1:8">
      <c r="A6528" s="478">
        <v>470091</v>
      </c>
      <c r="B6528" s="479">
        <v>91</v>
      </c>
      <c r="C6528" s="491">
        <v>355.32</v>
      </c>
      <c r="D6528" s="491">
        <v>497.45</v>
      </c>
      <c r="E6528" s="482"/>
      <c r="F6528" s="482"/>
      <c r="G6528" s="483"/>
      <c r="H6528" s="483"/>
    </row>
    <row r="6529" spans="1:8">
      <c r="A6529" s="478">
        <v>470092</v>
      </c>
      <c r="B6529" s="479">
        <v>92</v>
      </c>
      <c r="C6529" s="491">
        <v>359.19</v>
      </c>
      <c r="D6529" s="491">
        <v>502.87</v>
      </c>
      <c r="E6529" s="482"/>
      <c r="F6529" s="482"/>
      <c r="G6529" s="483"/>
      <c r="H6529" s="483"/>
    </row>
    <row r="6530" spans="1:8">
      <c r="A6530" s="478">
        <v>470093</v>
      </c>
      <c r="B6530" s="479">
        <v>93</v>
      </c>
      <c r="C6530" s="491">
        <v>363.06</v>
      </c>
      <c r="D6530" s="491">
        <v>508.28</v>
      </c>
      <c r="E6530" s="482"/>
      <c r="F6530" s="482"/>
      <c r="G6530" s="483"/>
      <c r="H6530" s="483"/>
    </row>
    <row r="6531" spans="1:8">
      <c r="A6531" s="478">
        <v>470094</v>
      </c>
      <c r="B6531" s="479">
        <v>94</v>
      </c>
      <c r="C6531" s="491">
        <v>366.94</v>
      </c>
      <c r="D6531" s="491">
        <v>513.71</v>
      </c>
      <c r="E6531" s="482"/>
      <c r="F6531" s="482"/>
      <c r="G6531" s="483"/>
      <c r="H6531" s="483"/>
    </row>
    <row r="6532" spans="1:8">
      <c r="A6532" s="478">
        <v>470095</v>
      </c>
      <c r="B6532" s="479">
        <v>95</v>
      </c>
      <c r="C6532" s="491">
        <v>370.84</v>
      </c>
      <c r="D6532" s="491">
        <v>519.17999999999995</v>
      </c>
      <c r="E6532" s="482"/>
      <c r="F6532" s="482"/>
      <c r="G6532" s="483"/>
      <c r="H6532" s="483"/>
    </row>
    <row r="6533" spans="1:8">
      <c r="A6533" s="478">
        <v>470096</v>
      </c>
      <c r="B6533" s="479">
        <v>96</v>
      </c>
      <c r="C6533" s="491">
        <v>374.7</v>
      </c>
      <c r="D6533" s="491">
        <v>524.58000000000004</v>
      </c>
      <c r="E6533" s="482"/>
      <c r="F6533" s="482"/>
      <c r="G6533" s="483"/>
      <c r="H6533" s="483"/>
    </row>
    <row r="6534" spans="1:8">
      <c r="A6534" s="478">
        <v>470097</v>
      </c>
      <c r="B6534" s="479">
        <v>97</v>
      </c>
      <c r="C6534" s="491">
        <v>378.57</v>
      </c>
      <c r="D6534" s="491">
        <v>530</v>
      </c>
      <c r="E6534" s="482"/>
      <c r="F6534" s="482"/>
      <c r="G6534" s="483"/>
      <c r="H6534" s="483"/>
    </row>
    <row r="6535" spans="1:8">
      <c r="A6535" s="478">
        <v>470098</v>
      </c>
      <c r="B6535" s="479">
        <v>98</v>
      </c>
      <c r="C6535" s="491">
        <v>382.47</v>
      </c>
      <c r="D6535" s="491">
        <v>535.46</v>
      </c>
      <c r="E6535" s="482"/>
      <c r="F6535" s="482"/>
      <c r="G6535" s="483"/>
      <c r="H6535" s="483"/>
    </row>
    <row r="6536" spans="1:8">
      <c r="A6536" s="478">
        <v>470099</v>
      </c>
      <c r="B6536" s="479">
        <v>99</v>
      </c>
      <c r="C6536" s="491">
        <v>386.35</v>
      </c>
      <c r="D6536" s="491">
        <v>540.89</v>
      </c>
      <c r="E6536" s="482"/>
      <c r="F6536" s="482"/>
      <c r="G6536" s="483"/>
      <c r="H6536" s="483"/>
    </row>
    <row r="6537" spans="1:8">
      <c r="A6537" s="478">
        <v>470100</v>
      </c>
      <c r="B6537" s="479">
        <v>100</v>
      </c>
      <c r="C6537" s="491">
        <v>390.21</v>
      </c>
      <c r="D6537" s="491">
        <v>546.29</v>
      </c>
      <c r="E6537" s="482"/>
      <c r="F6537" s="482"/>
      <c r="G6537" s="483"/>
      <c r="H6537" s="483"/>
    </row>
    <row r="6538" spans="1:8">
      <c r="A6538" s="478">
        <v>470101</v>
      </c>
      <c r="B6538" s="479">
        <v>101</v>
      </c>
      <c r="C6538" s="491">
        <v>394.09</v>
      </c>
      <c r="D6538" s="491">
        <v>551.73</v>
      </c>
      <c r="E6538" s="482"/>
      <c r="F6538" s="482"/>
      <c r="G6538" s="483"/>
      <c r="H6538" s="483"/>
    </row>
    <row r="6539" spans="1:8">
      <c r="A6539" s="478">
        <v>470102</v>
      </c>
      <c r="B6539" s="479">
        <v>102</v>
      </c>
      <c r="C6539" s="491">
        <v>397.99</v>
      </c>
      <c r="D6539" s="491">
        <v>557.17999999999995</v>
      </c>
      <c r="E6539" s="482"/>
      <c r="F6539" s="482"/>
      <c r="G6539" s="483"/>
      <c r="H6539" s="483"/>
    </row>
    <row r="6540" spans="1:8">
      <c r="A6540" s="478">
        <v>470103</v>
      </c>
      <c r="B6540" s="479">
        <v>103</v>
      </c>
      <c r="C6540" s="491">
        <v>401.87</v>
      </c>
      <c r="D6540" s="491">
        <v>562.62</v>
      </c>
      <c r="E6540" s="482"/>
      <c r="F6540" s="482"/>
      <c r="G6540" s="483"/>
      <c r="H6540" s="483"/>
    </row>
    <row r="6541" spans="1:8">
      <c r="A6541" s="478">
        <v>470104</v>
      </c>
      <c r="B6541" s="479">
        <v>104</v>
      </c>
      <c r="C6541" s="491">
        <v>405.73</v>
      </c>
      <c r="D6541" s="491">
        <v>568.02</v>
      </c>
      <c r="E6541" s="482"/>
      <c r="F6541" s="482"/>
      <c r="G6541" s="483"/>
      <c r="H6541" s="483"/>
    </row>
    <row r="6542" spans="1:8">
      <c r="A6542" s="478">
        <v>470105</v>
      </c>
      <c r="B6542" s="479">
        <v>105</v>
      </c>
      <c r="C6542" s="491">
        <v>409.6</v>
      </c>
      <c r="D6542" s="491">
        <v>573.45000000000005</v>
      </c>
      <c r="E6542" s="482"/>
      <c r="F6542" s="482"/>
      <c r="G6542" s="483"/>
      <c r="H6542" s="483"/>
    </row>
    <row r="6543" spans="1:8">
      <c r="A6543" s="478">
        <v>470106</v>
      </c>
      <c r="B6543" s="479">
        <v>106</v>
      </c>
      <c r="C6543" s="491">
        <v>413.5</v>
      </c>
      <c r="D6543" s="491">
        <v>578.9</v>
      </c>
      <c r="E6543" s="482"/>
      <c r="F6543" s="482"/>
      <c r="G6543" s="483"/>
      <c r="H6543" s="483"/>
    </row>
    <row r="6544" spans="1:8">
      <c r="A6544" s="478">
        <v>470107</v>
      </c>
      <c r="B6544" s="479">
        <v>107</v>
      </c>
      <c r="C6544" s="491">
        <v>417.37</v>
      </c>
      <c r="D6544" s="491">
        <v>584.32000000000005</v>
      </c>
      <c r="E6544" s="482"/>
      <c r="F6544" s="482"/>
      <c r="G6544" s="483"/>
      <c r="H6544" s="483"/>
    </row>
    <row r="6545" spans="1:8">
      <c r="A6545" s="478">
        <v>470108</v>
      </c>
      <c r="B6545" s="479">
        <v>108</v>
      </c>
      <c r="C6545" s="491">
        <v>421.26</v>
      </c>
      <c r="D6545" s="491">
        <v>589.77</v>
      </c>
      <c r="E6545" s="482"/>
      <c r="F6545" s="482"/>
      <c r="G6545" s="483"/>
      <c r="H6545" s="483"/>
    </row>
    <row r="6546" spans="1:8">
      <c r="A6546" s="478">
        <v>470109</v>
      </c>
      <c r="B6546" s="479">
        <v>109</v>
      </c>
      <c r="C6546" s="491">
        <v>425.13</v>
      </c>
      <c r="D6546" s="491">
        <v>595.17999999999995</v>
      </c>
      <c r="E6546" s="482"/>
      <c r="F6546" s="482"/>
      <c r="G6546" s="483"/>
      <c r="H6546" s="483"/>
    </row>
    <row r="6547" spans="1:8">
      <c r="A6547" s="478">
        <v>470110</v>
      </c>
      <c r="B6547" s="479">
        <v>110</v>
      </c>
      <c r="C6547" s="491">
        <v>429.01</v>
      </c>
      <c r="D6547" s="491">
        <v>600.61</v>
      </c>
      <c r="E6547" s="482"/>
      <c r="F6547" s="482"/>
      <c r="G6547" s="483"/>
      <c r="H6547" s="483"/>
    </row>
    <row r="6548" spans="1:8">
      <c r="A6548" s="478">
        <v>470111</v>
      </c>
      <c r="B6548" s="479">
        <v>111</v>
      </c>
      <c r="C6548" s="491">
        <v>432.91</v>
      </c>
      <c r="D6548" s="491">
        <v>606.07000000000005</v>
      </c>
      <c r="E6548" s="482"/>
      <c r="F6548" s="482"/>
      <c r="G6548" s="483"/>
      <c r="H6548" s="483"/>
    </row>
    <row r="6549" spans="1:8">
      <c r="A6549" s="478">
        <v>470112</v>
      </c>
      <c r="B6549" s="479">
        <v>112</v>
      </c>
      <c r="C6549" s="491">
        <v>436.78</v>
      </c>
      <c r="D6549" s="491">
        <v>611.49</v>
      </c>
      <c r="E6549" s="482"/>
      <c r="F6549" s="482"/>
      <c r="G6549" s="483"/>
      <c r="H6549" s="483"/>
    </row>
    <row r="6550" spans="1:8">
      <c r="A6550" s="478">
        <v>470113</v>
      </c>
      <c r="B6550" s="479">
        <v>113</v>
      </c>
      <c r="C6550" s="491">
        <v>440.66</v>
      </c>
      <c r="D6550" s="491">
        <v>616.92999999999995</v>
      </c>
      <c r="E6550" s="482"/>
      <c r="F6550" s="482"/>
      <c r="G6550" s="483"/>
      <c r="H6550" s="483"/>
    </row>
    <row r="6551" spans="1:8">
      <c r="A6551" s="478">
        <v>470114</v>
      </c>
      <c r="B6551" s="479">
        <v>114</v>
      </c>
      <c r="C6551" s="491">
        <v>444.52</v>
      </c>
      <c r="D6551" s="491">
        <v>622.33000000000004</v>
      </c>
      <c r="E6551" s="482"/>
      <c r="F6551" s="482"/>
      <c r="G6551" s="483"/>
      <c r="H6551" s="483"/>
    </row>
    <row r="6552" spans="1:8">
      <c r="A6552" s="478">
        <v>470115</v>
      </c>
      <c r="B6552" s="479">
        <v>115</v>
      </c>
      <c r="C6552" s="491">
        <v>448.39</v>
      </c>
      <c r="D6552" s="491">
        <v>627.75</v>
      </c>
      <c r="E6552" s="482"/>
      <c r="F6552" s="482"/>
      <c r="G6552" s="483"/>
      <c r="H6552" s="483"/>
    </row>
    <row r="6553" spans="1:8">
      <c r="A6553" s="478">
        <v>470116</v>
      </c>
      <c r="B6553" s="479">
        <v>116</v>
      </c>
      <c r="C6553" s="491">
        <v>452.28</v>
      </c>
      <c r="D6553" s="491">
        <v>633.20000000000005</v>
      </c>
      <c r="E6553" s="482"/>
      <c r="F6553" s="482"/>
      <c r="G6553" s="483"/>
      <c r="H6553" s="483"/>
    </row>
    <row r="6554" spans="1:8">
      <c r="A6554" s="478">
        <v>470117</v>
      </c>
      <c r="B6554" s="479">
        <v>117</v>
      </c>
      <c r="C6554" s="491">
        <v>456.14</v>
      </c>
      <c r="D6554" s="491">
        <v>638.6</v>
      </c>
      <c r="E6554" s="482"/>
      <c r="F6554" s="482"/>
      <c r="G6554" s="483"/>
      <c r="H6554" s="483"/>
    </row>
    <row r="6555" spans="1:8">
      <c r="A6555" s="478">
        <v>470118</v>
      </c>
      <c r="B6555" s="479">
        <v>118</v>
      </c>
      <c r="C6555" s="491">
        <v>460.01</v>
      </c>
      <c r="D6555" s="491">
        <v>644.02</v>
      </c>
      <c r="E6555" s="482"/>
      <c r="F6555" s="482"/>
      <c r="G6555" s="483"/>
      <c r="H6555" s="483"/>
    </row>
    <row r="6556" spans="1:8">
      <c r="A6556" s="478">
        <v>470119</v>
      </c>
      <c r="B6556" s="479">
        <v>119</v>
      </c>
      <c r="C6556" s="491">
        <v>463.9</v>
      </c>
      <c r="D6556" s="491">
        <v>649.46</v>
      </c>
      <c r="E6556" s="482"/>
      <c r="F6556" s="482"/>
      <c r="G6556" s="483"/>
      <c r="H6556" s="483"/>
    </row>
    <row r="6557" spans="1:8">
      <c r="A6557" s="478">
        <v>470120</v>
      </c>
      <c r="B6557" s="479">
        <v>120</v>
      </c>
      <c r="C6557" s="491">
        <v>467.81</v>
      </c>
      <c r="D6557" s="491">
        <v>654.92999999999995</v>
      </c>
      <c r="E6557" s="482"/>
      <c r="F6557" s="482"/>
      <c r="G6557" s="483"/>
      <c r="H6557" s="483"/>
    </row>
    <row r="6558" spans="1:8">
      <c r="A6558" s="478">
        <v>470121</v>
      </c>
      <c r="B6558" s="479">
        <v>121</v>
      </c>
      <c r="C6558" s="491">
        <v>471.68</v>
      </c>
      <c r="D6558" s="491">
        <v>660.35</v>
      </c>
      <c r="E6558" s="482"/>
      <c r="F6558" s="482"/>
      <c r="G6558" s="483"/>
      <c r="H6558" s="483"/>
    </row>
    <row r="6559" spans="1:8">
      <c r="A6559" s="478">
        <v>470122</v>
      </c>
      <c r="B6559" s="479">
        <v>122</v>
      </c>
      <c r="C6559" s="491">
        <v>475.56</v>
      </c>
      <c r="D6559" s="491">
        <v>665.79</v>
      </c>
      <c r="E6559" s="482"/>
      <c r="F6559" s="482"/>
      <c r="G6559" s="483"/>
      <c r="H6559" s="483"/>
    </row>
    <row r="6560" spans="1:8">
      <c r="A6560" s="478">
        <v>470123</v>
      </c>
      <c r="B6560" s="479">
        <v>123</v>
      </c>
      <c r="C6560" s="491">
        <v>479.41</v>
      </c>
      <c r="D6560" s="491">
        <v>671.17</v>
      </c>
      <c r="E6560" s="482"/>
      <c r="F6560" s="482"/>
      <c r="G6560" s="483"/>
      <c r="H6560" s="483"/>
    </row>
    <row r="6561" spans="1:8">
      <c r="A6561" s="478">
        <v>470124</v>
      </c>
      <c r="B6561" s="479">
        <v>124</v>
      </c>
      <c r="C6561" s="491">
        <v>483.32</v>
      </c>
      <c r="D6561" s="491">
        <v>767.65</v>
      </c>
      <c r="E6561" s="482"/>
      <c r="F6561" s="482"/>
      <c r="G6561" s="483"/>
      <c r="H6561" s="483"/>
    </row>
    <row r="6562" spans="1:8">
      <c r="A6562" s="478">
        <v>470125</v>
      </c>
      <c r="B6562" s="479">
        <v>125</v>
      </c>
      <c r="C6562" s="491">
        <v>487.2</v>
      </c>
      <c r="D6562" s="491">
        <v>682.08</v>
      </c>
      <c r="E6562" s="482"/>
      <c r="F6562" s="482"/>
      <c r="G6562" s="483"/>
      <c r="H6562" s="483"/>
    </row>
    <row r="6563" spans="1:8">
      <c r="A6563" s="478">
        <v>470126</v>
      </c>
      <c r="B6563" s="479">
        <v>126</v>
      </c>
      <c r="C6563" s="491">
        <v>491.09</v>
      </c>
      <c r="D6563" s="491">
        <v>687.52</v>
      </c>
      <c r="E6563" s="482"/>
      <c r="F6563" s="482"/>
      <c r="G6563" s="483"/>
      <c r="H6563" s="483"/>
    </row>
    <row r="6564" spans="1:8">
      <c r="A6564" s="478">
        <v>470127</v>
      </c>
      <c r="B6564" s="479">
        <v>127</v>
      </c>
      <c r="C6564" s="491">
        <v>494.93</v>
      </c>
      <c r="D6564" s="491">
        <v>692.91</v>
      </c>
      <c r="E6564" s="482"/>
      <c r="F6564" s="482"/>
      <c r="G6564" s="483"/>
      <c r="H6564" s="483"/>
    </row>
    <row r="6565" spans="1:8">
      <c r="A6565" s="478">
        <v>470128</v>
      </c>
      <c r="B6565" s="479">
        <v>128</v>
      </c>
      <c r="C6565" s="491">
        <v>498.8</v>
      </c>
      <c r="D6565" s="491">
        <v>698.31</v>
      </c>
      <c r="E6565" s="482"/>
      <c r="F6565" s="482"/>
      <c r="G6565" s="483"/>
      <c r="H6565" s="483"/>
    </row>
    <row r="6566" spans="1:8">
      <c r="A6566" s="478">
        <v>470129</v>
      </c>
      <c r="B6566" s="479">
        <v>129</v>
      </c>
      <c r="C6566" s="491">
        <v>502.67</v>
      </c>
      <c r="D6566" s="491">
        <v>703.74</v>
      </c>
      <c r="E6566" s="482"/>
      <c r="F6566" s="482"/>
      <c r="G6566" s="483"/>
      <c r="H6566" s="483"/>
    </row>
    <row r="6567" spans="1:8">
      <c r="A6567" s="478">
        <v>470130</v>
      </c>
      <c r="B6567" s="479">
        <v>130</v>
      </c>
      <c r="C6567" s="491">
        <v>506.56</v>
      </c>
      <c r="D6567" s="491">
        <v>709.19</v>
      </c>
      <c r="E6567" s="482"/>
      <c r="F6567" s="482"/>
      <c r="G6567" s="483"/>
      <c r="H6567" s="483"/>
    </row>
    <row r="6568" spans="1:8">
      <c r="A6568" s="478">
        <v>470131</v>
      </c>
      <c r="B6568" s="479">
        <v>131</v>
      </c>
      <c r="C6568" s="491">
        <v>510.47</v>
      </c>
      <c r="D6568" s="491">
        <v>714.66</v>
      </c>
      <c r="E6568" s="482"/>
      <c r="F6568" s="482"/>
      <c r="G6568" s="483"/>
      <c r="H6568" s="483"/>
    </row>
    <row r="6569" spans="1:8">
      <c r="A6569" s="478">
        <v>470132</v>
      </c>
      <c r="B6569" s="479">
        <v>132</v>
      </c>
      <c r="C6569" s="491">
        <v>514.33000000000004</v>
      </c>
      <c r="D6569" s="491">
        <v>720.06</v>
      </c>
      <c r="E6569" s="482"/>
      <c r="F6569" s="482"/>
      <c r="G6569" s="483"/>
      <c r="H6569" s="483"/>
    </row>
    <row r="6570" spans="1:8">
      <c r="A6570" s="478">
        <v>470133</v>
      </c>
      <c r="B6570" s="479">
        <v>133</v>
      </c>
      <c r="C6570" s="491">
        <v>518.20000000000005</v>
      </c>
      <c r="D6570" s="491">
        <v>725.48</v>
      </c>
      <c r="E6570" s="482"/>
      <c r="F6570" s="482"/>
      <c r="G6570" s="483"/>
      <c r="H6570" s="483"/>
    </row>
    <row r="6571" spans="1:8">
      <c r="A6571" s="478">
        <v>470134</v>
      </c>
      <c r="B6571" s="479">
        <v>134</v>
      </c>
      <c r="C6571" s="491">
        <v>522.09</v>
      </c>
      <c r="D6571" s="491">
        <v>730.92</v>
      </c>
      <c r="E6571" s="482"/>
      <c r="F6571" s="482"/>
      <c r="G6571" s="483"/>
      <c r="H6571" s="483"/>
    </row>
    <row r="6572" spans="1:8">
      <c r="A6572" s="478">
        <v>470135</v>
      </c>
      <c r="B6572" s="479">
        <v>135</v>
      </c>
      <c r="C6572" s="491">
        <v>525.99</v>
      </c>
      <c r="D6572" s="491">
        <v>736.38</v>
      </c>
      <c r="E6572" s="482"/>
      <c r="F6572" s="482"/>
      <c r="G6572" s="483"/>
      <c r="H6572" s="483"/>
    </row>
    <row r="6573" spans="1:8">
      <c r="A6573" s="478">
        <v>470136</v>
      </c>
      <c r="B6573" s="479">
        <v>136</v>
      </c>
      <c r="C6573" s="491">
        <v>529.83000000000004</v>
      </c>
      <c r="D6573" s="491">
        <v>741.77</v>
      </c>
      <c r="E6573" s="482"/>
      <c r="F6573" s="482"/>
      <c r="G6573" s="483"/>
      <c r="H6573" s="483"/>
    </row>
    <row r="6574" spans="1:8">
      <c r="A6574" s="478">
        <v>470137</v>
      </c>
      <c r="B6574" s="479">
        <v>137</v>
      </c>
      <c r="C6574" s="491">
        <v>533.70000000000005</v>
      </c>
      <c r="D6574" s="491">
        <v>747.18</v>
      </c>
      <c r="E6574" s="482"/>
      <c r="F6574" s="482"/>
      <c r="G6574" s="483"/>
      <c r="H6574" s="483"/>
    </row>
    <row r="6575" spans="1:8">
      <c r="A6575" s="478">
        <v>470138</v>
      </c>
      <c r="B6575" s="479">
        <v>138</v>
      </c>
      <c r="C6575" s="491">
        <v>537.70000000000005</v>
      </c>
      <c r="D6575" s="491">
        <v>752.7</v>
      </c>
      <c r="E6575" s="482"/>
      <c r="F6575" s="482"/>
      <c r="G6575" s="483"/>
      <c r="H6575" s="483"/>
    </row>
    <row r="6576" spans="1:8">
      <c r="A6576" s="478">
        <v>470139</v>
      </c>
      <c r="B6576" s="479">
        <v>139</v>
      </c>
      <c r="C6576" s="491">
        <v>541.46</v>
      </c>
      <c r="D6576" s="491">
        <v>758.05</v>
      </c>
      <c r="E6576" s="482"/>
      <c r="F6576" s="482"/>
      <c r="G6576" s="483"/>
      <c r="H6576" s="483"/>
    </row>
    <row r="6577" spans="1:8">
      <c r="A6577" s="478">
        <v>470140</v>
      </c>
      <c r="B6577" s="479">
        <v>140</v>
      </c>
      <c r="C6577" s="491">
        <v>545.37</v>
      </c>
      <c r="D6577" s="491">
        <v>763.51</v>
      </c>
      <c r="E6577" s="482"/>
      <c r="F6577" s="482"/>
      <c r="G6577" s="483"/>
      <c r="H6577" s="483"/>
    </row>
    <row r="6578" spans="1:8">
      <c r="A6578" s="478">
        <v>470141</v>
      </c>
      <c r="B6578" s="479">
        <v>141</v>
      </c>
      <c r="C6578" s="491">
        <v>549.21</v>
      </c>
      <c r="D6578" s="491">
        <v>768.89</v>
      </c>
      <c r="E6578" s="482"/>
      <c r="F6578" s="482"/>
      <c r="G6578" s="483"/>
      <c r="H6578" s="483"/>
    </row>
    <row r="6579" spans="1:8">
      <c r="A6579" s="478">
        <v>470142</v>
      </c>
      <c r="B6579" s="479">
        <v>142</v>
      </c>
      <c r="C6579" s="491">
        <v>553.14</v>
      </c>
      <c r="D6579" s="491">
        <v>774.4</v>
      </c>
      <c r="E6579" s="482"/>
      <c r="F6579" s="482"/>
      <c r="G6579" s="483"/>
      <c r="H6579" s="483"/>
    </row>
    <row r="6580" spans="1:8">
      <c r="A6580" s="478">
        <v>470143</v>
      </c>
      <c r="B6580" s="479">
        <v>143</v>
      </c>
      <c r="C6580" s="491">
        <v>557.01</v>
      </c>
      <c r="D6580" s="491">
        <v>779.82</v>
      </c>
      <c r="E6580" s="482"/>
      <c r="F6580" s="482"/>
      <c r="G6580" s="483"/>
      <c r="H6580" s="483"/>
    </row>
    <row r="6581" spans="1:8">
      <c r="A6581" s="478">
        <v>470144</v>
      </c>
      <c r="B6581" s="479">
        <v>144</v>
      </c>
      <c r="C6581" s="491">
        <v>560.9</v>
      </c>
      <c r="D6581" s="491">
        <v>785.26</v>
      </c>
      <c r="E6581" s="482"/>
      <c r="F6581" s="482"/>
      <c r="G6581" s="483"/>
      <c r="H6581" s="483"/>
    </row>
    <row r="6582" spans="1:8">
      <c r="A6582" s="478">
        <v>470145</v>
      </c>
      <c r="B6582" s="479">
        <v>145</v>
      </c>
      <c r="C6582" s="491">
        <v>564.72</v>
      </c>
      <c r="D6582" s="491">
        <v>790.61</v>
      </c>
      <c r="E6582" s="482"/>
      <c r="F6582" s="482"/>
      <c r="G6582" s="483"/>
      <c r="H6582" s="483"/>
    </row>
    <row r="6583" spans="1:8">
      <c r="A6583" s="478">
        <v>470146</v>
      </c>
      <c r="B6583" s="479">
        <v>146</v>
      </c>
      <c r="C6583" s="491">
        <v>568.64</v>
      </c>
      <c r="D6583" s="491">
        <v>796.09</v>
      </c>
      <c r="E6583" s="482"/>
      <c r="F6583" s="482"/>
      <c r="G6583" s="483"/>
      <c r="H6583" s="483"/>
    </row>
    <row r="6584" spans="1:8">
      <c r="A6584" s="478">
        <v>470147</v>
      </c>
      <c r="B6584" s="479">
        <v>147</v>
      </c>
      <c r="C6584" s="491">
        <v>572.48</v>
      </c>
      <c r="D6584" s="491">
        <v>801.48</v>
      </c>
      <c r="E6584" s="482"/>
      <c r="F6584" s="482"/>
      <c r="G6584" s="483"/>
      <c r="H6584" s="483"/>
    </row>
    <row r="6585" spans="1:8">
      <c r="A6585" s="478">
        <v>470148</v>
      </c>
      <c r="B6585" s="479">
        <v>148</v>
      </c>
      <c r="C6585" s="491">
        <v>576.41999999999996</v>
      </c>
      <c r="D6585" s="491">
        <v>806.99</v>
      </c>
      <c r="E6585" s="482"/>
      <c r="F6585" s="482"/>
      <c r="G6585" s="483"/>
      <c r="H6585" s="483"/>
    </row>
    <row r="6586" spans="1:8">
      <c r="A6586" s="478">
        <v>470149</v>
      </c>
      <c r="B6586" s="479">
        <v>149</v>
      </c>
      <c r="C6586" s="491">
        <v>580.29999999999995</v>
      </c>
      <c r="D6586" s="491">
        <v>812.41</v>
      </c>
      <c r="E6586" s="482"/>
      <c r="F6586" s="482"/>
      <c r="G6586" s="483"/>
      <c r="H6586" s="483"/>
    </row>
    <row r="6587" spans="1:8">
      <c r="A6587" s="478">
        <v>470150</v>
      </c>
      <c r="B6587" s="479">
        <v>150</v>
      </c>
      <c r="C6587" s="491">
        <v>584.17999999999995</v>
      </c>
      <c r="D6587" s="491">
        <v>817.86</v>
      </c>
      <c r="E6587" s="482"/>
      <c r="F6587" s="482"/>
      <c r="G6587" s="483"/>
      <c r="H6587" s="483"/>
    </row>
    <row r="6588" spans="1:8">
      <c r="A6588" s="478">
        <v>470151</v>
      </c>
      <c r="B6588" s="479">
        <v>151</v>
      </c>
      <c r="C6588" s="491">
        <v>588</v>
      </c>
      <c r="D6588" s="491">
        <v>823.2</v>
      </c>
      <c r="E6588" s="482"/>
      <c r="F6588" s="482"/>
      <c r="G6588" s="483"/>
      <c r="H6588" s="483"/>
    </row>
    <row r="6589" spans="1:8">
      <c r="A6589" s="478">
        <v>470152</v>
      </c>
      <c r="B6589" s="479">
        <v>152</v>
      </c>
      <c r="C6589" s="491">
        <v>591.91</v>
      </c>
      <c r="D6589" s="491">
        <v>828.68</v>
      </c>
      <c r="E6589" s="482"/>
      <c r="F6589" s="482"/>
      <c r="G6589" s="483"/>
      <c r="H6589" s="483"/>
    </row>
    <row r="6590" spans="1:8">
      <c r="A6590" s="478">
        <v>470153</v>
      </c>
      <c r="B6590" s="479">
        <v>153</v>
      </c>
      <c r="C6590" s="491">
        <v>595.75</v>
      </c>
      <c r="D6590" s="491">
        <v>834.05</v>
      </c>
      <c r="E6590" s="482"/>
      <c r="F6590" s="482"/>
      <c r="G6590" s="483"/>
      <c r="H6590" s="483"/>
    </row>
    <row r="6591" spans="1:8">
      <c r="A6591" s="478">
        <v>470154</v>
      </c>
      <c r="B6591" s="479">
        <v>154</v>
      </c>
      <c r="C6591" s="491">
        <v>599.69000000000005</v>
      </c>
      <c r="D6591" s="491">
        <v>839.56</v>
      </c>
      <c r="E6591" s="482"/>
      <c r="F6591" s="482"/>
      <c r="G6591" s="483"/>
      <c r="H6591" s="483"/>
    </row>
    <row r="6592" spans="1:8">
      <c r="A6592" s="478">
        <v>470155</v>
      </c>
      <c r="B6592" s="479">
        <v>155</v>
      </c>
      <c r="C6592" s="491">
        <v>603.54999999999995</v>
      </c>
      <c r="D6592" s="491">
        <v>844.98</v>
      </c>
      <c r="E6592" s="482"/>
      <c r="F6592" s="482"/>
      <c r="G6592" s="483"/>
      <c r="H6592" s="483"/>
    </row>
    <row r="6593" spans="1:8">
      <c r="A6593" s="478">
        <v>470156</v>
      </c>
      <c r="B6593" s="479">
        <v>156</v>
      </c>
      <c r="C6593" s="491">
        <v>607.42999999999995</v>
      </c>
      <c r="D6593" s="491">
        <v>850.4</v>
      </c>
      <c r="E6593" s="482"/>
      <c r="F6593" s="482"/>
      <c r="G6593" s="483"/>
      <c r="H6593" s="483"/>
    </row>
    <row r="6594" spans="1:8">
      <c r="A6594" s="478">
        <v>470157</v>
      </c>
      <c r="B6594" s="479">
        <v>157</v>
      </c>
      <c r="C6594" s="491">
        <v>611.32000000000005</v>
      </c>
      <c r="D6594" s="491">
        <v>855.85</v>
      </c>
      <c r="E6594" s="482"/>
      <c r="F6594" s="482"/>
      <c r="G6594" s="483"/>
      <c r="H6594" s="483"/>
    </row>
    <row r="6595" spans="1:8">
      <c r="A6595" s="478">
        <v>470158</v>
      </c>
      <c r="B6595" s="479">
        <v>158</v>
      </c>
      <c r="C6595" s="491">
        <v>615.22</v>
      </c>
      <c r="D6595" s="491">
        <v>861.31</v>
      </c>
      <c r="E6595" s="482"/>
      <c r="F6595" s="482"/>
      <c r="G6595" s="483"/>
      <c r="H6595" s="483"/>
    </row>
    <row r="6596" spans="1:8">
      <c r="A6596" s="478">
        <v>470159</v>
      </c>
      <c r="B6596" s="479">
        <v>159</v>
      </c>
      <c r="C6596" s="491">
        <v>619.04</v>
      </c>
      <c r="D6596" s="491">
        <v>866.66</v>
      </c>
      <c r="E6596" s="482"/>
      <c r="F6596" s="482"/>
      <c r="G6596" s="483"/>
      <c r="H6596" s="483"/>
    </row>
    <row r="6597" spans="1:8">
      <c r="A6597" s="478">
        <v>470160</v>
      </c>
      <c r="B6597" s="479">
        <v>160</v>
      </c>
      <c r="C6597" s="491">
        <v>622.97</v>
      </c>
      <c r="D6597" s="491">
        <v>872.16</v>
      </c>
      <c r="E6597" s="482"/>
      <c r="F6597" s="482"/>
      <c r="G6597" s="483"/>
      <c r="H6597" s="483"/>
    </row>
    <row r="6598" spans="1:8">
      <c r="A6598" s="478">
        <v>470161</v>
      </c>
      <c r="B6598" s="479">
        <v>161</v>
      </c>
      <c r="C6598" s="491">
        <v>626.82000000000005</v>
      </c>
      <c r="D6598" s="491">
        <v>877.54</v>
      </c>
      <c r="E6598" s="482"/>
      <c r="F6598" s="482"/>
      <c r="G6598" s="483"/>
      <c r="H6598" s="483"/>
    </row>
    <row r="6599" spans="1:8">
      <c r="A6599" s="478">
        <v>470162</v>
      </c>
      <c r="B6599" s="479">
        <v>162</v>
      </c>
      <c r="C6599" s="491">
        <v>630.66999999999996</v>
      </c>
      <c r="D6599" s="491">
        <v>882.94</v>
      </c>
      <c r="E6599" s="482"/>
      <c r="F6599" s="482"/>
      <c r="G6599" s="483"/>
      <c r="H6599" s="483"/>
    </row>
    <row r="6600" spans="1:8">
      <c r="A6600" s="478">
        <v>470163</v>
      </c>
      <c r="B6600" s="479">
        <v>163</v>
      </c>
      <c r="C6600" s="491">
        <v>634.54</v>
      </c>
      <c r="D6600" s="491">
        <v>888.36</v>
      </c>
      <c r="E6600" s="482"/>
      <c r="F6600" s="482"/>
      <c r="G6600" s="483"/>
      <c r="H6600" s="483"/>
    </row>
    <row r="6601" spans="1:8">
      <c r="A6601" s="478">
        <v>470164</v>
      </c>
      <c r="B6601" s="479">
        <v>164</v>
      </c>
      <c r="C6601" s="491">
        <v>638.41999999999996</v>
      </c>
      <c r="D6601" s="491">
        <v>893.79</v>
      </c>
      <c r="E6601" s="482"/>
      <c r="F6601" s="482"/>
      <c r="G6601" s="483"/>
      <c r="H6601" s="483"/>
    </row>
    <row r="6602" spans="1:8">
      <c r="A6602" s="478">
        <v>470165</v>
      </c>
      <c r="B6602" s="479">
        <v>165</v>
      </c>
      <c r="C6602" s="491">
        <v>642.30999999999995</v>
      </c>
      <c r="D6602" s="491">
        <v>899.24</v>
      </c>
      <c r="E6602" s="482"/>
      <c r="F6602" s="482"/>
      <c r="G6602" s="483"/>
      <c r="H6602" s="483"/>
    </row>
    <row r="6603" spans="1:8">
      <c r="A6603" s="478">
        <v>470166</v>
      </c>
      <c r="B6603" s="479">
        <v>166</v>
      </c>
      <c r="C6603" s="491">
        <v>646.22</v>
      </c>
      <c r="D6603" s="491">
        <v>904.7</v>
      </c>
      <c r="E6603" s="482"/>
      <c r="F6603" s="482"/>
      <c r="G6603" s="483"/>
      <c r="H6603" s="483"/>
    </row>
    <row r="6604" spans="1:8">
      <c r="A6604" s="478">
        <v>470167</v>
      </c>
      <c r="B6604" s="479">
        <v>167</v>
      </c>
      <c r="C6604" s="491">
        <v>650.13</v>
      </c>
      <c r="D6604" s="491">
        <v>910.18</v>
      </c>
      <c r="E6604" s="482"/>
      <c r="F6604" s="482"/>
      <c r="G6604" s="483"/>
      <c r="H6604" s="483"/>
    </row>
    <row r="6605" spans="1:8">
      <c r="A6605" s="478">
        <v>470168</v>
      </c>
      <c r="B6605" s="479">
        <v>168</v>
      </c>
      <c r="C6605" s="491">
        <v>653.96</v>
      </c>
      <c r="D6605" s="491">
        <v>915.54</v>
      </c>
      <c r="E6605" s="482"/>
      <c r="F6605" s="482"/>
      <c r="G6605" s="483"/>
      <c r="H6605" s="483"/>
    </row>
    <row r="6606" spans="1:8">
      <c r="A6606" s="478">
        <v>470169</v>
      </c>
      <c r="B6606" s="479">
        <v>169</v>
      </c>
      <c r="C6606" s="491">
        <v>657.9</v>
      </c>
      <c r="D6606" s="491">
        <v>921.06</v>
      </c>
      <c r="E6606" s="482"/>
      <c r="F6606" s="482"/>
      <c r="G6606" s="483"/>
      <c r="H6606" s="483"/>
    </row>
    <row r="6607" spans="1:8">
      <c r="A6607" s="478">
        <v>470170</v>
      </c>
      <c r="B6607" s="479">
        <v>170</v>
      </c>
      <c r="C6607" s="491">
        <v>661.75</v>
      </c>
      <c r="D6607" s="491">
        <v>926.44</v>
      </c>
      <c r="E6607" s="482"/>
      <c r="F6607" s="482"/>
      <c r="G6607" s="483"/>
      <c r="H6607" s="483"/>
    </row>
    <row r="6608" spans="1:8">
      <c r="A6608" s="478">
        <v>470171</v>
      </c>
      <c r="B6608" s="479">
        <v>171</v>
      </c>
      <c r="C6608" s="491">
        <v>665.6</v>
      </c>
      <c r="D6608" s="491">
        <v>931.85</v>
      </c>
      <c r="E6608" s="482"/>
      <c r="F6608" s="482"/>
      <c r="G6608" s="483"/>
      <c r="H6608" s="483"/>
    </row>
    <row r="6609" spans="1:8">
      <c r="A6609" s="478">
        <v>470172</v>
      </c>
      <c r="B6609" s="479">
        <v>172</v>
      </c>
      <c r="C6609" s="491">
        <v>669.47</v>
      </c>
      <c r="D6609" s="491">
        <v>937.26</v>
      </c>
      <c r="E6609" s="482"/>
      <c r="F6609" s="482"/>
      <c r="G6609" s="483"/>
      <c r="H6609" s="483"/>
    </row>
    <row r="6610" spans="1:8">
      <c r="A6610" s="478">
        <v>470173</v>
      </c>
      <c r="B6610" s="479">
        <v>173</v>
      </c>
      <c r="C6610" s="491">
        <v>673.35</v>
      </c>
      <c r="D6610" s="491">
        <v>942.69</v>
      </c>
      <c r="E6610" s="482"/>
      <c r="F6610" s="482"/>
      <c r="G6610" s="483"/>
      <c r="H6610" s="483"/>
    </row>
    <row r="6611" spans="1:8">
      <c r="A6611" s="478">
        <v>470174</v>
      </c>
      <c r="B6611" s="479">
        <v>174</v>
      </c>
      <c r="C6611" s="491">
        <v>677.25</v>
      </c>
      <c r="D6611" s="491">
        <v>948.14</v>
      </c>
      <c r="E6611" s="482"/>
      <c r="F6611" s="482"/>
      <c r="G6611" s="483"/>
      <c r="H6611" s="483"/>
    </row>
    <row r="6612" spans="1:8">
      <c r="A6612" s="478">
        <v>470175</v>
      </c>
      <c r="B6612" s="479">
        <v>175</v>
      </c>
      <c r="C6612" s="491">
        <v>681.15</v>
      </c>
      <c r="D6612" s="491">
        <v>953.61</v>
      </c>
      <c r="E6612" s="482"/>
      <c r="F6612" s="482"/>
      <c r="G6612" s="483"/>
      <c r="H6612" s="483"/>
    </row>
    <row r="6613" spans="1:8">
      <c r="A6613" s="478">
        <v>470176</v>
      </c>
      <c r="B6613" s="479">
        <v>176</v>
      </c>
      <c r="C6613" s="491">
        <v>684.95</v>
      </c>
      <c r="D6613" s="491">
        <v>958.93</v>
      </c>
      <c r="E6613" s="482"/>
      <c r="F6613" s="482"/>
      <c r="G6613" s="483"/>
      <c r="H6613" s="483"/>
    </row>
    <row r="6614" spans="1:8">
      <c r="A6614" s="478">
        <v>470177</v>
      </c>
      <c r="B6614" s="479">
        <v>177</v>
      </c>
      <c r="C6614" s="491">
        <v>688.88</v>
      </c>
      <c r="D6614" s="491">
        <v>964.43</v>
      </c>
      <c r="E6614" s="482"/>
      <c r="F6614" s="482"/>
      <c r="G6614" s="483"/>
      <c r="H6614" s="483"/>
    </row>
    <row r="6615" spans="1:8">
      <c r="A6615" s="478">
        <v>470178</v>
      </c>
      <c r="B6615" s="479">
        <v>178</v>
      </c>
      <c r="C6615" s="491">
        <v>692.81</v>
      </c>
      <c r="D6615" s="491">
        <v>969.94</v>
      </c>
      <c r="E6615" s="482"/>
      <c r="F6615" s="482"/>
      <c r="G6615" s="483"/>
      <c r="H6615" s="483"/>
    </row>
    <row r="6616" spans="1:8">
      <c r="A6616" s="478">
        <v>470179</v>
      </c>
      <c r="B6616" s="479">
        <v>179</v>
      </c>
      <c r="C6616" s="491">
        <v>696.65</v>
      </c>
      <c r="D6616" s="491">
        <v>975.3</v>
      </c>
      <c r="E6616" s="482"/>
      <c r="F6616" s="482"/>
      <c r="G6616" s="483"/>
      <c r="H6616" s="483"/>
    </row>
    <row r="6617" spans="1:8">
      <c r="A6617" s="478">
        <v>470180</v>
      </c>
      <c r="B6617" s="479">
        <v>180</v>
      </c>
      <c r="C6617" s="491">
        <v>700.49</v>
      </c>
      <c r="D6617" s="491">
        <v>980.68</v>
      </c>
      <c r="E6617" s="482"/>
      <c r="F6617" s="482"/>
      <c r="G6617" s="483"/>
      <c r="H6617" s="483"/>
    </row>
    <row r="6618" spans="1:8">
      <c r="A6618" s="478">
        <v>470181</v>
      </c>
      <c r="B6618" s="479">
        <v>181</v>
      </c>
      <c r="C6618" s="491">
        <v>704.34</v>
      </c>
      <c r="D6618" s="491">
        <v>986.08</v>
      </c>
      <c r="E6618" s="482"/>
      <c r="F6618" s="482"/>
      <c r="G6618" s="483"/>
      <c r="H6618" s="483"/>
    </row>
    <row r="6619" spans="1:8">
      <c r="A6619" s="478">
        <v>470182</v>
      </c>
      <c r="B6619" s="479">
        <v>182</v>
      </c>
      <c r="C6619" s="491">
        <v>708.32</v>
      </c>
      <c r="D6619" s="491">
        <v>991.65</v>
      </c>
      <c r="E6619" s="482"/>
      <c r="F6619" s="482"/>
      <c r="G6619" s="483"/>
      <c r="H6619" s="483"/>
    </row>
    <row r="6620" spans="1:8">
      <c r="A6620" s="478">
        <v>470183</v>
      </c>
      <c r="B6620" s="479">
        <v>183</v>
      </c>
      <c r="C6620" s="491">
        <v>712.2</v>
      </c>
      <c r="D6620" s="491">
        <v>997.08</v>
      </c>
      <c r="E6620" s="482"/>
      <c r="F6620" s="482"/>
      <c r="G6620" s="483"/>
      <c r="H6620" s="483"/>
    </row>
    <row r="6621" spans="1:8">
      <c r="A6621" s="478">
        <v>470184</v>
      </c>
      <c r="B6621" s="479">
        <v>184</v>
      </c>
      <c r="C6621" s="491">
        <v>716.08</v>
      </c>
      <c r="D6621" s="495">
        <v>1002.52</v>
      </c>
      <c r="E6621" s="482"/>
      <c r="F6621" s="482"/>
      <c r="G6621" s="483"/>
      <c r="H6621" s="483"/>
    </row>
    <row r="6622" spans="1:8">
      <c r="A6622" s="478">
        <v>470185</v>
      </c>
      <c r="B6622" s="479">
        <v>185</v>
      </c>
      <c r="C6622" s="491">
        <v>719.86</v>
      </c>
      <c r="D6622" s="495">
        <v>1007.8</v>
      </c>
      <c r="E6622" s="482"/>
      <c r="F6622" s="482"/>
      <c r="G6622" s="483"/>
      <c r="H6622" s="483"/>
    </row>
    <row r="6623" spans="1:8">
      <c r="A6623" s="478">
        <v>470186</v>
      </c>
      <c r="B6623" s="479">
        <v>186</v>
      </c>
      <c r="C6623" s="491">
        <v>723.76</v>
      </c>
      <c r="D6623" s="495">
        <v>1013.27</v>
      </c>
      <c r="E6623" s="482"/>
      <c r="F6623" s="482"/>
      <c r="G6623" s="483"/>
      <c r="H6623" s="483"/>
    </row>
    <row r="6624" spans="1:8">
      <c r="A6624" s="478">
        <v>470187</v>
      </c>
      <c r="B6624" s="479">
        <v>187</v>
      </c>
      <c r="C6624" s="491">
        <v>727.68</v>
      </c>
      <c r="D6624" s="495">
        <v>1018.75</v>
      </c>
      <c r="E6624" s="482"/>
      <c r="F6624" s="482"/>
      <c r="G6624" s="483"/>
      <c r="H6624" s="483"/>
    </row>
    <row r="6625" spans="1:8">
      <c r="A6625" s="478">
        <v>470188</v>
      </c>
      <c r="B6625" s="479">
        <v>188</v>
      </c>
      <c r="C6625" s="491">
        <v>731.61</v>
      </c>
      <c r="D6625" s="495">
        <v>1024.25</v>
      </c>
      <c r="E6625" s="482"/>
      <c r="F6625" s="482"/>
      <c r="G6625" s="483"/>
      <c r="H6625" s="483"/>
    </row>
    <row r="6626" spans="1:8">
      <c r="A6626" s="478">
        <v>470189</v>
      </c>
      <c r="B6626" s="479">
        <v>189</v>
      </c>
      <c r="C6626" s="491">
        <v>735.41</v>
      </c>
      <c r="D6626" s="495">
        <v>1029.58</v>
      </c>
      <c r="E6626" s="482"/>
      <c r="F6626" s="482"/>
      <c r="G6626" s="483"/>
      <c r="H6626" s="483"/>
    </row>
    <row r="6627" spans="1:8">
      <c r="A6627" s="478">
        <v>470190</v>
      </c>
      <c r="B6627" s="479">
        <v>190</v>
      </c>
      <c r="C6627" s="491">
        <v>739.36</v>
      </c>
      <c r="D6627" s="495">
        <v>1035.1099999999999</v>
      </c>
      <c r="E6627" s="482"/>
      <c r="F6627" s="482"/>
      <c r="G6627" s="483"/>
      <c r="H6627" s="483"/>
    </row>
    <row r="6628" spans="1:8">
      <c r="A6628" s="478">
        <v>470191</v>
      </c>
      <c r="B6628" s="479">
        <v>191</v>
      </c>
      <c r="C6628" s="491">
        <v>743.19</v>
      </c>
      <c r="D6628" s="495">
        <v>1040.47</v>
      </c>
      <c r="E6628" s="482"/>
      <c r="F6628" s="482"/>
      <c r="G6628" s="483"/>
      <c r="H6628" s="483"/>
    </row>
    <row r="6629" spans="1:8">
      <c r="A6629" s="478">
        <v>470192</v>
      </c>
      <c r="B6629" s="479">
        <v>192</v>
      </c>
      <c r="C6629" s="491">
        <v>747.03</v>
      </c>
      <c r="D6629" s="495">
        <v>1045.8399999999999</v>
      </c>
      <c r="E6629" s="482"/>
      <c r="F6629" s="482"/>
      <c r="G6629" s="483"/>
      <c r="H6629" s="483"/>
    </row>
    <row r="6630" spans="1:8">
      <c r="A6630" s="478">
        <v>470193</v>
      </c>
      <c r="B6630" s="479">
        <v>193</v>
      </c>
      <c r="C6630" s="491">
        <v>751.01</v>
      </c>
      <c r="D6630" s="495">
        <v>1051.42</v>
      </c>
      <c r="E6630" s="482"/>
      <c r="F6630" s="482"/>
      <c r="G6630" s="483"/>
      <c r="H6630" s="483"/>
    </row>
    <row r="6631" spans="1:8">
      <c r="A6631" s="478">
        <v>470194</v>
      </c>
      <c r="B6631" s="479">
        <v>194</v>
      </c>
      <c r="C6631" s="491">
        <v>754.87</v>
      </c>
      <c r="D6631" s="495">
        <v>1056.82</v>
      </c>
      <c r="E6631" s="482"/>
      <c r="F6631" s="482"/>
      <c r="G6631" s="483"/>
      <c r="H6631" s="483"/>
    </row>
    <row r="6632" spans="1:8">
      <c r="A6632" s="478">
        <v>470195</v>
      </c>
      <c r="B6632" s="479">
        <v>195</v>
      </c>
      <c r="C6632" s="491">
        <v>758.74</v>
      </c>
      <c r="D6632" s="495">
        <v>1062.23</v>
      </c>
      <c r="E6632" s="482"/>
      <c r="F6632" s="482"/>
      <c r="G6632" s="483"/>
      <c r="H6632" s="483"/>
    </row>
    <row r="6633" spans="1:8">
      <c r="A6633" s="478">
        <v>470196</v>
      </c>
      <c r="B6633" s="479">
        <v>196</v>
      </c>
      <c r="C6633" s="491">
        <v>762.61</v>
      </c>
      <c r="D6633" s="495">
        <v>1067.6600000000001</v>
      </c>
      <c r="E6633" s="482"/>
      <c r="F6633" s="482"/>
      <c r="G6633" s="483"/>
      <c r="H6633" s="483"/>
    </row>
    <row r="6634" spans="1:8">
      <c r="A6634" s="478">
        <v>470197</v>
      </c>
      <c r="B6634" s="479">
        <v>197</v>
      </c>
      <c r="C6634" s="491">
        <v>766.5</v>
      </c>
      <c r="D6634" s="495">
        <v>1073.0999999999999</v>
      </c>
      <c r="E6634" s="482"/>
      <c r="F6634" s="482"/>
      <c r="G6634" s="483"/>
      <c r="H6634" s="483"/>
    </row>
    <row r="6635" spans="1:8">
      <c r="A6635" s="478">
        <v>470198</v>
      </c>
      <c r="B6635" s="479">
        <v>198</v>
      </c>
      <c r="C6635" s="491">
        <v>770.4</v>
      </c>
      <c r="D6635" s="495">
        <v>1078.55</v>
      </c>
      <c r="E6635" s="482"/>
      <c r="F6635" s="482"/>
      <c r="G6635" s="483"/>
      <c r="H6635" s="483"/>
    </row>
    <row r="6636" spans="1:8">
      <c r="A6636" s="478">
        <v>470199</v>
      </c>
      <c r="B6636" s="479">
        <v>199</v>
      </c>
      <c r="C6636" s="491">
        <v>774.16</v>
      </c>
      <c r="D6636" s="495">
        <v>1083.82</v>
      </c>
      <c r="E6636" s="482"/>
      <c r="F6636" s="482"/>
      <c r="G6636" s="483"/>
      <c r="H6636" s="483"/>
    </row>
    <row r="6637" spans="1:8">
      <c r="A6637" s="478">
        <v>470200</v>
      </c>
      <c r="B6637" s="479">
        <v>200</v>
      </c>
      <c r="C6637" s="491">
        <v>778.07</v>
      </c>
      <c r="D6637" s="495">
        <v>1089.3</v>
      </c>
      <c r="E6637" s="482"/>
      <c r="F6637" s="482"/>
      <c r="G6637" s="483"/>
      <c r="H6637" s="483"/>
    </row>
    <row r="6638" spans="1:8">
      <c r="A6638" s="478">
        <v>470201</v>
      </c>
      <c r="B6638" s="484" t="s">
        <v>284</v>
      </c>
      <c r="C6638" s="492">
        <v>3.89</v>
      </c>
      <c r="D6638" s="492">
        <v>5.45</v>
      </c>
      <c r="E6638" s="482"/>
      <c r="F6638" s="482"/>
      <c r="G6638" s="483"/>
      <c r="H6638" s="483"/>
    </row>
    <row r="6639" spans="1:8">
      <c r="A6639" s="478">
        <v>480001</v>
      </c>
      <c r="B6639" s="479">
        <v>1</v>
      </c>
      <c r="C6639" s="491">
        <v>14.36</v>
      </c>
      <c r="D6639" s="491">
        <v>20.11</v>
      </c>
      <c r="E6639" s="469"/>
      <c r="F6639" s="481" t="s">
        <v>324</v>
      </c>
      <c r="G6639" s="481"/>
      <c r="H6639" s="481"/>
    </row>
    <row r="6640" spans="1:8">
      <c r="A6640" s="478">
        <v>480002</v>
      </c>
      <c r="B6640" s="479">
        <v>2</v>
      </c>
      <c r="C6640" s="491">
        <v>16.82</v>
      </c>
      <c r="D6640" s="491">
        <v>23.55</v>
      </c>
      <c r="E6640" s="469"/>
      <c r="F6640" s="470"/>
      <c r="G6640" s="470"/>
      <c r="H6640" s="470"/>
    </row>
    <row r="6641" spans="1:8">
      <c r="A6641" s="478">
        <v>480003</v>
      </c>
      <c r="B6641" s="479">
        <v>3</v>
      </c>
      <c r="C6641" s="491">
        <v>19.28</v>
      </c>
      <c r="D6641" s="491">
        <v>27</v>
      </c>
      <c r="E6641" s="469"/>
      <c r="F6641" s="470"/>
      <c r="G6641" s="470"/>
      <c r="H6641" s="470"/>
    </row>
    <row r="6642" spans="1:8">
      <c r="A6642" s="478">
        <v>480004</v>
      </c>
      <c r="B6642" s="479">
        <v>4</v>
      </c>
      <c r="C6642" s="491">
        <v>21.74</v>
      </c>
      <c r="D6642" s="491">
        <v>30.44</v>
      </c>
      <c r="E6642" s="469"/>
      <c r="F6642" s="470"/>
      <c r="G6642" s="470"/>
      <c r="H6642" s="470"/>
    </row>
    <row r="6643" spans="1:8">
      <c r="A6643" s="478">
        <v>480005</v>
      </c>
      <c r="B6643" s="479">
        <v>5</v>
      </c>
      <c r="C6643" s="491">
        <v>24.2</v>
      </c>
      <c r="D6643" s="491">
        <v>33.880000000000003</v>
      </c>
      <c r="E6643" s="469"/>
      <c r="F6643" s="470"/>
      <c r="G6643" s="470"/>
      <c r="H6643" s="470"/>
    </row>
    <row r="6644" spans="1:8">
      <c r="A6644" s="478">
        <v>480006</v>
      </c>
      <c r="B6644" s="479">
        <v>6</v>
      </c>
      <c r="C6644" s="491">
        <v>26.66</v>
      </c>
      <c r="D6644" s="491">
        <v>37.33</v>
      </c>
      <c r="E6644" s="469"/>
      <c r="F6644" s="470"/>
      <c r="G6644" s="470"/>
      <c r="H6644" s="470"/>
    </row>
    <row r="6645" spans="1:8">
      <c r="A6645" s="478">
        <v>480007</v>
      </c>
      <c r="B6645" s="479">
        <v>7</v>
      </c>
      <c r="C6645" s="491">
        <v>29.79</v>
      </c>
      <c r="D6645" s="491">
        <v>41.71</v>
      </c>
      <c r="E6645" s="469"/>
      <c r="F6645" s="470"/>
      <c r="G6645" s="470"/>
      <c r="H6645" s="470"/>
    </row>
    <row r="6646" spans="1:8">
      <c r="A6646" s="478">
        <v>480008</v>
      </c>
      <c r="B6646" s="479">
        <v>8</v>
      </c>
      <c r="C6646" s="491">
        <v>33.71</v>
      </c>
      <c r="D6646" s="491">
        <v>47.19</v>
      </c>
      <c r="E6646" s="469"/>
      <c r="F6646" s="470"/>
      <c r="G6646" s="470"/>
      <c r="H6646" s="470"/>
    </row>
    <row r="6647" spans="1:8">
      <c r="A6647" s="478">
        <v>480009</v>
      </c>
      <c r="B6647" s="479">
        <v>9</v>
      </c>
      <c r="C6647" s="491">
        <v>37.619999999999997</v>
      </c>
      <c r="D6647" s="491">
        <v>52.67</v>
      </c>
      <c r="E6647" s="469"/>
      <c r="F6647" s="470"/>
      <c r="G6647" s="470"/>
      <c r="H6647" s="470"/>
    </row>
    <row r="6648" spans="1:8">
      <c r="A6648" s="478">
        <v>480010</v>
      </c>
      <c r="B6648" s="479">
        <v>10</v>
      </c>
      <c r="C6648" s="491">
        <v>41.54</v>
      </c>
      <c r="D6648" s="491">
        <v>58.16</v>
      </c>
      <c r="E6648" s="469"/>
      <c r="F6648" s="470"/>
      <c r="G6648" s="470"/>
      <c r="H6648" s="470"/>
    </row>
    <row r="6649" spans="1:8">
      <c r="A6649" s="478">
        <v>480011</v>
      </c>
      <c r="B6649" s="479">
        <v>11</v>
      </c>
      <c r="C6649" s="491">
        <v>45.46</v>
      </c>
      <c r="D6649" s="491">
        <v>63.64</v>
      </c>
      <c r="E6649" s="469"/>
      <c r="F6649" s="470"/>
      <c r="G6649" s="470"/>
      <c r="H6649" s="470"/>
    </row>
    <row r="6650" spans="1:8">
      <c r="A6650" s="478">
        <v>480012</v>
      </c>
      <c r="B6650" s="479">
        <v>12</v>
      </c>
      <c r="C6650" s="491">
        <v>49.37</v>
      </c>
      <c r="D6650" s="491">
        <v>69.12</v>
      </c>
      <c r="E6650" s="469"/>
      <c r="F6650" s="470"/>
      <c r="G6650" s="470"/>
      <c r="H6650" s="470"/>
    </row>
    <row r="6651" spans="1:8">
      <c r="A6651" s="478">
        <v>480013</v>
      </c>
      <c r="B6651" s="479">
        <v>13</v>
      </c>
      <c r="C6651" s="491">
        <v>53.29</v>
      </c>
      <c r="D6651" s="491">
        <v>74.61</v>
      </c>
      <c r="E6651" s="469"/>
      <c r="F6651" s="470"/>
      <c r="G6651" s="470"/>
      <c r="H6651" s="470"/>
    </row>
    <row r="6652" spans="1:8">
      <c r="A6652" s="478">
        <v>480014</v>
      </c>
      <c r="B6652" s="479">
        <v>14</v>
      </c>
      <c r="C6652" s="491">
        <v>57.2</v>
      </c>
      <c r="D6652" s="491">
        <v>80.09</v>
      </c>
      <c r="E6652" s="469"/>
      <c r="F6652" s="470"/>
      <c r="G6652" s="470"/>
      <c r="H6652" s="470"/>
    </row>
    <row r="6653" spans="1:8">
      <c r="A6653" s="478">
        <v>480015</v>
      </c>
      <c r="B6653" s="479">
        <v>15</v>
      </c>
      <c r="C6653" s="491">
        <v>61.12</v>
      </c>
      <c r="D6653" s="491">
        <v>85.57</v>
      </c>
      <c r="E6653" s="469"/>
      <c r="F6653" s="470"/>
      <c r="G6653" s="470"/>
      <c r="H6653" s="470"/>
    </row>
    <row r="6654" spans="1:8">
      <c r="A6654" s="478">
        <v>480016</v>
      </c>
      <c r="B6654" s="479">
        <v>16</v>
      </c>
      <c r="C6654" s="491">
        <v>65.040000000000006</v>
      </c>
      <c r="D6654" s="491">
        <v>91.05</v>
      </c>
      <c r="E6654" s="469"/>
      <c r="F6654" s="470"/>
      <c r="G6654" s="470"/>
      <c r="H6654" s="470"/>
    </row>
    <row r="6655" spans="1:8">
      <c r="A6655" s="478">
        <v>480017</v>
      </c>
      <c r="B6655" s="479">
        <v>17</v>
      </c>
      <c r="C6655" s="491">
        <v>68.95</v>
      </c>
      <c r="D6655" s="491">
        <v>96.53</v>
      </c>
      <c r="E6655" s="469"/>
      <c r="F6655" s="470"/>
      <c r="G6655" s="470"/>
      <c r="H6655" s="470"/>
    </row>
    <row r="6656" spans="1:8">
      <c r="A6656" s="478">
        <v>480018</v>
      </c>
      <c r="B6656" s="479">
        <v>18</v>
      </c>
      <c r="C6656" s="491">
        <v>72.87</v>
      </c>
      <c r="D6656" s="491">
        <v>102.02</v>
      </c>
      <c r="E6656" s="469"/>
      <c r="F6656" s="470"/>
      <c r="G6656" s="470"/>
      <c r="H6656" s="470"/>
    </row>
    <row r="6657" spans="1:8">
      <c r="A6657" s="478">
        <v>480019</v>
      </c>
      <c r="B6657" s="479">
        <v>19</v>
      </c>
      <c r="C6657" s="491">
        <v>76.790000000000006</v>
      </c>
      <c r="D6657" s="491">
        <v>107.5</v>
      </c>
      <c r="E6657" s="469"/>
      <c r="F6657" s="470"/>
      <c r="G6657" s="470"/>
      <c r="H6657" s="470"/>
    </row>
    <row r="6658" spans="1:8">
      <c r="A6658" s="478">
        <v>480020</v>
      </c>
      <c r="B6658" s="479">
        <v>20</v>
      </c>
      <c r="C6658" s="491">
        <v>80.7</v>
      </c>
      <c r="D6658" s="491">
        <v>112.98</v>
      </c>
      <c r="E6658" s="469"/>
      <c r="F6658" s="470"/>
      <c r="G6658" s="470"/>
      <c r="H6658" s="470"/>
    </row>
    <row r="6659" spans="1:8">
      <c r="A6659" s="478">
        <v>480021</v>
      </c>
      <c r="B6659" s="479">
        <v>21</v>
      </c>
      <c r="C6659" s="491">
        <v>84.62</v>
      </c>
      <c r="D6659" s="491">
        <v>118.46</v>
      </c>
      <c r="E6659" s="469"/>
      <c r="F6659" s="470"/>
      <c r="G6659" s="470"/>
      <c r="H6659" s="470"/>
    </row>
    <row r="6660" spans="1:8">
      <c r="A6660" s="478">
        <v>480022</v>
      </c>
      <c r="B6660" s="479">
        <v>22</v>
      </c>
      <c r="C6660" s="491">
        <v>88.53</v>
      </c>
      <c r="D6660" s="491">
        <v>123.95</v>
      </c>
      <c r="E6660" s="469"/>
      <c r="F6660" s="470"/>
      <c r="G6660" s="470"/>
      <c r="H6660" s="470"/>
    </row>
    <row r="6661" spans="1:8">
      <c r="A6661" s="478">
        <v>480023</v>
      </c>
      <c r="B6661" s="479">
        <v>23</v>
      </c>
      <c r="C6661" s="491">
        <v>92.45</v>
      </c>
      <c r="D6661" s="491">
        <v>129.43</v>
      </c>
      <c r="E6661" s="469"/>
      <c r="F6661" s="470"/>
      <c r="G6661" s="470"/>
      <c r="H6661" s="470"/>
    </row>
    <row r="6662" spans="1:8">
      <c r="A6662" s="478">
        <v>480024</v>
      </c>
      <c r="B6662" s="479">
        <v>24</v>
      </c>
      <c r="C6662" s="491">
        <v>96.37</v>
      </c>
      <c r="D6662" s="491">
        <v>134.91</v>
      </c>
      <c r="E6662" s="469"/>
      <c r="F6662" s="470"/>
      <c r="G6662" s="470"/>
      <c r="H6662" s="470"/>
    </row>
    <row r="6663" spans="1:8">
      <c r="A6663" s="478">
        <v>480025</v>
      </c>
      <c r="B6663" s="479">
        <v>25</v>
      </c>
      <c r="C6663" s="491">
        <v>100.28</v>
      </c>
      <c r="D6663" s="491">
        <v>140.38999999999999</v>
      </c>
      <c r="E6663" s="469"/>
      <c r="F6663" s="470"/>
      <c r="G6663" s="470"/>
      <c r="H6663" s="470"/>
    </row>
    <row r="6664" spans="1:8">
      <c r="A6664" s="478">
        <v>480026</v>
      </c>
      <c r="B6664" s="479">
        <v>26</v>
      </c>
      <c r="C6664" s="491">
        <v>104.2</v>
      </c>
      <c r="D6664" s="491">
        <v>145.88</v>
      </c>
      <c r="E6664" s="469"/>
      <c r="F6664" s="470"/>
      <c r="G6664" s="470"/>
      <c r="H6664" s="470"/>
    </row>
    <row r="6665" spans="1:8">
      <c r="A6665" s="478">
        <v>480027</v>
      </c>
      <c r="B6665" s="479">
        <v>27</v>
      </c>
      <c r="C6665" s="491">
        <v>108.11</v>
      </c>
      <c r="D6665" s="491">
        <v>151.36000000000001</v>
      </c>
      <c r="E6665" s="469"/>
      <c r="F6665" s="470"/>
      <c r="G6665" s="470"/>
      <c r="H6665" s="470"/>
    </row>
    <row r="6666" spans="1:8">
      <c r="A6666" s="478">
        <v>480028</v>
      </c>
      <c r="B6666" s="479">
        <v>28</v>
      </c>
      <c r="C6666" s="491">
        <v>112.03</v>
      </c>
      <c r="D6666" s="491">
        <v>156.84</v>
      </c>
      <c r="E6666" s="469"/>
      <c r="F6666" s="470"/>
      <c r="G6666" s="470"/>
      <c r="H6666" s="470"/>
    </row>
    <row r="6667" spans="1:8">
      <c r="A6667" s="478">
        <v>480029</v>
      </c>
      <c r="B6667" s="479">
        <v>29</v>
      </c>
      <c r="C6667" s="491">
        <v>115.95</v>
      </c>
      <c r="D6667" s="491">
        <v>162.32</v>
      </c>
      <c r="E6667" s="469"/>
      <c r="F6667" s="470"/>
      <c r="G6667" s="470"/>
      <c r="H6667" s="470"/>
    </row>
    <row r="6668" spans="1:8">
      <c r="A6668" s="478">
        <v>480030</v>
      </c>
      <c r="B6668" s="479">
        <v>30</v>
      </c>
      <c r="C6668" s="491">
        <v>119.86</v>
      </c>
      <c r="D6668" s="491">
        <v>167.81</v>
      </c>
      <c r="E6668" s="469"/>
      <c r="F6668" s="470"/>
      <c r="G6668" s="470"/>
      <c r="H6668" s="470"/>
    </row>
    <row r="6669" spans="1:8">
      <c r="A6669" s="478">
        <v>480031</v>
      </c>
      <c r="B6669" s="479">
        <v>31</v>
      </c>
      <c r="C6669" s="491">
        <v>123.78</v>
      </c>
      <c r="D6669" s="491">
        <v>173.29</v>
      </c>
      <c r="E6669" s="469"/>
      <c r="F6669" s="470"/>
      <c r="G6669" s="470"/>
      <c r="H6669" s="470"/>
    </row>
    <row r="6670" spans="1:8">
      <c r="A6670" s="478">
        <v>480032</v>
      </c>
      <c r="B6670" s="479">
        <v>32</v>
      </c>
      <c r="C6670" s="491">
        <v>127.69</v>
      </c>
      <c r="D6670" s="491">
        <v>178.77</v>
      </c>
      <c r="E6670" s="469"/>
      <c r="F6670" s="470"/>
      <c r="G6670" s="470"/>
      <c r="H6670" s="470"/>
    </row>
    <row r="6671" spans="1:8">
      <c r="A6671" s="478">
        <v>480033</v>
      </c>
      <c r="B6671" s="479">
        <v>33</v>
      </c>
      <c r="C6671" s="491">
        <v>131.61000000000001</v>
      </c>
      <c r="D6671" s="491">
        <v>184.26</v>
      </c>
      <c r="E6671" s="469"/>
      <c r="F6671" s="470"/>
      <c r="G6671" s="470"/>
      <c r="H6671" s="470"/>
    </row>
    <row r="6672" spans="1:8">
      <c r="A6672" s="478">
        <v>480034</v>
      </c>
      <c r="B6672" s="479">
        <v>34</v>
      </c>
      <c r="C6672" s="491">
        <v>135.53</v>
      </c>
      <c r="D6672" s="491">
        <v>189.74</v>
      </c>
      <c r="E6672" s="469"/>
      <c r="F6672" s="470"/>
      <c r="G6672" s="470"/>
      <c r="H6672" s="470"/>
    </row>
    <row r="6673" spans="1:8">
      <c r="A6673" s="478">
        <v>480035</v>
      </c>
      <c r="B6673" s="479">
        <v>35</v>
      </c>
      <c r="C6673" s="491">
        <v>139.44</v>
      </c>
      <c r="D6673" s="491">
        <v>195.22</v>
      </c>
      <c r="E6673" s="469"/>
      <c r="F6673" s="470"/>
      <c r="G6673" s="470"/>
      <c r="H6673" s="470"/>
    </row>
    <row r="6674" spans="1:8">
      <c r="A6674" s="478">
        <v>480036</v>
      </c>
      <c r="B6674" s="479">
        <v>36</v>
      </c>
      <c r="C6674" s="491">
        <v>143.36000000000001</v>
      </c>
      <c r="D6674" s="491">
        <v>200.7</v>
      </c>
      <c r="E6674" s="469"/>
      <c r="F6674" s="470"/>
      <c r="G6674" s="470"/>
      <c r="H6674" s="470"/>
    </row>
    <row r="6675" spans="1:8">
      <c r="A6675" s="478">
        <v>480037</v>
      </c>
      <c r="B6675" s="479">
        <v>37</v>
      </c>
      <c r="C6675" s="491">
        <v>147.28</v>
      </c>
      <c r="D6675" s="491">
        <v>206.19</v>
      </c>
      <c r="E6675" s="469"/>
      <c r="F6675" s="470"/>
      <c r="G6675" s="470"/>
      <c r="H6675" s="470"/>
    </row>
    <row r="6676" spans="1:8">
      <c r="A6676" s="478">
        <v>480038</v>
      </c>
      <c r="B6676" s="479">
        <v>38</v>
      </c>
      <c r="C6676" s="491">
        <v>151.19</v>
      </c>
      <c r="D6676" s="491">
        <v>211.67</v>
      </c>
      <c r="E6676" s="469"/>
      <c r="F6676" s="470"/>
      <c r="G6676" s="470"/>
      <c r="H6676" s="470"/>
    </row>
    <row r="6677" spans="1:8">
      <c r="A6677" s="478">
        <v>480039</v>
      </c>
      <c r="B6677" s="479">
        <v>39</v>
      </c>
      <c r="C6677" s="491">
        <v>155.11000000000001</v>
      </c>
      <c r="D6677" s="491">
        <v>217.15</v>
      </c>
      <c r="E6677" s="469"/>
      <c r="F6677" s="470"/>
      <c r="G6677" s="470"/>
      <c r="H6677" s="470"/>
    </row>
    <row r="6678" spans="1:8">
      <c r="A6678" s="478">
        <v>480040</v>
      </c>
      <c r="B6678" s="479">
        <v>40</v>
      </c>
      <c r="C6678" s="491">
        <v>159.03</v>
      </c>
      <c r="D6678" s="491">
        <v>222.64</v>
      </c>
      <c r="E6678" s="469"/>
      <c r="F6678" s="470"/>
      <c r="G6678" s="470"/>
      <c r="H6678" s="470"/>
    </row>
    <row r="6679" spans="1:8">
      <c r="A6679" s="478">
        <v>480041</v>
      </c>
      <c r="B6679" s="479">
        <v>41</v>
      </c>
      <c r="C6679" s="491">
        <v>162.94</v>
      </c>
      <c r="D6679" s="491">
        <v>228.12</v>
      </c>
      <c r="E6679" s="469"/>
      <c r="F6679" s="470"/>
      <c r="G6679" s="470"/>
      <c r="H6679" s="470"/>
    </row>
    <row r="6680" spans="1:8">
      <c r="A6680" s="478">
        <v>480042</v>
      </c>
      <c r="B6680" s="479">
        <v>42</v>
      </c>
      <c r="C6680" s="491">
        <v>166.86</v>
      </c>
      <c r="D6680" s="491">
        <v>233.6</v>
      </c>
      <c r="E6680" s="469"/>
      <c r="F6680" s="470"/>
      <c r="G6680" s="470"/>
      <c r="H6680" s="470"/>
    </row>
    <row r="6681" spans="1:8">
      <c r="A6681" s="478">
        <v>480043</v>
      </c>
      <c r="B6681" s="479">
        <v>43</v>
      </c>
      <c r="C6681" s="491">
        <v>170.77</v>
      </c>
      <c r="D6681" s="491">
        <v>239.08</v>
      </c>
      <c r="E6681" s="469"/>
      <c r="F6681" s="470"/>
      <c r="G6681" s="470"/>
      <c r="H6681" s="470"/>
    </row>
    <row r="6682" spans="1:8">
      <c r="A6682" s="478">
        <v>480044</v>
      </c>
      <c r="B6682" s="479">
        <v>44</v>
      </c>
      <c r="C6682" s="491">
        <v>174.69</v>
      </c>
      <c r="D6682" s="491">
        <v>244.56</v>
      </c>
      <c r="E6682" s="469"/>
      <c r="F6682" s="470"/>
      <c r="G6682" s="470"/>
      <c r="H6682" s="470"/>
    </row>
    <row r="6683" spans="1:8">
      <c r="A6683" s="478">
        <v>480045</v>
      </c>
      <c r="B6683" s="479">
        <v>45</v>
      </c>
      <c r="C6683" s="491">
        <v>178.6</v>
      </c>
      <c r="D6683" s="491">
        <v>250.04</v>
      </c>
      <c r="E6683" s="469"/>
      <c r="F6683" s="470"/>
      <c r="G6683" s="470"/>
      <c r="H6683" s="470"/>
    </row>
    <row r="6684" spans="1:8">
      <c r="A6684" s="478">
        <v>480046</v>
      </c>
      <c r="B6684" s="479">
        <v>46</v>
      </c>
      <c r="C6684" s="491">
        <v>182.52</v>
      </c>
      <c r="D6684" s="491">
        <v>255.53</v>
      </c>
      <c r="E6684" s="469"/>
      <c r="F6684" s="470"/>
      <c r="G6684" s="470"/>
      <c r="H6684" s="470"/>
    </row>
    <row r="6685" spans="1:8">
      <c r="A6685" s="478">
        <v>480047</v>
      </c>
      <c r="B6685" s="479">
        <v>47</v>
      </c>
      <c r="C6685" s="491">
        <v>186.44</v>
      </c>
      <c r="D6685" s="491">
        <v>261.02</v>
      </c>
      <c r="E6685" s="469"/>
      <c r="F6685" s="470"/>
      <c r="G6685" s="470"/>
      <c r="H6685" s="470"/>
    </row>
    <row r="6686" spans="1:8">
      <c r="A6686" s="478">
        <v>480048</v>
      </c>
      <c r="B6686" s="479">
        <v>48</v>
      </c>
      <c r="C6686" s="491">
        <v>190.35</v>
      </c>
      <c r="D6686" s="491">
        <v>266.5</v>
      </c>
      <c r="E6686" s="469"/>
      <c r="F6686" s="470"/>
      <c r="G6686" s="470"/>
      <c r="H6686" s="470"/>
    </row>
    <row r="6687" spans="1:8">
      <c r="A6687" s="478">
        <v>480049</v>
      </c>
      <c r="B6687" s="479">
        <v>49</v>
      </c>
      <c r="C6687" s="491">
        <v>194.27</v>
      </c>
      <c r="D6687" s="491">
        <v>271.98</v>
      </c>
      <c r="E6687" s="469"/>
      <c r="F6687" s="470"/>
      <c r="G6687" s="470"/>
      <c r="H6687" s="470"/>
    </row>
    <row r="6688" spans="1:8">
      <c r="A6688" s="478">
        <v>480050</v>
      </c>
      <c r="B6688" s="479">
        <v>50</v>
      </c>
      <c r="C6688" s="491">
        <v>198.19</v>
      </c>
      <c r="D6688" s="491">
        <v>277.45999999999998</v>
      </c>
      <c r="E6688" s="469"/>
      <c r="F6688" s="470"/>
      <c r="G6688" s="470"/>
      <c r="H6688" s="470"/>
    </row>
    <row r="6689" spans="1:8">
      <c r="A6689" s="478">
        <v>480051</v>
      </c>
      <c r="B6689" s="479">
        <v>51</v>
      </c>
      <c r="C6689" s="491">
        <v>202.1</v>
      </c>
      <c r="D6689" s="491">
        <v>282.95</v>
      </c>
      <c r="E6689" s="469"/>
      <c r="F6689" s="470"/>
      <c r="G6689" s="470"/>
      <c r="H6689" s="470"/>
    </row>
    <row r="6690" spans="1:8">
      <c r="A6690" s="478">
        <v>480052</v>
      </c>
      <c r="B6690" s="479">
        <v>52</v>
      </c>
      <c r="C6690" s="491">
        <v>206.02</v>
      </c>
      <c r="D6690" s="491">
        <v>288.42</v>
      </c>
      <c r="E6690" s="469"/>
      <c r="F6690" s="470"/>
      <c r="G6690" s="470"/>
      <c r="H6690" s="470"/>
    </row>
    <row r="6691" spans="1:8">
      <c r="A6691" s="478">
        <v>480053</v>
      </c>
      <c r="B6691" s="479">
        <v>53</v>
      </c>
      <c r="C6691" s="491">
        <v>209.93</v>
      </c>
      <c r="D6691" s="491">
        <v>293.89999999999998</v>
      </c>
      <c r="E6691" s="469"/>
      <c r="F6691" s="470"/>
      <c r="G6691" s="470"/>
      <c r="H6691" s="470"/>
    </row>
    <row r="6692" spans="1:8">
      <c r="A6692" s="478">
        <v>480054</v>
      </c>
      <c r="B6692" s="479">
        <v>54</v>
      </c>
      <c r="C6692" s="491">
        <v>213.85</v>
      </c>
      <c r="D6692" s="491">
        <v>299.39</v>
      </c>
      <c r="E6692" s="469"/>
      <c r="F6692" s="470"/>
      <c r="G6692" s="470"/>
      <c r="H6692" s="470"/>
    </row>
    <row r="6693" spans="1:8">
      <c r="A6693" s="478">
        <v>480055</v>
      </c>
      <c r="B6693" s="479">
        <v>55</v>
      </c>
      <c r="C6693" s="491">
        <v>217.77</v>
      </c>
      <c r="D6693" s="491">
        <v>304.87</v>
      </c>
      <c r="E6693" s="469"/>
      <c r="F6693" s="470"/>
      <c r="G6693" s="470"/>
      <c r="H6693" s="470"/>
    </row>
    <row r="6694" spans="1:8">
      <c r="A6694" s="478">
        <v>480056</v>
      </c>
      <c r="B6694" s="479">
        <v>56</v>
      </c>
      <c r="C6694" s="491">
        <v>221.69</v>
      </c>
      <c r="D6694" s="491">
        <v>310.36</v>
      </c>
      <c r="E6694" s="469"/>
      <c r="F6694" s="470"/>
      <c r="G6694" s="470"/>
      <c r="H6694" s="470"/>
    </row>
    <row r="6695" spans="1:8">
      <c r="A6695" s="478">
        <v>480057</v>
      </c>
      <c r="B6695" s="479">
        <v>57</v>
      </c>
      <c r="C6695" s="491">
        <v>225.6</v>
      </c>
      <c r="D6695" s="491">
        <v>315.83999999999997</v>
      </c>
      <c r="E6695" s="469"/>
      <c r="F6695" s="470"/>
      <c r="G6695" s="470"/>
      <c r="H6695" s="470"/>
    </row>
    <row r="6696" spans="1:8">
      <c r="A6696" s="478">
        <v>480058</v>
      </c>
      <c r="B6696" s="479">
        <v>58</v>
      </c>
      <c r="C6696" s="491">
        <v>229.51</v>
      </c>
      <c r="D6696" s="491">
        <v>321.31</v>
      </c>
      <c r="E6696" s="469"/>
      <c r="F6696" s="470"/>
      <c r="G6696" s="470"/>
      <c r="H6696" s="470"/>
    </row>
    <row r="6697" spans="1:8">
      <c r="A6697" s="478">
        <v>480059</v>
      </c>
      <c r="B6697" s="479">
        <v>59</v>
      </c>
      <c r="C6697" s="491">
        <v>233.42</v>
      </c>
      <c r="D6697" s="491">
        <v>326.79000000000002</v>
      </c>
      <c r="E6697" s="469"/>
      <c r="F6697" s="470"/>
      <c r="G6697" s="470"/>
      <c r="H6697" s="470"/>
    </row>
    <row r="6698" spans="1:8">
      <c r="A6698" s="478">
        <v>480060</v>
      </c>
      <c r="B6698" s="479">
        <v>60</v>
      </c>
      <c r="C6698" s="491">
        <v>237.35</v>
      </c>
      <c r="D6698" s="491">
        <v>332.28</v>
      </c>
      <c r="E6698" s="469"/>
      <c r="F6698" s="470"/>
      <c r="G6698" s="470"/>
      <c r="H6698" s="470"/>
    </row>
    <row r="6699" spans="1:8">
      <c r="A6699" s="478">
        <v>480061</v>
      </c>
      <c r="B6699" s="479">
        <v>61</v>
      </c>
      <c r="C6699" s="491">
        <v>241.27</v>
      </c>
      <c r="D6699" s="491">
        <v>337.78</v>
      </c>
      <c r="E6699" s="469"/>
      <c r="F6699" s="470"/>
      <c r="G6699" s="470"/>
      <c r="H6699" s="470"/>
    </row>
    <row r="6700" spans="1:8">
      <c r="A6700" s="478">
        <v>480062</v>
      </c>
      <c r="B6700" s="479">
        <v>62</v>
      </c>
      <c r="C6700" s="491">
        <v>245.18</v>
      </c>
      <c r="D6700" s="491">
        <v>343.26</v>
      </c>
      <c r="E6700" s="469"/>
      <c r="F6700" s="470"/>
      <c r="G6700" s="470"/>
      <c r="H6700" s="470"/>
    </row>
    <row r="6701" spans="1:8">
      <c r="A6701" s="478">
        <v>480063</v>
      </c>
      <c r="B6701" s="479">
        <v>63</v>
      </c>
      <c r="C6701" s="491">
        <v>249.1</v>
      </c>
      <c r="D6701" s="491">
        <v>348.74</v>
      </c>
      <c r="E6701" s="469"/>
      <c r="F6701" s="470"/>
      <c r="G6701" s="470"/>
      <c r="H6701" s="470"/>
    </row>
    <row r="6702" spans="1:8">
      <c r="A6702" s="478">
        <v>480064</v>
      </c>
      <c r="B6702" s="479">
        <v>64</v>
      </c>
      <c r="C6702" s="491">
        <v>253.01</v>
      </c>
      <c r="D6702" s="491">
        <v>354.21</v>
      </c>
      <c r="E6702" s="469"/>
      <c r="F6702" s="470"/>
      <c r="G6702" s="470"/>
      <c r="H6702" s="470"/>
    </row>
    <row r="6703" spans="1:8">
      <c r="A6703" s="478">
        <v>480065</v>
      </c>
      <c r="B6703" s="479">
        <v>65</v>
      </c>
      <c r="C6703" s="491">
        <v>256.94</v>
      </c>
      <c r="D6703" s="491">
        <v>359.71</v>
      </c>
      <c r="E6703" s="469"/>
      <c r="F6703" s="470"/>
      <c r="G6703" s="470"/>
      <c r="H6703" s="470"/>
    </row>
    <row r="6704" spans="1:8">
      <c r="A6704" s="478">
        <v>480066</v>
      </c>
      <c r="B6704" s="479">
        <v>66</v>
      </c>
      <c r="C6704" s="491">
        <v>260.83999999999997</v>
      </c>
      <c r="D6704" s="491">
        <v>365.18</v>
      </c>
      <c r="E6704" s="469"/>
      <c r="F6704" s="470"/>
      <c r="G6704" s="470"/>
      <c r="H6704" s="470"/>
    </row>
    <row r="6705" spans="1:8">
      <c r="A6705" s="478">
        <v>480067</v>
      </c>
      <c r="B6705" s="479">
        <v>67</v>
      </c>
      <c r="C6705" s="491">
        <v>264.76</v>
      </c>
      <c r="D6705" s="491">
        <v>370.67</v>
      </c>
      <c r="E6705" s="469"/>
      <c r="F6705" s="470"/>
      <c r="G6705" s="470"/>
      <c r="H6705" s="470"/>
    </row>
    <row r="6706" spans="1:8">
      <c r="A6706" s="478">
        <v>480068</v>
      </c>
      <c r="B6706" s="479">
        <v>68</v>
      </c>
      <c r="C6706" s="491">
        <v>268.67</v>
      </c>
      <c r="D6706" s="491">
        <v>376.14</v>
      </c>
      <c r="E6706" s="482"/>
      <c r="F6706" s="482"/>
      <c r="G6706" s="483"/>
      <c r="H6706" s="483"/>
    </row>
    <row r="6707" spans="1:8">
      <c r="A6707" s="478">
        <v>480069</v>
      </c>
      <c r="B6707" s="479">
        <v>69</v>
      </c>
      <c r="C6707" s="491">
        <v>272.60000000000002</v>
      </c>
      <c r="D6707" s="491">
        <v>381.64</v>
      </c>
      <c r="E6707" s="482"/>
      <c r="F6707" s="482"/>
      <c r="G6707" s="483"/>
      <c r="H6707" s="483"/>
    </row>
    <row r="6708" spans="1:8">
      <c r="A6708" s="478">
        <v>480070</v>
      </c>
      <c r="B6708" s="479">
        <v>70</v>
      </c>
      <c r="C6708" s="491">
        <v>276.51</v>
      </c>
      <c r="D6708" s="491">
        <v>387.12</v>
      </c>
      <c r="E6708" s="482"/>
      <c r="F6708" s="482"/>
      <c r="G6708" s="483"/>
      <c r="H6708" s="483"/>
    </row>
    <row r="6709" spans="1:8">
      <c r="A6709" s="478">
        <v>480071</v>
      </c>
      <c r="B6709" s="479">
        <v>71</v>
      </c>
      <c r="C6709" s="491">
        <v>280.43</v>
      </c>
      <c r="D6709" s="491">
        <v>392.61</v>
      </c>
      <c r="E6709" s="482"/>
      <c r="F6709" s="482"/>
      <c r="G6709" s="483"/>
      <c r="H6709" s="483"/>
    </row>
    <row r="6710" spans="1:8">
      <c r="A6710" s="478">
        <v>480072</v>
      </c>
      <c r="B6710" s="479">
        <v>72</v>
      </c>
      <c r="C6710" s="491">
        <v>284.35000000000002</v>
      </c>
      <c r="D6710" s="491">
        <v>398.08</v>
      </c>
      <c r="E6710" s="482"/>
      <c r="F6710" s="482"/>
      <c r="G6710" s="483"/>
      <c r="H6710" s="483"/>
    </row>
    <row r="6711" spans="1:8">
      <c r="A6711" s="478">
        <v>480073</v>
      </c>
      <c r="B6711" s="479">
        <v>73</v>
      </c>
      <c r="C6711" s="491">
        <v>288.26</v>
      </c>
      <c r="D6711" s="491">
        <v>403.57</v>
      </c>
      <c r="E6711" s="482"/>
      <c r="F6711" s="482"/>
      <c r="G6711" s="483"/>
      <c r="H6711" s="483"/>
    </row>
    <row r="6712" spans="1:8">
      <c r="A6712" s="478">
        <v>480074</v>
      </c>
      <c r="B6712" s="479">
        <v>74</v>
      </c>
      <c r="C6712" s="491">
        <v>292.16000000000003</v>
      </c>
      <c r="D6712" s="491">
        <v>409.03</v>
      </c>
      <c r="E6712" s="482"/>
      <c r="F6712" s="482"/>
      <c r="G6712" s="483"/>
      <c r="H6712" s="483"/>
    </row>
    <row r="6713" spans="1:8">
      <c r="A6713" s="478">
        <v>480075</v>
      </c>
      <c r="B6713" s="479">
        <v>75</v>
      </c>
      <c r="C6713" s="491">
        <v>296.08999999999997</v>
      </c>
      <c r="D6713" s="491">
        <v>414.53</v>
      </c>
      <c r="E6713" s="482"/>
      <c r="F6713" s="482"/>
      <c r="G6713" s="483"/>
      <c r="H6713" s="483"/>
    </row>
    <row r="6714" spans="1:8">
      <c r="A6714" s="478">
        <v>480076</v>
      </c>
      <c r="B6714" s="479">
        <v>76</v>
      </c>
      <c r="C6714" s="491">
        <v>300</v>
      </c>
      <c r="D6714" s="491">
        <v>420</v>
      </c>
      <c r="E6714" s="482"/>
      <c r="F6714" s="482"/>
      <c r="G6714" s="483"/>
      <c r="H6714" s="483"/>
    </row>
    <row r="6715" spans="1:8">
      <c r="A6715" s="478">
        <v>480077</v>
      </c>
      <c r="B6715" s="479">
        <v>77</v>
      </c>
      <c r="C6715" s="491">
        <v>303.92</v>
      </c>
      <c r="D6715" s="491">
        <v>425.48</v>
      </c>
      <c r="E6715" s="482"/>
      <c r="F6715" s="482"/>
      <c r="G6715" s="483"/>
      <c r="H6715" s="483"/>
    </row>
    <row r="6716" spans="1:8">
      <c r="A6716" s="478">
        <v>480078</v>
      </c>
      <c r="B6716" s="479">
        <v>78</v>
      </c>
      <c r="C6716" s="491">
        <v>307.83</v>
      </c>
      <c r="D6716" s="491">
        <v>430.97</v>
      </c>
      <c r="E6716" s="482"/>
      <c r="F6716" s="482"/>
      <c r="G6716" s="483"/>
      <c r="H6716" s="483"/>
    </row>
    <row r="6717" spans="1:8">
      <c r="A6717" s="478">
        <v>480079</v>
      </c>
      <c r="B6717" s="479">
        <v>79</v>
      </c>
      <c r="C6717" s="491">
        <v>311.75</v>
      </c>
      <c r="D6717" s="491">
        <v>436.45</v>
      </c>
      <c r="E6717" s="482"/>
      <c r="F6717" s="482"/>
      <c r="G6717" s="483"/>
      <c r="H6717" s="483"/>
    </row>
    <row r="6718" spans="1:8">
      <c r="A6718" s="478">
        <v>480080</v>
      </c>
      <c r="B6718" s="479">
        <v>80</v>
      </c>
      <c r="C6718" s="491">
        <v>315.67</v>
      </c>
      <c r="D6718" s="491">
        <v>441.93</v>
      </c>
      <c r="E6718" s="482"/>
      <c r="F6718" s="482"/>
      <c r="G6718" s="483"/>
      <c r="H6718" s="483"/>
    </row>
    <row r="6719" spans="1:8">
      <c r="A6719" s="478">
        <v>480081</v>
      </c>
      <c r="B6719" s="479">
        <v>81</v>
      </c>
      <c r="C6719" s="491">
        <v>319.58</v>
      </c>
      <c r="D6719" s="491">
        <v>447.42</v>
      </c>
      <c r="E6719" s="482"/>
      <c r="F6719" s="482"/>
      <c r="G6719" s="483"/>
      <c r="H6719" s="483"/>
    </row>
    <row r="6720" spans="1:8">
      <c r="A6720" s="478">
        <v>480082</v>
      </c>
      <c r="B6720" s="479">
        <v>82</v>
      </c>
      <c r="C6720" s="491">
        <v>323.5</v>
      </c>
      <c r="D6720" s="491">
        <v>452.9</v>
      </c>
      <c r="E6720" s="482"/>
      <c r="F6720" s="482"/>
      <c r="G6720" s="483"/>
      <c r="H6720" s="483"/>
    </row>
    <row r="6721" spans="1:8">
      <c r="A6721" s="478">
        <v>480083</v>
      </c>
      <c r="B6721" s="479">
        <v>83</v>
      </c>
      <c r="C6721" s="491">
        <v>327.41000000000003</v>
      </c>
      <c r="D6721" s="491">
        <v>458.38</v>
      </c>
      <c r="E6721" s="482"/>
      <c r="F6721" s="482"/>
      <c r="G6721" s="483"/>
      <c r="H6721" s="483"/>
    </row>
    <row r="6722" spans="1:8">
      <c r="A6722" s="478">
        <v>480084</v>
      </c>
      <c r="B6722" s="479">
        <v>84</v>
      </c>
      <c r="C6722" s="491">
        <v>331.35</v>
      </c>
      <c r="D6722" s="491">
        <v>463.89</v>
      </c>
      <c r="E6722" s="482"/>
      <c r="F6722" s="482"/>
      <c r="G6722" s="483"/>
      <c r="H6722" s="483"/>
    </row>
    <row r="6723" spans="1:8">
      <c r="A6723" s="478">
        <v>480085</v>
      </c>
      <c r="B6723" s="479">
        <v>85</v>
      </c>
      <c r="C6723" s="491">
        <v>335.26</v>
      </c>
      <c r="D6723" s="491">
        <v>469.36</v>
      </c>
      <c r="E6723" s="482"/>
      <c r="F6723" s="482"/>
      <c r="G6723" s="483"/>
      <c r="H6723" s="483"/>
    </row>
    <row r="6724" spans="1:8">
      <c r="A6724" s="478">
        <v>480086</v>
      </c>
      <c r="B6724" s="479">
        <v>86</v>
      </c>
      <c r="C6724" s="491">
        <v>339.16</v>
      </c>
      <c r="D6724" s="491">
        <v>474.82</v>
      </c>
      <c r="E6724" s="482"/>
      <c r="F6724" s="482"/>
      <c r="G6724" s="483"/>
      <c r="H6724" s="483"/>
    </row>
    <row r="6725" spans="1:8">
      <c r="A6725" s="478">
        <v>480087</v>
      </c>
      <c r="B6725" s="479">
        <v>87</v>
      </c>
      <c r="C6725" s="491">
        <v>343.08</v>
      </c>
      <c r="D6725" s="491">
        <v>480.31</v>
      </c>
      <c r="E6725" s="482"/>
      <c r="F6725" s="482"/>
      <c r="G6725" s="483"/>
      <c r="H6725" s="483"/>
    </row>
    <row r="6726" spans="1:8">
      <c r="A6726" s="478">
        <v>480088</v>
      </c>
      <c r="B6726" s="479">
        <v>88</v>
      </c>
      <c r="C6726" s="491">
        <v>347</v>
      </c>
      <c r="D6726" s="491">
        <v>485.8</v>
      </c>
      <c r="E6726" s="482"/>
      <c r="F6726" s="482"/>
      <c r="G6726" s="483"/>
      <c r="H6726" s="483"/>
    </row>
    <row r="6727" spans="1:8">
      <c r="A6727" s="478">
        <v>480089</v>
      </c>
      <c r="B6727" s="479">
        <v>89</v>
      </c>
      <c r="C6727" s="491">
        <v>350.91</v>
      </c>
      <c r="D6727" s="491">
        <v>491.27</v>
      </c>
      <c r="E6727" s="482"/>
      <c r="F6727" s="482"/>
      <c r="G6727" s="483"/>
      <c r="H6727" s="483"/>
    </row>
    <row r="6728" spans="1:8">
      <c r="A6728" s="478">
        <v>480090</v>
      </c>
      <c r="B6728" s="479">
        <v>90</v>
      </c>
      <c r="C6728" s="491">
        <v>354.84</v>
      </c>
      <c r="D6728" s="491">
        <v>496.77</v>
      </c>
      <c r="E6728" s="482"/>
      <c r="F6728" s="482"/>
      <c r="G6728" s="483"/>
      <c r="H6728" s="483"/>
    </row>
    <row r="6729" spans="1:8">
      <c r="A6729" s="478">
        <v>480091</v>
      </c>
      <c r="B6729" s="479">
        <v>91</v>
      </c>
      <c r="C6729" s="491">
        <v>358.76</v>
      </c>
      <c r="D6729" s="491">
        <v>502.26</v>
      </c>
      <c r="E6729" s="482"/>
      <c r="F6729" s="482"/>
      <c r="G6729" s="483"/>
      <c r="H6729" s="483"/>
    </row>
    <row r="6730" spans="1:8">
      <c r="A6730" s="478">
        <v>480092</v>
      </c>
      <c r="B6730" s="479">
        <v>92</v>
      </c>
      <c r="C6730" s="491">
        <v>362.67</v>
      </c>
      <c r="D6730" s="491">
        <v>507.74</v>
      </c>
      <c r="E6730" s="482"/>
      <c r="F6730" s="482"/>
      <c r="G6730" s="483"/>
      <c r="H6730" s="483"/>
    </row>
    <row r="6731" spans="1:8">
      <c r="A6731" s="478">
        <v>480093</v>
      </c>
      <c r="B6731" s="479">
        <v>93</v>
      </c>
      <c r="C6731" s="491">
        <v>366.57</v>
      </c>
      <c r="D6731" s="491">
        <v>513.20000000000005</v>
      </c>
      <c r="E6731" s="482"/>
      <c r="F6731" s="482"/>
      <c r="G6731" s="483"/>
      <c r="H6731" s="483"/>
    </row>
    <row r="6732" spans="1:8">
      <c r="A6732" s="478">
        <v>480094</v>
      </c>
      <c r="B6732" s="479">
        <v>94</v>
      </c>
      <c r="C6732" s="491">
        <v>370.49</v>
      </c>
      <c r="D6732" s="491">
        <v>518.69000000000005</v>
      </c>
      <c r="E6732" s="482"/>
      <c r="F6732" s="482"/>
      <c r="G6732" s="483"/>
      <c r="H6732" s="483"/>
    </row>
    <row r="6733" spans="1:8">
      <c r="A6733" s="478">
        <v>480095</v>
      </c>
      <c r="B6733" s="479">
        <v>95</v>
      </c>
      <c r="C6733" s="491">
        <v>374.43</v>
      </c>
      <c r="D6733" s="491">
        <v>524.20000000000005</v>
      </c>
      <c r="E6733" s="482"/>
      <c r="F6733" s="482"/>
      <c r="G6733" s="483"/>
      <c r="H6733" s="483"/>
    </row>
    <row r="6734" spans="1:8">
      <c r="A6734" s="478">
        <v>480096</v>
      </c>
      <c r="B6734" s="479">
        <v>96</v>
      </c>
      <c r="C6734" s="491">
        <v>378.32</v>
      </c>
      <c r="D6734" s="491">
        <v>529.65</v>
      </c>
      <c r="E6734" s="482"/>
      <c r="F6734" s="482"/>
      <c r="G6734" s="483"/>
      <c r="H6734" s="483"/>
    </row>
    <row r="6735" spans="1:8">
      <c r="A6735" s="478">
        <v>480097</v>
      </c>
      <c r="B6735" s="479">
        <v>97</v>
      </c>
      <c r="C6735" s="491">
        <v>382.24</v>
      </c>
      <c r="D6735" s="491">
        <v>535.13</v>
      </c>
      <c r="E6735" s="482"/>
      <c r="F6735" s="482"/>
      <c r="G6735" s="483"/>
      <c r="H6735" s="483"/>
    </row>
    <row r="6736" spans="1:8">
      <c r="A6736" s="478">
        <v>480098</v>
      </c>
      <c r="B6736" s="479">
        <v>98</v>
      </c>
      <c r="C6736" s="491">
        <v>386.17</v>
      </c>
      <c r="D6736" s="491">
        <v>540.64</v>
      </c>
      <c r="E6736" s="482"/>
      <c r="F6736" s="482"/>
      <c r="G6736" s="483"/>
      <c r="H6736" s="483"/>
    </row>
    <row r="6737" spans="1:8">
      <c r="A6737" s="478">
        <v>480099</v>
      </c>
      <c r="B6737" s="479">
        <v>99</v>
      </c>
      <c r="C6737" s="491">
        <v>390.09</v>
      </c>
      <c r="D6737" s="491">
        <v>546.12</v>
      </c>
      <c r="E6737" s="482"/>
      <c r="F6737" s="482"/>
      <c r="G6737" s="483"/>
      <c r="H6737" s="483"/>
    </row>
    <row r="6738" spans="1:8">
      <c r="A6738" s="478">
        <v>480100</v>
      </c>
      <c r="B6738" s="479">
        <v>100</v>
      </c>
      <c r="C6738" s="491">
        <v>393.99</v>
      </c>
      <c r="D6738" s="491">
        <v>551.58000000000004</v>
      </c>
      <c r="E6738" s="482"/>
      <c r="F6738" s="482"/>
      <c r="G6738" s="483"/>
      <c r="H6738" s="483"/>
    </row>
    <row r="6739" spans="1:8">
      <c r="A6739" s="478">
        <v>480101</v>
      </c>
      <c r="B6739" s="479">
        <v>101</v>
      </c>
      <c r="C6739" s="491">
        <v>397.91</v>
      </c>
      <c r="D6739" s="491">
        <v>557.07000000000005</v>
      </c>
      <c r="E6739" s="482"/>
      <c r="F6739" s="482"/>
      <c r="G6739" s="483"/>
      <c r="H6739" s="483"/>
    </row>
    <row r="6740" spans="1:8">
      <c r="A6740" s="478">
        <v>480102</v>
      </c>
      <c r="B6740" s="479">
        <v>102</v>
      </c>
      <c r="C6740" s="491">
        <v>401.84</v>
      </c>
      <c r="D6740" s="491">
        <v>562.58000000000004</v>
      </c>
      <c r="E6740" s="482"/>
      <c r="F6740" s="482"/>
      <c r="G6740" s="483"/>
      <c r="H6740" s="483"/>
    </row>
    <row r="6741" spans="1:8">
      <c r="A6741" s="478">
        <v>480103</v>
      </c>
      <c r="B6741" s="479">
        <v>103</v>
      </c>
      <c r="C6741" s="491">
        <v>405.76</v>
      </c>
      <c r="D6741" s="491">
        <v>568.05999999999995</v>
      </c>
      <c r="E6741" s="482"/>
      <c r="F6741" s="482"/>
      <c r="G6741" s="483"/>
      <c r="H6741" s="483"/>
    </row>
    <row r="6742" spans="1:8">
      <c r="A6742" s="478">
        <v>480104</v>
      </c>
      <c r="B6742" s="479">
        <v>104</v>
      </c>
      <c r="C6742" s="491">
        <v>409.66</v>
      </c>
      <c r="D6742" s="491">
        <v>573.52</v>
      </c>
      <c r="E6742" s="482"/>
      <c r="F6742" s="482"/>
      <c r="G6742" s="483"/>
      <c r="H6742" s="483"/>
    </row>
    <row r="6743" spans="1:8">
      <c r="A6743" s="478">
        <v>480105</v>
      </c>
      <c r="B6743" s="479">
        <v>105</v>
      </c>
      <c r="C6743" s="491">
        <v>413.57</v>
      </c>
      <c r="D6743" s="491">
        <v>579</v>
      </c>
      <c r="E6743" s="482"/>
      <c r="F6743" s="482"/>
      <c r="G6743" s="483"/>
      <c r="H6743" s="483"/>
    </row>
    <row r="6744" spans="1:8">
      <c r="A6744" s="478">
        <v>480106</v>
      </c>
      <c r="B6744" s="479">
        <v>106</v>
      </c>
      <c r="C6744" s="491">
        <v>417.5</v>
      </c>
      <c r="D6744" s="491">
        <v>584.51</v>
      </c>
      <c r="E6744" s="482"/>
      <c r="F6744" s="482"/>
      <c r="G6744" s="483"/>
      <c r="H6744" s="483"/>
    </row>
    <row r="6745" spans="1:8">
      <c r="A6745" s="478">
        <v>480107</v>
      </c>
      <c r="B6745" s="479">
        <v>107</v>
      </c>
      <c r="C6745" s="491">
        <v>421.41</v>
      </c>
      <c r="D6745" s="491">
        <v>589.98</v>
      </c>
      <c r="E6745" s="482"/>
      <c r="F6745" s="482"/>
      <c r="G6745" s="483"/>
      <c r="H6745" s="483"/>
    </row>
    <row r="6746" spans="1:8">
      <c r="A6746" s="478">
        <v>480108</v>
      </c>
      <c r="B6746" s="479">
        <v>108</v>
      </c>
      <c r="C6746" s="491">
        <v>425.34</v>
      </c>
      <c r="D6746" s="491">
        <v>595.48</v>
      </c>
      <c r="E6746" s="482"/>
      <c r="F6746" s="482"/>
      <c r="G6746" s="483"/>
      <c r="H6746" s="483"/>
    </row>
    <row r="6747" spans="1:8">
      <c r="A6747" s="478">
        <v>480109</v>
      </c>
      <c r="B6747" s="479">
        <v>109</v>
      </c>
      <c r="C6747" s="491">
        <v>429.24</v>
      </c>
      <c r="D6747" s="491">
        <v>600.94000000000005</v>
      </c>
      <c r="E6747" s="482"/>
      <c r="F6747" s="482"/>
      <c r="G6747" s="483"/>
      <c r="H6747" s="483"/>
    </row>
    <row r="6748" spans="1:8">
      <c r="A6748" s="478">
        <v>480110</v>
      </c>
      <c r="B6748" s="479">
        <v>110</v>
      </c>
      <c r="C6748" s="491">
        <v>433.16</v>
      </c>
      <c r="D6748" s="491">
        <v>606.42999999999995</v>
      </c>
      <c r="E6748" s="482"/>
      <c r="F6748" s="482"/>
      <c r="G6748" s="483"/>
      <c r="H6748" s="483"/>
    </row>
    <row r="6749" spans="1:8">
      <c r="A6749" s="478">
        <v>480111</v>
      </c>
      <c r="B6749" s="479">
        <v>111</v>
      </c>
      <c r="C6749" s="491">
        <v>437.1</v>
      </c>
      <c r="D6749" s="491">
        <v>611.94000000000005</v>
      </c>
      <c r="E6749" s="482"/>
      <c r="F6749" s="482"/>
      <c r="G6749" s="483"/>
      <c r="H6749" s="483"/>
    </row>
    <row r="6750" spans="1:8">
      <c r="A6750" s="478">
        <v>480112</v>
      </c>
      <c r="B6750" s="479">
        <v>112</v>
      </c>
      <c r="C6750" s="491">
        <v>441.01</v>
      </c>
      <c r="D6750" s="491">
        <v>617.41</v>
      </c>
      <c r="E6750" s="482"/>
      <c r="F6750" s="482"/>
      <c r="G6750" s="483"/>
      <c r="H6750" s="483"/>
    </row>
    <row r="6751" spans="1:8">
      <c r="A6751" s="478">
        <v>480113</v>
      </c>
      <c r="B6751" s="479">
        <v>113</v>
      </c>
      <c r="C6751" s="491">
        <v>444.93</v>
      </c>
      <c r="D6751" s="491">
        <v>622.91</v>
      </c>
      <c r="E6751" s="482"/>
      <c r="F6751" s="482"/>
      <c r="G6751" s="483"/>
      <c r="H6751" s="483"/>
    </row>
    <row r="6752" spans="1:8">
      <c r="A6752" s="478">
        <v>480114</v>
      </c>
      <c r="B6752" s="479">
        <v>114</v>
      </c>
      <c r="C6752" s="491">
        <v>448.83</v>
      </c>
      <c r="D6752" s="491">
        <v>628.36</v>
      </c>
      <c r="E6752" s="482"/>
      <c r="F6752" s="482"/>
      <c r="G6752" s="483"/>
      <c r="H6752" s="483"/>
    </row>
    <row r="6753" spans="1:8">
      <c r="A6753" s="478">
        <v>480115</v>
      </c>
      <c r="B6753" s="479">
        <v>115</v>
      </c>
      <c r="C6753" s="491">
        <v>452.74</v>
      </c>
      <c r="D6753" s="491">
        <v>633.83000000000004</v>
      </c>
      <c r="E6753" s="482"/>
      <c r="F6753" s="482"/>
      <c r="G6753" s="483"/>
      <c r="H6753" s="483"/>
    </row>
    <row r="6754" spans="1:8">
      <c r="A6754" s="478">
        <v>480116</v>
      </c>
      <c r="B6754" s="479">
        <v>116</v>
      </c>
      <c r="C6754" s="491">
        <v>456.67</v>
      </c>
      <c r="D6754" s="491">
        <v>639.33000000000004</v>
      </c>
      <c r="E6754" s="482"/>
      <c r="F6754" s="482"/>
      <c r="G6754" s="483"/>
      <c r="H6754" s="483"/>
    </row>
    <row r="6755" spans="1:8">
      <c r="A6755" s="478">
        <v>480117</v>
      </c>
      <c r="B6755" s="479">
        <v>117</v>
      </c>
      <c r="C6755" s="491">
        <v>460.56</v>
      </c>
      <c r="D6755" s="491">
        <v>644.79</v>
      </c>
      <c r="E6755" s="482"/>
      <c r="F6755" s="482"/>
      <c r="G6755" s="483"/>
      <c r="H6755" s="483"/>
    </row>
    <row r="6756" spans="1:8">
      <c r="A6756" s="478">
        <v>480118</v>
      </c>
      <c r="B6756" s="479">
        <v>118</v>
      </c>
      <c r="C6756" s="491">
        <v>464.47</v>
      </c>
      <c r="D6756" s="491">
        <v>650.26</v>
      </c>
      <c r="E6756" s="482"/>
      <c r="F6756" s="482"/>
      <c r="G6756" s="483"/>
      <c r="H6756" s="483"/>
    </row>
    <row r="6757" spans="1:8">
      <c r="A6757" s="478">
        <v>480119</v>
      </c>
      <c r="B6757" s="479">
        <v>119</v>
      </c>
      <c r="C6757" s="491">
        <v>468.4</v>
      </c>
      <c r="D6757" s="491">
        <v>655.76</v>
      </c>
      <c r="E6757" s="482"/>
      <c r="F6757" s="482"/>
      <c r="G6757" s="483"/>
      <c r="H6757" s="483"/>
    </row>
    <row r="6758" spans="1:8">
      <c r="A6758" s="478">
        <v>480120</v>
      </c>
      <c r="B6758" s="479">
        <v>120</v>
      </c>
      <c r="C6758" s="491">
        <v>472.34</v>
      </c>
      <c r="D6758" s="491">
        <v>661.28</v>
      </c>
      <c r="E6758" s="482"/>
      <c r="F6758" s="482"/>
      <c r="G6758" s="483"/>
      <c r="H6758" s="483"/>
    </row>
    <row r="6759" spans="1:8">
      <c r="A6759" s="478">
        <v>480121</v>
      </c>
      <c r="B6759" s="479">
        <v>121</v>
      </c>
      <c r="C6759" s="491">
        <v>476.25</v>
      </c>
      <c r="D6759" s="491">
        <v>666.75</v>
      </c>
      <c r="E6759" s="482"/>
      <c r="F6759" s="482"/>
      <c r="G6759" s="483"/>
      <c r="H6759" s="483"/>
    </row>
    <row r="6760" spans="1:8">
      <c r="A6760" s="478">
        <v>480122</v>
      </c>
      <c r="B6760" s="479">
        <v>122</v>
      </c>
      <c r="C6760" s="491">
        <v>480.17</v>
      </c>
      <c r="D6760" s="491">
        <v>672.24</v>
      </c>
      <c r="E6760" s="482"/>
      <c r="F6760" s="482"/>
      <c r="G6760" s="483"/>
      <c r="H6760" s="483"/>
    </row>
    <row r="6761" spans="1:8">
      <c r="A6761" s="478">
        <v>480123</v>
      </c>
      <c r="B6761" s="479">
        <v>123</v>
      </c>
      <c r="C6761" s="491">
        <v>484.05</v>
      </c>
      <c r="D6761" s="491">
        <v>677.67</v>
      </c>
      <c r="E6761" s="482"/>
      <c r="F6761" s="482"/>
      <c r="G6761" s="483"/>
      <c r="H6761" s="483"/>
    </row>
    <row r="6762" spans="1:8">
      <c r="A6762" s="478">
        <v>480124</v>
      </c>
      <c r="B6762" s="479">
        <v>124</v>
      </c>
      <c r="C6762" s="491">
        <v>488.01</v>
      </c>
      <c r="D6762" s="491">
        <v>683.21</v>
      </c>
      <c r="E6762" s="482"/>
      <c r="F6762" s="482"/>
      <c r="G6762" s="483"/>
      <c r="H6762" s="483"/>
    </row>
    <row r="6763" spans="1:8">
      <c r="A6763" s="478">
        <v>480125</v>
      </c>
      <c r="B6763" s="479">
        <v>125</v>
      </c>
      <c r="C6763" s="491">
        <v>491.92</v>
      </c>
      <c r="D6763" s="491">
        <v>688.69</v>
      </c>
      <c r="E6763" s="482"/>
      <c r="F6763" s="482"/>
      <c r="G6763" s="483"/>
      <c r="H6763" s="483"/>
    </row>
    <row r="6764" spans="1:8">
      <c r="A6764" s="478">
        <v>480126</v>
      </c>
      <c r="B6764" s="479">
        <v>126</v>
      </c>
      <c r="C6764" s="491">
        <v>495.85</v>
      </c>
      <c r="D6764" s="491">
        <v>694.19</v>
      </c>
      <c r="E6764" s="482"/>
      <c r="F6764" s="482"/>
      <c r="G6764" s="483"/>
      <c r="H6764" s="483"/>
    </row>
    <row r="6765" spans="1:8">
      <c r="A6765" s="478">
        <v>480127</v>
      </c>
      <c r="B6765" s="479">
        <v>127</v>
      </c>
      <c r="C6765" s="491">
        <v>499.73</v>
      </c>
      <c r="D6765" s="491">
        <v>699.62</v>
      </c>
      <c r="E6765" s="482"/>
      <c r="F6765" s="482"/>
      <c r="G6765" s="483"/>
      <c r="H6765" s="483"/>
    </row>
    <row r="6766" spans="1:8">
      <c r="A6766" s="478">
        <v>480128</v>
      </c>
      <c r="B6766" s="479">
        <v>128</v>
      </c>
      <c r="C6766" s="491">
        <v>503.63</v>
      </c>
      <c r="D6766" s="491">
        <v>705.08</v>
      </c>
      <c r="E6766" s="482"/>
      <c r="F6766" s="482"/>
      <c r="G6766" s="483"/>
      <c r="H6766" s="483"/>
    </row>
    <row r="6767" spans="1:8">
      <c r="A6767" s="478">
        <v>480129</v>
      </c>
      <c r="B6767" s="479">
        <v>129</v>
      </c>
      <c r="C6767" s="491">
        <v>507.55</v>
      </c>
      <c r="D6767" s="491">
        <v>710.56</v>
      </c>
      <c r="E6767" s="482"/>
      <c r="F6767" s="482"/>
      <c r="G6767" s="483"/>
      <c r="H6767" s="483"/>
    </row>
    <row r="6768" spans="1:8">
      <c r="A6768" s="478">
        <v>480130</v>
      </c>
      <c r="B6768" s="479">
        <v>130</v>
      </c>
      <c r="C6768" s="491">
        <v>511.47</v>
      </c>
      <c r="D6768" s="491">
        <v>716.06</v>
      </c>
      <c r="E6768" s="482"/>
      <c r="F6768" s="482"/>
      <c r="G6768" s="483"/>
      <c r="H6768" s="483"/>
    </row>
    <row r="6769" spans="1:8">
      <c r="A6769" s="478">
        <v>480131</v>
      </c>
      <c r="B6769" s="479">
        <v>131</v>
      </c>
      <c r="C6769" s="491">
        <v>515.41999999999996</v>
      </c>
      <c r="D6769" s="491">
        <v>721.59</v>
      </c>
      <c r="E6769" s="482"/>
      <c r="F6769" s="482"/>
      <c r="G6769" s="483"/>
      <c r="H6769" s="483"/>
    </row>
    <row r="6770" spans="1:8">
      <c r="A6770" s="478">
        <v>480132</v>
      </c>
      <c r="B6770" s="479">
        <v>132</v>
      </c>
      <c r="C6770" s="491">
        <v>519.30999999999995</v>
      </c>
      <c r="D6770" s="491">
        <v>727.04</v>
      </c>
      <c r="E6770" s="482"/>
      <c r="F6770" s="482"/>
      <c r="G6770" s="483"/>
      <c r="H6770" s="483"/>
    </row>
    <row r="6771" spans="1:8">
      <c r="A6771" s="478">
        <v>480133</v>
      </c>
      <c r="B6771" s="479">
        <v>133</v>
      </c>
      <c r="C6771" s="491">
        <v>523.22</v>
      </c>
      <c r="D6771" s="491">
        <v>732.51</v>
      </c>
      <c r="E6771" s="482"/>
      <c r="F6771" s="482"/>
      <c r="G6771" s="483"/>
      <c r="H6771" s="483"/>
    </row>
    <row r="6772" spans="1:8">
      <c r="A6772" s="478">
        <v>480134</v>
      </c>
      <c r="B6772" s="479">
        <v>134</v>
      </c>
      <c r="C6772" s="491">
        <v>527.15</v>
      </c>
      <c r="D6772" s="491">
        <v>738.01</v>
      </c>
      <c r="E6772" s="482"/>
      <c r="F6772" s="482"/>
      <c r="G6772" s="483"/>
      <c r="H6772" s="483"/>
    </row>
    <row r="6773" spans="1:8">
      <c r="A6773" s="478">
        <v>480135</v>
      </c>
      <c r="B6773" s="479">
        <v>135</v>
      </c>
      <c r="C6773" s="491">
        <v>531.09</v>
      </c>
      <c r="D6773" s="491">
        <v>743.52</v>
      </c>
      <c r="E6773" s="482"/>
      <c r="F6773" s="482"/>
      <c r="G6773" s="483"/>
      <c r="H6773" s="483"/>
    </row>
    <row r="6774" spans="1:8">
      <c r="A6774" s="478">
        <v>480136</v>
      </c>
      <c r="B6774" s="479">
        <v>136</v>
      </c>
      <c r="C6774" s="491">
        <v>534.97</v>
      </c>
      <c r="D6774" s="491">
        <v>748.96</v>
      </c>
      <c r="E6774" s="482"/>
      <c r="F6774" s="482"/>
      <c r="G6774" s="483"/>
      <c r="H6774" s="483"/>
    </row>
    <row r="6775" spans="1:8">
      <c r="A6775" s="478">
        <v>480137</v>
      </c>
      <c r="B6775" s="479">
        <v>137</v>
      </c>
      <c r="C6775" s="491">
        <v>538.87</v>
      </c>
      <c r="D6775" s="491">
        <v>754.42</v>
      </c>
      <c r="E6775" s="482"/>
      <c r="F6775" s="482"/>
      <c r="G6775" s="483"/>
      <c r="H6775" s="483"/>
    </row>
    <row r="6776" spans="1:8">
      <c r="A6776" s="478">
        <v>480138</v>
      </c>
      <c r="B6776" s="479">
        <v>138</v>
      </c>
      <c r="C6776" s="491">
        <v>542.86</v>
      </c>
      <c r="D6776" s="491">
        <v>760</v>
      </c>
      <c r="E6776" s="482"/>
      <c r="F6776" s="482"/>
      <c r="G6776" s="483"/>
      <c r="H6776" s="483"/>
    </row>
    <row r="6777" spans="1:8">
      <c r="A6777" s="478">
        <v>480139</v>
      </c>
      <c r="B6777" s="479">
        <v>139</v>
      </c>
      <c r="C6777" s="491">
        <v>546.71</v>
      </c>
      <c r="D6777" s="491">
        <v>765.4</v>
      </c>
      <c r="E6777" s="482"/>
      <c r="F6777" s="482"/>
      <c r="G6777" s="483"/>
      <c r="H6777" s="483"/>
    </row>
    <row r="6778" spans="1:8">
      <c r="A6778" s="478">
        <v>480140</v>
      </c>
      <c r="B6778" s="479">
        <v>140</v>
      </c>
      <c r="C6778" s="491">
        <v>550.65</v>
      </c>
      <c r="D6778" s="491">
        <v>770.92</v>
      </c>
      <c r="E6778" s="482"/>
      <c r="F6778" s="482"/>
      <c r="G6778" s="483"/>
      <c r="H6778" s="483"/>
    </row>
    <row r="6779" spans="1:8">
      <c r="A6779" s="478">
        <v>480141</v>
      </c>
      <c r="B6779" s="479">
        <v>141</v>
      </c>
      <c r="C6779" s="491">
        <v>554.54</v>
      </c>
      <c r="D6779" s="491">
        <v>776.35</v>
      </c>
      <c r="E6779" s="482"/>
      <c r="F6779" s="482"/>
      <c r="G6779" s="483"/>
      <c r="H6779" s="483"/>
    </row>
    <row r="6780" spans="1:8">
      <c r="A6780" s="478">
        <v>480142</v>
      </c>
      <c r="B6780" s="479">
        <v>142</v>
      </c>
      <c r="C6780" s="491">
        <v>558.51</v>
      </c>
      <c r="D6780" s="491">
        <v>781.91</v>
      </c>
      <c r="E6780" s="482"/>
      <c r="F6780" s="482"/>
      <c r="G6780" s="483"/>
      <c r="H6780" s="483"/>
    </row>
    <row r="6781" spans="1:8">
      <c r="A6781" s="478">
        <v>480143</v>
      </c>
      <c r="B6781" s="479">
        <v>143</v>
      </c>
      <c r="C6781" s="491">
        <v>562.41999999999996</v>
      </c>
      <c r="D6781" s="491">
        <v>787.38</v>
      </c>
      <c r="E6781" s="482"/>
      <c r="F6781" s="482"/>
      <c r="G6781" s="483"/>
      <c r="H6781" s="483"/>
    </row>
    <row r="6782" spans="1:8">
      <c r="A6782" s="478">
        <v>480144</v>
      </c>
      <c r="B6782" s="479">
        <v>144</v>
      </c>
      <c r="C6782" s="491">
        <v>566.34</v>
      </c>
      <c r="D6782" s="491">
        <v>792.88</v>
      </c>
      <c r="E6782" s="482"/>
      <c r="F6782" s="482"/>
      <c r="G6782" s="483"/>
      <c r="H6782" s="483"/>
    </row>
    <row r="6783" spans="1:8">
      <c r="A6783" s="478">
        <v>480145</v>
      </c>
      <c r="B6783" s="479">
        <v>145</v>
      </c>
      <c r="C6783" s="491">
        <v>570.20000000000005</v>
      </c>
      <c r="D6783" s="491">
        <v>798.28</v>
      </c>
      <c r="E6783" s="482"/>
      <c r="F6783" s="482"/>
      <c r="G6783" s="483"/>
      <c r="H6783" s="483"/>
    </row>
    <row r="6784" spans="1:8">
      <c r="A6784" s="478">
        <v>480146</v>
      </c>
      <c r="B6784" s="479">
        <v>146</v>
      </c>
      <c r="C6784" s="491">
        <v>574.15</v>
      </c>
      <c r="D6784" s="491">
        <v>803.81</v>
      </c>
      <c r="E6784" s="482"/>
      <c r="F6784" s="482"/>
      <c r="G6784" s="483"/>
      <c r="H6784" s="483"/>
    </row>
    <row r="6785" spans="1:8">
      <c r="A6785" s="478">
        <v>480147</v>
      </c>
      <c r="B6785" s="479">
        <v>147</v>
      </c>
      <c r="C6785" s="491">
        <v>578.04</v>
      </c>
      <c r="D6785" s="491">
        <v>809.25</v>
      </c>
      <c r="E6785" s="482"/>
      <c r="F6785" s="482"/>
      <c r="G6785" s="483"/>
      <c r="H6785" s="483"/>
    </row>
    <row r="6786" spans="1:8">
      <c r="A6786" s="478">
        <v>480148</v>
      </c>
      <c r="B6786" s="479">
        <v>148</v>
      </c>
      <c r="C6786" s="491">
        <v>582.01</v>
      </c>
      <c r="D6786" s="491">
        <v>814.82</v>
      </c>
      <c r="E6786" s="482"/>
      <c r="F6786" s="482"/>
      <c r="G6786" s="483"/>
      <c r="H6786" s="483"/>
    </row>
    <row r="6787" spans="1:8">
      <c r="A6787" s="478">
        <v>480149</v>
      </c>
      <c r="B6787" s="479">
        <v>149</v>
      </c>
      <c r="C6787" s="491">
        <v>585.92999999999995</v>
      </c>
      <c r="D6787" s="491">
        <v>820.3</v>
      </c>
      <c r="E6787" s="482"/>
      <c r="F6787" s="482"/>
      <c r="G6787" s="483"/>
      <c r="H6787" s="483"/>
    </row>
    <row r="6788" spans="1:8">
      <c r="A6788" s="478">
        <v>480150</v>
      </c>
      <c r="B6788" s="479">
        <v>150</v>
      </c>
      <c r="C6788" s="491">
        <v>589.85</v>
      </c>
      <c r="D6788" s="491">
        <v>825.79</v>
      </c>
      <c r="E6788" s="482"/>
      <c r="F6788" s="482"/>
      <c r="G6788" s="483"/>
      <c r="H6788" s="483"/>
    </row>
    <row r="6789" spans="1:8">
      <c r="A6789" s="478">
        <v>480151</v>
      </c>
      <c r="B6789" s="479">
        <v>151</v>
      </c>
      <c r="C6789" s="491">
        <v>593.70000000000005</v>
      </c>
      <c r="D6789" s="491">
        <v>831.18</v>
      </c>
      <c r="E6789" s="482"/>
      <c r="F6789" s="482"/>
      <c r="G6789" s="483"/>
      <c r="H6789" s="483"/>
    </row>
    <row r="6790" spans="1:8">
      <c r="A6790" s="478">
        <v>480152</v>
      </c>
      <c r="B6790" s="479">
        <v>152</v>
      </c>
      <c r="C6790" s="491">
        <v>597.65</v>
      </c>
      <c r="D6790" s="491">
        <v>836.71</v>
      </c>
      <c r="E6790" s="482"/>
      <c r="F6790" s="482"/>
      <c r="G6790" s="483"/>
      <c r="H6790" s="483"/>
    </row>
    <row r="6791" spans="1:8">
      <c r="A6791" s="478">
        <v>480153</v>
      </c>
      <c r="B6791" s="479">
        <v>153</v>
      </c>
      <c r="C6791" s="491">
        <v>601.53</v>
      </c>
      <c r="D6791" s="491">
        <v>842.14</v>
      </c>
      <c r="E6791" s="482"/>
      <c r="F6791" s="482"/>
      <c r="G6791" s="483"/>
      <c r="H6791" s="483"/>
    </row>
    <row r="6792" spans="1:8">
      <c r="A6792" s="478">
        <v>480154</v>
      </c>
      <c r="B6792" s="479">
        <v>154</v>
      </c>
      <c r="C6792" s="491">
        <v>605.51</v>
      </c>
      <c r="D6792" s="491">
        <v>847.71</v>
      </c>
      <c r="E6792" s="482"/>
      <c r="F6792" s="482"/>
      <c r="G6792" s="483"/>
      <c r="H6792" s="483"/>
    </row>
    <row r="6793" spans="1:8">
      <c r="A6793" s="478">
        <v>480155</v>
      </c>
      <c r="B6793" s="479">
        <v>155</v>
      </c>
      <c r="C6793" s="491">
        <v>609.41</v>
      </c>
      <c r="D6793" s="491">
        <v>853.17</v>
      </c>
      <c r="E6793" s="482"/>
      <c r="F6793" s="482"/>
      <c r="G6793" s="483"/>
      <c r="H6793" s="483"/>
    </row>
    <row r="6794" spans="1:8">
      <c r="A6794" s="478">
        <v>480156</v>
      </c>
      <c r="B6794" s="479">
        <v>156</v>
      </c>
      <c r="C6794" s="491">
        <v>613.32000000000005</v>
      </c>
      <c r="D6794" s="491">
        <v>858.65</v>
      </c>
      <c r="E6794" s="482"/>
      <c r="F6794" s="482"/>
      <c r="G6794" s="483"/>
      <c r="H6794" s="483"/>
    </row>
    <row r="6795" spans="1:8">
      <c r="A6795" s="478">
        <v>480157</v>
      </c>
      <c r="B6795" s="479">
        <v>157</v>
      </c>
      <c r="C6795" s="491">
        <v>617.25</v>
      </c>
      <c r="D6795" s="491">
        <v>864.15</v>
      </c>
      <c r="E6795" s="482"/>
      <c r="F6795" s="482"/>
      <c r="G6795" s="483"/>
      <c r="H6795" s="483"/>
    </row>
    <row r="6796" spans="1:8">
      <c r="A6796" s="478">
        <v>480158</v>
      </c>
      <c r="B6796" s="479">
        <v>158</v>
      </c>
      <c r="C6796" s="491">
        <v>621.19000000000005</v>
      </c>
      <c r="D6796" s="491">
        <v>869.67</v>
      </c>
      <c r="E6796" s="482"/>
      <c r="F6796" s="482"/>
      <c r="G6796" s="483"/>
      <c r="H6796" s="483"/>
    </row>
    <row r="6797" spans="1:8">
      <c r="A6797" s="478">
        <v>480159</v>
      </c>
      <c r="B6797" s="479">
        <v>159</v>
      </c>
      <c r="C6797" s="491">
        <v>625.04999999999995</v>
      </c>
      <c r="D6797" s="491">
        <v>875.07</v>
      </c>
      <c r="E6797" s="482"/>
      <c r="F6797" s="482"/>
      <c r="G6797" s="483"/>
      <c r="H6797" s="483"/>
    </row>
    <row r="6798" spans="1:8">
      <c r="A6798" s="478">
        <v>480160</v>
      </c>
      <c r="B6798" s="479">
        <v>160</v>
      </c>
      <c r="C6798" s="491">
        <v>629.02</v>
      </c>
      <c r="D6798" s="491">
        <v>880.62</v>
      </c>
      <c r="E6798" s="482"/>
      <c r="F6798" s="482"/>
      <c r="G6798" s="483"/>
      <c r="H6798" s="483"/>
    </row>
    <row r="6799" spans="1:8">
      <c r="A6799" s="478">
        <v>480161</v>
      </c>
      <c r="B6799" s="479">
        <v>161</v>
      </c>
      <c r="C6799" s="491">
        <v>632.9</v>
      </c>
      <c r="D6799" s="491">
        <v>886.06</v>
      </c>
      <c r="E6799" s="482"/>
      <c r="F6799" s="482"/>
      <c r="G6799" s="483"/>
      <c r="H6799" s="483"/>
    </row>
    <row r="6800" spans="1:8">
      <c r="A6800" s="478">
        <v>480162</v>
      </c>
      <c r="B6800" s="479">
        <v>162</v>
      </c>
      <c r="C6800" s="491">
        <v>636.79</v>
      </c>
      <c r="D6800" s="491">
        <v>891.51</v>
      </c>
      <c r="E6800" s="482"/>
      <c r="F6800" s="482"/>
      <c r="G6800" s="483"/>
      <c r="H6800" s="483"/>
    </row>
    <row r="6801" spans="1:8">
      <c r="A6801" s="478">
        <v>480163</v>
      </c>
      <c r="B6801" s="479">
        <v>163</v>
      </c>
      <c r="C6801" s="491">
        <v>640.70000000000005</v>
      </c>
      <c r="D6801" s="491">
        <v>896.98</v>
      </c>
      <c r="E6801" s="482"/>
      <c r="F6801" s="482"/>
      <c r="G6801" s="483"/>
      <c r="H6801" s="483"/>
    </row>
    <row r="6802" spans="1:8">
      <c r="A6802" s="478">
        <v>480164</v>
      </c>
      <c r="B6802" s="479">
        <v>164</v>
      </c>
      <c r="C6802" s="491">
        <v>644.62</v>
      </c>
      <c r="D6802" s="491">
        <v>902.46</v>
      </c>
      <c r="E6802" s="482"/>
      <c r="F6802" s="482"/>
      <c r="G6802" s="483"/>
      <c r="H6802" s="483"/>
    </row>
    <row r="6803" spans="1:8">
      <c r="A6803" s="478">
        <v>480165</v>
      </c>
      <c r="B6803" s="479">
        <v>165</v>
      </c>
      <c r="C6803" s="491">
        <v>648.54999999999995</v>
      </c>
      <c r="D6803" s="491">
        <v>907.96</v>
      </c>
      <c r="E6803" s="482"/>
      <c r="F6803" s="482"/>
      <c r="G6803" s="483"/>
      <c r="H6803" s="483"/>
    </row>
    <row r="6804" spans="1:8">
      <c r="A6804" s="478">
        <v>480166</v>
      </c>
      <c r="B6804" s="479">
        <v>166</v>
      </c>
      <c r="C6804" s="491">
        <v>652.49</v>
      </c>
      <c r="D6804" s="491">
        <v>913.48</v>
      </c>
      <c r="E6804" s="482"/>
      <c r="F6804" s="482"/>
      <c r="G6804" s="483"/>
      <c r="H6804" s="483"/>
    </row>
    <row r="6805" spans="1:8">
      <c r="A6805" s="478">
        <v>480167</v>
      </c>
      <c r="B6805" s="479">
        <v>167</v>
      </c>
      <c r="C6805" s="491">
        <v>656.44</v>
      </c>
      <c r="D6805" s="491">
        <v>919.02</v>
      </c>
      <c r="E6805" s="482"/>
      <c r="F6805" s="482"/>
      <c r="G6805" s="483"/>
      <c r="H6805" s="483"/>
    </row>
    <row r="6806" spans="1:8">
      <c r="A6806" s="478">
        <v>480168</v>
      </c>
      <c r="B6806" s="479">
        <v>168</v>
      </c>
      <c r="C6806" s="491">
        <v>660.3</v>
      </c>
      <c r="D6806" s="491">
        <v>924.43</v>
      </c>
      <c r="E6806" s="482"/>
      <c r="F6806" s="482"/>
      <c r="G6806" s="483"/>
      <c r="H6806" s="483"/>
    </row>
    <row r="6807" spans="1:8">
      <c r="A6807" s="478">
        <v>480169</v>
      </c>
      <c r="B6807" s="479">
        <v>169</v>
      </c>
      <c r="C6807" s="491">
        <v>664.28</v>
      </c>
      <c r="D6807" s="491">
        <v>930</v>
      </c>
      <c r="E6807" s="482"/>
      <c r="F6807" s="482"/>
      <c r="G6807" s="483"/>
      <c r="H6807" s="483"/>
    </row>
    <row r="6808" spans="1:8">
      <c r="A6808" s="478">
        <v>480170</v>
      </c>
      <c r="B6808" s="479">
        <v>170</v>
      </c>
      <c r="C6808" s="491">
        <v>668.17</v>
      </c>
      <c r="D6808" s="491">
        <v>935.43</v>
      </c>
      <c r="E6808" s="482"/>
      <c r="F6808" s="482"/>
      <c r="G6808" s="483"/>
      <c r="H6808" s="483"/>
    </row>
    <row r="6809" spans="1:8">
      <c r="A6809" s="478">
        <v>480171</v>
      </c>
      <c r="B6809" s="479">
        <v>171</v>
      </c>
      <c r="C6809" s="491">
        <v>672.06</v>
      </c>
      <c r="D6809" s="491">
        <v>940.89</v>
      </c>
      <c r="E6809" s="482"/>
      <c r="F6809" s="482"/>
      <c r="G6809" s="483"/>
      <c r="H6809" s="483"/>
    </row>
    <row r="6810" spans="1:8">
      <c r="A6810" s="478">
        <v>480172</v>
      </c>
      <c r="B6810" s="479">
        <v>172</v>
      </c>
      <c r="C6810" s="491">
        <v>675.97</v>
      </c>
      <c r="D6810" s="491">
        <v>946.36</v>
      </c>
      <c r="E6810" s="482"/>
      <c r="F6810" s="482"/>
      <c r="G6810" s="483"/>
      <c r="H6810" s="483"/>
    </row>
    <row r="6811" spans="1:8">
      <c r="A6811" s="478">
        <v>480173</v>
      </c>
      <c r="B6811" s="479">
        <v>173</v>
      </c>
      <c r="C6811" s="491">
        <v>679.89</v>
      </c>
      <c r="D6811" s="491">
        <v>951.84</v>
      </c>
      <c r="E6811" s="482"/>
      <c r="F6811" s="482"/>
      <c r="G6811" s="483"/>
      <c r="H6811" s="483"/>
    </row>
    <row r="6812" spans="1:8">
      <c r="A6812" s="478">
        <v>480174</v>
      </c>
      <c r="B6812" s="479">
        <v>174</v>
      </c>
      <c r="C6812" s="491">
        <v>683.82</v>
      </c>
      <c r="D6812" s="491">
        <v>957.35</v>
      </c>
      <c r="E6812" s="482"/>
      <c r="F6812" s="482"/>
      <c r="G6812" s="483"/>
      <c r="H6812" s="483"/>
    </row>
    <row r="6813" spans="1:8">
      <c r="A6813" s="478">
        <v>480175</v>
      </c>
      <c r="B6813" s="479">
        <v>175</v>
      </c>
      <c r="C6813" s="491">
        <v>687.76</v>
      </c>
      <c r="D6813" s="491">
        <v>962.86</v>
      </c>
      <c r="E6813" s="482"/>
      <c r="F6813" s="482"/>
      <c r="G6813" s="483"/>
      <c r="H6813" s="483"/>
    </row>
    <row r="6814" spans="1:8">
      <c r="A6814" s="478">
        <v>480176</v>
      </c>
      <c r="B6814" s="479">
        <v>176</v>
      </c>
      <c r="C6814" s="491">
        <v>691.6</v>
      </c>
      <c r="D6814" s="491">
        <v>968.24</v>
      </c>
      <c r="E6814" s="482"/>
      <c r="F6814" s="482"/>
      <c r="G6814" s="483"/>
      <c r="H6814" s="483"/>
    </row>
    <row r="6815" spans="1:8">
      <c r="A6815" s="478">
        <v>480177</v>
      </c>
      <c r="B6815" s="479">
        <v>177</v>
      </c>
      <c r="C6815" s="491">
        <v>695.56</v>
      </c>
      <c r="D6815" s="491">
        <v>973.79</v>
      </c>
      <c r="E6815" s="482"/>
      <c r="F6815" s="482"/>
      <c r="G6815" s="483"/>
      <c r="H6815" s="483"/>
    </row>
    <row r="6816" spans="1:8">
      <c r="A6816" s="478">
        <v>480178</v>
      </c>
      <c r="B6816" s="479">
        <v>178</v>
      </c>
      <c r="C6816" s="491">
        <v>699.54</v>
      </c>
      <c r="D6816" s="491">
        <v>979.35</v>
      </c>
      <c r="E6816" s="482"/>
      <c r="F6816" s="482"/>
      <c r="G6816" s="483"/>
      <c r="H6816" s="483"/>
    </row>
    <row r="6817" spans="1:8">
      <c r="A6817" s="478">
        <v>480179</v>
      </c>
      <c r="B6817" s="479">
        <v>179</v>
      </c>
      <c r="C6817" s="491">
        <v>703.41</v>
      </c>
      <c r="D6817" s="491">
        <v>984.77</v>
      </c>
      <c r="E6817" s="482"/>
      <c r="F6817" s="482"/>
      <c r="G6817" s="483"/>
      <c r="H6817" s="483"/>
    </row>
    <row r="6818" spans="1:8">
      <c r="A6818" s="478">
        <v>480180</v>
      </c>
      <c r="B6818" s="479">
        <v>180</v>
      </c>
      <c r="C6818" s="491">
        <v>707.29</v>
      </c>
      <c r="D6818" s="491">
        <v>990.2</v>
      </c>
      <c r="E6818" s="482"/>
      <c r="F6818" s="482"/>
      <c r="G6818" s="483"/>
      <c r="H6818" s="483"/>
    </row>
    <row r="6819" spans="1:8">
      <c r="A6819" s="478">
        <v>480181</v>
      </c>
      <c r="B6819" s="479">
        <v>181</v>
      </c>
      <c r="C6819" s="491">
        <v>711.18</v>
      </c>
      <c r="D6819" s="491">
        <v>995.65</v>
      </c>
      <c r="E6819" s="482"/>
      <c r="F6819" s="482"/>
      <c r="G6819" s="483"/>
      <c r="H6819" s="483"/>
    </row>
    <row r="6820" spans="1:8">
      <c r="A6820" s="478">
        <v>480182</v>
      </c>
      <c r="B6820" s="479">
        <v>182</v>
      </c>
      <c r="C6820" s="491">
        <v>715.2</v>
      </c>
      <c r="D6820" s="495">
        <v>1001.28</v>
      </c>
      <c r="E6820" s="482"/>
      <c r="F6820" s="482"/>
      <c r="G6820" s="483"/>
      <c r="H6820" s="483"/>
    </row>
    <row r="6821" spans="1:8">
      <c r="A6821" s="478">
        <v>480183</v>
      </c>
      <c r="B6821" s="479">
        <v>183</v>
      </c>
      <c r="C6821" s="491">
        <v>719.11</v>
      </c>
      <c r="D6821" s="495">
        <v>1006.76</v>
      </c>
      <c r="E6821" s="482"/>
      <c r="F6821" s="482"/>
      <c r="G6821" s="483"/>
      <c r="H6821" s="483"/>
    </row>
    <row r="6822" spans="1:8">
      <c r="A6822" s="478">
        <v>480184</v>
      </c>
      <c r="B6822" s="479">
        <v>184</v>
      </c>
      <c r="C6822" s="491">
        <v>723.04</v>
      </c>
      <c r="D6822" s="495">
        <v>1012.25</v>
      </c>
      <c r="E6822" s="482"/>
      <c r="F6822" s="482"/>
      <c r="G6822" s="483"/>
      <c r="H6822" s="483"/>
    </row>
    <row r="6823" spans="1:8">
      <c r="A6823" s="478">
        <v>480185</v>
      </c>
      <c r="B6823" s="479">
        <v>185</v>
      </c>
      <c r="C6823" s="491">
        <v>726.84</v>
      </c>
      <c r="D6823" s="495">
        <v>1017.58</v>
      </c>
      <c r="E6823" s="482"/>
      <c r="F6823" s="482"/>
      <c r="G6823" s="483"/>
      <c r="H6823" s="483"/>
    </row>
    <row r="6824" spans="1:8">
      <c r="A6824" s="478">
        <v>480186</v>
      </c>
      <c r="B6824" s="479">
        <v>186</v>
      </c>
      <c r="C6824" s="491">
        <v>730.79</v>
      </c>
      <c r="D6824" s="495">
        <v>1023.1</v>
      </c>
      <c r="E6824" s="482"/>
      <c r="F6824" s="482"/>
      <c r="G6824" s="483"/>
      <c r="H6824" s="483"/>
    </row>
    <row r="6825" spans="1:8">
      <c r="A6825" s="478">
        <v>480187</v>
      </c>
      <c r="B6825" s="479">
        <v>187</v>
      </c>
      <c r="C6825" s="491">
        <v>734.74</v>
      </c>
      <c r="D6825" s="495">
        <v>1028.6400000000001</v>
      </c>
      <c r="E6825" s="482"/>
      <c r="F6825" s="482"/>
      <c r="G6825" s="483"/>
      <c r="H6825" s="483"/>
    </row>
    <row r="6826" spans="1:8">
      <c r="A6826" s="478">
        <v>480188</v>
      </c>
      <c r="B6826" s="479">
        <v>188</v>
      </c>
      <c r="C6826" s="491">
        <v>738.71</v>
      </c>
      <c r="D6826" s="495">
        <v>1034.19</v>
      </c>
      <c r="E6826" s="482"/>
      <c r="F6826" s="482"/>
      <c r="G6826" s="483"/>
      <c r="H6826" s="483"/>
    </row>
    <row r="6827" spans="1:8">
      <c r="A6827" s="478">
        <v>480189</v>
      </c>
      <c r="B6827" s="479">
        <v>189</v>
      </c>
      <c r="C6827" s="491">
        <v>742.55</v>
      </c>
      <c r="D6827" s="495">
        <v>1039.58</v>
      </c>
      <c r="E6827" s="482"/>
      <c r="F6827" s="482"/>
      <c r="G6827" s="483"/>
      <c r="H6827" s="483"/>
    </row>
    <row r="6828" spans="1:8">
      <c r="A6828" s="478">
        <v>480190</v>
      </c>
      <c r="B6828" s="479">
        <v>190</v>
      </c>
      <c r="C6828" s="491">
        <v>746.54</v>
      </c>
      <c r="D6828" s="495">
        <v>1045.1600000000001</v>
      </c>
      <c r="E6828" s="482"/>
      <c r="F6828" s="482"/>
      <c r="G6828" s="483"/>
      <c r="H6828" s="483"/>
    </row>
    <row r="6829" spans="1:8">
      <c r="A6829" s="478">
        <v>480191</v>
      </c>
      <c r="B6829" s="479">
        <v>191</v>
      </c>
      <c r="C6829" s="491">
        <v>750.41</v>
      </c>
      <c r="D6829" s="495">
        <v>1050.57</v>
      </c>
      <c r="E6829" s="482"/>
      <c r="F6829" s="482"/>
      <c r="G6829" s="483"/>
      <c r="H6829" s="483"/>
    </row>
    <row r="6830" spans="1:8">
      <c r="A6830" s="478">
        <v>480192</v>
      </c>
      <c r="B6830" s="479">
        <v>192</v>
      </c>
      <c r="C6830" s="491">
        <v>754.28</v>
      </c>
      <c r="D6830" s="495">
        <v>1056</v>
      </c>
      <c r="E6830" s="482"/>
      <c r="F6830" s="482"/>
      <c r="G6830" s="483"/>
      <c r="H6830" s="483"/>
    </row>
    <row r="6831" spans="1:8">
      <c r="A6831" s="478">
        <v>480193</v>
      </c>
      <c r="B6831" s="479">
        <v>193</v>
      </c>
      <c r="C6831" s="491">
        <v>758.3</v>
      </c>
      <c r="D6831" s="495">
        <v>1061.6199999999999</v>
      </c>
      <c r="E6831" s="482"/>
      <c r="F6831" s="482"/>
      <c r="G6831" s="483"/>
      <c r="H6831" s="483"/>
    </row>
    <row r="6832" spans="1:8">
      <c r="A6832" s="478">
        <v>480194</v>
      </c>
      <c r="B6832" s="479">
        <v>194</v>
      </c>
      <c r="C6832" s="491">
        <v>762.2</v>
      </c>
      <c r="D6832" s="495">
        <v>1067.08</v>
      </c>
      <c r="E6832" s="482"/>
      <c r="F6832" s="482"/>
      <c r="G6832" s="483"/>
      <c r="H6832" s="483"/>
    </row>
    <row r="6833" spans="1:8">
      <c r="A6833" s="478">
        <v>480195</v>
      </c>
      <c r="B6833" s="479">
        <v>195</v>
      </c>
      <c r="C6833" s="491">
        <v>766.1</v>
      </c>
      <c r="D6833" s="495">
        <v>1072.54</v>
      </c>
      <c r="E6833" s="482"/>
      <c r="F6833" s="482"/>
      <c r="G6833" s="483"/>
      <c r="H6833" s="483"/>
    </row>
    <row r="6834" spans="1:8">
      <c r="A6834" s="478">
        <v>480196</v>
      </c>
      <c r="B6834" s="479">
        <v>196</v>
      </c>
      <c r="C6834" s="491">
        <v>770.02</v>
      </c>
      <c r="D6834" s="495">
        <v>1078.02</v>
      </c>
      <c r="E6834" s="482"/>
      <c r="F6834" s="482"/>
      <c r="G6834" s="483"/>
      <c r="H6834" s="483"/>
    </row>
    <row r="6835" spans="1:8">
      <c r="A6835" s="478">
        <v>480197</v>
      </c>
      <c r="B6835" s="479">
        <v>197</v>
      </c>
      <c r="C6835" s="491">
        <v>773.94</v>
      </c>
      <c r="D6835" s="495">
        <v>1083.52</v>
      </c>
      <c r="E6835" s="482"/>
      <c r="F6835" s="482"/>
      <c r="G6835" s="483"/>
      <c r="H6835" s="483"/>
    </row>
    <row r="6836" spans="1:8">
      <c r="A6836" s="478">
        <v>480198</v>
      </c>
      <c r="B6836" s="479">
        <v>198</v>
      </c>
      <c r="C6836" s="491">
        <v>777.88</v>
      </c>
      <c r="D6836" s="495">
        <v>1089.03</v>
      </c>
      <c r="E6836" s="482"/>
      <c r="F6836" s="482"/>
      <c r="G6836" s="483"/>
      <c r="H6836" s="483"/>
    </row>
    <row r="6837" spans="1:8">
      <c r="A6837" s="478">
        <v>480199</v>
      </c>
      <c r="B6837" s="479">
        <v>199</v>
      </c>
      <c r="C6837" s="491">
        <v>781.68</v>
      </c>
      <c r="D6837" s="495">
        <v>1094.3499999999999</v>
      </c>
      <c r="E6837" s="482"/>
      <c r="F6837" s="482"/>
      <c r="G6837" s="483"/>
      <c r="H6837" s="483"/>
    </row>
    <row r="6838" spans="1:8">
      <c r="A6838" s="478">
        <v>480200</v>
      </c>
      <c r="B6838" s="479">
        <v>200</v>
      </c>
      <c r="C6838" s="491">
        <v>785.63</v>
      </c>
      <c r="D6838" s="495">
        <v>1099.8800000000001</v>
      </c>
      <c r="E6838" s="482"/>
      <c r="F6838" s="482"/>
      <c r="G6838" s="483"/>
      <c r="H6838" s="483"/>
    </row>
    <row r="6839" spans="1:8">
      <c r="A6839" s="478">
        <v>480201</v>
      </c>
      <c r="B6839" s="484" t="s">
        <v>284</v>
      </c>
      <c r="C6839" s="492">
        <v>3.93</v>
      </c>
      <c r="D6839" s="492">
        <v>5.5</v>
      </c>
      <c r="E6839" s="482"/>
      <c r="F6839" s="482"/>
      <c r="G6839" s="483"/>
      <c r="H6839" s="483"/>
    </row>
    <row r="6840" spans="1:8">
      <c r="A6840" s="478">
        <v>490001</v>
      </c>
      <c r="B6840" s="479">
        <v>1</v>
      </c>
      <c r="C6840" s="491">
        <v>14.4</v>
      </c>
      <c r="D6840" s="491">
        <v>20.16</v>
      </c>
      <c r="E6840" s="469"/>
      <c r="F6840" s="481" t="s">
        <v>325</v>
      </c>
      <c r="G6840" s="481"/>
      <c r="H6840" s="481"/>
    </row>
    <row r="6841" spans="1:8">
      <c r="A6841" s="478">
        <v>490002</v>
      </c>
      <c r="B6841" s="479">
        <v>2</v>
      </c>
      <c r="C6841" s="491">
        <v>16.899999999999999</v>
      </c>
      <c r="D6841" s="491">
        <v>23.66</v>
      </c>
      <c r="E6841" s="469"/>
      <c r="F6841" s="470"/>
      <c r="G6841" s="470"/>
      <c r="H6841" s="470"/>
    </row>
    <row r="6842" spans="1:8">
      <c r="A6842" s="478">
        <v>490003</v>
      </c>
      <c r="B6842" s="479">
        <v>3</v>
      </c>
      <c r="C6842" s="491">
        <v>19.399999999999999</v>
      </c>
      <c r="D6842" s="491">
        <v>27.16</v>
      </c>
      <c r="E6842" s="469"/>
      <c r="F6842" s="470"/>
      <c r="G6842" s="470"/>
      <c r="H6842" s="470"/>
    </row>
    <row r="6843" spans="1:8">
      <c r="A6843" s="478">
        <v>490004</v>
      </c>
      <c r="B6843" s="479">
        <v>4</v>
      </c>
      <c r="C6843" s="491">
        <v>21.89</v>
      </c>
      <c r="D6843" s="491">
        <v>30.65</v>
      </c>
      <c r="E6843" s="469"/>
      <c r="F6843" s="470"/>
      <c r="G6843" s="470"/>
      <c r="H6843" s="470"/>
    </row>
    <row r="6844" spans="1:8">
      <c r="A6844" s="478">
        <v>490005</v>
      </c>
      <c r="B6844" s="479">
        <v>5</v>
      </c>
      <c r="C6844" s="491">
        <v>24.39</v>
      </c>
      <c r="D6844" s="491">
        <v>34.15</v>
      </c>
      <c r="E6844" s="469"/>
      <c r="F6844" s="470"/>
      <c r="G6844" s="470"/>
      <c r="H6844" s="470"/>
    </row>
    <row r="6845" spans="1:8">
      <c r="A6845" s="478">
        <v>490006</v>
      </c>
      <c r="B6845" s="479">
        <v>6</v>
      </c>
      <c r="C6845" s="491">
        <v>26.89</v>
      </c>
      <c r="D6845" s="491">
        <v>37.64</v>
      </c>
      <c r="E6845" s="469"/>
      <c r="F6845" s="470"/>
      <c r="G6845" s="470"/>
      <c r="H6845" s="470"/>
    </row>
    <row r="6846" spans="1:8">
      <c r="A6846" s="478">
        <v>490007</v>
      </c>
      <c r="B6846" s="479">
        <v>7</v>
      </c>
      <c r="C6846" s="491">
        <v>30.06</v>
      </c>
      <c r="D6846" s="491">
        <v>42.08</v>
      </c>
      <c r="E6846" s="469"/>
      <c r="F6846" s="470"/>
      <c r="G6846" s="470"/>
      <c r="H6846" s="470"/>
    </row>
    <row r="6847" spans="1:8">
      <c r="A6847" s="478">
        <v>490008</v>
      </c>
      <c r="B6847" s="479">
        <v>8</v>
      </c>
      <c r="C6847" s="491">
        <v>34.01</v>
      </c>
      <c r="D6847" s="491">
        <v>47.62</v>
      </c>
      <c r="E6847" s="469"/>
      <c r="F6847" s="470"/>
      <c r="G6847" s="470"/>
      <c r="H6847" s="470"/>
    </row>
    <row r="6848" spans="1:8">
      <c r="A6848" s="478">
        <v>490009</v>
      </c>
      <c r="B6848" s="479">
        <v>9</v>
      </c>
      <c r="C6848" s="491">
        <v>37.96</v>
      </c>
      <c r="D6848" s="491">
        <v>53.15</v>
      </c>
      <c r="E6848" s="469"/>
      <c r="F6848" s="470"/>
      <c r="G6848" s="470"/>
      <c r="H6848" s="470"/>
    </row>
    <row r="6849" spans="1:8">
      <c r="A6849" s="478">
        <v>490010</v>
      </c>
      <c r="B6849" s="479">
        <v>10</v>
      </c>
      <c r="C6849" s="491">
        <v>41.92</v>
      </c>
      <c r="D6849" s="491">
        <v>58.69</v>
      </c>
      <c r="E6849" s="469"/>
      <c r="F6849" s="470"/>
      <c r="G6849" s="470"/>
      <c r="H6849" s="470"/>
    </row>
    <row r="6850" spans="1:8">
      <c r="A6850" s="478">
        <v>490011</v>
      </c>
      <c r="B6850" s="479">
        <v>11</v>
      </c>
      <c r="C6850" s="491">
        <v>45.87</v>
      </c>
      <c r="D6850" s="491">
        <v>64.22</v>
      </c>
      <c r="E6850" s="469"/>
      <c r="F6850" s="470"/>
      <c r="G6850" s="470"/>
      <c r="H6850" s="470"/>
    </row>
    <row r="6851" spans="1:8">
      <c r="A6851" s="478">
        <v>490012</v>
      </c>
      <c r="B6851" s="479">
        <v>12</v>
      </c>
      <c r="C6851" s="491">
        <v>49.83</v>
      </c>
      <c r="D6851" s="491">
        <v>69.760000000000005</v>
      </c>
      <c r="E6851" s="469"/>
      <c r="F6851" s="470"/>
      <c r="G6851" s="470"/>
      <c r="H6851" s="470"/>
    </row>
    <row r="6852" spans="1:8">
      <c r="A6852" s="478">
        <v>490013</v>
      </c>
      <c r="B6852" s="479">
        <v>13</v>
      </c>
      <c r="C6852" s="491">
        <v>53.78</v>
      </c>
      <c r="D6852" s="491">
        <v>75.290000000000006</v>
      </c>
      <c r="E6852" s="469"/>
      <c r="F6852" s="470"/>
      <c r="G6852" s="470"/>
      <c r="H6852" s="470"/>
    </row>
    <row r="6853" spans="1:8">
      <c r="A6853" s="478">
        <v>490014</v>
      </c>
      <c r="B6853" s="479">
        <v>14</v>
      </c>
      <c r="C6853" s="491">
        <v>57.73</v>
      </c>
      <c r="D6853" s="491">
        <v>80.83</v>
      </c>
      <c r="E6853" s="469"/>
      <c r="F6853" s="470"/>
      <c r="G6853" s="470"/>
      <c r="H6853" s="470"/>
    </row>
    <row r="6854" spans="1:8">
      <c r="A6854" s="478">
        <v>490015</v>
      </c>
      <c r="B6854" s="479">
        <v>15</v>
      </c>
      <c r="C6854" s="491">
        <v>61.69</v>
      </c>
      <c r="D6854" s="491">
        <v>86.36</v>
      </c>
      <c r="E6854" s="469"/>
      <c r="F6854" s="470"/>
      <c r="G6854" s="470"/>
      <c r="H6854" s="470"/>
    </row>
    <row r="6855" spans="1:8">
      <c r="A6855" s="478">
        <v>490016</v>
      </c>
      <c r="B6855" s="479">
        <v>16</v>
      </c>
      <c r="C6855" s="491">
        <v>65.64</v>
      </c>
      <c r="D6855" s="491">
        <v>91.9</v>
      </c>
      <c r="E6855" s="469"/>
      <c r="F6855" s="470"/>
      <c r="G6855" s="470"/>
      <c r="H6855" s="470"/>
    </row>
    <row r="6856" spans="1:8">
      <c r="A6856" s="478">
        <v>490017</v>
      </c>
      <c r="B6856" s="479">
        <v>17</v>
      </c>
      <c r="C6856" s="491">
        <v>69.599999999999994</v>
      </c>
      <c r="D6856" s="491">
        <v>97.43</v>
      </c>
      <c r="E6856" s="469"/>
      <c r="F6856" s="470"/>
      <c r="G6856" s="470"/>
      <c r="H6856" s="470"/>
    </row>
    <row r="6857" spans="1:8">
      <c r="A6857" s="478">
        <v>490018</v>
      </c>
      <c r="B6857" s="479">
        <v>18</v>
      </c>
      <c r="C6857" s="491">
        <v>73.55</v>
      </c>
      <c r="D6857" s="491">
        <v>102.97</v>
      </c>
      <c r="E6857" s="469"/>
      <c r="F6857" s="470"/>
      <c r="G6857" s="470"/>
      <c r="H6857" s="470"/>
    </row>
    <row r="6858" spans="1:8">
      <c r="A6858" s="478">
        <v>490019</v>
      </c>
      <c r="B6858" s="479">
        <v>19</v>
      </c>
      <c r="C6858" s="491">
        <v>77.5</v>
      </c>
      <c r="D6858" s="491">
        <v>108.5</v>
      </c>
      <c r="E6858" s="469"/>
      <c r="F6858" s="470"/>
      <c r="G6858" s="470"/>
      <c r="H6858" s="470"/>
    </row>
    <row r="6859" spans="1:8">
      <c r="A6859" s="478">
        <v>490020</v>
      </c>
      <c r="B6859" s="479">
        <v>20</v>
      </c>
      <c r="C6859" s="491">
        <v>81.459999999999994</v>
      </c>
      <c r="D6859" s="491">
        <v>114.04</v>
      </c>
      <c r="E6859" s="469"/>
      <c r="F6859" s="470"/>
      <c r="G6859" s="470"/>
      <c r="H6859" s="470"/>
    </row>
    <row r="6860" spans="1:8">
      <c r="A6860" s="478">
        <v>490021</v>
      </c>
      <c r="B6860" s="479">
        <v>21</v>
      </c>
      <c r="C6860" s="491">
        <v>85.41</v>
      </c>
      <c r="D6860" s="491">
        <v>119.57</v>
      </c>
      <c r="E6860" s="469"/>
      <c r="F6860" s="470"/>
      <c r="G6860" s="470"/>
      <c r="H6860" s="470"/>
    </row>
    <row r="6861" spans="1:8">
      <c r="A6861" s="478">
        <v>490022</v>
      </c>
      <c r="B6861" s="479">
        <v>22</v>
      </c>
      <c r="C6861" s="491">
        <v>89.36</v>
      </c>
      <c r="D6861" s="491">
        <v>125.11</v>
      </c>
      <c r="E6861" s="469"/>
      <c r="F6861" s="470"/>
      <c r="G6861" s="470"/>
      <c r="H6861" s="470"/>
    </row>
    <row r="6862" spans="1:8">
      <c r="A6862" s="478">
        <v>490023</v>
      </c>
      <c r="B6862" s="479">
        <v>23</v>
      </c>
      <c r="C6862" s="491">
        <v>93.32</v>
      </c>
      <c r="D6862" s="491">
        <v>130.65</v>
      </c>
      <c r="E6862" s="469"/>
      <c r="F6862" s="470"/>
      <c r="G6862" s="470"/>
      <c r="H6862" s="470"/>
    </row>
    <row r="6863" spans="1:8">
      <c r="A6863" s="478">
        <v>490024</v>
      </c>
      <c r="B6863" s="479">
        <v>24</v>
      </c>
      <c r="C6863" s="491">
        <v>97.27</v>
      </c>
      <c r="D6863" s="491">
        <v>136.18</v>
      </c>
      <c r="E6863" s="469"/>
      <c r="F6863" s="470"/>
      <c r="G6863" s="470"/>
      <c r="H6863" s="470"/>
    </row>
    <row r="6864" spans="1:8">
      <c r="A6864" s="478">
        <v>490025</v>
      </c>
      <c r="B6864" s="479">
        <v>25</v>
      </c>
      <c r="C6864" s="491">
        <v>101.23</v>
      </c>
      <c r="D6864" s="491">
        <v>141.72</v>
      </c>
      <c r="E6864" s="469"/>
      <c r="F6864" s="470"/>
      <c r="G6864" s="470"/>
      <c r="H6864" s="470"/>
    </row>
    <row r="6865" spans="1:8">
      <c r="A6865" s="478">
        <v>490026</v>
      </c>
      <c r="B6865" s="479">
        <v>26</v>
      </c>
      <c r="C6865" s="491">
        <v>105.18</v>
      </c>
      <c r="D6865" s="491">
        <v>147.25</v>
      </c>
      <c r="E6865" s="469"/>
      <c r="F6865" s="470"/>
      <c r="G6865" s="470"/>
      <c r="H6865" s="470"/>
    </row>
    <row r="6866" spans="1:8">
      <c r="A6866" s="478">
        <v>490027</v>
      </c>
      <c r="B6866" s="479">
        <v>27</v>
      </c>
      <c r="C6866" s="491">
        <v>109.13</v>
      </c>
      <c r="D6866" s="491">
        <v>152.79</v>
      </c>
      <c r="E6866" s="469"/>
      <c r="F6866" s="470"/>
      <c r="G6866" s="470"/>
      <c r="H6866" s="470"/>
    </row>
    <row r="6867" spans="1:8">
      <c r="A6867" s="478">
        <v>490028</v>
      </c>
      <c r="B6867" s="479">
        <v>28</v>
      </c>
      <c r="C6867" s="491">
        <v>113.09</v>
      </c>
      <c r="D6867" s="491">
        <v>158.32</v>
      </c>
      <c r="E6867" s="469"/>
      <c r="F6867" s="470"/>
      <c r="G6867" s="470"/>
      <c r="H6867" s="470"/>
    </row>
    <row r="6868" spans="1:8">
      <c r="A6868" s="478">
        <v>490029</v>
      </c>
      <c r="B6868" s="479">
        <v>29</v>
      </c>
      <c r="C6868" s="491">
        <v>117.04</v>
      </c>
      <c r="D6868" s="491">
        <v>163.86</v>
      </c>
      <c r="E6868" s="469"/>
      <c r="F6868" s="470"/>
      <c r="G6868" s="470"/>
      <c r="H6868" s="470"/>
    </row>
    <row r="6869" spans="1:8">
      <c r="A6869" s="478">
        <v>490030</v>
      </c>
      <c r="B6869" s="479">
        <v>30</v>
      </c>
      <c r="C6869" s="491">
        <v>120.99</v>
      </c>
      <c r="D6869" s="491">
        <v>169.39</v>
      </c>
      <c r="E6869" s="469"/>
      <c r="F6869" s="470"/>
      <c r="G6869" s="470"/>
      <c r="H6869" s="470"/>
    </row>
    <row r="6870" spans="1:8">
      <c r="A6870" s="478">
        <v>490031</v>
      </c>
      <c r="B6870" s="479">
        <v>31</v>
      </c>
      <c r="C6870" s="491">
        <v>124.95</v>
      </c>
      <c r="D6870" s="491">
        <v>174.93</v>
      </c>
      <c r="E6870" s="469"/>
      <c r="F6870" s="470"/>
      <c r="G6870" s="470"/>
      <c r="H6870" s="470"/>
    </row>
    <row r="6871" spans="1:8">
      <c r="A6871" s="478">
        <v>490032</v>
      </c>
      <c r="B6871" s="479">
        <v>32</v>
      </c>
      <c r="C6871" s="491">
        <v>128.9</v>
      </c>
      <c r="D6871" s="491">
        <v>180.46</v>
      </c>
      <c r="E6871" s="469"/>
      <c r="F6871" s="470"/>
      <c r="G6871" s="470"/>
      <c r="H6871" s="470"/>
    </row>
    <row r="6872" spans="1:8">
      <c r="A6872" s="478">
        <v>490033</v>
      </c>
      <c r="B6872" s="479">
        <v>33</v>
      </c>
      <c r="C6872" s="491">
        <v>132.86000000000001</v>
      </c>
      <c r="D6872" s="491">
        <v>186</v>
      </c>
      <c r="E6872" s="469"/>
      <c r="F6872" s="470"/>
      <c r="G6872" s="470"/>
      <c r="H6872" s="470"/>
    </row>
    <row r="6873" spans="1:8">
      <c r="A6873" s="478">
        <v>490034</v>
      </c>
      <c r="B6873" s="479">
        <v>34</v>
      </c>
      <c r="C6873" s="491">
        <v>136.81</v>
      </c>
      <c r="D6873" s="491">
        <v>191.53</v>
      </c>
      <c r="E6873" s="469"/>
      <c r="F6873" s="470"/>
      <c r="G6873" s="470"/>
      <c r="H6873" s="470"/>
    </row>
    <row r="6874" spans="1:8">
      <c r="A6874" s="478">
        <v>490035</v>
      </c>
      <c r="B6874" s="479">
        <v>35</v>
      </c>
      <c r="C6874" s="491">
        <v>140.77000000000001</v>
      </c>
      <c r="D6874" s="491">
        <v>197.07</v>
      </c>
      <c r="E6874" s="469"/>
      <c r="F6874" s="470"/>
      <c r="G6874" s="470"/>
      <c r="H6874" s="470"/>
    </row>
    <row r="6875" spans="1:8">
      <c r="A6875" s="478">
        <v>490036</v>
      </c>
      <c r="B6875" s="479">
        <v>36</v>
      </c>
      <c r="C6875" s="491">
        <v>144.72</v>
      </c>
      <c r="D6875" s="491">
        <v>202.61</v>
      </c>
      <c r="E6875" s="469"/>
      <c r="F6875" s="470"/>
      <c r="G6875" s="470"/>
      <c r="H6875" s="470"/>
    </row>
    <row r="6876" spans="1:8">
      <c r="A6876" s="478">
        <v>490037</v>
      </c>
      <c r="B6876" s="479">
        <v>37</v>
      </c>
      <c r="C6876" s="491">
        <v>148.66999999999999</v>
      </c>
      <c r="D6876" s="491">
        <v>208.14</v>
      </c>
      <c r="E6876" s="469"/>
      <c r="F6876" s="470"/>
      <c r="G6876" s="470"/>
      <c r="H6876" s="470"/>
    </row>
    <row r="6877" spans="1:8">
      <c r="A6877" s="478">
        <v>490038</v>
      </c>
      <c r="B6877" s="479">
        <v>38</v>
      </c>
      <c r="C6877" s="491">
        <v>152.63</v>
      </c>
      <c r="D6877" s="491">
        <v>213.68</v>
      </c>
      <c r="E6877" s="469"/>
      <c r="F6877" s="470"/>
      <c r="G6877" s="470"/>
      <c r="H6877" s="470"/>
    </row>
    <row r="6878" spans="1:8">
      <c r="A6878" s="478">
        <v>490039</v>
      </c>
      <c r="B6878" s="479">
        <v>39</v>
      </c>
      <c r="C6878" s="491">
        <v>156.58000000000001</v>
      </c>
      <c r="D6878" s="491">
        <v>219.21</v>
      </c>
      <c r="E6878" s="469"/>
      <c r="F6878" s="470"/>
      <c r="G6878" s="470"/>
      <c r="H6878" s="470"/>
    </row>
    <row r="6879" spans="1:8">
      <c r="A6879" s="478">
        <v>490040</v>
      </c>
      <c r="B6879" s="479">
        <v>40</v>
      </c>
      <c r="C6879" s="491">
        <v>160.54</v>
      </c>
      <c r="D6879" s="491">
        <v>224.75</v>
      </c>
      <c r="E6879" s="469"/>
      <c r="F6879" s="470"/>
      <c r="G6879" s="470"/>
      <c r="H6879" s="470"/>
    </row>
    <row r="6880" spans="1:8">
      <c r="A6880" s="478">
        <v>490041</v>
      </c>
      <c r="B6880" s="479">
        <v>41</v>
      </c>
      <c r="C6880" s="491">
        <v>164.49</v>
      </c>
      <c r="D6880" s="491">
        <v>230.29</v>
      </c>
      <c r="E6880" s="469"/>
      <c r="F6880" s="470"/>
      <c r="G6880" s="470"/>
      <c r="H6880" s="470"/>
    </row>
    <row r="6881" spans="1:8">
      <c r="A6881" s="478">
        <v>490042</v>
      </c>
      <c r="B6881" s="479">
        <v>42</v>
      </c>
      <c r="C6881" s="491">
        <v>168.44</v>
      </c>
      <c r="D6881" s="491">
        <v>235.82</v>
      </c>
      <c r="E6881" s="469"/>
      <c r="F6881" s="470"/>
      <c r="G6881" s="470"/>
      <c r="H6881" s="470"/>
    </row>
    <row r="6882" spans="1:8">
      <c r="A6882" s="478">
        <v>490043</v>
      </c>
      <c r="B6882" s="479">
        <v>43</v>
      </c>
      <c r="C6882" s="491">
        <v>172.4</v>
      </c>
      <c r="D6882" s="491">
        <v>241.35</v>
      </c>
      <c r="E6882" s="469"/>
      <c r="F6882" s="470"/>
      <c r="G6882" s="470"/>
      <c r="H6882" s="470"/>
    </row>
    <row r="6883" spans="1:8">
      <c r="A6883" s="478">
        <v>490044</v>
      </c>
      <c r="B6883" s="479">
        <v>44</v>
      </c>
      <c r="C6883" s="491">
        <v>176.35</v>
      </c>
      <c r="D6883" s="491">
        <v>246.89</v>
      </c>
      <c r="E6883" s="469"/>
      <c r="F6883" s="470"/>
      <c r="G6883" s="470"/>
      <c r="H6883" s="470"/>
    </row>
    <row r="6884" spans="1:8">
      <c r="A6884" s="478">
        <v>490045</v>
      </c>
      <c r="B6884" s="479">
        <v>45</v>
      </c>
      <c r="C6884" s="491">
        <v>180.3</v>
      </c>
      <c r="D6884" s="491">
        <v>252.42</v>
      </c>
      <c r="E6884" s="469"/>
      <c r="F6884" s="470"/>
      <c r="G6884" s="470"/>
      <c r="H6884" s="470"/>
    </row>
    <row r="6885" spans="1:8">
      <c r="A6885" s="478">
        <v>490046</v>
      </c>
      <c r="B6885" s="479">
        <v>46</v>
      </c>
      <c r="C6885" s="491">
        <v>184.26</v>
      </c>
      <c r="D6885" s="491">
        <v>257.95999999999998</v>
      </c>
      <c r="E6885" s="469"/>
      <c r="F6885" s="470"/>
      <c r="G6885" s="470"/>
      <c r="H6885" s="470"/>
    </row>
    <row r="6886" spans="1:8">
      <c r="A6886" s="478">
        <v>490047</v>
      </c>
      <c r="B6886" s="479">
        <v>47</v>
      </c>
      <c r="C6886" s="491">
        <v>188.22</v>
      </c>
      <c r="D6886" s="491">
        <v>263.5</v>
      </c>
      <c r="E6886" s="469"/>
      <c r="F6886" s="470"/>
      <c r="G6886" s="470"/>
      <c r="H6886" s="470"/>
    </row>
    <row r="6887" spans="1:8">
      <c r="A6887" s="478">
        <v>490048</v>
      </c>
      <c r="B6887" s="479">
        <v>48</v>
      </c>
      <c r="C6887" s="491">
        <v>192.17</v>
      </c>
      <c r="D6887" s="491">
        <v>269.04000000000002</v>
      </c>
      <c r="E6887" s="469"/>
      <c r="F6887" s="470"/>
      <c r="G6887" s="470"/>
      <c r="H6887" s="470"/>
    </row>
    <row r="6888" spans="1:8">
      <c r="A6888" s="478">
        <v>490049</v>
      </c>
      <c r="B6888" s="479">
        <v>49</v>
      </c>
      <c r="C6888" s="491">
        <v>196.12</v>
      </c>
      <c r="D6888" s="491">
        <v>274.57</v>
      </c>
      <c r="E6888" s="469"/>
      <c r="F6888" s="470"/>
      <c r="G6888" s="470"/>
      <c r="H6888" s="470"/>
    </row>
    <row r="6889" spans="1:8">
      <c r="A6889" s="478">
        <v>490050</v>
      </c>
      <c r="B6889" s="479">
        <v>50</v>
      </c>
      <c r="C6889" s="491">
        <v>200.08</v>
      </c>
      <c r="D6889" s="491">
        <v>280.11</v>
      </c>
      <c r="E6889" s="469"/>
      <c r="F6889" s="470"/>
      <c r="G6889" s="470"/>
      <c r="H6889" s="470"/>
    </row>
    <row r="6890" spans="1:8">
      <c r="A6890" s="478">
        <v>490051</v>
      </c>
      <c r="B6890" s="479">
        <v>51</v>
      </c>
      <c r="C6890" s="491">
        <v>204.03</v>
      </c>
      <c r="D6890" s="491">
        <v>285.64</v>
      </c>
      <c r="E6890" s="469"/>
      <c r="F6890" s="470"/>
      <c r="G6890" s="470"/>
      <c r="H6890" s="470"/>
    </row>
    <row r="6891" spans="1:8">
      <c r="A6891" s="478">
        <v>490052</v>
      </c>
      <c r="B6891" s="479">
        <v>52</v>
      </c>
      <c r="C6891" s="491">
        <v>207.98</v>
      </c>
      <c r="D6891" s="491">
        <v>291.17</v>
      </c>
      <c r="E6891" s="469"/>
      <c r="F6891" s="470"/>
      <c r="G6891" s="470"/>
      <c r="H6891" s="470"/>
    </row>
    <row r="6892" spans="1:8">
      <c r="A6892" s="478">
        <v>490053</v>
      </c>
      <c r="B6892" s="479">
        <v>53</v>
      </c>
      <c r="C6892" s="491">
        <v>211.93</v>
      </c>
      <c r="D6892" s="491">
        <v>296.70999999999998</v>
      </c>
      <c r="E6892" s="469"/>
      <c r="F6892" s="470"/>
      <c r="G6892" s="470"/>
      <c r="H6892" s="470"/>
    </row>
    <row r="6893" spans="1:8">
      <c r="A6893" s="478">
        <v>490054</v>
      </c>
      <c r="B6893" s="479">
        <v>54</v>
      </c>
      <c r="C6893" s="491">
        <v>215.89</v>
      </c>
      <c r="D6893" s="491">
        <v>302.24</v>
      </c>
      <c r="E6893" s="469"/>
      <c r="F6893" s="470"/>
      <c r="G6893" s="470"/>
      <c r="H6893" s="470"/>
    </row>
    <row r="6894" spans="1:8">
      <c r="A6894" s="478">
        <v>490055</v>
      </c>
      <c r="B6894" s="479">
        <v>55</v>
      </c>
      <c r="C6894" s="491">
        <v>219.85</v>
      </c>
      <c r="D6894" s="491">
        <v>307.77999999999997</v>
      </c>
      <c r="E6894" s="469"/>
      <c r="F6894" s="470"/>
      <c r="G6894" s="470"/>
      <c r="H6894" s="470"/>
    </row>
    <row r="6895" spans="1:8">
      <c r="A6895" s="478">
        <v>490056</v>
      </c>
      <c r="B6895" s="479">
        <v>56</v>
      </c>
      <c r="C6895" s="491">
        <v>223.8</v>
      </c>
      <c r="D6895" s="491">
        <v>313.32</v>
      </c>
      <c r="E6895" s="469"/>
      <c r="F6895" s="470"/>
      <c r="G6895" s="470"/>
      <c r="H6895" s="470"/>
    </row>
    <row r="6896" spans="1:8">
      <c r="A6896" s="478">
        <v>490057</v>
      </c>
      <c r="B6896" s="479">
        <v>57</v>
      </c>
      <c r="C6896" s="491">
        <v>227.75</v>
      </c>
      <c r="D6896" s="491">
        <v>318.85000000000002</v>
      </c>
      <c r="E6896" s="469"/>
      <c r="F6896" s="470"/>
      <c r="G6896" s="470"/>
      <c r="H6896" s="470"/>
    </row>
    <row r="6897" spans="1:8">
      <c r="A6897" s="478">
        <v>490058</v>
      </c>
      <c r="B6897" s="479">
        <v>58</v>
      </c>
      <c r="C6897" s="491">
        <v>231.7</v>
      </c>
      <c r="D6897" s="491">
        <v>324.38</v>
      </c>
      <c r="E6897" s="469"/>
      <c r="F6897" s="470"/>
      <c r="G6897" s="470"/>
      <c r="H6897" s="470"/>
    </row>
    <row r="6898" spans="1:8">
      <c r="A6898" s="478">
        <v>490059</v>
      </c>
      <c r="B6898" s="479">
        <v>59</v>
      </c>
      <c r="C6898" s="491">
        <v>235.65</v>
      </c>
      <c r="D6898" s="491">
        <v>329.92</v>
      </c>
      <c r="E6898" s="469"/>
      <c r="F6898" s="470"/>
      <c r="G6898" s="470"/>
      <c r="H6898" s="470"/>
    </row>
    <row r="6899" spans="1:8">
      <c r="A6899" s="478">
        <v>490060</v>
      </c>
      <c r="B6899" s="479">
        <v>60</v>
      </c>
      <c r="C6899" s="491">
        <v>239.61</v>
      </c>
      <c r="D6899" s="491">
        <v>335.46</v>
      </c>
      <c r="E6899" s="469"/>
      <c r="F6899" s="470"/>
      <c r="G6899" s="470"/>
      <c r="H6899" s="470"/>
    </row>
    <row r="6900" spans="1:8">
      <c r="A6900" s="478">
        <v>490061</v>
      </c>
      <c r="B6900" s="479">
        <v>61</v>
      </c>
      <c r="C6900" s="491">
        <v>243.57</v>
      </c>
      <c r="D6900" s="491">
        <v>341</v>
      </c>
      <c r="E6900" s="469"/>
      <c r="F6900" s="470"/>
      <c r="G6900" s="470"/>
      <c r="H6900" s="470"/>
    </row>
    <row r="6901" spans="1:8">
      <c r="A6901" s="478">
        <v>490062</v>
      </c>
      <c r="B6901" s="479">
        <v>62</v>
      </c>
      <c r="C6901" s="491">
        <v>247.53</v>
      </c>
      <c r="D6901" s="491">
        <v>346.54</v>
      </c>
      <c r="E6901" s="469"/>
      <c r="F6901" s="470"/>
      <c r="G6901" s="470"/>
      <c r="H6901" s="470"/>
    </row>
    <row r="6902" spans="1:8">
      <c r="A6902" s="478">
        <v>490063</v>
      </c>
      <c r="B6902" s="479">
        <v>63</v>
      </c>
      <c r="C6902" s="491">
        <v>251.48</v>
      </c>
      <c r="D6902" s="491">
        <v>352.07</v>
      </c>
      <c r="E6902" s="469"/>
      <c r="F6902" s="470"/>
      <c r="G6902" s="470"/>
      <c r="H6902" s="470"/>
    </row>
    <row r="6903" spans="1:8">
      <c r="A6903" s="478">
        <v>490064</v>
      </c>
      <c r="B6903" s="479">
        <v>64</v>
      </c>
      <c r="C6903" s="491">
        <v>255.43</v>
      </c>
      <c r="D6903" s="491">
        <v>357.6</v>
      </c>
      <c r="E6903" s="469"/>
      <c r="F6903" s="470"/>
      <c r="G6903" s="470"/>
      <c r="H6903" s="470"/>
    </row>
    <row r="6904" spans="1:8">
      <c r="A6904" s="478">
        <v>490065</v>
      </c>
      <c r="B6904" s="479">
        <v>65</v>
      </c>
      <c r="C6904" s="491">
        <v>259.39</v>
      </c>
      <c r="D6904" s="491">
        <v>363.15</v>
      </c>
      <c r="E6904" s="469"/>
      <c r="F6904" s="470"/>
      <c r="G6904" s="470"/>
      <c r="H6904" s="470"/>
    </row>
    <row r="6905" spans="1:8">
      <c r="A6905" s="478">
        <v>490066</v>
      </c>
      <c r="B6905" s="479">
        <v>66</v>
      </c>
      <c r="C6905" s="491">
        <v>263.33999999999997</v>
      </c>
      <c r="D6905" s="491">
        <v>368.67</v>
      </c>
      <c r="E6905" s="469"/>
      <c r="F6905" s="470"/>
      <c r="G6905" s="470"/>
      <c r="H6905" s="470"/>
    </row>
    <row r="6906" spans="1:8">
      <c r="A6906" s="478">
        <v>490067</v>
      </c>
      <c r="B6906" s="479">
        <v>67</v>
      </c>
      <c r="C6906" s="491">
        <v>267.29000000000002</v>
      </c>
      <c r="D6906" s="491">
        <v>374.21</v>
      </c>
      <c r="E6906" s="469"/>
      <c r="F6906" s="470"/>
      <c r="G6906" s="470"/>
      <c r="H6906" s="470"/>
    </row>
    <row r="6907" spans="1:8">
      <c r="A6907" s="478">
        <v>490068</v>
      </c>
      <c r="B6907" s="479">
        <v>68</v>
      </c>
      <c r="C6907" s="491">
        <v>271.24</v>
      </c>
      <c r="D6907" s="491">
        <v>379.74</v>
      </c>
      <c r="E6907" s="482"/>
      <c r="F6907" s="482"/>
      <c r="G6907" s="483"/>
      <c r="H6907" s="483"/>
    </row>
    <row r="6908" spans="1:8">
      <c r="A6908" s="478">
        <v>490069</v>
      </c>
      <c r="B6908" s="479">
        <v>69</v>
      </c>
      <c r="C6908" s="491">
        <v>275.2</v>
      </c>
      <c r="D6908" s="491">
        <v>385.29</v>
      </c>
      <c r="E6908" s="482"/>
      <c r="F6908" s="482"/>
      <c r="G6908" s="483"/>
      <c r="H6908" s="483"/>
    </row>
    <row r="6909" spans="1:8">
      <c r="A6909" s="478">
        <v>490070</v>
      </c>
      <c r="B6909" s="479">
        <v>70</v>
      </c>
      <c r="C6909" s="491">
        <v>279.16000000000003</v>
      </c>
      <c r="D6909" s="491">
        <v>390.82</v>
      </c>
      <c r="E6909" s="482"/>
      <c r="F6909" s="482"/>
      <c r="G6909" s="483"/>
      <c r="H6909" s="483"/>
    </row>
    <row r="6910" spans="1:8">
      <c r="A6910" s="478">
        <v>490071</v>
      </c>
      <c r="B6910" s="479">
        <v>71</v>
      </c>
      <c r="C6910" s="491">
        <v>283.12</v>
      </c>
      <c r="D6910" s="491">
        <v>396.36</v>
      </c>
      <c r="E6910" s="482"/>
      <c r="F6910" s="482"/>
      <c r="G6910" s="483"/>
      <c r="H6910" s="483"/>
    </row>
    <row r="6911" spans="1:8">
      <c r="A6911" s="478">
        <v>490072</v>
      </c>
      <c r="B6911" s="479">
        <v>72</v>
      </c>
      <c r="C6911" s="491">
        <v>287.07</v>
      </c>
      <c r="D6911" s="491">
        <v>401.89</v>
      </c>
      <c r="E6911" s="482"/>
      <c r="F6911" s="482"/>
      <c r="G6911" s="483"/>
      <c r="H6911" s="483"/>
    </row>
    <row r="6912" spans="1:8">
      <c r="A6912" s="478">
        <v>490073</v>
      </c>
      <c r="B6912" s="479">
        <v>73</v>
      </c>
      <c r="C6912" s="491">
        <v>291.02</v>
      </c>
      <c r="D6912" s="491">
        <v>407.43</v>
      </c>
      <c r="E6912" s="482"/>
      <c r="F6912" s="482"/>
      <c r="G6912" s="483"/>
      <c r="H6912" s="483"/>
    </row>
    <row r="6913" spans="1:8">
      <c r="A6913" s="478">
        <v>490074</v>
      </c>
      <c r="B6913" s="479">
        <v>74</v>
      </c>
      <c r="C6913" s="491">
        <v>294.95999999999998</v>
      </c>
      <c r="D6913" s="491">
        <v>412.94</v>
      </c>
      <c r="E6913" s="482"/>
      <c r="F6913" s="482"/>
      <c r="G6913" s="483"/>
      <c r="H6913" s="483"/>
    </row>
    <row r="6914" spans="1:8">
      <c r="A6914" s="478">
        <v>490075</v>
      </c>
      <c r="B6914" s="479">
        <v>75</v>
      </c>
      <c r="C6914" s="491">
        <v>298.93</v>
      </c>
      <c r="D6914" s="491">
        <v>418.5</v>
      </c>
      <c r="E6914" s="482"/>
      <c r="F6914" s="482"/>
      <c r="G6914" s="483"/>
      <c r="H6914" s="483"/>
    </row>
    <row r="6915" spans="1:8">
      <c r="A6915" s="478">
        <v>490076</v>
      </c>
      <c r="B6915" s="479">
        <v>76</v>
      </c>
      <c r="C6915" s="491">
        <v>302.87</v>
      </c>
      <c r="D6915" s="491">
        <v>424.02</v>
      </c>
      <c r="E6915" s="482"/>
      <c r="F6915" s="482"/>
      <c r="G6915" s="483"/>
      <c r="H6915" s="483"/>
    </row>
    <row r="6916" spans="1:8">
      <c r="A6916" s="478">
        <v>490077</v>
      </c>
      <c r="B6916" s="479">
        <v>77</v>
      </c>
      <c r="C6916" s="491">
        <v>306.83</v>
      </c>
      <c r="D6916" s="491">
        <v>429.56</v>
      </c>
      <c r="E6916" s="482"/>
      <c r="F6916" s="482"/>
      <c r="G6916" s="483"/>
      <c r="H6916" s="483"/>
    </row>
    <row r="6917" spans="1:8">
      <c r="A6917" s="478">
        <v>490078</v>
      </c>
      <c r="B6917" s="479">
        <v>78</v>
      </c>
      <c r="C6917" s="491">
        <v>310.77999999999997</v>
      </c>
      <c r="D6917" s="491">
        <v>435.09</v>
      </c>
      <c r="E6917" s="482"/>
      <c r="F6917" s="482"/>
      <c r="G6917" s="483"/>
      <c r="H6917" s="483"/>
    </row>
    <row r="6918" spans="1:8">
      <c r="A6918" s="478">
        <v>490079</v>
      </c>
      <c r="B6918" s="479">
        <v>79</v>
      </c>
      <c r="C6918" s="491">
        <v>314.73</v>
      </c>
      <c r="D6918" s="491">
        <v>440.63</v>
      </c>
      <c r="E6918" s="482"/>
      <c r="F6918" s="482"/>
      <c r="G6918" s="483"/>
      <c r="H6918" s="483"/>
    </row>
    <row r="6919" spans="1:8">
      <c r="A6919" s="478">
        <v>490080</v>
      </c>
      <c r="B6919" s="479">
        <v>80</v>
      </c>
      <c r="C6919" s="491">
        <v>318.69</v>
      </c>
      <c r="D6919" s="491">
        <v>446.16</v>
      </c>
      <c r="E6919" s="482"/>
      <c r="F6919" s="482"/>
      <c r="G6919" s="483"/>
      <c r="H6919" s="483"/>
    </row>
    <row r="6920" spans="1:8">
      <c r="A6920" s="478">
        <v>490081</v>
      </c>
      <c r="B6920" s="479">
        <v>81</v>
      </c>
      <c r="C6920" s="491">
        <v>322.64</v>
      </c>
      <c r="D6920" s="491">
        <v>451.7</v>
      </c>
      <c r="E6920" s="482"/>
      <c r="F6920" s="482"/>
      <c r="G6920" s="483"/>
      <c r="H6920" s="483"/>
    </row>
    <row r="6921" spans="1:8">
      <c r="A6921" s="478">
        <v>490082</v>
      </c>
      <c r="B6921" s="479">
        <v>82</v>
      </c>
      <c r="C6921" s="491">
        <v>326.60000000000002</v>
      </c>
      <c r="D6921" s="491">
        <v>457.24</v>
      </c>
      <c r="E6921" s="482"/>
      <c r="F6921" s="482"/>
      <c r="G6921" s="483"/>
      <c r="H6921" s="483"/>
    </row>
    <row r="6922" spans="1:8">
      <c r="A6922" s="478">
        <v>490083</v>
      </c>
      <c r="B6922" s="479">
        <v>83</v>
      </c>
      <c r="C6922" s="491">
        <v>330.55</v>
      </c>
      <c r="D6922" s="491">
        <v>462.77</v>
      </c>
      <c r="E6922" s="482"/>
      <c r="F6922" s="482"/>
      <c r="G6922" s="483"/>
      <c r="H6922" s="483"/>
    </row>
    <row r="6923" spans="1:8">
      <c r="A6923" s="478">
        <v>490084</v>
      </c>
      <c r="B6923" s="479">
        <v>84</v>
      </c>
      <c r="C6923" s="491">
        <v>334.52</v>
      </c>
      <c r="D6923" s="491">
        <v>468.33</v>
      </c>
      <c r="E6923" s="482"/>
      <c r="F6923" s="482"/>
      <c r="G6923" s="483"/>
      <c r="H6923" s="483"/>
    </row>
    <row r="6924" spans="1:8">
      <c r="A6924" s="478">
        <v>490085</v>
      </c>
      <c r="B6924" s="479">
        <v>85</v>
      </c>
      <c r="C6924" s="491">
        <v>338.47</v>
      </c>
      <c r="D6924" s="491">
        <v>473.85</v>
      </c>
      <c r="E6924" s="482"/>
      <c r="F6924" s="482"/>
      <c r="G6924" s="483"/>
      <c r="H6924" s="483"/>
    </row>
    <row r="6925" spans="1:8">
      <c r="A6925" s="478">
        <v>490086</v>
      </c>
      <c r="B6925" s="479">
        <v>86</v>
      </c>
      <c r="C6925" s="491">
        <v>342.41</v>
      </c>
      <c r="D6925" s="491">
        <v>479.37</v>
      </c>
      <c r="E6925" s="482"/>
      <c r="F6925" s="482"/>
      <c r="G6925" s="483"/>
      <c r="H6925" s="483"/>
    </row>
    <row r="6926" spans="1:8">
      <c r="A6926" s="478">
        <v>490087</v>
      </c>
      <c r="B6926" s="479">
        <v>87</v>
      </c>
      <c r="C6926" s="491">
        <v>346.37</v>
      </c>
      <c r="D6926" s="491">
        <v>484.91</v>
      </c>
      <c r="E6926" s="482"/>
      <c r="F6926" s="482"/>
      <c r="G6926" s="483"/>
      <c r="H6926" s="483"/>
    </row>
    <row r="6927" spans="1:8">
      <c r="A6927" s="478">
        <v>490088</v>
      </c>
      <c r="B6927" s="479">
        <v>88</v>
      </c>
      <c r="C6927" s="491">
        <v>350.32</v>
      </c>
      <c r="D6927" s="491">
        <v>490.45</v>
      </c>
      <c r="E6927" s="482"/>
      <c r="F6927" s="482"/>
      <c r="G6927" s="483"/>
      <c r="H6927" s="483"/>
    </row>
    <row r="6928" spans="1:8">
      <c r="A6928" s="478">
        <v>490089</v>
      </c>
      <c r="B6928" s="479">
        <v>89</v>
      </c>
      <c r="C6928" s="491">
        <v>354.27</v>
      </c>
      <c r="D6928" s="491">
        <v>495.97</v>
      </c>
      <c r="E6928" s="482"/>
      <c r="F6928" s="482"/>
      <c r="G6928" s="483"/>
      <c r="H6928" s="483"/>
    </row>
    <row r="6929" spans="1:8">
      <c r="A6929" s="478">
        <v>490090</v>
      </c>
      <c r="B6929" s="479">
        <v>90</v>
      </c>
      <c r="C6929" s="491">
        <v>358.24</v>
      </c>
      <c r="D6929" s="491">
        <v>501.53</v>
      </c>
      <c r="E6929" s="482"/>
      <c r="F6929" s="482"/>
      <c r="G6929" s="483"/>
      <c r="H6929" s="483"/>
    </row>
    <row r="6930" spans="1:8">
      <c r="A6930" s="478">
        <v>490091</v>
      </c>
      <c r="B6930" s="479">
        <v>91</v>
      </c>
      <c r="C6930" s="491">
        <v>362.2</v>
      </c>
      <c r="D6930" s="491">
        <v>507.07</v>
      </c>
      <c r="E6930" s="482"/>
      <c r="F6930" s="482"/>
      <c r="G6930" s="483"/>
      <c r="H6930" s="483"/>
    </row>
    <row r="6931" spans="1:8">
      <c r="A6931" s="478">
        <v>490092</v>
      </c>
      <c r="B6931" s="479">
        <v>92</v>
      </c>
      <c r="C6931" s="491">
        <v>366.14</v>
      </c>
      <c r="D6931" s="491">
        <v>512.6</v>
      </c>
      <c r="E6931" s="482"/>
      <c r="F6931" s="482"/>
      <c r="G6931" s="483"/>
      <c r="H6931" s="483"/>
    </row>
    <row r="6932" spans="1:8">
      <c r="A6932" s="478">
        <v>490093</v>
      </c>
      <c r="B6932" s="479">
        <v>93</v>
      </c>
      <c r="C6932" s="491">
        <v>370.08</v>
      </c>
      <c r="D6932" s="491">
        <v>518.12</v>
      </c>
      <c r="E6932" s="482"/>
      <c r="F6932" s="482"/>
      <c r="G6932" s="483"/>
      <c r="H6932" s="483"/>
    </row>
    <row r="6933" spans="1:8">
      <c r="A6933" s="478">
        <v>490094</v>
      </c>
      <c r="B6933" s="479">
        <v>94</v>
      </c>
      <c r="C6933" s="491">
        <v>374.04</v>
      </c>
      <c r="D6933" s="491">
        <v>523.66</v>
      </c>
      <c r="E6933" s="482"/>
      <c r="F6933" s="482"/>
      <c r="G6933" s="483"/>
      <c r="H6933" s="483"/>
    </row>
    <row r="6934" spans="1:8">
      <c r="A6934" s="478">
        <v>490095</v>
      </c>
      <c r="B6934" s="479">
        <v>95</v>
      </c>
      <c r="C6934" s="491">
        <v>378.02</v>
      </c>
      <c r="D6934" s="491">
        <v>529.23</v>
      </c>
      <c r="E6934" s="482"/>
      <c r="F6934" s="482"/>
      <c r="G6934" s="483"/>
      <c r="H6934" s="483"/>
    </row>
    <row r="6935" spans="1:8">
      <c r="A6935" s="478">
        <v>490096</v>
      </c>
      <c r="B6935" s="479">
        <v>96</v>
      </c>
      <c r="C6935" s="491">
        <v>381.95</v>
      </c>
      <c r="D6935" s="491">
        <v>534.73</v>
      </c>
      <c r="E6935" s="482"/>
      <c r="F6935" s="482"/>
      <c r="G6935" s="483"/>
      <c r="H6935" s="483"/>
    </row>
    <row r="6936" spans="1:8">
      <c r="A6936" s="478">
        <v>490097</v>
      </c>
      <c r="B6936" s="479">
        <v>97</v>
      </c>
      <c r="C6936" s="491">
        <v>385.9</v>
      </c>
      <c r="D6936" s="491">
        <v>540.26</v>
      </c>
      <c r="E6936" s="482"/>
      <c r="F6936" s="482"/>
      <c r="G6936" s="483"/>
      <c r="H6936" s="483"/>
    </row>
    <row r="6937" spans="1:8">
      <c r="A6937" s="478">
        <v>490098</v>
      </c>
      <c r="B6937" s="479">
        <v>98</v>
      </c>
      <c r="C6937" s="491">
        <v>389.87</v>
      </c>
      <c r="D6937" s="491">
        <v>545.82000000000005</v>
      </c>
      <c r="E6937" s="482"/>
      <c r="F6937" s="482"/>
      <c r="G6937" s="483"/>
      <c r="H6937" s="483"/>
    </row>
    <row r="6938" spans="1:8">
      <c r="A6938" s="478">
        <v>490099</v>
      </c>
      <c r="B6938" s="479">
        <v>99</v>
      </c>
      <c r="C6938" s="491">
        <v>393.83</v>
      </c>
      <c r="D6938" s="491">
        <v>551.36</v>
      </c>
      <c r="E6938" s="482"/>
      <c r="F6938" s="482"/>
      <c r="G6938" s="483"/>
      <c r="H6938" s="483"/>
    </row>
    <row r="6939" spans="1:8">
      <c r="A6939" s="478">
        <v>490100</v>
      </c>
      <c r="B6939" s="479">
        <v>100</v>
      </c>
      <c r="C6939" s="491">
        <v>397.76</v>
      </c>
      <c r="D6939" s="491">
        <v>556.87</v>
      </c>
      <c r="E6939" s="482"/>
      <c r="F6939" s="482"/>
      <c r="G6939" s="483"/>
      <c r="H6939" s="483"/>
    </row>
    <row r="6940" spans="1:8">
      <c r="A6940" s="478">
        <v>490101</v>
      </c>
      <c r="B6940" s="479">
        <v>101</v>
      </c>
      <c r="C6940" s="491">
        <v>401.72</v>
      </c>
      <c r="D6940" s="491">
        <v>562.41</v>
      </c>
      <c r="E6940" s="482"/>
      <c r="F6940" s="482"/>
      <c r="G6940" s="483"/>
      <c r="H6940" s="483"/>
    </row>
    <row r="6941" spans="1:8">
      <c r="A6941" s="478">
        <v>490102</v>
      </c>
      <c r="B6941" s="479">
        <v>102</v>
      </c>
      <c r="C6941" s="491">
        <v>405.7</v>
      </c>
      <c r="D6941" s="491">
        <v>567.97</v>
      </c>
      <c r="E6941" s="482"/>
      <c r="F6941" s="482"/>
      <c r="G6941" s="483"/>
      <c r="H6941" s="483"/>
    </row>
    <row r="6942" spans="1:8">
      <c r="A6942" s="478">
        <v>490103</v>
      </c>
      <c r="B6942" s="479">
        <v>103</v>
      </c>
      <c r="C6942" s="491">
        <v>409.65</v>
      </c>
      <c r="D6942" s="491">
        <v>573.51</v>
      </c>
      <c r="E6942" s="482"/>
      <c r="F6942" s="482"/>
      <c r="G6942" s="483"/>
      <c r="H6942" s="483"/>
    </row>
    <row r="6943" spans="1:8">
      <c r="A6943" s="478">
        <v>490104</v>
      </c>
      <c r="B6943" s="479">
        <v>104</v>
      </c>
      <c r="C6943" s="491">
        <v>413.59</v>
      </c>
      <c r="D6943" s="491">
        <v>579.02</v>
      </c>
      <c r="E6943" s="482"/>
      <c r="F6943" s="482"/>
      <c r="G6943" s="483"/>
      <c r="H6943" s="483"/>
    </row>
    <row r="6944" spans="1:8">
      <c r="A6944" s="478">
        <v>490105</v>
      </c>
      <c r="B6944" s="479">
        <v>105</v>
      </c>
      <c r="C6944" s="491">
        <v>417.54</v>
      </c>
      <c r="D6944" s="491">
        <v>584.54999999999995</v>
      </c>
      <c r="E6944" s="482"/>
      <c r="F6944" s="482"/>
      <c r="G6944" s="483"/>
      <c r="H6944" s="483"/>
    </row>
    <row r="6945" spans="1:8">
      <c r="A6945" s="478">
        <v>490106</v>
      </c>
      <c r="B6945" s="479">
        <v>106</v>
      </c>
      <c r="C6945" s="491">
        <v>421.51</v>
      </c>
      <c r="D6945" s="491">
        <v>590.11</v>
      </c>
      <c r="E6945" s="482"/>
      <c r="F6945" s="482"/>
      <c r="G6945" s="483"/>
      <c r="H6945" s="483"/>
    </row>
    <row r="6946" spans="1:8">
      <c r="A6946" s="478">
        <v>490107</v>
      </c>
      <c r="B6946" s="479">
        <v>107</v>
      </c>
      <c r="C6946" s="491">
        <v>425.46</v>
      </c>
      <c r="D6946" s="491">
        <v>595.64</v>
      </c>
      <c r="E6946" s="482"/>
      <c r="F6946" s="482"/>
      <c r="G6946" s="483"/>
      <c r="H6946" s="483"/>
    </row>
    <row r="6947" spans="1:8">
      <c r="A6947" s="478">
        <v>490108</v>
      </c>
      <c r="B6947" s="479">
        <v>108</v>
      </c>
      <c r="C6947" s="491">
        <v>429.42</v>
      </c>
      <c r="D6947" s="491">
        <v>601.19000000000005</v>
      </c>
      <c r="E6947" s="482"/>
      <c r="F6947" s="482"/>
      <c r="G6947" s="483"/>
      <c r="H6947" s="483"/>
    </row>
    <row r="6948" spans="1:8">
      <c r="A6948" s="478">
        <v>490109</v>
      </c>
      <c r="B6948" s="479">
        <v>109</v>
      </c>
      <c r="C6948" s="491">
        <v>433.36</v>
      </c>
      <c r="D6948" s="491">
        <v>606.71</v>
      </c>
      <c r="E6948" s="482"/>
      <c r="F6948" s="482"/>
      <c r="G6948" s="483"/>
      <c r="H6948" s="483"/>
    </row>
    <row r="6949" spans="1:8">
      <c r="A6949" s="478">
        <v>490110</v>
      </c>
      <c r="B6949" s="479">
        <v>110</v>
      </c>
      <c r="C6949" s="491">
        <v>437.32</v>
      </c>
      <c r="D6949" s="491">
        <v>612.24</v>
      </c>
      <c r="E6949" s="482"/>
      <c r="F6949" s="482"/>
      <c r="G6949" s="483"/>
      <c r="H6949" s="483"/>
    </row>
    <row r="6950" spans="1:8">
      <c r="A6950" s="478">
        <v>490111</v>
      </c>
      <c r="B6950" s="479">
        <v>111</v>
      </c>
      <c r="C6950" s="491">
        <v>441.29</v>
      </c>
      <c r="D6950" s="491">
        <v>617.80999999999995</v>
      </c>
      <c r="E6950" s="482"/>
      <c r="F6950" s="482"/>
      <c r="G6950" s="483"/>
      <c r="H6950" s="483"/>
    </row>
    <row r="6951" spans="1:8">
      <c r="A6951" s="478">
        <v>490112</v>
      </c>
      <c r="B6951" s="479">
        <v>112</v>
      </c>
      <c r="C6951" s="491">
        <v>445.24</v>
      </c>
      <c r="D6951" s="491">
        <v>623.33000000000004</v>
      </c>
      <c r="E6951" s="482"/>
      <c r="F6951" s="482"/>
      <c r="G6951" s="483"/>
      <c r="H6951" s="483"/>
    </row>
    <row r="6952" spans="1:8">
      <c r="A6952" s="478">
        <v>490113</v>
      </c>
      <c r="B6952" s="479">
        <v>113</v>
      </c>
      <c r="C6952" s="491">
        <v>449.2</v>
      </c>
      <c r="D6952" s="491">
        <v>628.88</v>
      </c>
      <c r="E6952" s="482"/>
      <c r="F6952" s="482"/>
      <c r="G6952" s="483"/>
      <c r="H6952" s="483"/>
    </row>
    <row r="6953" spans="1:8">
      <c r="A6953" s="478">
        <v>490114</v>
      </c>
      <c r="B6953" s="479">
        <v>114</v>
      </c>
      <c r="C6953" s="491">
        <v>453.13</v>
      </c>
      <c r="D6953" s="491">
        <v>634.39</v>
      </c>
      <c r="E6953" s="482"/>
      <c r="F6953" s="482"/>
      <c r="G6953" s="483"/>
      <c r="H6953" s="483"/>
    </row>
    <row r="6954" spans="1:8">
      <c r="A6954" s="478">
        <v>490115</v>
      </c>
      <c r="B6954" s="479">
        <v>115</v>
      </c>
      <c r="C6954" s="491">
        <v>457.08</v>
      </c>
      <c r="D6954" s="491">
        <v>639.91999999999996</v>
      </c>
      <c r="E6954" s="482"/>
      <c r="F6954" s="482"/>
      <c r="G6954" s="483"/>
      <c r="H6954" s="483"/>
    </row>
    <row r="6955" spans="1:8">
      <c r="A6955" s="478">
        <v>490116</v>
      </c>
      <c r="B6955" s="479">
        <v>116</v>
      </c>
      <c r="C6955" s="491">
        <v>461.05</v>
      </c>
      <c r="D6955" s="491">
        <v>645.47</v>
      </c>
      <c r="E6955" s="482"/>
      <c r="F6955" s="482"/>
      <c r="G6955" s="483"/>
      <c r="H6955" s="483"/>
    </row>
    <row r="6956" spans="1:8">
      <c r="A6956" s="478">
        <v>490117</v>
      </c>
      <c r="B6956" s="479">
        <v>117</v>
      </c>
      <c r="C6956" s="491">
        <v>464.98</v>
      </c>
      <c r="D6956" s="491">
        <v>650.97</v>
      </c>
      <c r="E6956" s="482"/>
      <c r="F6956" s="482"/>
      <c r="G6956" s="483"/>
      <c r="H6956" s="483"/>
    </row>
    <row r="6957" spans="1:8">
      <c r="A6957" s="478">
        <v>490118</v>
      </c>
      <c r="B6957" s="479">
        <v>118</v>
      </c>
      <c r="C6957" s="491">
        <v>468.93</v>
      </c>
      <c r="D6957" s="491">
        <v>656.5</v>
      </c>
      <c r="E6957" s="482"/>
      <c r="F6957" s="482"/>
      <c r="G6957" s="483"/>
      <c r="H6957" s="483"/>
    </row>
    <row r="6958" spans="1:8">
      <c r="A6958" s="478">
        <v>490119</v>
      </c>
      <c r="B6958" s="479">
        <v>119</v>
      </c>
      <c r="C6958" s="491">
        <v>472.89</v>
      </c>
      <c r="D6958" s="491">
        <v>662.05</v>
      </c>
      <c r="E6958" s="482"/>
      <c r="F6958" s="482"/>
      <c r="G6958" s="483"/>
      <c r="H6958" s="483"/>
    </row>
    <row r="6959" spans="1:8">
      <c r="A6959" s="478">
        <v>490120</v>
      </c>
      <c r="B6959" s="479">
        <v>120</v>
      </c>
      <c r="C6959" s="491">
        <v>476.87</v>
      </c>
      <c r="D6959" s="491">
        <v>667.62</v>
      </c>
      <c r="E6959" s="482"/>
      <c r="F6959" s="482"/>
      <c r="G6959" s="483"/>
      <c r="H6959" s="483"/>
    </row>
    <row r="6960" spans="1:8">
      <c r="A6960" s="478">
        <v>490121</v>
      </c>
      <c r="B6960" s="479">
        <v>121</v>
      </c>
      <c r="C6960" s="491">
        <v>480.82</v>
      </c>
      <c r="D6960" s="491">
        <v>673.15</v>
      </c>
      <c r="E6960" s="482"/>
      <c r="F6960" s="482"/>
      <c r="G6960" s="483"/>
      <c r="H6960" s="483"/>
    </row>
    <row r="6961" spans="1:8">
      <c r="A6961" s="478">
        <v>490122</v>
      </c>
      <c r="B6961" s="479">
        <v>122</v>
      </c>
      <c r="C6961" s="491">
        <v>484.78</v>
      </c>
      <c r="D6961" s="491">
        <v>678.69</v>
      </c>
      <c r="E6961" s="482"/>
      <c r="F6961" s="482"/>
      <c r="G6961" s="483"/>
      <c r="H6961" s="483"/>
    </row>
    <row r="6962" spans="1:8">
      <c r="A6962" s="478">
        <v>490123</v>
      </c>
      <c r="B6962" s="479">
        <v>123</v>
      </c>
      <c r="C6962" s="491">
        <v>488.7</v>
      </c>
      <c r="D6962" s="491">
        <v>684.18</v>
      </c>
      <c r="E6962" s="482"/>
      <c r="F6962" s="482"/>
      <c r="G6962" s="483"/>
      <c r="H6962" s="483"/>
    </row>
    <row r="6963" spans="1:8">
      <c r="A6963" s="478">
        <v>490124</v>
      </c>
      <c r="B6963" s="479">
        <v>124</v>
      </c>
      <c r="C6963" s="491">
        <v>492.69</v>
      </c>
      <c r="D6963" s="491">
        <v>689.77</v>
      </c>
      <c r="E6963" s="482"/>
      <c r="F6963" s="482"/>
      <c r="G6963" s="483"/>
      <c r="H6963" s="483"/>
    </row>
    <row r="6964" spans="1:8">
      <c r="A6964" s="478">
        <v>490125</v>
      </c>
      <c r="B6964" s="479">
        <v>125</v>
      </c>
      <c r="C6964" s="491">
        <v>496.64</v>
      </c>
      <c r="D6964" s="491">
        <v>695.3</v>
      </c>
      <c r="E6964" s="482"/>
      <c r="F6964" s="482"/>
      <c r="G6964" s="483"/>
      <c r="H6964" s="483"/>
    </row>
    <row r="6965" spans="1:8">
      <c r="A6965" s="478">
        <v>490126</v>
      </c>
      <c r="B6965" s="479">
        <v>126</v>
      </c>
      <c r="C6965" s="491">
        <v>500.61</v>
      </c>
      <c r="D6965" s="491">
        <v>700.85</v>
      </c>
      <c r="E6965" s="482"/>
      <c r="F6965" s="482"/>
      <c r="G6965" s="483"/>
      <c r="H6965" s="483"/>
    </row>
    <row r="6966" spans="1:8">
      <c r="A6966" s="478">
        <v>490127</v>
      </c>
      <c r="B6966" s="479">
        <v>127</v>
      </c>
      <c r="C6966" s="491">
        <v>504.53</v>
      </c>
      <c r="D6966" s="491">
        <v>706.34</v>
      </c>
      <c r="E6966" s="482"/>
      <c r="F6966" s="482"/>
      <c r="G6966" s="483"/>
      <c r="H6966" s="483"/>
    </row>
    <row r="6967" spans="1:8">
      <c r="A6967" s="478">
        <v>490128</v>
      </c>
      <c r="B6967" s="479">
        <v>128</v>
      </c>
      <c r="C6967" s="491">
        <v>508.47</v>
      </c>
      <c r="D6967" s="491">
        <v>711.85</v>
      </c>
      <c r="E6967" s="482"/>
      <c r="F6967" s="482"/>
      <c r="G6967" s="483"/>
      <c r="H6967" s="483"/>
    </row>
    <row r="6968" spans="1:8">
      <c r="A6968" s="478">
        <v>490129</v>
      </c>
      <c r="B6968" s="479">
        <v>129</v>
      </c>
      <c r="C6968" s="491">
        <v>512.41999999999996</v>
      </c>
      <c r="D6968" s="491">
        <v>717.39</v>
      </c>
      <c r="E6968" s="482"/>
      <c r="F6968" s="482"/>
      <c r="G6968" s="483"/>
      <c r="H6968" s="483"/>
    </row>
    <row r="6969" spans="1:8">
      <c r="A6969" s="478">
        <v>490130</v>
      </c>
      <c r="B6969" s="479">
        <v>130</v>
      </c>
      <c r="C6969" s="491">
        <v>516.38</v>
      </c>
      <c r="D6969" s="491">
        <v>722.94</v>
      </c>
      <c r="E6969" s="482"/>
      <c r="F6969" s="482"/>
      <c r="G6969" s="483"/>
      <c r="H6969" s="483"/>
    </row>
    <row r="6970" spans="1:8">
      <c r="A6970" s="478">
        <v>490131</v>
      </c>
      <c r="B6970" s="479">
        <v>131</v>
      </c>
      <c r="C6970" s="491">
        <v>520.37</v>
      </c>
      <c r="D6970" s="491">
        <v>728.51</v>
      </c>
      <c r="E6970" s="482"/>
      <c r="F6970" s="482"/>
      <c r="G6970" s="483"/>
      <c r="H6970" s="483"/>
    </row>
    <row r="6971" spans="1:8">
      <c r="A6971" s="478">
        <v>490132</v>
      </c>
      <c r="B6971" s="479">
        <v>132</v>
      </c>
      <c r="C6971" s="491">
        <v>524.29999999999995</v>
      </c>
      <c r="D6971" s="491">
        <v>734.02</v>
      </c>
      <c r="E6971" s="482"/>
      <c r="F6971" s="482"/>
      <c r="G6971" s="483"/>
      <c r="H6971" s="483"/>
    </row>
    <row r="6972" spans="1:8">
      <c r="A6972" s="478">
        <v>490133</v>
      </c>
      <c r="B6972" s="479">
        <v>133</v>
      </c>
      <c r="C6972" s="491">
        <v>528.25</v>
      </c>
      <c r="D6972" s="491">
        <v>739.55</v>
      </c>
      <c r="E6972" s="482"/>
      <c r="F6972" s="482"/>
      <c r="G6972" s="483"/>
      <c r="H6972" s="483"/>
    </row>
    <row r="6973" spans="1:8">
      <c r="A6973" s="478">
        <v>490134</v>
      </c>
      <c r="B6973" s="479">
        <v>134</v>
      </c>
      <c r="C6973" s="491">
        <v>532.21</v>
      </c>
      <c r="D6973" s="491">
        <v>745.09</v>
      </c>
      <c r="E6973" s="482"/>
      <c r="F6973" s="482"/>
      <c r="G6973" s="483"/>
      <c r="H6973" s="483"/>
    </row>
    <row r="6974" spans="1:8">
      <c r="A6974" s="478">
        <v>490135</v>
      </c>
      <c r="B6974" s="479">
        <v>135</v>
      </c>
      <c r="C6974" s="491">
        <v>536.19000000000005</v>
      </c>
      <c r="D6974" s="491">
        <v>750.66</v>
      </c>
      <c r="E6974" s="482"/>
      <c r="F6974" s="482"/>
      <c r="G6974" s="483"/>
      <c r="H6974" s="483"/>
    </row>
    <row r="6975" spans="1:8">
      <c r="A6975" s="478">
        <v>490136</v>
      </c>
      <c r="B6975" s="479">
        <v>136</v>
      </c>
      <c r="C6975" s="491">
        <v>540.11</v>
      </c>
      <c r="D6975" s="491">
        <v>756.15</v>
      </c>
      <c r="E6975" s="482"/>
      <c r="F6975" s="482"/>
      <c r="G6975" s="483"/>
      <c r="H6975" s="483"/>
    </row>
    <row r="6976" spans="1:8">
      <c r="A6976" s="478">
        <v>490137</v>
      </c>
      <c r="B6976" s="479">
        <v>137</v>
      </c>
      <c r="C6976" s="491">
        <v>544.04999999999995</v>
      </c>
      <c r="D6976" s="491">
        <v>761.67</v>
      </c>
      <c r="E6976" s="482"/>
      <c r="F6976" s="482"/>
      <c r="G6976" s="483"/>
      <c r="H6976" s="483"/>
    </row>
    <row r="6977" spans="1:8">
      <c r="A6977" s="478">
        <v>490138</v>
      </c>
      <c r="B6977" s="479">
        <v>138</v>
      </c>
      <c r="C6977" s="491">
        <v>548.07000000000005</v>
      </c>
      <c r="D6977" s="491">
        <v>767.3</v>
      </c>
      <c r="E6977" s="482"/>
      <c r="F6977" s="482"/>
      <c r="G6977" s="483"/>
      <c r="H6977" s="483"/>
    </row>
    <row r="6978" spans="1:8">
      <c r="A6978" s="478">
        <v>490139</v>
      </c>
      <c r="B6978" s="479">
        <v>139</v>
      </c>
      <c r="C6978" s="491">
        <v>551.96</v>
      </c>
      <c r="D6978" s="491">
        <v>772.75</v>
      </c>
      <c r="E6978" s="482"/>
      <c r="F6978" s="482"/>
      <c r="G6978" s="483"/>
      <c r="H6978" s="483"/>
    </row>
    <row r="6979" spans="1:8">
      <c r="A6979" s="478">
        <v>490140</v>
      </c>
      <c r="B6979" s="479">
        <v>140</v>
      </c>
      <c r="C6979" s="491">
        <v>555.94000000000005</v>
      </c>
      <c r="D6979" s="491">
        <v>778.32</v>
      </c>
      <c r="E6979" s="482"/>
      <c r="F6979" s="482"/>
      <c r="G6979" s="483"/>
      <c r="H6979" s="483"/>
    </row>
    <row r="6980" spans="1:8">
      <c r="A6980" s="478">
        <v>490141</v>
      </c>
      <c r="B6980" s="479">
        <v>141</v>
      </c>
      <c r="C6980" s="491">
        <v>559.86</v>
      </c>
      <c r="D6980" s="491">
        <v>783.81</v>
      </c>
      <c r="E6980" s="482"/>
      <c r="F6980" s="482"/>
      <c r="G6980" s="483"/>
      <c r="H6980" s="483"/>
    </row>
    <row r="6981" spans="1:8">
      <c r="A6981" s="478">
        <v>490142</v>
      </c>
      <c r="B6981" s="479">
        <v>142</v>
      </c>
      <c r="C6981" s="491">
        <v>563.87</v>
      </c>
      <c r="D6981" s="491">
        <v>789.42</v>
      </c>
      <c r="E6981" s="482"/>
      <c r="F6981" s="482"/>
      <c r="G6981" s="483"/>
      <c r="H6981" s="483"/>
    </row>
    <row r="6982" spans="1:8">
      <c r="A6982" s="478">
        <v>490143</v>
      </c>
      <c r="B6982" s="479">
        <v>143</v>
      </c>
      <c r="C6982" s="491">
        <v>567.82000000000005</v>
      </c>
      <c r="D6982" s="491">
        <v>794.95</v>
      </c>
      <c r="E6982" s="482"/>
      <c r="F6982" s="482"/>
      <c r="G6982" s="483"/>
      <c r="H6982" s="483"/>
    </row>
    <row r="6983" spans="1:8">
      <c r="A6983" s="478">
        <v>490144</v>
      </c>
      <c r="B6983" s="479">
        <v>144</v>
      </c>
      <c r="C6983" s="491">
        <v>571.78</v>
      </c>
      <c r="D6983" s="491">
        <v>800.49</v>
      </c>
      <c r="E6983" s="482"/>
      <c r="F6983" s="482"/>
      <c r="G6983" s="483"/>
      <c r="H6983" s="483"/>
    </row>
    <row r="6984" spans="1:8">
      <c r="A6984" s="478">
        <v>490145</v>
      </c>
      <c r="B6984" s="479">
        <v>145</v>
      </c>
      <c r="C6984" s="491">
        <v>575.67999999999995</v>
      </c>
      <c r="D6984" s="491">
        <v>805.95</v>
      </c>
      <c r="E6984" s="482"/>
      <c r="F6984" s="482"/>
      <c r="G6984" s="483"/>
      <c r="H6984" s="483"/>
    </row>
    <row r="6985" spans="1:8">
      <c r="A6985" s="478">
        <v>490146</v>
      </c>
      <c r="B6985" s="479">
        <v>146</v>
      </c>
      <c r="C6985" s="491">
        <v>579.66999999999996</v>
      </c>
      <c r="D6985" s="491">
        <v>811.53</v>
      </c>
      <c r="E6985" s="482"/>
      <c r="F6985" s="482"/>
      <c r="G6985" s="483"/>
      <c r="H6985" s="483"/>
    </row>
    <row r="6986" spans="1:8">
      <c r="A6986" s="478">
        <v>490147</v>
      </c>
      <c r="B6986" s="479">
        <v>147</v>
      </c>
      <c r="C6986" s="491">
        <v>583.59</v>
      </c>
      <c r="D6986" s="491">
        <v>817.03</v>
      </c>
      <c r="E6986" s="482"/>
      <c r="F6986" s="482"/>
      <c r="G6986" s="483"/>
      <c r="H6986" s="483"/>
    </row>
    <row r="6987" spans="1:8">
      <c r="A6987" s="478">
        <v>490148</v>
      </c>
      <c r="B6987" s="479">
        <v>148</v>
      </c>
      <c r="C6987" s="491">
        <v>587.61</v>
      </c>
      <c r="D6987" s="491">
        <v>822.65</v>
      </c>
      <c r="E6987" s="482"/>
      <c r="F6987" s="482"/>
      <c r="G6987" s="483"/>
      <c r="H6987" s="483"/>
    </row>
    <row r="6988" spans="1:8">
      <c r="A6988" s="478">
        <v>490149</v>
      </c>
      <c r="B6988" s="479">
        <v>149</v>
      </c>
      <c r="C6988" s="491">
        <v>591.54999999999995</v>
      </c>
      <c r="D6988" s="491">
        <v>828.18</v>
      </c>
      <c r="E6988" s="482"/>
      <c r="F6988" s="482"/>
      <c r="G6988" s="483"/>
      <c r="H6988" s="483"/>
    </row>
    <row r="6989" spans="1:8">
      <c r="A6989" s="478">
        <v>490150</v>
      </c>
      <c r="B6989" s="479">
        <v>150</v>
      </c>
      <c r="C6989" s="491">
        <v>595.52</v>
      </c>
      <c r="D6989" s="491">
        <v>833.72</v>
      </c>
      <c r="E6989" s="482"/>
      <c r="F6989" s="482"/>
      <c r="G6989" s="483"/>
      <c r="H6989" s="483"/>
    </row>
    <row r="6990" spans="1:8">
      <c r="A6990" s="478">
        <v>490151</v>
      </c>
      <c r="B6990" s="479">
        <v>151</v>
      </c>
      <c r="C6990" s="491">
        <v>599.41</v>
      </c>
      <c r="D6990" s="491">
        <v>839.17</v>
      </c>
      <c r="E6990" s="482"/>
      <c r="F6990" s="482"/>
      <c r="G6990" s="483"/>
      <c r="H6990" s="483"/>
    </row>
    <row r="6991" spans="1:8">
      <c r="A6991" s="478">
        <v>490152</v>
      </c>
      <c r="B6991" s="479">
        <v>152</v>
      </c>
      <c r="C6991" s="491">
        <v>603.4</v>
      </c>
      <c r="D6991" s="491">
        <v>844.75</v>
      </c>
      <c r="E6991" s="482"/>
      <c r="F6991" s="482"/>
      <c r="G6991" s="483"/>
      <c r="H6991" s="483"/>
    </row>
    <row r="6992" spans="1:8">
      <c r="A6992" s="478">
        <v>490153</v>
      </c>
      <c r="B6992" s="479">
        <v>153</v>
      </c>
      <c r="C6992" s="491">
        <v>607.30999999999995</v>
      </c>
      <c r="D6992" s="491">
        <v>850.24</v>
      </c>
      <c r="E6992" s="482"/>
      <c r="F6992" s="482"/>
      <c r="G6992" s="483"/>
      <c r="H6992" s="483"/>
    </row>
    <row r="6993" spans="1:8">
      <c r="A6993" s="478">
        <v>490154</v>
      </c>
      <c r="B6993" s="479">
        <v>154</v>
      </c>
      <c r="C6993" s="491">
        <v>611.32000000000005</v>
      </c>
      <c r="D6993" s="491">
        <v>855.85</v>
      </c>
      <c r="E6993" s="482"/>
      <c r="F6993" s="482"/>
      <c r="G6993" s="483"/>
      <c r="H6993" s="483"/>
    </row>
    <row r="6994" spans="1:8">
      <c r="A6994" s="478">
        <v>490155</v>
      </c>
      <c r="B6994" s="479">
        <v>155</v>
      </c>
      <c r="C6994" s="491">
        <v>615.26</v>
      </c>
      <c r="D6994" s="491">
        <v>861.37</v>
      </c>
      <c r="E6994" s="482"/>
      <c r="F6994" s="482"/>
      <c r="G6994" s="483"/>
      <c r="H6994" s="483"/>
    </row>
    <row r="6995" spans="1:8">
      <c r="A6995" s="478">
        <v>490156</v>
      </c>
      <c r="B6995" s="479">
        <v>156</v>
      </c>
      <c r="C6995" s="491">
        <v>619.22</v>
      </c>
      <c r="D6995" s="491">
        <v>866.9</v>
      </c>
      <c r="E6995" s="482"/>
      <c r="F6995" s="482"/>
      <c r="G6995" s="483"/>
      <c r="H6995" s="483"/>
    </row>
    <row r="6996" spans="1:8">
      <c r="A6996" s="478">
        <v>490157</v>
      </c>
      <c r="B6996" s="479">
        <v>157</v>
      </c>
      <c r="C6996" s="491">
        <v>623.17999999999995</v>
      </c>
      <c r="D6996" s="491">
        <v>872.45</v>
      </c>
      <c r="E6996" s="482"/>
      <c r="F6996" s="482"/>
      <c r="G6996" s="483"/>
      <c r="H6996" s="483"/>
    </row>
    <row r="6997" spans="1:8">
      <c r="A6997" s="478">
        <v>490158</v>
      </c>
      <c r="B6997" s="479">
        <v>158</v>
      </c>
      <c r="C6997" s="491">
        <v>627.16</v>
      </c>
      <c r="D6997" s="491">
        <v>878.02</v>
      </c>
      <c r="E6997" s="482"/>
      <c r="F6997" s="482"/>
      <c r="G6997" s="483"/>
      <c r="H6997" s="483"/>
    </row>
    <row r="6998" spans="1:8">
      <c r="A6998" s="478">
        <v>490159</v>
      </c>
      <c r="B6998" s="479">
        <v>159</v>
      </c>
      <c r="C6998" s="491">
        <v>631.05999999999995</v>
      </c>
      <c r="D6998" s="491">
        <v>883.48</v>
      </c>
      <c r="E6998" s="482"/>
      <c r="F6998" s="482"/>
      <c r="G6998" s="483"/>
      <c r="H6998" s="483"/>
    </row>
    <row r="6999" spans="1:8">
      <c r="A6999" s="478">
        <v>490160</v>
      </c>
      <c r="B6999" s="479">
        <v>160</v>
      </c>
      <c r="C6999" s="491">
        <v>635.05999999999995</v>
      </c>
      <c r="D6999" s="491">
        <v>889.08</v>
      </c>
      <c r="E6999" s="482"/>
      <c r="F6999" s="482"/>
      <c r="G6999" s="483"/>
      <c r="H6999" s="483"/>
    </row>
    <row r="7000" spans="1:8">
      <c r="A7000" s="478">
        <v>490161</v>
      </c>
      <c r="B7000" s="479">
        <v>161</v>
      </c>
      <c r="C7000" s="491">
        <v>638.98</v>
      </c>
      <c r="D7000" s="491">
        <v>894.57</v>
      </c>
      <c r="E7000" s="482"/>
      <c r="F7000" s="482"/>
      <c r="G7000" s="483"/>
      <c r="H7000" s="483"/>
    </row>
    <row r="7001" spans="1:8">
      <c r="A7001" s="478">
        <v>490162</v>
      </c>
      <c r="B7001" s="479">
        <v>162</v>
      </c>
      <c r="C7001" s="491">
        <v>642.91</v>
      </c>
      <c r="D7001" s="491">
        <v>900.08</v>
      </c>
      <c r="E7001" s="482"/>
      <c r="F7001" s="482"/>
      <c r="G7001" s="483"/>
      <c r="H7001" s="483"/>
    </row>
    <row r="7002" spans="1:8">
      <c r="A7002" s="478">
        <v>490163</v>
      </c>
      <c r="B7002" s="479">
        <v>163</v>
      </c>
      <c r="C7002" s="491">
        <v>646.86</v>
      </c>
      <c r="D7002" s="491">
        <v>905.6</v>
      </c>
      <c r="E7002" s="482"/>
      <c r="F7002" s="482"/>
      <c r="G7002" s="483"/>
      <c r="H7002" s="483"/>
    </row>
    <row r="7003" spans="1:8">
      <c r="A7003" s="478">
        <v>490164</v>
      </c>
      <c r="B7003" s="479">
        <v>164</v>
      </c>
      <c r="C7003" s="491">
        <v>650.80999999999995</v>
      </c>
      <c r="D7003" s="491">
        <v>911.14</v>
      </c>
      <c r="E7003" s="482"/>
      <c r="F7003" s="482"/>
      <c r="G7003" s="483"/>
      <c r="H7003" s="483"/>
    </row>
    <row r="7004" spans="1:8">
      <c r="A7004" s="478">
        <v>490165</v>
      </c>
      <c r="B7004" s="479">
        <v>165</v>
      </c>
      <c r="C7004" s="491">
        <v>654.78</v>
      </c>
      <c r="D7004" s="491">
        <v>916.69</v>
      </c>
      <c r="E7004" s="482"/>
      <c r="F7004" s="482"/>
      <c r="G7004" s="483"/>
      <c r="H7004" s="483"/>
    </row>
    <row r="7005" spans="1:8">
      <c r="A7005" s="478">
        <v>490166</v>
      </c>
      <c r="B7005" s="479">
        <v>166</v>
      </c>
      <c r="C7005" s="491">
        <v>658.76</v>
      </c>
      <c r="D7005" s="491">
        <v>922.26</v>
      </c>
      <c r="E7005" s="482"/>
      <c r="F7005" s="482"/>
      <c r="G7005" s="483"/>
      <c r="H7005" s="483"/>
    </row>
    <row r="7006" spans="1:8">
      <c r="A7006" s="478">
        <v>490167</v>
      </c>
      <c r="B7006" s="479">
        <v>167</v>
      </c>
      <c r="C7006" s="491">
        <v>662.75</v>
      </c>
      <c r="D7006" s="491">
        <v>927.85</v>
      </c>
      <c r="E7006" s="482"/>
      <c r="F7006" s="482"/>
      <c r="G7006" s="483"/>
      <c r="H7006" s="483"/>
    </row>
    <row r="7007" spans="1:8">
      <c r="A7007" s="478">
        <v>490168</v>
      </c>
      <c r="B7007" s="479">
        <v>168</v>
      </c>
      <c r="C7007" s="491">
        <v>666.65</v>
      </c>
      <c r="D7007" s="491">
        <v>933.31</v>
      </c>
      <c r="E7007" s="482"/>
      <c r="F7007" s="482"/>
      <c r="G7007" s="483"/>
      <c r="H7007" s="483"/>
    </row>
    <row r="7008" spans="1:8">
      <c r="A7008" s="478">
        <v>490169</v>
      </c>
      <c r="B7008" s="479">
        <v>169</v>
      </c>
      <c r="C7008" s="491">
        <v>670.67</v>
      </c>
      <c r="D7008" s="491">
        <v>938.93</v>
      </c>
      <c r="E7008" s="482"/>
      <c r="F7008" s="482"/>
      <c r="G7008" s="483"/>
      <c r="H7008" s="483"/>
    </row>
    <row r="7009" spans="1:8">
      <c r="A7009" s="478">
        <v>490170</v>
      </c>
      <c r="B7009" s="479">
        <v>170</v>
      </c>
      <c r="C7009" s="491">
        <v>674.59</v>
      </c>
      <c r="D7009" s="491">
        <v>944.43</v>
      </c>
      <c r="E7009" s="482"/>
      <c r="F7009" s="482"/>
      <c r="G7009" s="483"/>
      <c r="H7009" s="483"/>
    </row>
    <row r="7010" spans="1:8">
      <c r="A7010" s="478">
        <v>490171</v>
      </c>
      <c r="B7010" s="479">
        <v>171</v>
      </c>
      <c r="C7010" s="491">
        <v>678.52</v>
      </c>
      <c r="D7010" s="491">
        <v>949.93</v>
      </c>
      <c r="E7010" s="482"/>
      <c r="F7010" s="482"/>
      <c r="G7010" s="483"/>
      <c r="H7010" s="483"/>
    </row>
    <row r="7011" spans="1:8">
      <c r="A7011" s="478">
        <v>490172</v>
      </c>
      <c r="B7011" s="479">
        <v>172</v>
      </c>
      <c r="C7011" s="491">
        <v>682.47</v>
      </c>
      <c r="D7011" s="491">
        <v>955.46</v>
      </c>
      <c r="E7011" s="482"/>
      <c r="F7011" s="482"/>
      <c r="G7011" s="483"/>
      <c r="H7011" s="483"/>
    </row>
    <row r="7012" spans="1:8">
      <c r="A7012" s="478">
        <v>490173</v>
      </c>
      <c r="B7012" s="479">
        <v>173</v>
      </c>
      <c r="C7012" s="491">
        <v>686.42</v>
      </c>
      <c r="D7012" s="491">
        <v>960.99</v>
      </c>
      <c r="E7012" s="482"/>
      <c r="F7012" s="482"/>
      <c r="G7012" s="483"/>
      <c r="H7012" s="483"/>
    </row>
    <row r="7013" spans="1:8">
      <c r="A7013" s="478">
        <v>490174</v>
      </c>
      <c r="B7013" s="479">
        <v>174</v>
      </c>
      <c r="C7013" s="491">
        <v>690.39</v>
      </c>
      <c r="D7013" s="491">
        <v>966.55</v>
      </c>
      <c r="E7013" s="482"/>
      <c r="F7013" s="482"/>
      <c r="G7013" s="483"/>
      <c r="H7013" s="483"/>
    </row>
    <row r="7014" spans="1:8">
      <c r="A7014" s="478">
        <v>490175</v>
      </c>
      <c r="B7014" s="479">
        <v>175</v>
      </c>
      <c r="C7014" s="491">
        <v>694.37</v>
      </c>
      <c r="D7014" s="491">
        <v>972.12</v>
      </c>
      <c r="E7014" s="482"/>
      <c r="F7014" s="482"/>
      <c r="G7014" s="483"/>
      <c r="H7014" s="483"/>
    </row>
    <row r="7015" spans="1:8">
      <c r="A7015" s="478">
        <v>490176</v>
      </c>
      <c r="B7015" s="479">
        <v>176</v>
      </c>
      <c r="C7015" s="491">
        <v>698.25</v>
      </c>
      <c r="D7015" s="491">
        <v>977.55</v>
      </c>
      <c r="E7015" s="482"/>
      <c r="F7015" s="482"/>
      <c r="G7015" s="483"/>
      <c r="H7015" s="483"/>
    </row>
    <row r="7016" spans="1:8">
      <c r="A7016" s="478">
        <v>490177</v>
      </c>
      <c r="B7016" s="479">
        <v>177</v>
      </c>
      <c r="C7016" s="491">
        <v>702.25</v>
      </c>
      <c r="D7016" s="491">
        <v>983.15</v>
      </c>
      <c r="E7016" s="482"/>
      <c r="F7016" s="482"/>
      <c r="G7016" s="483"/>
      <c r="H7016" s="483"/>
    </row>
    <row r="7017" spans="1:8">
      <c r="A7017" s="478">
        <v>490178</v>
      </c>
      <c r="B7017" s="479">
        <v>178</v>
      </c>
      <c r="C7017" s="491">
        <v>706.26</v>
      </c>
      <c r="D7017" s="491">
        <v>988.77</v>
      </c>
      <c r="E7017" s="482"/>
      <c r="F7017" s="482"/>
      <c r="G7017" s="483"/>
      <c r="H7017" s="483"/>
    </row>
    <row r="7018" spans="1:8">
      <c r="A7018" s="478">
        <v>490179</v>
      </c>
      <c r="B7018" s="479">
        <v>179</v>
      </c>
      <c r="C7018" s="491">
        <v>710.17</v>
      </c>
      <c r="D7018" s="491">
        <v>994.24</v>
      </c>
      <c r="E7018" s="482"/>
      <c r="F7018" s="482"/>
      <c r="G7018" s="483"/>
      <c r="H7018" s="483"/>
    </row>
    <row r="7019" spans="1:8">
      <c r="A7019" s="478">
        <v>490180</v>
      </c>
      <c r="B7019" s="479">
        <v>180</v>
      </c>
      <c r="C7019" s="491">
        <v>714.09</v>
      </c>
      <c r="D7019" s="491">
        <v>999.72</v>
      </c>
      <c r="E7019" s="482"/>
      <c r="F7019" s="482"/>
      <c r="G7019" s="483"/>
      <c r="H7019" s="483"/>
    </row>
    <row r="7020" spans="1:8">
      <c r="A7020" s="478">
        <v>490181</v>
      </c>
      <c r="B7020" s="479">
        <v>181</v>
      </c>
      <c r="C7020" s="491">
        <v>718.02</v>
      </c>
      <c r="D7020" s="495">
        <v>1005.22</v>
      </c>
      <c r="E7020" s="482"/>
      <c r="F7020" s="482"/>
      <c r="G7020" s="483"/>
      <c r="H7020" s="483"/>
    </row>
    <row r="7021" spans="1:8">
      <c r="A7021" s="478">
        <v>490182</v>
      </c>
      <c r="B7021" s="479">
        <v>182</v>
      </c>
      <c r="C7021" s="491">
        <v>722.08</v>
      </c>
      <c r="D7021" s="495">
        <v>1010.91</v>
      </c>
      <c r="E7021" s="482"/>
      <c r="F7021" s="482"/>
      <c r="G7021" s="483"/>
      <c r="H7021" s="483"/>
    </row>
    <row r="7022" spans="1:8">
      <c r="A7022" s="478">
        <v>490183</v>
      </c>
      <c r="B7022" s="479">
        <v>183</v>
      </c>
      <c r="C7022" s="491">
        <v>726.03</v>
      </c>
      <c r="D7022" s="495">
        <v>1016.44</v>
      </c>
      <c r="E7022" s="482"/>
      <c r="F7022" s="482"/>
      <c r="G7022" s="483"/>
      <c r="H7022" s="483"/>
    </row>
    <row r="7023" spans="1:8">
      <c r="A7023" s="478">
        <v>490184</v>
      </c>
      <c r="B7023" s="479">
        <v>184</v>
      </c>
      <c r="C7023" s="491">
        <v>729.99</v>
      </c>
      <c r="D7023" s="495">
        <v>1021.98</v>
      </c>
      <c r="E7023" s="482"/>
      <c r="F7023" s="482"/>
      <c r="G7023" s="483"/>
      <c r="H7023" s="483"/>
    </row>
    <row r="7024" spans="1:8">
      <c r="A7024" s="478">
        <v>490185</v>
      </c>
      <c r="B7024" s="479">
        <v>185</v>
      </c>
      <c r="C7024" s="491">
        <v>733.83</v>
      </c>
      <c r="D7024" s="495">
        <v>1027.3699999999999</v>
      </c>
      <c r="E7024" s="482"/>
      <c r="F7024" s="482"/>
      <c r="G7024" s="483"/>
      <c r="H7024" s="483"/>
    </row>
    <row r="7025" spans="1:8">
      <c r="A7025" s="478">
        <v>490186</v>
      </c>
      <c r="B7025" s="479">
        <v>186</v>
      </c>
      <c r="C7025" s="491">
        <v>737.81</v>
      </c>
      <c r="D7025" s="495">
        <v>1032.94</v>
      </c>
      <c r="E7025" s="482"/>
      <c r="F7025" s="482"/>
      <c r="G7025" s="483"/>
      <c r="H7025" s="483"/>
    </row>
    <row r="7026" spans="1:8">
      <c r="A7026" s="478">
        <v>490187</v>
      </c>
      <c r="B7026" s="479">
        <v>187</v>
      </c>
      <c r="C7026" s="491">
        <v>741.81</v>
      </c>
      <c r="D7026" s="495">
        <v>1038.53</v>
      </c>
      <c r="E7026" s="482"/>
      <c r="F7026" s="482"/>
      <c r="G7026" s="483"/>
      <c r="H7026" s="483"/>
    </row>
    <row r="7027" spans="1:8">
      <c r="A7027" s="478">
        <v>490188</v>
      </c>
      <c r="B7027" s="479">
        <v>188</v>
      </c>
      <c r="C7027" s="491">
        <v>745.81</v>
      </c>
      <c r="D7027" s="495">
        <v>1044.1300000000001</v>
      </c>
      <c r="E7027" s="482"/>
      <c r="F7027" s="482"/>
      <c r="G7027" s="483"/>
      <c r="H7027" s="483"/>
    </row>
    <row r="7028" spans="1:8">
      <c r="A7028" s="478">
        <v>490189</v>
      </c>
      <c r="B7028" s="479">
        <v>189</v>
      </c>
      <c r="C7028" s="491">
        <v>749.69</v>
      </c>
      <c r="D7028" s="495">
        <v>1049.57</v>
      </c>
      <c r="E7028" s="482"/>
      <c r="F7028" s="482"/>
      <c r="G7028" s="483"/>
      <c r="H7028" s="483"/>
    </row>
    <row r="7029" spans="1:8">
      <c r="A7029" s="478">
        <v>490190</v>
      </c>
      <c r="B7029" s="479">
        <v>190</v>
      </c>
      <c r="C7029" s="491">
        <v>753.72</v>
      </c>
      <c r="D7029" s="495">
        <v>1055.21</v>
      </c>
      <c r="E7029" s="482"/>
      <c r="F7029" s="482"/>
      <c r="G7029" s="483"/>
      <c r="H7029" s="483"/>
    </row>
    <row r="7030" spans="1:8">
      <c r="A7030" s="478">
        <v>490191</v>
      </c>
      <c r="B7030" s="479">
        <v>191</v>
      </c>
      <c r="C7030" s="491">
        <v>757.62</v>
      </c>
      <c r="D7030" s="495">
        <v>1060.67</v>
      </c>
      <c r="E7030" s="482"/>
      <c r="F7030" s="482"/>
      <c r="G7030" s="483"/>
      <c r="H7030" s="483"/>
    </row>
    <row r="7031" spans="1:8">
      <c r="A7031" s="478">
        <v>490192</v>
      </c>
      <c r="B7031" s="479">
        <v>192</v>
      </c>
      <c r="C7031" s="491">
        <v>761.54</v>
      </c>
      <c r="D7031" s="495">
        <v>1066.1500000000001</v>
      </c>
      <c r="E7031" s="482"/>
      <c r="F7031" s="482"/>
      <c r="G7031" s="483"/>
      <c r="H7031" s="483"/>
    </row>
    <row r="7032" spans="1:8">
      <c r="A7032" s="478">
        <v>490193</v>
      </c>
      <c r="B7032" s="479">
        <v>193</v>
      </c>
      <c r="C7032" s="491">
        <v>765.59</v>
      </c>
      <c r="D7032" s="495">
        <v>1071.83</v>
      </c>
      <c r="E7032" s="482"/>
      <c r="F7032" s="482"/>
      <c r="G7032" s="483"/>
      <c r="H7032" s="483"/>
    </row>
    <row r="7033" spans="1:8">
      <c r="A7033" s="478">
        <v>490194</v>
      </c>
      <c r="B7033" s="479">
        <v>194</v>
      </c>
      <c r="C7033" s="491">
        <v>769.53</v>
      </c>
      <c r="D7033" s="495">
        <v>1077.3399999999999</v>
      </c>
      <c r="E7033" s="482"/>
      <c r="F7033" s="482"/>
      <c r="G7033" s="483"/>
      <c r="H7033" s="483"/>
    </row>
    <row r="7034" spans="1:8">
      <c r="A7034" s="478">
        <v>490195</v>
      </c>
      <c r="B7034" s="479">
        <v>195</v>
      </c>
      <c r="C7034" s="491">
        <v>773.47</v>
      </c>
      <c r="D7034" s="495">
        <v>1082.8599999999999</v>
      </c>
      <c r="E7034" s="482"/>
      <c r="F7034" s="482"/>
      <c r="G7034" s="483"/>
      <c r="H7034" s="483"/>
    </row>
    <row r="7035" spans="1:8">
      <c r="A7035" s="478">
        <v>490196</v>
      </c>
      <c r="B7035" s="479">
        <v>196</v>
      </c>
      <c r="C7035" s="491">
        <v>777.42</v>
      </c>
      <c r="D7035" s="495">
        <v>1088.3900000000001</v>
      </c>
      <c r="E7035" s="482"/>
      <c r="F7035" s="482"/>
      <c r="G7035" s="483"/>
      <c r="H7035" s="483"/>
    </row>
    <row r="7036" spans="1:8">
      <c r="A7036" s="478">
        <v>490197</v>
      </c>
      <c r="B7036" s="479">
        <v>197</v>
      </c>
      <c r="C7036" s="491">
        <v>781.38</v>
      </c>
      <c r="D7036" s="495">
        <v>1093.94</v>
      </c>
      <c r="E7036" s="482"/>
      <c r="F7036" s="482"/>
      <c r="G7036" s="483"/>
      <c r="H7036" s="483"/>
    </row>
    <row r="7037" spans="1:8">
      <c r="A7037" s="478">
        <v>490198</v>
      </c>
      <c r="B7037" s="479">
        <v>198</v>
      </c>
      <c r="C7037" s="491">
        <v>785.36</v>
      </c>
      <c r="D7037" s="495">
        <v>1099.5</v>
      </c>
      <c r="E7037" s="482"/>
      <c r="F7037" s="482"/>
      <c r="G7037" s="483"/>
      <c r="H7037" s="483"/>
    </row>
    <row r="7038" spans="1:8">
      <c r="A7038" s="478">
        <v>490199</v>
      </c>
      <c r="B7038" s="479">
        <v>199</v>
      </c>
      <c r="C7038" s="491">
        <v>789.19</v>
      </c>
      <c r="D7038" s="495">
        <v>1104.8699999999999</v>
      </c>
      <c r="E7038" s="482"/>
      <c r="F7038" s="482"/>
      <c r="G7038" s="483"/>
      <c r="H7038" s="483"/>
    </row>
    <row r="7039" spans="1:8">
      <c r="A7039" s="478">
        <v>490200</v>
      </c>
      <c r="B7039" s="479">
        <v>200</v>
      </c>
      <c r="C7039" s="491">
        <v>793.19</v>
      </c>
      <c r="D7039" s="495">
        <v>1110.46</v>
      </c>
      <c r="E7039" s="482"/>
      <c r="F7039" s="482"/>
      <c r="G7039" s="483"/>
      <c r="H7039" s="483"/>
    </row>
    <row r="7040" spans="1:8">
      <c r="A7040" s="478">
        <v>490201</v>
      </c>
      <c r="B7040" s="484" t="s">
        <v>284</v>
      </c>
      <c r="C7040" s="492">
        <v>3.96</v>
      </c>
      <c r="D7040" s="492">
        <v>5.55</v>
      </c>
      <c r="E7040" s="482"/>
      <c r="F7040" s="482"/>
      <c r="G7040" s="483"/>
      <c r="H7040" s="483"/>
    </row>
    <row r="7041" spans="1:8">
      <c r="A7041" s="478">
        <v>500001</v>
      </c>
      <c r="B7041" s="479">
        <v>1</v>
      </c>
      <c r="C7041" s="491">
        <v>14.44</v>
      </c>
      <c r="D7041" s="491">
        <v>20.22</v>
      </c>
      <c r="E7041" s="469"/>
      <c r="F7041" s="481" t="s">
        <v>326</v>
      </c>
      <c r="G7041" s="481"/>
      <c r="H7041" s="481"/>
    </row>
    <row r="7042" spans="1:8">
      <c r="A7042" s="478">
        <v>500002</v>
      </c>
      <c r="B7042" s="479">
        <v>2</v>
      </c>
      <c r="C7042" s="491">
        <v>16.97</v>
      </c>
      <c r="D7042" s="491">
        <v>23.76</v>
      </c>
      <c r="E7042" s="469"/>
      <c r="F7042" s="470"/>
      <c r="G7042" s="470"/>
      <c r="H7042" s="470"/>
    </row>
    <row r="7043" spans="1:8">
      <c r="A7043" s="478">
        <v>500003</v>
      </c>
      <c r="B7043" s="479">
        <v>3</v>
      </c>
      <c r="C7043" s="491">
        <v>19.510000000000002</v>
      </c>
      <c r="D7043" s="491">
        <v>27.31</v>
      </c>
      <c r="E7043" s="469"/>
      <c r="F7043" s="470"/>
      <c r="G7043" s="470"/>
      <c r="H7043" s="470"/>
    </row>
    <row r="7044" spans="1:8">
      <c r="A7044" s="478">
        <v>500004</v>
      </c>
      <c r="B7044" s="479">
        <v>4</v>
      </c>
      <c r="C7044" s="491">
        <v>22.04</v>
      </c>
      <c r="D7044" s="491">
        <v>30.86</v>
      </c>
      <c r="E7044" s="469"/>
      <c r="F7044" s="470"/>
      <c r="G7044" s="470"/>
      <c r="H7044" s="470"/>
    </row>
    <row r="7045" spans="1:8">
      <c r="A7045" s="478">
        <v>500005</v>
      </c>
      <c r="B7045" s="479">
        <v>5</v>
      </c>
      <c r="C7045" s="491">
        <v>24.58</v>
      </c>
      <c r="D7045" s="491">
        <v>34.409999999999997</v>
      </c>
      <c r="E7045" s="469"/>
      <c r="F7045" s="470"/>
      <c r="G7045" s="470"/>
      <c r="H7045" s="470"/>
    </row>
    <row r="7046" spans="1:8">
      <c r="A7046" s="478">
        <v>500006</v>
      </c>
      <c r="B7046" s="479">
        <v>6</v>
      </c>
      <c r="C7046" s="491">
        <v>27.12</v>
      </c>
      <c r="D7046" s="491">
        <v>37.96</v>
      </c>
      <c r="E7046" s="469"/>
      <c r="F7046" s="470"/>
      <c r="G7046" s="470"/>
      <c r="H7046" s="470"/>
    </row>
    <row r="7047" spans="1:8">
      <c r="A7047" s="478">
        <v>500007</v>
      </c>
      <c r="B7047" s="479">
        <v>7</v>
      </c>
      <c r="C7047" s="491">
        <v>30.32</v>
      </c>
      <c r="D7047" s="491">
        <v>42.45</v>
      </c>
      <c r="E7047" s="469"/>
      <c r="F7047" s="470"/>
      <c r="G7047" s="470"/>
      <c r="H7047" s="470"/>
    </row>
    <row r="7048" spans="1:8">
      <c r="A7048" s="478">
        <v>500008</v>
      </c>
      <c r="B7048" s="479">
        <v>8</v>
      </c>
      <c r="C7048" s="491">
        <v>34.31</v>
      </c>
      <c r="D7048" s="491">
        <v>48.04</v>
      </c>
      <c r="E7048" s="469"/>
      <c r="F7048" s="470"/>
      <c r="G7048" s="470"/>
      <c r="H7048" s="470"/>
    </row>
    <row r="7049" spans="1:8">
      <c r="A7049" s="478">
        <v>500009</v>
      </c>
      <c r="B7049" s="479">
        <v>9</v>
      </c>
      <c r="C7049" s="491">
        <v>38.299999999999997</v>
      </c>
      <c r="D7049" s="491">
        <v>53.63</v>
      </c>
      <c r="E7049" s="469"/>
      <c r="F7049" s="470"/>
      <c r="G7049" s="470"/>
      <c r="H7049" s="470"/>
    </row>
    <row r="7050" spans="1:8">
      <c r="A7050" s="478">
        <v>500010</v>
      </c>
      <c r="B7050" s="479">
        <v>10</v>
      </c>
      <c r="C7050" s="491">
        <v>42.3</v>
      </c>
      <c r="D7050" s="491">
        <v>59.22</v>
      </c>
      <c r="E7050" s="469"/>
      <c r="F7050" s="470"/>
      <c r="G7050" s="470"/>
      <c r="H7050" s="470"/>
    </row>
    <row r="7051" spans="1:8">
      <c r="A7051" s="478">
        <v>500011</v>
      </c>
      <c r="B7051" s="479">
        <v>11</v>
      </c>
      <c r="C7051" s="491">
        <v>46.29</v>
      </c>
      <c r="D7051" s="491">
        <v>64.8</v>
      </c>
      <c r="E7051" s="469"/>
      <c r="F7051" s="470"/>
      <c r="G7051" s="470"/>
      <c r="H7051" s="470"/>
    </row>
    <row r="7052" spans="1:8">
      <c r="A7052" s="478">
        <v>500012</v>
      </c>
      <c r="B7052" s="479">
        <v>12</v>
      </c>
      <c r="C7052" s="491">
        <v>50.28</v>
      </c>
      <c r="D7052" s="491">
        <v>70.39</v>
      </c>
      <c r="E7052" s="469"/>
      <c r="F7052" s="470"/>
      <c r="G7052" s="470"/>
      <c r="H7052" s="470"/>
    </row>
    <row r="7053" spans="1:8">
      <c r="A7053" s="478">
        <v>500013</v>
      </c>
      <c r="B7053" s="479">
        <v>13</v>
      </c>
      <c r="C7053" s="491">
        <v>54.27</v>
      </c>
      <c r="D7053" s="491">
        <v>75.98</v>
      </c>
      <c r="E7053" s="469"/>
      <c r="F7053" s="470"/>
      <c r="G7053" s="470"/>
      <c r="H7053" s="470"/>
    </row>
    <row r="7054" spans="1:8">
      <c r="A7054" s="478">
        <v>500014</v>
      </c>
      <c r="B7054" s="479">
        <v>14</v>
      </c>
      <c r="C7054" s="491">
        <v>58.26</v>
      </c>
      <c r="D7054" s="491">
        <v>81.569999999999993</v>
      </c>
      <c r="E7054" s="469"/>
      <c r="F7054" s="470"/>
      <c r="G7054" s="470"/>
      <c r="H7054" s="470"/>
    </row>
    <row r="7055" spans="1:8">
      <c r="A7055" s="478">
        <v>500015</v>
      </c>
      <c r="B7055" s="479">
        <v>15</v>
      </c>
      <c r="C7055" s="491">
        <v>62.25</v>
      </c>
      <c r="D7055" s="491">
        <v>87.16</v>
      </c>
      <c r="E7055" s="469"/>
      <c r="F7055" s="470"/>
      <c r="G7055" s="470"/>
      <c r="H7055" s="470"/>
    </row>
    <row r="7056" spans="1:8">
      <c r="A7056" s="478">
        <v>500016</v>
      </c>
      <c r="B7056" s="479">
        <v>16</v>
      </c>
      <c r="C7056" s="491">
        <v>66.25</v>
      </c>
      <c r="D7056" s="491">
        <v>92.74</v>
      </c>
      <c r="E7056" s="469"/>
      <c r="F7056" s="470"/>
      <c r="G7056" s="470"/>
      <c r="H7056" s="470"/>
    </row>
    <row r="7057" spans="1:8">
      <c r="A7057" s="478">
        <v>500017</v>
      </c>
      <c r="B7057" s="479">
        <v>17</v>
      </c>
      <c r="C7057" s="491">
        <v>70.239999999999995</v>
      </c>
      <c r="D7057" s="491">
        <v>98.33</v>
      </c>
      <c r="E7057" s="469"/>
      <c r="F7057" s="470"/>
      <c r="G7057" s="470"/>
      <c r="H7057" s="470"/>
    </row>
    <row r="7058" spans="1:8">
      <c r="A7058" s="478">
        <v>500018</v>
      </c>
      <c r="B7058" s="479">
        <v>18</v>
      </c>
      <c r="C7058" s="491">
        <v>74.23</v>
      </c>
      <c r="D7058" s="491">
        <v>103.92</v>
      </c>
      <c r="E7058" s="469"/>
      <c r="F7058" s="470"/>
      <c r="G7058" s="470"/>
      <c r="H7058" s="470"/>
    </row>
    <row r="7059" spans="1:8">
      <c r="A7059" s="478">
        <v>500019</v>
      </c>
      <c r="B7059" s="479">
        <v>19</v>
      </c>
      <c r="C7059" s="491">
        <v>78.22</v>
      </c>
      <c r="D7059" s="491">
        <v>109.51</v>
      </c>
      <c r="E7059" s="469"/>
      <c r="F7059" s="470"/>
      <c r="G7059" s="470"/>
      <c r="H7059" s="470"/>
    </row>
    <row r="7060" spans="1:8">
      <c r="A7060" s="478">
        <v>500020</v>
      </c>
      <c r="B7060" s="479">
        <v>20</v>
      </c>
      <c r="C7060" s="491">
        <v>82.21</v>
      </c>
      <c r="D7060" s="491">
        <v>115.1</v>
      </c>
      <c r="E7060" s="469"/>
      <c r="F7060" s="470"/>
      <c r="G7060" s="470"/>
      <c r="H7060" s="470"/>
    </row>
    <row r="7061" spans="1:8">
      <c r="A7061" s="478">
        <v>500021</v>
      </c>
      <c r="B7061" s="479">
        <v>21</v>
      </c>
      <c r="C7061" s="491">
        <v>86.2</v>
      </c>
      <c r="D7061" s="491">
        <v>120.68</v>
      </c>
      <c r="E7061" s="469"/>
      <c r="F7061" s="470"/>
      <c r="G7061" s="470"/>
      <c r="H7061" s="470"/>
    </row>
    <row r="7062" spans="1:8">
      <c r="A7062" s="478">
        <v>500022</v>
      </c>
      <c r="B7062" s="479">
        <v>22</v>
      </c>
      <c r="C7062" s="491">
        <v>90.2</v>
      </c>
      <c r="D7062" s="491">
        <v>126.27</v>
      </c>
      <c r="E7062" s="469"/>
      <c r="F7062" s="470"/>
      <c r="G7062" s="470"/>
      <c r="H7062" s="470"/>
    </row>
    <row r="7063" spans="1:8">
      <c r="A7063" s="478">
        <v>500023</v>
      </c>
      <c r="B7063" s="479">
        <v>23</v>
      </c>
      <c r="C7063" s="491">
        <v>94.19</v>
      </c>
      <c r="D7063" s="491">
        <v>131.86000000000001</v>
      </c>
      <c r="E7063" s="469"/>
      <c r="F7063" s="470"/>
      <c r="G7063" s="470"/>
      <c r="H7063" s="470"/>
    </row>
    <row r="7064" spans="1:8">
      <c r="A7064" s="478">
        <v>500024</v>
      </c>
      <c r="B7064" s="479">
        <v>24</v>
      </c>
      <c r="C7064" s="491">
        <v>98.18</v>
      </c>
      <c r="D7064" s="491">
        <v>137.44999999999999</v>
      </c>
      <c r="E7064" s="469"/>
      <c r="F7064" s="470"/>
      <c r="G7064" s="470"/>
      <c r="H7064" s="470"/>
    </row>
    <row r="7065" spans="1:8">
      <c r="A7065" s="478">
        <v>500025</v>
      </c>
      <c r="B7065" s="479">
        <v>25</v>
      </c>
      <c r="C7065" s="491">
        <v>102.17</v>
      </c>
      <c r="D7065" s="491">
        <v>143.04</v>
      </c>
      <c r="E7065" s="469"/>
      <c r="F7065" s="470"/>
      <c r="G7065" s="470"/>
      <c r="H7065" s="470"/>
    </row>
    <row r="7066" spans="1:8">
      <c r="A7066" s="478">
        <v>500026</v>
      </c>
      <c r="B7066" s="479">
        <v>26</v>
      </c>
      <c r="C7066" s="491">
        <v>106.16</v>
      </c>
      <c r="D7066" s="491">
        <v>148.63</v>
      </c>
      <c r="E7066" s="469"/>
      <c r="F7066" s="470"/>
      <c r="G7066" s="470"/>
      <c r="H7066" s="470"/>
    </row>
    <row r="7067" spans="1:8">
      <c r="A7067" s="478">
        <v>500027</v>
      </c>
      <c r="B7067" s="479">
        <v>27</v>
      </c>
      <c r="C7067" s="491">
        <v>110.15</v>
      </c>
      <c r="D7067" s="491">
        <v>154.21</v>
      </c>
      <c r="E7067" s="469"/>
      <c r="F7067" s="470"/>
      <c r="G7067" s="470"/>
      <c r="H7067" s="470"/>
    </row>
    <row r="7068" spans="1:8">
      <c r="A7068" s="478">
        <v>500028</v>
      </c>
      <c r="B7068" s="479">
        <v>28</v>
      </c>
      <c r="C7068" s="491">
        <v>114.15</v>
      </c>
      <c r="D7068" s="491">
        <v>159.80000000000001</v>
      </c>
      <c r="E7068" s="469"/>
      <c r="F7068" s="470"/>
      <c r="G7068" s="470"/>
      <c r="H7068" s="470"/>
    </row>
    <row r="7069" spans="1:8">
      <c r="A7069" s="478">
        <v>500029</v>
      </c>
      <c r="B7069" s="479">
        <v>29</v>
      </c>
      <c r="C7069" s="491">
        <v>118.14</v>
      </c>
      <c r="D7069" s="491">
        <v>165.39</v>
      </c>
      <c r="E7069" s="469"/>
      <c r="F7069" s="470"/>
      <c r="G7069" s="470"/>
      <c r="H7069" s="470"/>
    </row>
    <row r="7070" spans="1:8">
      <c r="A7070" s="478">
        <v>500030</v>
      </c>
      <c r="B7070" s="479">
        <v>30</v>
      </c>
      <c r="C7070" s="491">
        <v>122.13</v>
      </c>
      <c r="D7070" s="491">
        <v>170.98</v>
      </c>
      <c r="E7070" s="469"/>
      <c r="F7070" s="470"/>
      <c r="G7070" s="470"/>
      <c r="H7070" s="470"/>
    </row>
    <row r="7071" spans="1:8">
      <c r="A7071" s="478">
        <v>500031</v>
      </c>
      <c r="B7071" s="479">
        <v>31</v>
      </c>
      <c r="C7071" s="491">
        <v>126.12</v>
      </c>
      <c r="D7071" s="491">
        <v>176.57</v>
      </c>
      <c r="E7071" s="469"/>
      <c r="F7071" s="470"/>
      <c r="G7071" s="470"/>
      <c r="H7071" s="470"/>
    </row>
    <row r="7072" spans="1:8">
      <c r="A7072" s="478">
        <v>500032</v>
      </c>
      <c r="B7072" s="479">
        <v>32</v>
      </c>
      <c r="C7072" s="491">
        <v>130.11000000000001</v>
      </c>
      <c r="D7072" s="491">
        <v>182.16</v>
      </c>
      <c r="E7072" s="469"/>
      <c r="F7072" s="470"/>
      <c r="G7072" s="470"/>
      <c r="H7072" s="470"/>
    </row>
    <row r="7073" spans="1:8">
      <c r="A7073" s="478">
        <v>500033</v>
      </c>
      <c r="B7073" s="479">
        <v>33</v>
      </c>
      <c r="C7073" s="491">
        <v>134.11000000000001</v>
      </c>
      <c r="D7073" s="491">
        <v>187.75</v>
      </c>
      <c r="E7073" s="469"/>
      <c r="F7073" s="470"/>
      <c r="G7073" s="470"/>
      <c r="H7073" s="470"/>
    </row>
    <row r="7074" spans="1:8">
      <c r="A7074" s="478">
        <v>500034</v>
      </c>
      <c r="B7074" s="479">
        <v>34</v>
      </c>
      <c r="C7074" s="491">
        <v>138.09</v>
      </c>
      <c r="D7074" s="491">
        <v>193.33</v>
      </c>
      <c r="E7074" s="469"/>
      <c r="F7074" s="470"/>
      <c r="G7074" s="470"/>
      <c r="H7074" s="470"/>
    </row>
    <row r="7075" spans="1:8">
      <c r="A7075" s="478">
        <v>500035</v>
      </c>
      <c r="B7075" s="479">
        <v>35</v>
      </c>
      <c r="C7075" s="491">
        <v>142.09</v>
      </c>
      <c r="D7075" s="491">
        <v>198.92</v>
      </c>
      <c r="E7075" s="469"/>
      <c r="F7075" s="470"/>
      <c r="G7075" s="470"/>
      <c r="H7075" s="470"/>
    </row>
    <row r="7076" spans="1:8">
      <c r="A7076" s="478">
        <v>500036</v>
      </c>
      <c r="B7076" s="479">
        <v>36</v>
      </c>
      <c r="C7076" s="491">
        <v>146.08000000000001</v>
      </c>
      <c r="D7076" s="491">
        <v>204.51</v>
      </c>
      <c r="E7076" s="469"/>
      <c r="F7076" s="470"/>
      <c r="G7076" s="470"/>
      <c r="H7076" s="470"/>
    </row>
    <row r="7077" spans="1:8">
      <c r="A7077" s="478">
        <v>500037</v>
      </c>
      <c r="B7077" s="479">
        <v>37</v>
      </c>
      <c r="C7077" s="491">
        <v>150.07</v>
      </c>
      <c r="D7077" s="491">
        <v>210.1</v>
      </c>
      <c r="E7077" s="469"/>
      <c r="F7077" s="470"/>
      <c r="G7077" s="470"/>
      <c r="H7077" s="470"/>
    </row>
    <row r="7078" spans="1:8">
      <c r="A7078" s="478">
        <v>500038</v>
      </c>
      <c r="B7078" s="479">
        <v>38</v>
      </c>
      <c r="C7078" s="491">
        <v>154.06</v>
      </c>
      <c r="D7078" s="491">
        <v>215.68</v>
      </c>
      <c r="E7078" s="469"/>
      <c r="F7078" s="470"/>
      <c r="G7078" s="470"/>
      <c r="H7078" s="470"/>
    </row>
    <row r="7079" spans="1:8">
      <c r="A7079" s="478">
        <v>500039</v>
      </c>
      <c r="B7079" s="479">
        <v>39</v>
      </c>
      <c r="C7079" s="491">
        <v>158.05000000000001</v>
      </c>
      <c r="D7079" s="491">
        <v>221.27</v>
      </c>
      <c r="E7079" s="469"/>
      <c r="F7079" s="470"/>
      <c r="G7079" s="470"/>
      <c r="H7079" s="470"/>
    </row>
    <row r="7080" spans="1:8">
      <c r="A7080" s="478">
        <v>500040</v>
      </c>
      <c r="B7080" s="479">
        <v>40</v>
      </c>
      <c r="C7080" s="491">
        <v>162.05000000000001</v>
      </c>
      <c r="D7080" s="491">
        <v>226.87</v>
      </c>
      <c r="E7080" s="469"/>
      <c r="F7080" s="470"/>
      <c r="G7080" s="470"/>
      <c r="H7080" s="470"/>
    </row>
    <row r="7081" spans="1:8">
      <c r="A7081" s="478">
        <v>500041</v>
      </c>
      <c r="B7081" s="479">
        <v>41</v>
      </c>
      <c r="C7081" s="491">
        <v>166.04</v>
      </c>
      <c r="D7081" s="491">
        <v>232.46</v>
      </c>
      <c r="E7081" s="469"/>
      <c r="F7081" s="470"/>
      <c r="G7081" s="470"/>
      <c r="H7081" s="470"/>
    </row>
    <row r="7082" spans="1:8">
      <c r="A7082" s="478">
        <v>500042</v>
      </c>
      <c r="B7082" s="479">
        <v>42</v>
      </c>
      <c r="C7082" s="491">
        <v>170.03</v>
      </c>
      <c r="D7082" s="491">
        <v>238.04</v>
      </c>
      <c r="E7082" s="469"/>
      <c r="F7082" s="470"/>
      <c r="G7082" s="470"/>
      <c r="H7082" s="470"/>
    </row>
    <row r="7083" spans="1:8">
      <c r="A7083" s="478">
        <v>500043</v>
      </c>
      <c r="B7083" s="479">
        <v>43</v>
      </c>
      <c r="C7083" s="491">
        <v>174.02</v>
      </c>
      <c r="D7083" s="491">
        <v>243.63</v>
      </c>
      <c r="E7083" s="469"/>
      <c r="F7083" s="470"/>
      <c r="G7083" s="470"/>
      <c r="H7083" s="470"/>
    </row>
    <row r="7084" spans="1:8">
      <c r="A7084" s="478">
        <v>500044</v>
      </c>
      <c r="B7084" s="479">
        <v>44</v>
      </c>
      <c r="C7084" s="491">
        <v>178.01</v>
      </c>
      <c r="D7084" s="491">
        <v>249.21</v>
      </c>
      <c r="E7084" s="469"/>
      <c r="F7084" s="470"/>
      <c r="G7084" s="470"/>
      <c r="H7084" s="470"/>
    </row>
    <row r="7085" spans="1:8">
      <c r="A7085" s="478">
        <v>500045</v>
      </c>
      <c r="B7085" s="479">
        <v>45</v>
      </c>
      <c r="C7085" s="491">
        <v>182</v>
      </c>
      <c r="D7085" s="491">
        <v>254.8</v>
      </c>
      <c r="E7085" s="469"/>
      <c r="F7085" s="470"/>
      <c r="G7085" s="470"/>
      <c r="H7085" s="470"/>
    </row>
    <row r="7086" spans="1:8">
      <c r="A7086" s="478">
        <v>500046</v>
      </c>
      <c r="B7086" s="479">
        <v>46</v>
      </c>
      <c r="C7086" s="491">
        <v>186</v>
      </c>
      <c r="D7086" s="491">
        <v>260.39999999999998</v>
      </c>
      <c r="E7086" s="469"/>
      <c r="F7086" s="470"/>
      <c r="G7086" s="470"/>
      <c r="H7086" s="470"/>
    </row>
    <row r="7087" spans="1:8">
      <c r="A7087" s="478">
        <v>500047</v>
      </c>
      <c r="B7087" s="479">
        <v>47</v>
      </c>
      <c r="C7087" s="491">
        <v>189.99</v>
      </c>
      <c r="D7087" s="491">
        <v>265.99</v>
      </c>
      <c r="E7087" s="469"/>
      <c r="F7087" s="470"/>
      <c r="G7087" s="470"/>
      <c r="H7087" s="470"/>
    </row>
    <row r="7088" spans="1:8">
      <c r="A7088" s="478">
        <v>500048</v>
      </c>
      <c r="B7088" s="479">
        <v>48</v>
      </c>
      <c r="C7088" s="491">
        <v>193.98</v>
      </c>
      <c r="D7088" s="491">
        <v>271.57</v>
      </c>
      <c r="E7088" s="469"/>
      <c r="F7088" s="470"/>
      <c r="G7088" s="470"/>
      <c r="H7088" s="470"/>
    </row>
    <row r="7089" spans="1:8">
      <c r="A7089" s="478">
        <v>500049</v>
      </c>
      <c r="B7089" s="479">
        <v>49</v>
      </c>
      <c r="C7089" s="491">
        <v>197.97</v>
      </c>
      <c r="D7089" s="491">
        <v>277.16000000000003</v>
      </c>
      <c r="E7089" s="469"/>
      <c r="F7089" s="470"/>
      <c r="G7089" s="470"/>
      <c r="H7089" s="470"/>
    </row>
    <row r="7090" spans="1:8">
      <c r="A7090" s="478">
        <v>500050</v>
      </c>
      <c r="B7090" s="479">
        <v>50</v>
      </c>
      <c r="C7090" s="491">
        <v>201.97</v>
      </c>
      <c r="D7090" s="491">
        <v>282.75</v>
      </c>
      <c r="E7090" s="469"/>
      <c r="F7090" s="470"/>
      <c r="G7090" s="470"/>
      <c r="H7090" s="470"/>
    </row>
    <row r="7091" spans="1:8">
      <c r="A7091" s="478">
        <v>500051</v>
      </c>
      <c r="B7091" s="479">
        <v>51</v>
      </c>
      <c r="C7091" s="491">
        <v>205.96</v>
      </c>
      <c r="D7091" s="491">
        <v>288.33999999999997</v>
      </c>
      <c r="E7091" s="469"/>
      <c r="F7091" s="470"/>
      <c r="G7091" s="470"/>
      <c r="H7091" s="470"/>
    </row>
    <row r="7092" spans="1:8">
      <c r="A7092" s="478">
        <v>500052</v>
      </c>
      <c r="B7092" s="479">
        <v>52</v>
      </c>
      <c r="C7092" s="491">
        <v>209.94</v>
      </c>
      <c r="D7092" s="491">
        <v>293.92</v>
      </c>
      <c r="E7092" s="469"/>
      <c r="F7092" s="470"/>
      <c r="G7092" s="470"/>
      <c r="H7092" s="470"/>
    </row>
    <row r="7093" spans="1:8">
      <c r="A7093" s="478">
        <v>500053</v>
      </c>
      <c r="B7093" s="479">
        <v>53</v>
      </c>
      <c r="C7093" s="491">
        <v>213.94</v>
      </c>
      <c r="D7093" s="491">
        <v>299.51</v>
      </c>
      <c r="E7093" s="469"/>
      <c r="F7093" s="470"/>
      <c r="G7093" s="470"/>
      <c r="H7093" s="470"/>
    </row>
    <row r="7094" spans="1:8">
      <c r="A7094" s="478">
        <v>500054</v>
      </c>
      <c r="B7094" s="479">
        <v>54</v>
      </c>
      <c r="C7094" s="491">
        <v>217.93</v>
      </c>
      <c r="D7094" s="491">
        <v>305.10000000000002</v>
      </c>
      <c r="E7094" s="469"/>
      <c r="F7094" s="470"/>
      <c r="G7094" s="470"/>
      <c r="H7094" s="470"/>
    </row>
    <row r="7095" spans="1:8">
      <c r="A7095" s="478">
        <v>500055</v>
      </c>
      <c r="B7095" s="479">
        <v>55</v>
      </c>
      <c r="C7095" s="491">
        <v>221.92</v>
      </c>
      <c r="D7095" s="491">
        <v>310.69</v>
      </c>
      <c r="E7095" s="469"/>
      <c r="F7095" s="470"/>
      <c r="G7095" s="470"/>
      <c r="H7095" s="470"/>
    </row>
    <row r="7096" spans="1:8">
      <c r="A7096" s="478">
        <v>500056</v>
      </c>
      <c r="B7096" s="479">
        <v>56</v>
      </c>
      <c r="C7096" s="491">
        <v>225.92</v>
      </c>
      <c r="D7096" s="491">
        <v>316.27999999999997</v>
      </c>
      <c r="E7096" s="469"/>
      <c r="F7096" s="470"/>
      <c r="G7096" s="470"/>
      <c r="H7096" s="470"/>
    </row>
    <row r="7097" spans="1:8">
      <c r="A7097" s="478">
        <v>500057</v>
      </c>
      <c r="B7097" s="479">
        <v>57</v>
      </c>
      <c r="C7097" s="491">
        <v>229.91</v>
      </c>
      <c r="D7097" s="491">
        <v>321.87</v>
      </c>
      <c r="E7097" s="469"/>
      <c r="F7097" s="470"/>
      <c r="G7097" s="470"/>
      <c r="H7097" s="470"/>
    </row>
    <row r="7098" spans="1:8">
      <c r="A7098" s="478">
        <v>500058</v>
      </c>
      <c r="B7098" s="479">
        <v>58</v>
      </c>
      <c r="C7098" s="491">
        <v>233.89</v>
      </c>
      <c r="D7098" s="491">
        <v>327.45</v>
      </c>
      <c r="E7098" s="469"/>
      <c r="F7098" s="470"/>
      <c r="G7098" s="470"/>
      <c r="H7098" s="470"/>
    </row>
    <row r="7099" spans="1:8">
      <c r="A7099" s="478">
        <v>500059</v>
      </c>
      <c r="B7099" s="479">
        <v>59</v>
      </c>
      <c r="C7099" s="491">
        <v>237.88</v>
      </c>
      <c r="D7099" s="491">
        <v>333.04</v>
      </c>
      <c r="E7099" s="469"/>
      <c r="F7099" s="470"/>
      <c r="G7099" s="470"/>
      <c r="H7099" s="470"/>
    </row>
    <row r="7100" spans="1:8">
      <c r="A7100" s="478">
        <v>500060</v>
      </c>
      <c r="B7100" s="479">
        <v>60</v>
      </c>
      <c r="C7100" s="491">
        <v>241.88</v>
      </c>
      <c r="D7100" s="491">
        <v>338.63</v>
      </c>
      <c r="E7100" s="469"/>
      <c r="F7100" s="470"/>
      <c r="G7100" s="470"/>
      <c r="H7100" s="470"/>
    </row>
    <row r="7101" spans="1:8">
      <c r="A7101" s="478">
        <v>500061</v>
      </c>
      <c r="B7101" s="479">
        <v>61</v>
      </c>
      <c r="C7101" s="491">
        <v>245.88</v>
      </c>
      <c r="D7101" s="491">
        <v>344.23</v>
      </c>
      <c r="E7101" s="469"/>
      <c r="F7101" s="470"/>
      <c r="G7101" s="470"/>
      <c r="H7101" s="470"/>
    </row>
    <row r="7102" spans="1:8">
      <c r="A7102" s="478">
        <v>500062</v>
      </c>
      <c r="B7102" s="479">
        <v>62</v>
      </c>
      <c r="C7102" s="491">
        <v>249.87</v>
      </c>
      <c r="D7102" s="491">
        <v>349.81</v>
      </c>
      <c r="E7102" s="469"/>
      <c r="F7102" s="470"/>
      <c r="G7102" s="470"/>
      <c r="H7102" s="470"/>
    </row>
    <row r="7103" spans="1:8">
      <c r="A7103" s="478">
        <v>500063</v>
      </c>
      <c r="B7103" s="479">
        <v>63</v>
      </c>
      <c r="C7103" s="491">
        <v>253.86</v>
      </c>
      <c r="D7103" s="491">
        <v>355.4</v>
      </c>
      <c r="E7103" s="469"/>
      <c r="F7103" s="470"/>
      <c r="G7103" s="470"/>
      <c r="H7103" s="470"/>
    </row>
    <row r="7104" spans="1:8">
      <c r="A7104" s="478">
        <v>500064</v>
      </c>
      <c r="B7104" s="479">
        <v>64</v>
      </c>
      <c r="C7104" s="491">
        <v>257.85000000000002</v>
      </c>
      <c r="D7104" s="491">
        <v>360.98</v>
      </c>
      <c r="E7104" s="469"/>
      <c r="F7104" s="470"/>
      <c r="G7104" s="470"/>
      <c r="H7104" s="470"/>
    </row>
    <row r="7105" spans="1:8">
      <c r="A7105" s="478">
        <v>500065</v>
      </c>
      <c r="B7105" s="479">
        <v>65</v>
      </c>
      <c r="C7105" s="491">
        <v>261.85000000000002</v>
      </c>
      <c r="D7105" s="491">
        <v>366.59</v>
      </c>
      <c r="E7105" s="469"/>
      <c r="F7105" s="470"/>
      <c r="G7105" s="470"/>
      <c r="H7105" s="470"/>
    </row>
    <row r="7106" spans="1:8">
      <c r="A7106" s="478">
        <v>500066</v>
      </c>
      <c r="B7106" s="479">
        <v>66</v>
      </c>
      <c r="C7106" s="491">
        <v>265.83</v>
      </c>
      <c r="D7106" s="491">
        <v>372.16</v>
      </c>
      <c r="E7106" s="469"/>
      <c r="F7106" s="470"/>
      <c r="G7106" s="470"/>
      <c r="H7106" s="470"/>
    </row>
    <row r="7107" spans="1:8">
      <c r="A7107" s="478">
        <v>500067</v>
      </c>
      <c r="B7107" s="479">
        <v>67</v>
      </c>
      <c r="C7107" s="491">
        <v>269.82</v>
      </c>
      <c r="D7107" s="491">
        <v>377.75</v>
      </c>
      <c r="E7107" s="469"/>
      <c r="F7107" s="470"/>
      <c r="G7107" s="470"/>
      <c r="H7107" s="470"/>
    </row>
    <row r="7108" spans="1:8">
      <c r="A7108" s="478">
        <v>500068</v>
      </c>
      <c r="B7108" s="479">
        <v>68</v>
      </c>
      <c r="C7108" s="491">
        <v>273.81</v>
      </c>
      <c r="D7108" s="491">
        <v>383.34</v>
      </c>
      <c r="E7108" s="482"/>
      <c r="F7108" s="482"/>
      <c r="G7108" s="483"/>
      <c r="H7108" s="483"/>
    </row>
    <row r="7109" spans="1:8">
      <c r="A7109" s="478">
        <v>500069</v>
      </c>
      <c r="B7109" s="479">
        <v>69</v>
      </c>
      <c r="C7109" s="491">
        <v>277.81</v>
      </c>
      <c r="D7109" s="491">
        <v>388.94</v>
      </c>
      <c r="E7109" s="482"/>
      <c r="F7109" s="482"/>
      <c r="G7109" s="483"/>
      <c r="H7109" s="483"/>
    </row>
    <row r="7110" spans="1:8">
      <c r="A7110" s="478">
        <v>500070</v>
      </c>
      <c r="B7110" s="479">
        <v>70</v>
      </c>
      <c r="C7110" s="491">
        <v>281.8</v>
      </c>
      <c r="D7110" s="491">
        <v>394.52</v>
      </c>
      <c r="E7110" s="482"/>
      <c r="F7110" s="482"/>
      <c r="G7110" s="483"/>
      <c r="H7110" s="483"/>
    </row>
    <row r="7111" spans="1:8">
      <c r="A7111" s="478">
        <v>500071</v>
      </c>
      <c r="B7111" s="479">
        <v>71</v>
      </c>
      <c r="C7111" s="491">
        <v>285.8</v>
      </c>
      <c r="D7111" s="491">
        <v>400.12</v>
      </c>
      <c r="E7111" s="482"/>
      <c r="F7111" s="482"/>
      <c r="G7111" s="483"/>
      <c r="H7111" s="483"/>
    </row>
    <row r="7112" spans="1:8">
      <c r="A7112" s="478">
        <v>500072</v>
      </c>
      <c r="B7112" s="479">
        <v>72</v>
      </c>
      <c r="C7112" s="491">
        <v>289.79000000000002</v>
      </c>
      <c r="D7112" s="491">
        <v>405.7</v>
      </c>
      <c r="E7112" s="482"/>
      <c r="F7112" s="482"/>
      <c r="G7112" s="483"/>
      <c r="H7112" s="483"/>
    </row>
    <row r="7113" spans="1:8">
      <c r="A7113" s="478">
        <v>500073</v>
      </c>
      <c r="B7113" s="479">
        <v>73</v>
      </c>
      <c r="C7113" s="491">
        <v>293.77999999999997</v>
      </c>
      <c r="D7113" s="491">
        <v>411.29</v>
      </c>
      <c r="E7113" s="482"/>
      <c r="F7113" s="482"/>
      <c r="G7113" s="483"/>
      <c r="H7113" s="483"/>
    </row>
    <row r="7114" spans="1:8">
      <c r="A7114" s="478">
        <v>500074</v>
      </c>
      <c r="B7114" s="479">
        <v>74</v>
      </c>
      <c r="C7114" s="491">
        <v>297.76</v>
      </c>
      <c r="D7114" s="491">
        <v>416.86</v>
      </c>
      <c r="E7114" s="482"/>
      <c r="F7114" s="482"/>
      <c r="G7114" s="483"/>
      <c r="H7114" s="483"/>
    </row>
    <row r="7115" spans="1:8">
      <c r="A7115" s="478">
        <v>500075</v>
      </c>
      <c r="B7115" s="479">
        <v>75</v>
      </c>
      <c r="C7115" s="491">
        <v>301.76</v>
      </c>
      <c r="D7115" s="491">
        <v>422.46</v>
      </c>
      <c r="E7115" s="482"/>
      <c r="F7115" s="482"/>
      <c r="G7115" s="483"/>
      <c r="H7115" s="483"/>
    </row>
    <row r="7116" spans="1:8">
      <c r="A7116" s="478">
        <v>500076</v>
      </c>
      <c r="B7116" s="479">
        <v>76</v>
      </c>
      <c r="C7116" s="491">
        <v>305.75</v>
      </c>
      <c r="D7116" s="491">
        <v>428.04</v>
      </c>
      <c r="E7116" s="482"/>
      <c r="F7116" s="482"/>
      <c r="G7116" s="483"/>
      <c r="H7116" s="483"/>
    </row>
    <row r="7117" spans="1:8">
      <c r="A7117" s="478">
        <v>500077</v>
      </c>
      <c r="B7117" s="479">
        <v>77</v>
      </c>
      <c r="C7117" s="491">
        <v>309.73</v>
      </c>
      <c r="D7117" s="491">
        <v>433.63</v>
      </c>
      <c r="E7117" s="482"/>
      <c r="F7117" s="482"/>
      <c r="G7117" s="483"/>
      <c r="H7117" s="483"/>
    </row>
    <row r="7118" spans="1:8">
      <c r="A7118" s="478">
        <v>500078</v>
      </c>
      <c r="B7118" s="479">
        <v>78</v>
      </c>
      <c r="C7118" s="491">
        <v>313.73</v>
      </c>
      <c r="D7118" s="491">
        <v>439.22</v>
      </c>
      <c r="E7118" s="482"/>
      <c r="F7118" s="482"/>
      <c r="G7118" s="483"/>
      <c r="H7118" s="483"/>
    </row>
    <row r="7119" spans="1:8">
      <c r="A7119" s="478">
        <v>500079</v>
      </c>
      <c r="B7119" s="479">
        <v>79</v>
      </c>
      <c r="C7119" s="491">
        <v>317.72000000000003</v>
      </c>
      <c r="D7119" s="491">
        <v>444.81</v>
      </c>
      <c r="E7119" s="482"/>
      <c r="F7119" s="482"/>
      <c r="G7119" s="483"/>
      <c r="H7119" s="483"/>
    </row>
    <row r="7120" spans="1:8">
      <c r="A7120" s="478">
        <v>500080</v>
      </c>
      <c r="B7120" s="479">
        <v>80</v>
      </c>
      <c r="C7120" s="491">
        <v>321.70999999999998</v>
      </c>
      <c r="D7120" s="491">
        <v>450.4</v>
      </c>
      <c r="E7120" s="482"/>
      <c r="F7120" s="482"/>
      <c r="G7120" s="483"/>
      <c r="H7120" s="483"/>
    </row>
    <row r="7121" spans="1:8">
      <c r="A7121" s="478">
        <v>500081</v>
      </c>
      <c r="B7121" s="479">
        <v>81</v>
      </c>
      <c r="C7121" s="491">
        <v>325.7</v>
      </c>
      <c r="D7121" s="491">
        <v>455.99</v>
      </c>
      <c r="E7121" s="482"/>
      <c r="F7121" s="482"/>
      <c r="G7121" s="483"/>
      <c r="H7121" s="483"/>
    </row>
    <row r="7122" spans="1:8">
      <c r="A7122" s="478">
        <v>500082</v>
      </c>
      <c r="B7122" s="479">
        <v>82</v>
      </c>
      <c r="C7122" s="491">
        <v>329.7</v>
      </c>
      <c r="D7122" s="491">
        <v>461.57</v>
      </c>
      <c r="E7122" s="482"/>
      <c r="F7122" s="482"/>
      <c r="G7122" s="483"/>
      <c r="H7122" s="483"/>
    </row>
    <row r="7123" spans="1:8">
      <c r="A7123" s="478">
        <v>500083</v>
      </c>
      <c r="B7123" s="479">
        <v>83</v>
      </c>
      <c r="C7123" s="491">
        <v>333.68</v>
      </c>
      <c r="D7123" s="491">
        <v>467.16</v>
      </c>
      <c r="E7123" s="482"/>
      <c r="F7123" s="482"/>
      <c r="G7123" s="483"/>
      <c r="H7123" s="483"/>
    </row>
    <row r="7124" spans="1:8">
      <c r="A7124" s="478">
        <v>500084</v>
      </c>
      <c r="B7124" s="479">
        <v>84</v>
      </c>
      <c r="C7124" s="491">
        <v>337.7</v>
      </c>
      <c r="D7124" s="491">
        <v>472.77</v>
      </c>
      <c r="E7124" s="482"/>
      <c r="F7124" s="482"/>
      <c r="G7124" s="483"/>
      <c r="H7124" s="483"/>
    </row>
    <row r="7125" spans="1:8">
      <c r="A7125" s="478">
        <v>500085</v>
      </c>
      <c r="B7125" s="479">
        <v>85</v>
      </c>
      <c r="C7125" s="491">
        <v>341.68</v>
      </c>
      <c r="D7125" s="491">
        <v>478.35</v>
      </c>
      <c r="E7125" s="482"/>
      <c r="F7125" s="482"/>
      <c r="G7125" s="483"/>
      <c r="H7125" s="483"/>
    </row>
    <row r="7126" spans="1:8">
      <c r="A7126" s="478">
        <v>500086</v>
      </c>
      <c r="B7126" s="479">
        <v>86</v>
      </c>
      <c r="C7126" s="491">
        <v>345.65</v>
      </c>
      <c r="D7126" s="491">
        <v>483.92</v>
      </c>
      <c r="E7126" s="482"/>
      <c r="F7126" s="482"/>
      <c r="G7126" s="483"/>
      <c r="H7126" s="483"/>
    </row>
    <row r="7127" spans="1:8">
      <c r="A7127" s="478">
        <v>500087</v>
      </c>
      <c r="B7127" s="479">
        <v>87</v>
      </c>
      <c r="C7127" s="491">
        <v>349.65</v>
      </c>
      <c r="D7127" s="491">
        <v>489.51</v>
      </c>
      <c r="E7127" s="482"/>
      <c r="F7127" s="482"/>
      <c r="G7127" s="483"/>
      <c r="H7127" s="483"/>
    </row>
    <row r="7128" spans="1:8">
      <c r="A7128" s="478">
        <v>500088</v>
      </c>
      <c r="B7128" s="479">
        <v>88</v>
      </c>
      <c r="C7128" s="491">
        <v>353.65</v>
      </c>
      <c r="D7128" s="491">
        <v>495.1</v>
      </c>
      <c r="E7128" s="482"/>
      <c r="F7128" s="482"/>
      <c r="G7128" s="483"/>
      <c r="H7128" s="483"/>
    </row>
    <row r="7129" spans="1:8">
      <c r="A7129" s="478">
        <v>500089</v>
      </c>
      <c r="B7129" s="479">
        <v>89</v>
      </c>
      <c r="C7129" s="491">
        <v>357.63</v>
      </c>
      <c r="D7129" s="491">
        <v>500.68</v>
      </c>
      <c r="E7129" s="482"/>
      <c r="F7129" s="482"/>
      <c r="G7129" s="483"/>
      <c r="H7129" s="483"/>
    </row>
    <row r="7130" spans="1:8">
      <c r="A7130" s="478">
        <v>500090</v>
      </c>
      <c r="B7130" s="479">
        <v>90</v>
      </c>
      <c r="C7130" s="491">
        <v>361.64</v>
      </c>
      <c r="D7130" s="491">
        <v>506.29</v>
      </c>
      <c r="E7130" s="482"/>
      <c r="F7130" s="482"/>
      <c r="G7130" s="483"/>
      <c r="H7130" s="483"/>
    </row>
    <row r="7131" spans="1:8">
      <c r="A7131" s="478">
        <v>500091</v>
      </c>
      <c r="B7131" s="479">
        <v>91</v>
      </c>
      <c r="C7131" s="491">
        <v>365.63</v>
      </c>
      <c r="D7131" s="491">
        <v>511.89</v>
      </c>
      <c r="E7131" s="482"/>
      <c r="F7131" s="482"/>
      <c r="G7131" s="483"/>
      <c r="H7131" s="483"/>
    </row>
    <row r="7132" spans="1:8">
      <c r="A7132" s="478">
        <v>500092</v>
      </c>
      <c r="B7132" s="479">
        <v>92</v>
      </c>
      <c r="C7132" s="491">
        <v>369.62</v>
      </c>
      <c r="D7132" s="491">
        <v>517.47</v>
      </c>
      <c r="E7132" s="482"/>
      <c r="F7132" s="482"/>
      <c r="G7132" s="483"/>
      <c r="H7132" s="483"/>
    </row>
    <row r="7133" spans="1:8">
      <c r="A7133" s="478">
        <v>500093</v>
      </c>
      <c r="B7133" s="479">
        <v>93</v>
      </c>
      <c r="C7133" s="491">
        <v>373.6</v>
      </c>
      <c r="D7133" s="491">
        <v>523.03</v>
      </c>
      <c r="E7133" s="482"/>
      <c r="F7133" s="482"/>
      <c r="G7133" s="483"/>
      <c r="H7133" s="483"/>
    </row>
    <row r="7134" spans="1:8">
      <c r="A7134" s="478">
        <v>500094</v>
      </c>
      <c r="B7134" s="479">
        <v>94</v>
      </c>
      <c r="C7134" s="491">
        <v>377.59</v>
      </c>
      <c r="D7134" s="491">
        <v>528.63</v>
      </c>
      <c r="E7134" s="482"/>
      <c r="F7134" s="482"/>
      <c r="G7134" s="483"/>
      <c r="H7134" s="483"/>
    </row>
    <row r="7135" spans="1:8">
      <c r="A7135" s="478">
        <v>500095</v>
      </c>
      <c r="B7135" s="479">
        <v>95</v>
      </c>
      <c r="C7135" s="491">
        <v>381.61</v>
      </c>
      <c r="D7135" s="491">
        <v>534.25</v>
      </c>
      <c r="E7135" s="482"/>
      <c r="F7135" s="482"/>
      <c r="G7135" s="483"/>
      <c r="H7135" s="483"/>
    </row>
    <row r="7136" spans="1:8">
      <c r="A7136" s="478">
        <v>500096</v>
      </c>
      <c r="B7136" s="479">
        <v>96</v>
      </c>
      <c r="C7136" s="491">
        <v>385.58</v>
      </c>
      <c r="D7136" s="491">
        <v>539.80999999999995</v>
      </c>
      <c r="E7136" s="482"/>
      <c r="F7136" s="482"/>
      <c r="G7136" s="483"/>
      <c r="H7136" s="483"/>
    </row>
    <row r="7137" spans="1:8">
      <c r="A7137" s="478">
        <v>500097</v>
      </c>
      <c r="B7137" s="479">
        <v>97</v>
      </c>
      <c r="C7137" s="491">
        <v>389.57</v>
      </c>
      <c r="D7137" s="491">
        <v>545.39</v>
      </c>
      <c r="E7137" s="482"/>
      <c r="F7137" s="482"/>
      <c r="G7137" s="483"/>
      <c r="H7137" s="483"/>
    </row>
    <row r="7138" spans="1:8">
      <c r="A7138" s="478">
        <v>500098</v>
      </c>
      <c r="B7138" s="479">
        <v>98</v>
      </c>
      <c r="C7138" s="491">
        <v>393.57</v>
      </c>
      <c r="D7138" s="491">
        <v>551</v>
      </c>
      <c r="E7138" s="482"/>
      <c r="F7138" s="482"/>
      <c r="G7138" s="483"/>
      <c r="H7138" s="483"/>
    </row>
    <row r="7139" spans="1:8">
      <c r="A7139" s="478">
        <v>500099</v>
      </c>
      <c r="B7139" s="479">
        <v>99</v>
      </c>
      <c r="C7139" s="491">
        <v>397.57</v>
      </c>
      <c r="D7139" s="491">
        <v>556.59</v>
      </c>
      <c r="E7139" s="482"/>
      <c r="F7139" s="482"/>
      <c r="G7139" s="483"/>
      <c r="H7139" s="483"/>
    </row>
    <row r="7140" spans="1:8">
      <c r="A7140" s="478">
        <v>500100</v>
      </c>
      <c r="B7140" s="479">
        <v>100</v>
      </c>
      <c r="C7140" s="491">
        <v>401.54</v>
      </c>
      <c r="D7140" s="491">
        <v>562.16</v>
      </c>
      <c r="E7140" s="482"/>
      <c r="F7140" s="482"/>
      <c r="G7140" s="483"/>
      <c r="H7140" s="483"/>
    </row>
    <row r="7141" spans="1:8">
      <c r="A7141" s="478">
        <v>500101</v>
      </c>
      <c r="B7141" s="479">
        <v>101</v>
      </c>
      <c r="C7141" s="491">
        <v>405.54</v>
      </c>
      <c r="D7141" s="491">
        <v>567.75</v>
      </c>
      <c r="E7141" s="482"/>
      <c r="F7141" s="482"/>
      <c r="G7141" s="483"/>
      <c r="H7141" s="483"/>
    </row>
    <row r="7142" spans="1:8">
      <c r="A7142" s="478">
        <v>500102</v>
      </c>
      <c r="B7142" s="479">
        <v>102</v>
      </c>
      <c r="C7142" s="491">
        <v>409.55</v>
      </c>
      <c r="D7142" s="491">
        <v>573.37</v>
      </c>
      <c r="E7142" s="482"/>
      <c r="F7142" s="482"/>
      <c r="G7142" s="483"/>
      <c r="H7142" s="483"/>
    </row>
    <row r="7143" spans="1:8">
      <c r="A7143" s="478">
        <v>500103</v>
      </c>
      <c r="B7143" s="479">
        <v>103</v>
      </c>
      <c r="C7143" s="491">
        <v>413.54</v>
      </c>
      <c r="D7143" s="491">
        <v>578.96</v>
      </c>
      <c r="E7143" s="482"/>
      <c r="F7143" s="482"/>
      <c r="G7143" s="483"/>
      <c r="H7143" s="483"/>
    </row>
    <row r="7144" spans="1:8">
      <c r="A7144" s="478">
        <v>500104</v>
      </c>
      <c r="B7144" s="479">
        <v>104</v>
      </c>
      <c r="C7144" s="491">
        <v>417.51</v>
      </c>
      <c r="D7144" s="491">
        <v>584.52</v>
      </c>
      <c r="E7144" s="482"/>
      <c r="F7144" s="482"/>
      <c r="G7144" s="483"/>
      <c r="H7144" s="483"/>
    </row>
    <row r="7145" spans="1:8">
      <c r="A7145" s="478">
        <v>500105</v>
      </c>
      <c r="B7145" s="479">
        <v>105</v>
      </c>
      <c r="C7145" s="491">
        <v>421.5</v>
      </c>
      <c r="D7145" s="491">
        <v>590.11</v>
      </c>
      <c r="E7145" s="482"/>
      <c r="F7145" s="482"/>
      <c r="G7145" s="483"/>
      <c r="H7145" s="483"/>
    </row>
    <row r="7146" spans="1:8">
      <c r="A7146" s="478">
        <v>500106</v>
      </c>
      <c r="B7146" s="479">
        <v>106</v>
      </c>
      <c r="C7146" s="491">
        <v>425.51</v>
      </c>
      <c r="D7146" s="491">
        <v>595.72</v>
      </c>
      <c r="E7146" s="482"/>
      <c r="F7146" s="482"/>
      <c r="G7146" s="483"/>
      <c r="H7146" s="483"/>
    </row>
    <row r="7147" spans="1:8">
      <c r="A7147" s="478">
        <v>500107</v>
      </c>
      <c r="B7147" s="479">
        <v>107</v>
      </c>
      <c r="C7147" s="491">
        <v>429.5</v>
      </c>
      <c r="D7147" s="491">
        <v>601.29999999999995</v>
      </c>
      <c r="E7147" s="482"/>
      <c r="F7147" s="482"/>
      <c r="G7147" s="483"/>
      <c r="H7147" s="483"/>
    </row>
    <row r="7148" spans="1:8">
      <c r="A7148" s="478">
        <v>500108</v>
      </c>
      <c r="B7148" s="479">
        <v>108</v>
      </c>
      <c r="C7148" s="491">
        <v>433.5</v>
      </c>
      <c r="D7148" s="491">
        <v>606.9</v>
      </c>
      <c r="E7148" s="482"/>
      <c r="F7148" s="482"/>
      <c r="G7148" s="483"/>
      <c r="H7148" s="483"/>
    </row>
    <row r="7149" spans="1:8">
      <c r="A7149" s="478">
        <v>500109</v>
      </c>
      <c r="B7149" s="479">
        <v>109</v>
      </c>
      <c r="C7149" s="491">
        <v>437.48</v>
      </c>
      <c r="D7149" s="491">
        <v>612.47</v>
      </c>
      <c r="E7149" s="482"/>
      <c r="F7149" s="482"/>
      <c r="G7149" s="483"/>
      <c r="H7149" s="483"/>
    </row>
    <row r="7150" spans="1:8">
      <c r="A7150" s="478">
        <v>500110</v>
      </c>
      <c r="B7150" s="479">
        <v>110</v>
      </c>
      <c r="C7150" s="491">
        <v>441.47</v>
      </c>
      <c r="D7150" s="491">
        <v>618.05999999999995</v>
      </c>
      <c r="E7150" s="482"/>
      <c r="F7150" s="482"/>
      <c r="G7150" s="483"/>
      <c r="H7150" s="483"/>
    </row>
    <row r="7151" spans="1:8">
      <c r="A7151" s="478">
        <v>500111</v>
      </c>
      <c r="B7151" s="479">
        <v>111</v>
      </c>
      <c r="C7151" s="491">
        <v>445.49</v>
      </c>
      <c r="D7151" s="491">
        <v>623.67999999999995</v>
      </c>
      <c r="E7151" s="482"/>
      <c r="F7151" s="482"/>
      <c r="G7151" s="483"/>
      <c r="H7151" s="483"/>
    </row>
    <row r="7152" spans="1:8">
      <c r="A7152" s="478">
        <v>500112</v>
      </c>
      <c r="B7152" s="479">
        <v>112</v>
      </c>
      <c r="C7152" s="491">
        <v>449.47</v>
      </c>
      <c r="D7152" s="491">
        <v>629.26</v>
      </c>
      <c r="E7152" s="482"/>
      <c r="F7152" s="482"/>
      <c r="G7152" s="483"/>
      <c r="H7152" s="483"/>
    </row>
    <row r="7153" spans="1:8">
      <c r="A7153" s="478">
        <v>500113</v>
      </c>
      <c r="B7153" s="479">
        <v>113</v>
      </c>
      <c r="C7153" s="491">
        <v>453.47</v>
      </c>
      <c r="D7153" s="491">
        <v>634.86</v>
      </c>
      <c r="E7153" s="482"/>
      <c r="F7153" s="482"/>
      <c r="G7153" s="483"/>
      <c r="H7153" s="483"/>
    </row>
    <row r="7154" spans="1:8">
      <c r="A7154" s="478">
        <v>500114</v>
      </c>
      <c r="B7154" s="479">
        <v>114</v>
      </c>
      <c r="C7154" s="491">
        <v>457.44</v>
      </c>
      <c r="D7154" s="491">
        <v>640.41999999999996</v>
      </c>
      <c r="E7154" s="482"/>
      <c r="F7154" s="482"/>
      <c r="G7154" s="483"/>
      <c r="H7154" s="483"/>
    </row>
    <row r="7155" spans="1:8">
      <c r="A7155" s="478">
        <v>500115</v>
      </c>
      <c r="B7155" s="479">
        <v>115</v>
      </c>
      <c r="C7155" s="491">
        <v>461.43</v>
      </c>
      <c r="D7155" s="491">
        <v>646</v>
      </c>
      <c r="E7155" s="482"/>
      <c r="F7155" s="482"/>
      <c r="G7155" s="483"/>
      <c r="H7155" s="483"/>
    </row>
    <row r="7156" spans="1:8">
      <c r="A7156" s="478">
        <v>500116</v>
      </c>
      <c r="B7156" s="479">
        <v>116</v>
      </c>
      <c r="C7156" s="491">
        <v>465.43</v>
      </c>
      <c r="D7156" s="491">
        <v>651.6</v>
      </c>
      <c r="E7156" s="482"/>
      <c r="F7156" s="482"/>
      <c r="G7156" s="483"/>
      <c r="H7156" s="483"/>
    </row>
    <row r="7157" spans="1:8">
      <c r="A7157" s="478">
        <v>500117</v>
      </c>
      <c r="B7157" s="479">
        <v>117</v>
      </c>
      <c r="C7157" s="491">
        <v>469.4</v>
      </c>
      <c r="D7157" s="491">
        <v>657.16</v>
      </c>
      <c r="E7157" s="482"/>
      <c r="F7157" s="482"/>
      <c r="G7157" s="483"/>
      <c r="H7157" s="483"/>
    </row>
    <row r="7158" spans="1:8">
      <c r="A7158" s="478">
        <v>500118</v>
      </c>
      <c r="B7158" s="479">
        <v>118</v>
      </c>
      <c r="C7158" s="491">
        <v>473.39</v>
      </c>
      <c r="D7158" s="491">
        <v>662.74</v>
      </c>
      <c r="E7158" s="482"/>
      <c r="F7158" s="482"/>
      <c r="G7158" s="483"/>
      <c r="H7158" s="483"/>
    </row>
    <row r="7159" spans="1:8">
      <c r="A7159" s="478">
        <v>500119</v>
      </c>
      <c r="B7159" s="479">
        <v>119</v>
      </c>
      <c r="C7159" s="491">
        <v>477.39</v>
      </c>
      <c r="D7159" s="491">
        <v>668.34</v>
      </c>
      <c r="E7159" s="482"/>
      <c r="F7159" s="482"/>
      <c r="G7159" s="483"/>
      <c r="H7159" s="483"/>
    </row>
    <row r="7160" spans="1:8">
      <c r="A7160" s="478">
        <v>500120</v>
      </c>
      <c r="B7160" s="479">
        <v>120</v>
      </c>
      <c r="C7160" s="491">
        <v>481.41</v>
      </c>
      <c r="D7160" s="491">
        <v>673.97</v>
      </c>
      <c r="E7160" s="482"/>
      <c r="F7160" s="482"/>
      <c r="G7160" s="483"/>
      <c r="H7160" s="483"/>
    </row>
    <row r="7161" spans="1:8">
      <c r="A7161" s="478">
        <v>500121</v>
      </c>
      <c r="B7161" s="479">
        <v>121</v>
      </c>
      <c r="C7161" s="491">
        <v>485.39</v>
      </c>
      <c r="D7161" s="491">
        <v>679.55</v>
      </c>
      <c r="E7161" s="482"/>
      <c r="F7161" s="482"/>
      <c r="G7161" s="483"/>
      <c r="H7161" s="483"/>
    </row>
    <row r="7162" spans="1:8">
      <c r="A7162" s="478">
        <v>500122</v>
      </c>
      <c r="B7162" s="479">
        <v>122</v>
      </c>
      <c r="C7162" s="491">
        <v>489.39</v>
      </c>
      <c r="D7162" s="491">
        <v>685.14</v>
      </c>
      <c r="E7162" s="482"/>
      <c r="F7162" s="482"/>
      <c r="G7162" s="483"/>
      <c r="H7162" s="483"/>
    </row>
    <row r="7163" spans="1:8">
      <c r="A7163" s="478">
        <v>500123</v>
      </c>
      <c r="B7163" s="479">
        <v>123</v>
      </c>
      <c r="C7163" s="491">
        <v>493.35</v>
      </c>
      <c r="D7163" s="491">
        <v>690.68</v>
      </c>
      <c r="E7163" s="482"/>
      <c r="F7163" s="482"/>
      <c r="G7163" s="483"/>
      <c r="H7163" s="483"/>
    </row>
    <row r="7164" spans="1:8">
      <c r="A7164" s="478">
        <v>500124</v>
      </c>
      <c r="B7164" s="479">
        <v>124</v>
      </c>
      <c r="C7164" s="491">
        <v>497.37</v>
      </c>
      <c r="D7164" s="491">
        <v>696.32</v>
      </c>
      <c r="E7164" s="482"/>
      <c r="F7164" s="482"/>
      <c r="G7164" s="483"/>
      <c r="H7164" s="483"/>
    </row>
    <row r="7165" spans="1:8">
      <c r="A7165" s="478">
        <v>500125</v>
      </c>
      <c r="B7165" s="479">
        <v>125</v>
      </c>
      <c r="C7165" s="491">
        <v>501.36</v>
      </c>
      <c r="D7165" s="491">
        <v>701.91</v>
      </c>
      <c r="E7165" s="482"/>
      <c r="F7165" s="482"/>
      <c r="G7165" s="483"/>
      <c r="H7165" s="483"/>
    </row>
    <row r="7166" spans="1:8">
      <c r="A7166" s="478">
        <v>500126</v>
      </c>
      <c r="B7166" s="479">
        <v>126</v>
      </c>
      <c r="C7166" s="491">
        <v>505.37</v>
      </c>
      <c r="D7166" s="491">
        <v>707.51</v>
      </c>
      <c r="E7166" s="482"/>
      <c r="F7166" s="482"/>
      <c r="G7166" s="483"/>
      <c r="H7166" s="483"/>
    </row>
    <row r="7167" spans="1:8">
      <c r="A7167" s="478">
        <v>500127</v>
      </c>
      <c r="B7167" s="479">
        <v>127</v>
      </c>
      <c r="C7167" s="491">
        <v>509.33</v>
      </c>
      <c r="D7167" s="491">
        <v>713.06</v>
      </c>
      <c r="E7167" s="482"/>
      <c r="F7167" s="482"/>
      <c r="G7167" s="483"/>
      <c r="H7167" s="483"/>
    </row>
    <row r="7168" spans="1:8">
      <c r="A7168" s="478">
        <v>500128</v>
      </c>
      <c r="B7168" s="479">
        <v>128</v>
      </c>
      <c r="C7168" s="491">
        <v>513.29999999999995</v>
      </c>
      <c r="D7168" s="491">
        <v>718.62</v>
      </c>
      <c r="E7168" s="482"/>
      <c r="F7168" s="482"/>
      <c r="G7168" s="483"/>
      <c r="H7168" s="483"/>
    </row>
    <row r="7169" spans="1:8">
      <c r="A7169" s="478">
        <v>500129</v>
      </c>
      <c r="B7169" s="479">
        <v>129</v>
      </c>
      <c r="C7169" s="491">
        <v>517.29</v>
      </c>
      <c r="D7169" s="491">
        <v>724.21</v>
      </c>
      <c r="E7169" s="482"/>
      <c r="F7169" s="482"/>
      <c r="G7169" s="483"/>
      <c r="H7169" s="483"/>
    </row>
    <row r="7170" spans="1:8">
      <c r="A7170" s="478">
        <v>500130</v>
      </c>
      <c r="B7170" s="479">
        <v>130</v>
      </c>
      <c r="C7170" s="491">
        <v>521.29999999999995</v>
      </c>
      <c r="D7170" s="491">
        <v>729.81</v>
      </c>
      <c r="E7170" s="482"/>
      <c r="F7170" s="482"/>
      <c r="G7170" s="483"/>
      <c r="H7170" s="483"/>
    </row>
    <row r="7171" spans="1:8">
      <c r="A7171" s="478">
        <v>500131</v>
      </c>
      <c r="B7171" s="479">
        <v>131</v>
      </c>
      <c r="C7171" s="491">
        <v>525.32000000000005</v>
      </c>
      <c r="D7171" s="491">
        <v>735.44</v>
      </c>
      <c r="E7171" s="482"/>
      <c r="F7171" s="482"/>
      <c r="G7171" s="483"/>
      <c r="H7171" s="483"/>
    </row>
    <row r="7172" spans="1:8">
      <c r="A7172" s="478">
        <v>500132</v>
      </c>
      <c r="B7172" s="479">
        <v>132</v>
      </c>
      <c r="C7172" s="491">
        <v>529.29</v>
      </c>
      <c r="D7172" s="491">
        <v>741</v>
      </c>
      <c r="E7172" s="482"/>
      <c r="F7172" s="482"/>
      <c r="G7172" s="483"/>
      <c r="H7172" s="483"/>
    </row>
    <row r="7173" spans="1:8">
      <c r="A7173" s="478">
        <v>500133</v>
      </c>
      <c r="B7173" s="479">
        <v>133</v>
      </c>
      <c r="C7173" s="491">
        <v>533.27</v>
      </c>
      <c r="D7173" s="491">
        <v>746.58</v>
      </c>
      <c r="E7173" s="482"/>
      <c r="F7173" s="482"/>
      <c r="G7173" s="483"/>
      <c r="H7173" s="483"/>
    </row>
    <row r="7174" spans="1:8">
      <c r="A7174" s="478">
        <v>500134</v>
      </c>
      <c r="B7174" s="479">
        <v>134</v>
      </c>
      <c r="C7174" s="491">
        <v>537.27</v>
      </c>
      <c r="D7174" s="491">
        <v>752.18</v>
      </c>
      <c r="E7174" s="482"/>
      <c r="F7174" s="482"/>
      <c r="G7174" s="483"/>
      <c r="H7174" s="483"/>
    </row>
    <row r="7175" spans="1:8">
      <c r="A7175" s="478">
        <v>500135</v>
      </c>
      <c r="B7175" s="479">
        <v>135</v>
      </c>
      <c r="C7175" s="491">
        <v>541.29</v>
      </c>
      <c r="D7175" s="491">
        <v>757.8</v>
      </c>
      <c r="E7175" s="482"/>
      <c r="F7175" s="482"/>
      <c r="G7175" s="483"/>
      <c r="H7175" s="483"/>
    </row>
    <row r="7176" spans="1:8">
      <c r="A7176" s="478">
        <v>500136</v>
      </c>
      <c r="B7176" s="479">
        <v>136</v>
      </c>
      <c r="C7176" s="491">
        <v>545.25</v>
      </c>
      <c r="D7176" s="491">
        <v>763.35</v>
      </c>
      <c r="E7176" s="482"/>
      <c r="F7176" s="482"/>
      <c r="G7176" s="483"/>
      <c r="H7176" s="483"/>
    </row>
    <row r="7177" spans="1:8">
      <c r="A7177" s="478">
        <v>500137</v>
      </c>
      <c r="B7177" s="479">
        <v>137</v>
      </c>
      <c r="C7177" s="491">
        <v>549.22</v>
      </c>
      <c r="D7177" s="491">
        <v>768.91</v>
      </c>
      <c r="E7177" s="482"/>
      <c r="F7177" s="482"/>
      <c r="G7177" s="483"/>
      <c r="H7177" s="483"/>
    </row>
    <row r="7178" spans="1:8">
      <c r="A7178" s="478">
        <v>500138</v>
      </c>
      <c r="B7178" s="479">
        <v>138</v>
      </c>
      <c r="C7178" s="491">
        <v>553.28</v>
      </c>
      <c r="D7178" s="491">
        <v>774.59</v>
      </c>
      <c r="E7178" s="482"/>
      <c r="F7178" s="482"/>
      <c r="G7178" s="483"/>
      <c r="H7178" s="483"/>
    </row>
    <row r="7179" spans="1:8">
      <c r="A7179" s="478">
        <v>500139</v>
      </c>
      <c r="B7179" s="479">
        <v>139</v>
      </c>
      <c r="C7179" s="491">
        <v>557.21</v>
      </c>
      <c r="D7179" s="491">
        <v>780.1</v>
      </c>
      <c r="E7179" s="482"/>
      <c r="F7179" s="482"/>
      <c r="G7179" s="483"/>
      <c r="H7179" s="483"/>
    </row>
    <row r="7180" spans="1:8">
      <c r="A7180" s="478">
        <v>500140</v>
      </c>
      <c r="B7180" s="479">
        <v>140</v>
      </c>
      <c r="C7180" s="491">
        <v>561.23</v>
      </c>
      <c r="D7180" s="491">
        <v>785.72</v>
      </c>
      <c r="E7180" s="482"/>
      <c r="F7180" s="482"/>
      <c r="G7180" s="483"/>
      <c r="H7180" s="483"/>
    </row>
    <row r="7181" spans="1:8">
      <c r="A7181" s="478">
        <v>500141</v>
      </c>
      <c r="B7181" s="479">
        <v>141</v>
      </c>
      <c r="C7181" s="491">
        <v>565.19000000000005</v>
      </c>
      <c r="D7181" s="491">
        <v>791.27</v>
      </c>
      <c r="E7181" s="482"/>
      <c r="F7181" s="482"/>
      <c r="G7181" s="483"/>
      <c r="H7181" s="483"/>
    </row>
    <row r="7182" spans="1:8">
      <c r="A7182" s="478">
        <v>500142</v>
      </c>
      <c r="B7182" s="479">
        <v>142</v>
      </c>
      <c r="C7182" s="491">
        <v>569.24</v>
      </c>
      <c r="D7182" s="491">
        <v>796.93</v>
      </c>
      <c r="E7182" s="482"/>
      <c r="F7182" s="482"/>
      <c r="G7182" s="483"/>
      <c r="H7182" s="483"/>
    </row>
    <row r="7183" spans="1:8">
      <c r="A7183" s="478">
        <v>500143</v>
      </c>
      <c r="B7183" s="479">
        <v>143</v>
      </c>
      <c r="C7183" s="491">
        <v>573.22</v>
      </c>
      <c r="D7183" s="491">
        <v>802.51</v>
      </c>
      <c r="E7183" s="482"/>
      <c r="F7183" s="482"/>
      <c r="G7183" s="483"/>
      <c r="H7183" s="483"/>
    </row>
    <row r="7184" spans="1:8">
      <c r="A7184" s="478">
        <v>500144</v>
      </c>
      <c r="B7184" s="479">
        <v>144</v>
      </c>
      <c r="C7184" s="491">
        <v>577.22</v>
      </c>
      <c r="D7184" s="491">
        <v>808.11</v>
      </c>
      <c r="E7184" s="482"/>
      <c r="F7184" s="482"/>
      <c r="G7184" s="483"/>
      <c r="H7184" s="483"/>
    </row>
    <row r="7185" spans="1:8">
      <c r="A7185" s="478">
        <v>500145</v>
      </c>
      <c r="B7185" s="479">
        <v>145</v>
      </c>
      <c r="C7185" s="491">
        <v>581.16</v>
      </c>
      <c r="D7185" s="491">
        <v>813.62</v>
      </c>
      <c r="E7185" s="482"/>
      <c r="F7185" s="482"/>
      <c r="G7185" s="483"/>
      <c r="H7185" s="483"/>
    </row>
    <row r="7186" spans="1:8">
      <c r="A7186" s="478">
        <v>500146</v>
      </c>
      <c r="B7186" s="479">
        <v>146</v>
      </c>
      <c r="C7186" s="491">
        <v>585.17999999999995</v>
      </c>
      <c r="D7186" s="491">
        <v>819.25</v>
      </c>
      <c r="E7186" s="482"/>
      <c r="F7186" s="482"/>
      <c r="G7186" s="483"/>
      <c r="H7186" s="483"/>
    </row>
    <row r="7187" spans="1:8">
      <c r="A7187" s="478">
        <v>500147</v>
      </c>
      <c r="B7187" s="479">
        <v>147</v>
      </c>
      <c r="C7187" s="491">
        <v>589.14</v>
      </c>
      <c r="D7187" s="491">
        <v>824.8</v>
      </c>
      <c r="E7187" s="482"/>
      <c r="F7187" s="482"/>
      <c r="G7187" s="483"/>
      <c r="H7187" s="483"/>
    </row>
    <row r="7188" spans="1:8">
      <c r="A7188" s="478">
        <v>500148</v>
      </c>
      <c r="B7188" s="479">
        <v>148</v>
      </c>
      <c r="C7188" s="491">
        <v>593.20000000000005</v>
      </c>
      <c r="D7188" s="491">
        <v>830.47</v>
      </c>
      <c r="E7188" s="482"/>
      <c r="F7188" s="482"/>
      <c r="G7188" s="483"/>
      <c r="H7188" s="483"/>
    </row>
    <row r="7189" spans="1:8">
      <c r="A7189" s="478">
        <v>500149</v>
      </c>
      <c r="B7189" s="479">
        <v>149</v>
      </c>
      <c r="C7189" s="491">
        <v>597.17999999999995</v>
      </c>
      <c r="D7189" s="491">
        <v>836.06</v>
      </c>
      <c r="E7189" s="482"/>
      <c r="F7189" s="482"/>
      <c r="G7189" s="483"/>
      <c r="H7189" s="483"/>
    </row>
    <row r="7190" spans="1:8">
      <c r="A7190" s="478">
        <v>500150</v>
      </c>
      <c r="B7190" s="479">
        <v>150</v>
      </c>
      <c r="C7190" s="491">
        <v>601.17999999999995</v>
      </c>
      <c r="D7190" s="491">
        <v>841.66</v>
      </c>
      <c r="E7190" s="482"/>
      <c r="F7190" s="482"/>
      <c r="G7190" s="483"/>
      <c r="H7190" s="483"/>
    </row>
    <row r="7191" spans="1:8">
      <c r="A7191" s="478">
        <v>500151</v>
      </c>
      <c r="B7191" s="479">
        <v>151</v>
      </c>
      <c r="C7191" s="491">
        <v>605.11</v>
      </c>
      <c r="D7191" s="491">
        <v>847.16</v>
      </c>
      <c r="E7191" s="482"/>
      <c r="F7191" s="482"/>
      <c r="G7191" s="483"/>
      <c r="H7191" s="483"/>
    </row>
    <row r="7192" spans="1:8">
      <c r="A7192" s="478">
        <v>500152</v>
      </c>
      <c r="B7192" s="479">
        <v>152</v>
      </c>
      <c r="C7192" s="491">
        <v>609.14</v>
      </c>
      <c r="D7192" s="491">
        <v>852.79</v>
      </c>
      <c r="E7192" s="482"/>
      <c r="F7192" s="482"/>
      <c r="G7192" s="483"/>
      <c r="H7192" s="483"/>
    </row>
    <row r="7193" spans="1:8">
      <c r="A7193" s="478">
        <v>500153</v>
      </c>
      <c r="B7193" s="479">
        <v>153</v>
      </c>
      <c r="C7193" s="491">
        <v>613.09</v>
      </c>
      <c r="D7193" s="491">
        <v>858.33</v>
      </c>
      <c r="E7193" s="482"/>
      <c r="F7193" s="482"/>
      <c r="G7193" s="483"/>
      <c r="H7193" s="483"/>
    </row>
    <row r="7194" spans="1:8">
      <c r="A7194" s="478">
        <v>500154</v>
      </c>
      <c r="B7194" s="479">
        <v>154</v>
      </c>
      <c r="C7194" s="491">
        <v>617.14</v>
      </c>
      <c r="D7194" s="491">
        <v>864</v>
      </c>
      <c r="E7194" s="482"/>
      <c r="F7194" s="482"/>
      <c r="G7194" s="483"/>
      <c r="H7194" s="483"/>
    </row>
    <row r="7195" spans="1:8">
      <c r="A7195" s="478">
        <v>500155</v>
      </c>
      <c r="B7195" s="479">
        <v>155</v>
      </c>
      <c r="C7195" s="491">
        <v>621.12</v>
      </c>
      <c r="D7195" s="491">
        <v>869.57</v>
      </c>
      <c r="E7195" s="482"/>
      <c r="F7195" s="482"/>
      <c r="G7195" s="483"/>
      <c r="H7195" s="483"/>
    </row>
    <row r="7196" spans="1:8">
      <c r="A7196" s="478">
        <v>500156</v>
      </c>
      <c r="B7196" s="479">
        <v>156</v>
      </c>
      <c r="C7196" s="491">
        <v>625.11</v>
      </c>
      <c r="D7196" s="491">
        <v>875.15</v>
      </c>
      <c r="E7196" s="482"/>
      <c r="F7196" s="482"/>
      <c r="G7196" s="483"/>
      <c r="H7196" s="483"/>
    </row>
    <row r="7197" spans="1:8">
      <c r="A7197" s="478">
        <v>500157</v>
      </c>
      <c r="B7197" s="479">
        <v>157</v>
      </c>
      <c r="C7197" s="491">
        <v>629.11</v>
      </c>
      <c r="D7197" s="491">
        <v>880.76</v>
      </c>
      <c r="E7197" s="482"/>
      <c r="F7197" s="482"/>
      <c r="G7197" s="483"/>
      <c r="H7197" s="483"/>
    </row>
    <row r="7198" spans="1:8">
      <c r="A7198" s="478">
        <v>500158</v>
      </c>
      <c r="B7198" s="479">
        <v>158</v>
      </c>
      <c r="C7198" s="491">
        <v>633.13</v>
      </c>
      <c r="D7198" s="491">
        <v>886.38</v>
      </c>
      <c r="E7198" s="482"/>
      <c r="F7198" s="482"/>
      <c r="G7198" s="483"/>
      <c r="H7198" s="483"/>
    </row>
    <row r="7199" spans="1:8">
      <c r="A7199" s="478">
        <v>500159</v>
      </c>
      <c r="B7199" s="479">
        <v>159</v>
      </c>
      <c r="C7199" s="491">
        <v>637.05999999999995</v>
      </c>
      <c r="D7199" s="491">
        <v>891.89</v>
      </c>
      <c r="E7199" s="482"/>
      <c r="F7199" s="482"/>
      <c r="G7199" s="483"/>
      <c r="H7199" s="483"/>
    </row>
    <row r="7200" spans="1:8">
      <c r="A7200" s="478">
        <v>500160</v>
      </c>
      <c r="B7200" s="479">
        <v>160</v>
      </c>
      <c r="C7200" s="491">
        <v>641.1</v>
      </c>
      <c r="D7200" s="491">
        <v>897.55</v>
      </c>
      <c r="E7200" s="482"/>
      <c r="F7200" s="482"/>
      <c r="G7200" s="483"/>
      <c r="H7200" s="483"/>
    </row>
    <row r="7201" spans="1:8">
      <c r="A7201" s="478">
        <v>500161</v>
      </c>
      <c r="B7201" s="479">
        <v>161</v>
      </c>
      <c r="C7201" s="491">
        <v>645.05999999999995</v>
      </c>
      <c r="D7201" s="491">
        <v>903.09</v>
      </c>
      <c r="E7201" s="482"/>
      <c r="F7201" s="482"/>
      <c r="G7201" s="483"/>
      <c r="H7201" s="483"/>
    </row>
    <row r="7202" spans="1:8">
      <c r="A7202" s="478">
        <v>500162</v>
      </c>
      <c r="B7202" s="479">
        <v>162</v>
      </c>
      <c r="C7202" s="491">
        <v>649.03</v>
      </c>
      <c r="D7202" s="491">
        <v>908.65</v>
      </c>
      <c r="E7202" s="482"/>
      <c r="F7202" s="482"/>
      <c r="G7202" s="483"/>
      <c r="H7202" s="483"/>
    </row>
    <row r="7203" spans="1:8">
      <c r="A7203" s="478">
        <v>500163</v>
      </c>
      <c r="B7203" s="479">
        <v>163</v>
      </c>
      <c r="C7203" s="491">
        <v>653.01</v>
      </c>
      <c r="D7203" s="491">
        <v>914.22</v>
      </c>
      <c r="E7203" s="482"/>
      <c r="F7203" s="482"/>
      <c r="G7203" s="483"/>
      <c r="H7203" s="483"/>
    </row>
    <row r="7204" spans="1:8">
      <c r="A7204" s="478">
        <v>500164</v>
      </c>
      <c r="B7204" s="479">
        <v>164</v>
      </c>
      <c r="C7204" s="491">
        <v>657.01</v>
      </c>
      <c r="D7204" s="491">
        <v>919.81</v>
      </c>
      <c r="E7204" s="482"/>
      <c r="F7204" s="482"/>
      <c r="G7204" s="483"/>
      <c r="H7204" s="483"/>
    </row>
    <row r="7205" spans="1:8">
      <c r="A7205" s="478">
        <v>500165</v>
      </c>
      <c r="B7205" s="479">
        <v>165</v>
      </c>
      <c r="C7205" s="491">
        <v>661.01</v>
      </c>
      <c r="D7205" s="491">
        <v>925.42</v>
      </c>
      <c r="E7205" s="482"/>
      <c r="F7205" s="482"/>
      <c r="G7205" s="483"/>
      <c r="H7205" s="483"/>
    </row>
    <row r="7206" spans="1:8">
      <c r="A7206" s="478">
        <v>500166</v>
      </c>
      <c r="B7206" s="479">
        <v>166</v>
      </c>
      <c r="C7206" s="491">
        <v>665.03</v>
      </c>
      <c r="D7206" s="491">
        <v>931.04</v>
      </c>
      <c r="E7206" s="482"/>
      <c r="F7206" s="482"/>
      <c r="G7206" s="483"/>
      <c r="H7206" s="483"/>
    </row>
    <row r="7207" spans="1:8">
      <c r="A7207" s="478">
        <v>500167</v>
      </c>
      <c r="B7207" s="479">
        <v>167</v>
      </c>
      <c r="C7207" s="491">
        <v>669.06</v>
      </c>
      <c r="D7207" s="491">
        <v>936.68</v>
      </c>
      <c r="E7207" s="482"/>
      <c r="F7207" s="482"/>
      <c r="G7207" s="483"/>
      <c r="H7207" s="483"/>
    </row>
    <row r="7208" spans="1:8">
      <c r="A7208" s="478">
        <v>500168</v>
      </c>
      <c r="B7208" s="479">
        <v>168</v>
      </c>
      <c r="C7208" s="491">
        <v>673</v>
      </c>
      <c r="D7208" s="491">
        <v>942.2</v>
      </c>
      <c r="E7208" s="482"/>
      <c r="F7208" s="482"/>
      <c r="G7208" s="483"/>
      <c r="H7208" s="483"/>
    </row>
    <row r="7209" spans="1:8">
      <c r="A7209" s="478">
        <v>500169</v>
      </c>
      <c r="B7209" s="479">
        <v>169</v>
      </c>
      <c r="C7209" s="491">
        <v>677.05</v>
      </c>
      <c r="D7209" s="491">
        <v>947.87</v>
      </c>
      <c r="E7209" s="482"/>
      <c r="F7209" s="482"/>
      <c r="G7209" s="483"/>
      <c r="H7209" s="483"/>
    </row>
    <row r="7210" spans="1:8">
      <c r="A7210" s="478">
        <v>500170</v>
      </c>
      <c r="B7210" s="479">
        <v>170</v>
      </c>
      <c r="C7210" s="491">
        <v>681.01</v>
      </c>
      <c r="D7210" s="491">
        <v>953.42</v>
      </c>
      <c r="E7210" s="482"/>
      <c r="F7210" s="482"/>
      <c r="G7210" s="483"/>
      <c r="H7210" s="483"/>
    </row>
    <row r="7211" spans="1:8">
      <c r="A7211" s="478">
        <v>500171</v>
      </c>
      <c r="B7211" s="479">
        <v>171</v>
      </c>
      <c r="C7211" s="491">
        <v>684.98</v>
      </c>
      <c r="D7211" s="491">
        <v>958.98</v>
      </c>
      <c r="E7211" s="482"/>
      <c r="F7211" s="482"/>
      <c r="G7211" s="483"/>
      <c r="H7211" s="483"/>
    </row>
    <row r="7212" spans="1:8">
      <c r="A7212" s="478">
        <v>500172</v>
      </c>
      <c r="B7212" s="479">
        <v>172</v>
      </c>
      <c r="C7212" s="491">
        <v>688.97</v>
      </c>
      <c r="D7212" s="491">
        <v>964.55</v>
      </c>
      <c r="E7212" s="482"/>
      <c r="F7212" s="482"/>
      <c r="G7212" s="483"/>
      <c r="H7212" s="483"/>
    </row>
    <row r="7213" spans="1:8">
      <c r="A7213" s="478">
        <v>500173</v>
      </c>
      <c r="B7213" s="479">
        <v>173</v>
      </c>
      <c r="C7213" s="491">
        <v>692.96</v>
      </c>
      <c r="D7213" s="491">
        <v>970.14</v>
      </c>
      <c r="E7213" s="482"/>
      <c r="F7213" s="482"/>
      <c r="G7213" s="483"/>
      <c r="H7213" s="483"/>
    </row>
    <row r="7214" spans="1:8">
      <c r="A7214" s="478">
        <v>500174</v>
      </c>
      <c r="B7214" s="479">
        <v>174</v>
      </c>
      <c r="C7214" s="491">
        <v>696.97</v>
      </c>
      <c r="D7214" s="491">
        <v>975.75</v>
      </c>
      <c r="E7214" s="482"/>
      <c r="F7214" s="482"/>
      <c r="G7214" s="483"/>
      <c r="H7214" s="483"/>
    </row>
    <row r="7215" spans="1:8">
      <c r="A7215" s="478">
        <v>500175</v>
      </c>
      <c r="B7215" s="479">
        <v>175</v>
      </c>
      <c r="C7215" s="491">
        <v>700.98</v>
      </c>
      <c r="D7215" s="491">
        <v>981.37</v>
      </c>
      <c r="E7215" s="482"/>
      <c r="F7215" s="482"/>
      <c r="G7215" s="483"/>
      <c r="H7215" s="483"/>
    </row>
    <row r="7216" spans="1:8">
      <c r="A7216" s="478">
        <v>500176</v>
      </c>
      <c r="B7216" s="479">
        <v>176</v>
      </c>
      <c r="C7216" s="491">
        <v>704.9</v>
      </c>
      <c r="D7216" s="491">
        <v>986.86</v>
      </c>
      <c r="E7216" s="482"/>
      <c r="F7216" s="482"/>
      <c r="G7216" s="483"/>
      <c r="H7216" s="483"/>
    </row>
    <row r="7217" spans="1:8">
      <c r="A7217" s="478">
        <v>500177</v>
      </c>
      <c r="B7217" s="479">
        <v>177</v>
      </c>
      <c r="C7217" s="491">
        <v>708.94</v>
      </c>
      <c r="D7217" s="491">
        <v>992.51</v>
      </c>
      <c r="E7217" s="482"/>
      <c r="F7217" s="482"/>
      <c r="G7217" s="483"/>
      <c r="H7217" s="483"/>
    </row>
    <row r="7218" spans="1:8">
      <c r="A7218" s="478">
        <v>500178</v>
      </c>
      <c r="B7218" s="479">
        <v>178</v>
      </c>
      <c r="C7218" s="491">
        <v>712.99</v>
      </c>
      <c r="D7218" s="491">
        <v>998.18</v>
      </c>
      <c r="E7218" s="482"/>
      <c r="F7218" s="482"/>
      <c r="G7218" s="483"/>
      <c r="H7218" s="483"/>
    </row>
    <row r="7219" spans="1:8">
      <c r="A7219" s="478">
        <v>500179</v>
      </c>
      <c r="B7219" s="479">
        <v>179</v>
      </c>
      <c r="C7219" s="491">
        <v>716.93</v>
      </c>
      <c r="D7219" s="495">
        <v>1003.71</v>
      </c>
      <c r="E7219" s="482"/>
      <c r="F7219" s="482"/>
      <c r="G7219" s="483"/>
      <c r="H7219" s="483"/>
    </row>
    <row r="7220" spans="1:8">
      <c r="A7220" s="478">
        <v>500180</v>
      </c>
      <c r="B7220" s="479">
        <v>180</v>
      </c>
      <c r="C7220" s="491">
        <v>720.89</v>
      </c>
      <c r="D7220" s="495">
        <v>1009.24</v>
      </c>
      <c r="E7220" s="482"/>
      <c r="F7220" s="482"/>
      <c r="G7220" s="483"/>
      <c r="H7220" s="483"/>
    </row>
    <row r="7221" spans="1:8">
      <c r="A7221" s="478">
        <v>500181</v>
      </c>
      <c r="B7221" s="479">
        <v>181</v>
      </c>
      <c r="C7221" s="491">
        <v>724.85</v>
      </c>
      <c r="D7221" s="495">
        <v>1014.8</v>
      </c>
      <c r="E7221" s="482"/>
      <c r="F7221" s="482"/>
      <c r="G7221" s="483"/>
      <c r="H7221" s="483"/>
    </row>
    <row r="7222" spans="1:8">
      <c r="A7222" s="478">
        <v>500182</v>
      </c>
      <c r="B7222" s="479">
        <v>182</v>
      </c>
      <c r="C7222" s="491">
        <v>728.95</v>
      </c>
      <c r="D7222" s="495">
        <v>1020.53</v>
      </c>
      <c r="E7222" s="482"/>
      <c r="F7222" s="482"/>
      <c r="G7222" s="483"/>
      <c r="H7222" s="483"/>
    </row>
    <row r="7223" spans="1:8">
      <c r="A7223" s="478">
        <v>500183</v>
      </c>
      <c r="B7223" s="479">
        <v>183</v>
      </c>
      <c r="C7223" s="491">
        <v>732.94</v>
      </c>
      <c r="D7223" s="495">
        <v>1026.1099999999999</v>
      </c>
      <c r="E7223" s="482"/>
      <c r="F7223" s="482"/>
      <c r="G7223" s="483"/>
      <c r="H7223" s="483"/>
    </row>
    <row r="7224" spans="1:8">
      <c r="A7224" s="478">
        <v>500184</v>
      </c>
      <c r="B7224" s="479">
        <v>184</v>
      </c>
      <c r="C7224" s="491">
        <v>736.94</v>
      </c>
      <c r="D7224" s="495">
        <v>1031.71</v>
      </c>
      <c r="E7224" s="482"/>
      <c r="F7224" s="482"/>
      <c r="G7224" s="483"/>
      <c r="H7224" s="483"/>
    </row>
    <row r="7225" spans="1:8">
      <c r="A7225" s="478">
        <v>500185</v>
      </c>
      <c r="B7225" s="479">
        <v>185</v>
      </c>
      <c r="C7225" s="491">
        <v>740.82</v>
      </c>
      <c r="D7225" s="495">
        <v>1037.1500000000001</v>
      </c>
      <c r="E7225" s="482"/>
      <c r="F7225" s="482"/>
      <c r="G7225" s="483"/>
      <c r="H7225" s="483"/>
    </row>
    <row r="7226" spans="1:8">
      <c r="A7226" s="478">
        <v>500186</v>
      </c>
      <c r="B7226" s="479">
        <v>186</v>
      </c>
      <c r="C7226" s="491">
        <v>744.84</v>
      </c>
      <c r="D7226" s="495">
        <v>1042.78</v>
      </c>
      <c r="E7226" s="482"/>
      <c r="F7226" s="482"/>
      <c r="G7226" s="483"/>
      <c r="H7226" s="483"/>
    </row>
    <row r="7227" spans="1:8">
      <c r="A7227" s="478">
        <v>500187</v>
      </c>
      <c r="B7227" s="479">
        <v>187</v>
      </c>
      <c r="C7227" s="491">
        <v>748.87</v>
      </c>
      <c r="D7227" s="495">
        <v>1048.42</v>
      </c>
      <c r="E7227" s="482"/>
      <c r="F7227" s="482"/>
      <c r="G7227" s="483"/>
      <c r="H7227" s="483"/>
    </row>
    <row r="7228" spans="1:8">
      <c r="A7228" s="478">
        <v>500188</v>
      </c>
      <c r="B7228" s="479">
        <v>188</v>
      </c>
      <c r="C7228" s="491">
        <v>752.91</v>
      </c>
      <c r="D7228" s="495">
        <v>1054.08</v>
      </c>
      <c r="E7228" s="482"/>
      <c r="F7228" s="482"/>
      <c r="G7228" s="483"/>
      <c r="H7228" s="483"/>
    </row>
    <row r="7229" spans="1:8">
      <c r="A7229" s="478">
        <v>500189</v>
      </c>
      <c r="B7229" s="479">
        <v>189</v>
      </c>
      <c r="C7229" s="491">
        <v>756.83</v>
      </c>
      <c r="D7229" s="495">
        <v>1059.57</v>
      </c>
      <c r="E7229" s="482"/>
      <c r="F7229" s="482"/>
      <c r="G7229" s="483"/>
      <c r="H7229" s="483"/>
    </row>
    <row r="7230" spans="1:8">
      <c r="A7230" s="478">
        <v>500190</v>
      </c>
      <c r="B7230" s="479">
        <v>190</v>
      </c>
      <c r="C7230" s="491">
        <v>760.9</v>
      </c>
      <c r="D7230" s="495">
        <v>1065.26</v>
      </c>
      <c r="E7230" s="482"/>
      <c r="F7230" s="482"/>
      <c r="G7230" s="483"/>
      <c r="H7230" s="483"/>
    </row>
    <row r="7231" spans="1:8">
      <c r="A7231" s="478">
        <v>500191</v>
      </c>
      <c r="B7231" s="479">
        <v>191</v>
      </c>
      <c r="C7231" s="491">
        <v>764.84</v>
      </c>
      <c r="D7231" s="495">
        <v>1070.77</v>
      </c>
      <c r="E7231" s="482"/>
      <c r="F7231" s="482"/>
      <c r="G7231" s="483"/>
      <c r="H7231" s="483"/>
    </row>
    <row r="7232" spans="1:8">
      <c r="A7232" s="478">
        <v>500192</v>
      </c>
      <c r="B7232" s="479">
        <v>192</v>
      </c>
      <c r="C7232" s="491">
        <v>768.79</v>
      </c>
      <c r="D7232" s="495">
        <v>1076.3</v>
      </c>
      <c r="E7232" s="482"/>
      <c r="F7232" s="482"/>
      <c r="G7232" s="483"/>
      <c r="H7232" s="483"/>
    </row>
    <row r="7233" spans="1:8">
      <c r="A7233" s="478">
        <v>500193</v>
      </c>
      <c r="B7233" s="479">
        <v>193</v>
      </c>
      <c r="C7233" s="491">
        <v>772.88</v>
      </c>
      <c r="D7233" s="495">
        <v>1082.04</v>
      </c>
      <c r="E7233" s="482"/>
      <c r="F7233" s="482"/>
      <c r="G7233" s="483"/>
      <c r="H7233" s="483"/>
    </row>
    <row r="7234" spans="1:8">
      <c r="A7234" s="478">
        <v>500194</v>
      </c>
      <c r="B7234" s="479">
        <v>194</v>
      </c>
      <c r="C7234" s="491">
        <v>776.85</v>
      </c>
      <c r="D7234" s="495">
        <v>1087.5999999999999</v>
      </c>
      <c r="E7234" s="482"/>
      <c r="F7234" s="482"/>
      <c r="G7234" s="483"/>
      <c r="H7234" s="483"/>
    </row>
    <row r="7235" spans="1:8">
      <c r="A7235" s="478">
        <v>500195</v>
      </c>
      <c r="B7235" s="479">
        <v>195</v>
      </c>
      <c r="C7235" s="491">
        <v>780.84</v>
      </c>
      <c r="D7235" s="495">
        <v>1093.17</v>
      </c>
      <c r="E7235" s="482"/>
      <c r="F7235" s="482"/>
      <c r="G7235" s="483"/>
      <c r="H7235" s="483"/>
    </row>
    <row r="7236" spans="1:8">
      <c r="A7236" s="478">
        <v>500196</v>
      </c>
      <c r="B7236" s="479">
        <v>196</v>
      </c>
      <c r="C7236" s="491">
        <v>784.83</v>
      </c>
      <c r="D7236" s="495">
        <v>1098.76</v>
      </c>
      <c r="E7236" s="482"/>
      <c r="F7236" s="482"/>
      <c r="G7236" s="483"/>
      <c r="H7236" s="483"/>
    </row>
    <row r="7237" spans="1:8">
      <c r="A7237" s="478">
        <v>500197</v>
      </c>
      <c r="B7237" s="479">
        <v>197</v>
      </c>
      <c r="C7237" s="491">
        <v>788.83</v>
      </c>
      <c r="D7237" s="495">
        <v>1104.3599999999999</v>
      </c>
      <c r="E7237" s="482"/>
      <c r="F7237" s="482"/>
      <c r="G7237" s="483"/>
      <c r="H7237" s="483"/>
    </row>
    <row r="7238" spans="1:8">
      <c r="A7238" s="478">
        <v>500198</v>
      </c>
      <c r="B7238" s="479">
        <v>198</v>
      </c>
      <c r="C7238" s="491">
        <v>792.84</v>
      </c>
      <c r="D7238" s="495">
        <v>1109.97</v>
      </c>
      <c r="E7238" s="482"/>
      <c r="F7238" s="482"/>
      <c r="G7238" s="483"/>
      <c r="H7238" s="483"/>
    </row>
    <row r="7239" spans="1:8">
      <c r="A7239" s="478">
        <v>500199</v>
      </c>
      <c r="B7239" s="479">
        <v>199</v>
      </c>
      <c r="C7239" s="491">
        <v>796.71</v>
      </c>
      <c r="D7239" s="495">
        <v>1115.4000000000001</v>
      </c>
      <c r="E7239" s="482"/>
      <c r="F7239" s="482"/>
      <c r="G7239" s="483"/>
      <c r="H7239" s="483"/>
    </row>
    <row r="7240" spans="1:8">
      <c r="A7240" s="478">
        <v>500200</v>
      </c>
      <c r="B7240" s="479">
        <v>200</v>
      </c>
      <c r="C7240" s="491">
        <v>800.74</v>
      </c>
      <c r="D7240" s="495">
        <v>1121.04</v>
      </c>
      <c r="E7240" s="482"/>
      <c r="F7240" s="482"/>
      <c r="G7240" s="483"/>
      <c r="H7240" s="483"/>
    </row>
    <row r="7241" spans="1:8">
      <c r="A7241" s="478">
        <v>500201</v>
      </c>
      <c r="B7241" s="484" t="s">
        <v>284</v>
      </c>
      <c r="C7241" s="492">
        <v>4.01</v>
      </c>
      <c r="D7241" s="492">
        <v>5.61</v>
      </c>
      <c r="E7241" s="482"/>
      <c r="F7241" s="482"/>
      <c r="G7241" s="483"/>
      <c r="H7241" s="483"/>
    </row>
  </sheetData>
  <sheetProtection password="EC22" sheet="1" selectLockedCells="1" selectUnlockedCells="1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41"/>
  <sheetViews>
    <sheetView zoomScaleSheetLayoutView="100" workbookViewId="0"/>
  </sheetViews>
  <sheetFormatPr defaultColWidth="9" defaultRowHeight="23.25"/>
  <cols>
    <col min="1" max="5" width="15.7109375" customWidth="1"/>
  </cols>
  <sheetData>
    <row r="1" spans="1:8">
      <c r="B1" s="489" t="s">
        <v>287</v>
      </c>
      <c r="C1" s="490"/>
      <c r="D1" s="490"/>
      <c r="E1" s="489"/>
      <c r="F1" s="489"/>
      <c r="G1" s="463"/>
      <c r="H1" s="463"/>
    </row>
    <row r="2" spans="1:8">
      <c r="B2" s="464" t="s">
        <v>289</v>
      </c>
      <c r="C2" s="465"/>
      <c r="D2" s="465"/>
      <c r="E2" s="466"/>
      <c r="F2" s="466"/>
      <c r="G2" s="466"/>
      <c r="H2" s="466"/>
    </row>
    <row r="3" spans="1:8">
      <c r="B3" s="467" t="s">
        <v>286</v>
      </c>
      <c r="C3" s="468"/>
      <c r="D3" s="468"/>
      <c r="E3" s="469"/>
      <c r="F3" s="466"/>
      <c r="G3" s="465"/>
      <c r="H3" s="470"/>
    </row>
    <row r="4" spans="1:8">
      <c r="B4" s="471" t="s">
        <v>98</v>
      </c>
      <c r="C4" s="472" t="s">
        <v>12</v>
      </c>
      <c r="D4" s="473" t="s">
        <v>12</v>
      </c>
      <c r="E4" s="474"/>
      <c r="F4" s="474"/>
      <c r="G4" s="468"/>
      <c r="H4" s="468"/>
    </row>
    <row r="5" spans="1:8">
      <c r="B5" s="475" t="s">
        <v>11</v>
      </c>
      <c r="C5" s="476" t="s">
        <v>89</v>
      </c>
      <c r="D5" s="477" t="s">
        <v>7</v>
      </c>
      <c r="E5" s="469"/>
      <c r="F5" s="469"/>
      <c r="G5" s="468"/>
      <c r="H5" s="468"/>
    </row>
    <row r="6" spans="1:8">
      <c r="A6" s="478">
        <v>150001</v>
      </c>
      <c r="B6" s="479">
        <v>1</v>
      </c>
      <c r="C6" s="491">
        <v>7.59</v>
      </c>
      <c r="D6" s="491">
        <v>10.63</v>
      </c>
      <c r="E6" s="469"/>
      <c r="F6" s="481" t="s">
        <v>290</v>
      </c>
      <c r="G6" s="481"/>
      <c r="H6" s="481"/>
    </row>
    <row r="7" spans="1:8">
      <c r="A7" s="478">
        <v>150002</v>
      </c>
      <c r="B7" s="479">
        <v>2</v>
      </c>
      <c r="C7" s="491">
        <v>8.8800000000000008</v>
      </c>
      <c r="D7" s="491">
        <v>12.43</v>
      </c>
      <c r="E7" s="469"/>
      <c r="F7" s="470"/>
      <c r="G7" s="470"/>
      <c r="H7" s="470"/>
    </row>
    <row r="8" spans="1:8">
      <c r="A8" s="478">
        <v>150003</v>
      </c>
      <c r="B8" s="479">
        <v>3</v>
      </c>
      <c r="C8" s="491">
        <v>10.17</v>
      </c>
      <c r="D8" s="491">
        <v>14.24</v>
      </c>
      <c r="E8" s="469"/>
      <c r="F8" s="470"/>
      <c r="G8" s="470"/>
      <c r="H8" s="470"/>
    </row>
    <row r="9" spans="1:8">
      <c r="A9" s="478">
        <v>150004</v>
      </c>
      <c r="B9" s="479">
        <v>4</v>
      </c>
      <c r="C9" s="491">
        <v>11.46</v>
      </c>
      <c r="D9" s="491">
        <v>16.04</v>
      </c>
      <c r="E9" s="469"/>
      <c r="F9" s="470"/>
      <c r="G9" s="470"/>
      <c r="H9" s="470"/>
    </row>
    <row r="10" spans="1:8">
      <c r="A10" s="478">
        <v>150005</v>
      </c>
      <c r="B10" s="479">
        <v>5</v>
      </c>
      <c r="C10" s="491">
        <v>12.74</v>
      </c>
      <c r="D10" s="491">
        <v>17.84</v>
      </c>
      <c r="E10" s="469"/>
      <c r="F10" s="470"/>
      <c r="G10" s="470"/>
      <c r="H10" s="470"/>
    </row>
    <row r="11" spans="1:8">
      <c r="A11" s="478">
        <v>150006</v>
      </c>
      <c r="B11" s="479">
        <v>6</v>
      </c>
      <c r="C11" s="491">
        <v>14.03</v>
      </c>
      <c r="D11" s="491">
        <v>19.64</v>
      </c>
      <c r="E11" s="469"/>
      <c r="F11" s="470"/>
      <c r="G11" s="470"/>
      <c r="H11" s="470"/>
    </row>
    <row r="12" spans="1:8">
      <c r="A12" s="478">
        <v>150007</v>
      </c>
      <c r="B12" s="479">
        <v>7</v>
      </c>
      <c r="C12" s="491">
        <v>15.32</v>
      </c>
      <c r="D12" s="491">
        <v>21.44</v>
      </c>
      <c r="E12" s="469"/>
      <c r="F12" s="470"/>
      <c r="G12" s="470"/>
      <c r="H12" s="470"/>
    </row>
    <row r="13" spans="1:8">
      <c r="A13" s="478">
        <v>150008</v>
      </c>
      <c r="B13" s="479">
        <v>8</v>
      </c>
      <c r="C13" s="491">
        <v>16.84</v>
      </c>
      <c r="D13" s="491">
        <v>23.58</v>
      </c>
      <c r="E13" s="469"/>
      <c r="F13" s="470"/>
      <c r="G13" s="470"/>
      <c r="H13" s="470"/>
    </row>
    <row r="14" spans="1:8">
      <c r="A14" s="478">
        <v>150009</v>
      </c>
      <c r="B14" s="479">
        <v>9</v>
      </c>
      <c r="C14" s="491">
        <v>18.79</v>
      </c>
      <c r="D14" s="491">
        <v>26.31</v>
      </c>
      <c r="E14" s="469"/>
      <c r="F14" s="470"/>
      <c r="G14" s="470"/>
      <c r="H14" s="470"/>
    </row>
    <row r="15" spans="1:8">
      <c r="A15" s="478">
        <v>150010</v>
      </c>
      <c r="B15" s="479">
        <v>10</v>
      </c>
      <c r="C15" s="491">
        <v>20.74</v>
      </c>
      <c r="D15" s="491">
        <v>29.03</v>
      </c>
      <c r="E15" s="469"/>
      <c r="F15" s="470"/>
      <c r="G15" s="470"/>
      <c r="H15" s="470"/>
    </row>
    <row r="16" spans="1:8">
      <c r="A16" s="478">
        <v>150011</v>
      </c>
      <c r="B16" s="479">
        <v>11</v>
      </c>
      <c r="C16" s="491">
        <v>22.68</v>
      </c>
      <c r="D16" s="491">
        <v>31.76</v>
      </c>
      <c r="E16" s="469"/>
      <c r="F16" s="470"/>
      <c r="G16" s="470"/>
      <c r="H16" s="470"/>
    </row>
    <row r="17" spans="1:8">
      <c r="A17" s="478">
        <v>150012</v>
      </c>
      <c r="B17" s="479">
        <v>12</v>
      </c>
      <c r="C17" s="491">
        <v>24.63</v>
      </c>
      <c r="D17" s="491">
        <v>34.479999999999997</v>
      </c>
      <c r="E17" s="469"/>
      <c r="F17" s="470"/>
      <c r="G17" s="470"/>
      <c r="H17" s="470"/>
    </row>
    <row r="18" spans="1:8">
      <c r="A18" s="478">
        <v>150013</v>
      </c>
      <c r="B18" s="479">
        <v>13</v>
      </c>
      <c r="C18" s="491">
        <v>26.58</v>
      </c>
      <c r="D18" s="491">
        <v>37.21</v>
      </c>
      <c r="E18" s="469"/>
      <c r="F18" s="470"/>
      <c r="G18" s="470"/>
      <c r="H18" s="470"/>
    </row>
    <row r="19" spans="1:8">
      <c r="A19" s="478">
        <v>150014</v>
      </c>
      <c r="B19" s="479">
        <v>14</v>
      </c>
      <c r="C19" s="491">
        <v>28.53</v>
      </c>
      <c r="D19" s="491">
        <v>39.94</v>
      </c>
      <c r="E19" s="469"/>
      <c r="F19" s="470"/>
      <c r="G19" s="470"/>
      <c r="H19" s="470"/>
    </row>
    <row r="20" spans="1:8">
      <c r="A20" s="478">
        <v>150015</v>
      </c>
      <c r="B20" s="479">
        <v>15</v>
      </c>
      <c r="C20" s="491">
        <v>30.47</v>
      </c>
      <c r="D20" s="491">
        <v>42.66</v>
      </c>
      <c r="E20" s="469"/>
      <c r="F20" s="470"/>
      <c r="G20" s="470"/>
      <c r="H20" s="470"/>
    </row>
    <row r="21" spans="1:8">
      <c r="A21" s="478">
        <v>150016</v>
      </c>
      <c r="B21" s="479">
        <v>16</v>
      </c>
      <c r="C21" s="491">
        <v>32.42</v>
      </c>
      <c r="D21" s="491">
        <v>45.39</v>
      </c>
      <c r="E21" s="469"/>
      <c r="F21" s="470"/>
      <c r="G21" s="470"/>
      <c r="H21" s="470"/>
    </row>
    <row r="22" spans="1:8">
      <c r="A22" s="478">
        <v>150017</v>
      </c>
      <c r="B22" s="479">
        <v>17</v>
      </c>
      <c r="C22" s="491">
        <v>34.369999999999997</v>
      </c>
      <c r="D22" s="491">
        <v>48.12</v>
      </c>
      <c r="E22" s="469"/>
      <c r="F22" s="470"/>
      <c r="G22" s="470"/>
      <c r="H22" s="470"/>
    </row>
    <row r="23" spans="1:8">
      <c r="A23" s="478">
        <v>150018</v>
      </c>
      <c r="B23" s="479">
        <v>18</v>
      </c>
      <c r="C23" s="491">
        <v>36.32</v>
      </c>
      <c r="D23" s="491">
        <v>50.84</v>
      </c>
      <c r="E23" s="469"/>
      <c r="F23" s="470"/>
      <c r="G23" s="470"/>
      <c r="H23" s="470"/>
    </row>
    <row r="24" spans="1:8">
      <c r="A24" s="478">
        <v>150019</v>
      </c>
      <c r="B24" s="479">
        <v>19</v>
      </c>
      <c r="C24" s="491">
        <v>38.270000000000003</v>
      </c>
      <c r="D24" s="491">
        <v>53.58</v>
      </c>
      <c r="E24" s="469"/>
      <c r="F24" s="470"/>
      <c r="G24" s="470"/>
      <c r="H24" s="470"/>
    </row>
    <row r="25" spans="1:8">
      <c r="A25" s="478">
        <v>150020</v>
      </c>
      <c r="B25" s="479">
        <v>20</v>
      </c>
      <c r="C25" s="491">
        <v>40.22</v>
      </c>
      <c r="D25" s="491">
        <v>56.3</v>
      </c>
      <c r="E25" s="469"/>
      <c r="F25" s="470"/>
      <c r="G25" s="470"/>
      <c r="H25" s="470"/>
    </row>
    <row r="26" spans="1:8">
      <c r="A26" s="478">
        <v>150021</v>
      </c>
      <c r="B26" s="479">
        <v>21</v>
      </c>
      <c r="C26" s="491">
        <v>42.16</v>
      </c>
      <c r="D26" s="491">
        <v>59.02</v>
      </c>
      <c r="E26" s="469"/>
      <c r="F26" s="470"/>
      <c r="G26" s="470"/>
      <c r="H26" s="470"/>
    </row>
    <row r="27" spans="1:8">
      <c r="A27" s="478">
        <v>150022</v>
      </c>
      <c r="B27" s="479">
        <v>22</v>
      </c>
      <c r="C27" s="491">
        <v>44.11</v>
      </c>
      <c r="D27" s="491">
        <v>61.76</v>
      </c>
      <c r="E27" s="469"/>
      <c r="F27" s="470"/>
      <c r="G27" s="470"/>
      <c r="H27" s="470"/>
    </row>
    <row r="28" spans="1:8">
      <c r="A28" s="478">
        <v>150023</v>
      </c>
      <c r="B28" s="479">
        <v>23</v>
      </c>
      <c r="C28" s="491">
        <v>46.05</v>
      </c>
      <c r="D28" s="491">
        <v>64.48</v>
      </c>
      <c r="E28" s="469"/>
      <c r="F28" s="470"/>
      <c r="G28" s="470"/>
      <c r="H28" s="470"/>
    </row>
    <row r="29" spans="1:8">
      <c r="A29" s="478">
        <v>150024</v>
      </c>
      <c r="B29" s="479">
        <v>24</v>
      </c>
      <c r="C29" s="491">
        <v>48.01</v>
      </c>
      <c r="D29" s="491">
        <v>67.209999999999994</v>
      </c>
      <c r="E29" s="469"/>
      <c r="F29" s="470"/>
      <c r="G29" s="470"/>
      <c r="H29" s="470"/>
    </row>
    <row r="30" spans="1:8">
      <c r="A30" s="478">
        <v>150025</v>
      </c>
      <c r="B30" s="479">
        <v>25</v>
      </c>
      <c r="C30" s="491">
        <v>49.96</v>
      </c>
      <c r="D30" s="491">
        <v>69.94</v>
      </c>
      <c r="E30" s="469"/>
      <c r="F30" s="470"/>
      <c r="G30" s="470"/>
      <c r="H30" s="470"/>
    </row>
    <row r="31" spans="1:8">
      <c r="A31" s="478">
        <v>150026</v>
      </c>
      <c r="B31" s="479">
        <v>26</v>
      </c>
      <c r="C31" s="491">
        <v>51.9</v>
      </c>
      <c r="D31" s="491">
        <v>72.67</v>
      </c>
      <c r="E31" s="469"/>
      <c r="F31" s="470"/>
      <c r="G31" s="470"/>
      <c r="H31" s="470"/>
    </row>
    <row r="32" spans="1:8">
      <c r="A32" s="478">
        <v>150027</v>
      </c>
      <c r="B32" s="479">
        <v>27</v>
      </c>
      <c r="C32" s="491">
        <v>53.85</v>
      </c>
      <c r="D32" s="491">
        <v>75.400000000000006</v>
      </c>
      <c r="E32" s="469"/>
      <c r="F32" s="470"/>
      <c r="G32" s="470"/>
      <c r="H32" s="470"/>
    </row>
    <row r="33" spans="1:8">
      <c r="A33" s="478">
        <v>150028</v>
      </c>
      <c r="B33" s="479">
        <v>28</v>
      </c>
      <c r="C33" s="491">
        <v>55.8</v>
      </c>
      <c r="D33" s="491">
        <v>78.13</v>
      </c>
      <c r="E33" s="469"/>
      <c r="F33" s="470"/>
      <c r="G33" s="470"/>
      <c r="H33" s="470"/>
    </row>
    <row r="34" spans="1:8">
      <c r="A34" s="478">
        <v>150029</v>
      </c>
      <c r="B34" s="479">
        <v>29</v>
      </c>
      <c r="C34" s="491">
        <v>57.74</v>
      </c>
      <c r="D34" s="491">
        <v>80.83</v>
      </c>
      <c r="E34" s="469"/>
      <c r="F34" s="470"/>
      <c r="G34" s="470"/>
      <c r="H34" s="470"/>
    </row>
    <row r="35" spans="1:8">
      <c r="A35" s="478">
        <v>150030</v>
      </c>
      <c r="B35" s="479">
        <v>30</v>
      </c>
      <c r="C35" s="491">
        <v>59.7</v>
      </c>
      <c r="D35" s="491">
        <v>83.58</v>
      </c>
      <c r="E35" s="469"/>
      <c r="F35" s="470"/>
      <c r="G35" s="470"/>
      <c r="H35" s="470"/>
    </row>
    <row r="36" spans="1:8">
      <c r="A36" s="478">
        <v>150031</v>
      </c>
      <c r="B36" s="479">
        <v>31</v>
      </c>
      <c r="C36" s="491">
        <v>61.63</v>
      </c>
      <c r="D36" s="491">
        <v>86.29</v>
      </c>
      <c r="E36" s="469"/>
      <c r="F36" s="470"/>
      <c r="G36" s="470"/>
      <c r="H36" s="470"/>
    </row>
    <row r="37" spans="1:8">
      <c r="A37" s="478">
        <v>150032</v>
      </c>
      <c r="B37" s="479">
        <v>32</v>
      </c>
      <c r="C37" s="491">
        <v>63.59</v>
      </c>
      <c r="D37" s="491">
        <v>89.03</v>
      </c>
      <c r="E37" s="469"/>
      <c r="F37" s="470"/>
      <c r="G37" s="470"/>
      <c r="H37" s="470"/>
    </row>
    <row r="38" spans="1:8">
      <c r="A38" s="478">
        <v>150033</v>
      </c>
      <c r="B38" s="479">
        <v>33</v>
      </c>
      <c r="C38" s="491">
        <v>65.540000000000006</v>
      </c>
      <c r="D38" s="491">
        <v>91.76</v>
      </c>
      <c r="E38" s="469"/>
      <c r="F38" s="470"/>
      <c r="G38" s="470"/>
      <c r="H38" s="470"/>
    </row>
    <row r="39" spans="1:8">
      <c r="A39" s="478">
        <v>150034</v>
      </c>
      <c r="B39" s="479">
        <v>34</v>
      </c>
      <c r="C39" s="491">
        <v>67.5</v>
      </c>
      <c r="D39" s="491">
        <v>94.49</v>
      </c>
      <c r="E39" s="469"/>
      <c r="F39" s="470"/>
      <c r="G39" s="470"/>
      <c r="H39" s="470"/>
    </row>
    <row r="40" spans="1:8">
      <c r="A40" s="478">
        <v>150035</v>
      </c>
      <c r="B40" s="479">
        <v>35</v>
      </c>
      <c r="C40" s="491">
        <v>69.430000000000007</v>
      </c>
      <c r="D40" s="491">
        <v>97.2</v>
      </c>
      <c r="E40" s="469"/>
      <c r="F40" s="470"/>
      <c r="G40" s="470"/>
      <c r="H40" s="470"/>
    </row>
    <row r="41" spans="1:8">
      <c r="A41" s="478">
        <v>150036</v>
      </c>
      <c r="B41" s="479">
        <v>36</v>
      </c>
      <c r="C41" s="491">
        <v>71.38</v>
      </c>
      <c r="D41" s="491">
        <v>99.94</v>
      </c>
      <c r="E41" s="469"/>
      <c r="F41" s="470"/>
      <c r="G41" s="470"/>
      <c r="H41" s="470"/>
    </row>
    <row r="42" spans="1:8">
      <c r="A42" s="478">
        <v>150037</v>
      </c>
      <c r="B42" s="479">
        <v>37</v>
      </c>
      <c r="C42" s="491">
        <v>73.34</v>
      </c>
      <c r="D42" s="491">
        <v>102.67</v>
      </c>
      <c r="E42" s="469"/>
      <c r="F42" s="470"/>
      <c r="G42" s="470"/>
      <c r="H42" s="470"/>
    </row>
    <row r="43" spans="1:8">
      <c r="A43" s="478">
        <v>150038</v>
      </c>
      <c r="B43" s="479">
        <v>38</v>
      </c>
      <c r="C43" s="491">
        <v>75.290000000000006</v>
      </c>
      <c r="D43" s="491">
        <v>105.4</v>
      </c>
      <c r="E43" s="469"/>
      <c r="F43" s="470"/>
      <c r="G43" s="470"/>
      <c r="H43" s="470"/>
    </row>
    <row r="44" spans="1:8">
      <c r="A44" s="478">
        <v>150039</v>
      </c>
      <c r="B44" s="479">
        <v>39</v>
      </c>
      <c r="C44" s="491">
        <v>77.239999999999995</v>
      </c>
      <c r="D44" s="491">
        <v>108.13</v>
      </c>
      <c r="E44" s="469"/>
      <c r="F44" s="470"/>
      <c r="G44" s="470"/>
      <c r="H44" s="470"/>
    </row>
    <row r="45" spans="1:8">
      <c r="A45" s="478">
        <v>150040</v>
      </c>
      <c r="B45" s="479">
        <v>40</v>
      </c>
      <c r="C45" s="491">
        <v>79.17</v>
      </c>
      <c r="D45" s="491">
        <v>110.84</v>
      </c>
      <c r="E45" s="469"/>
      <c r="F45" s="470"/>
      <c r="G45" s="470"/>
      <c r="H45" s="470"/>
    </row>
    <row r="46" spans="1:8">
      <c r="A46" s="478">
        <v>150041</v>
      </c>
      <c r="B46" s="479">
        <v>41</v>
      </c>
      <c r="C46" s="491">
        <v>81.13</v>
      </c>
      <c r="D46" s="491">
        <v>113.59</v>
      </c>
      <c r="E46" s="469"/>
      <c r="F46" s="470"/>
      <c r="G46" s="470"/>
      <c r="H46" s="470"/>
    </row>
    <row r="47" spans="1:8">
      <c r="A47" s="478">
        <v>150042</v>
      </c>
      <c r="B47" s="479">
        <v>42</v>
      </c>
      <c r="C47" s="491">
        <v>83.08</v>
      </c>
      <c r="D47" s="491">
        <v>116.32</v>
      </c>
      <c r="E47" s="469"/>
      <c r="F47" s="470"/>
      <c r="G47" s="470"/>
      <c r="H47" s="470"/>
    </row>
    <row r="48" spans="1:8">
      <c r="A48" s="478">
        <v>150043</v>
      </c>
      <c r="B48" s="479">
        <v>43</v>
      </c>
      <c r="C48" s="491">
        <v>85.02</v>
      </c>
      <c r="D48" s="491">
        <v>119.03</v>
      </c>
      <c r="E48" s="469"/>
      <c r="F48" s="470"/>
      <c r="G48" s="470"/>
      <c r="H48" s="470"/>
    </row>
    <row r="49" spans="1:8">
      <c r="A49" s="478">
        <v>150044</v>
      </c>
      <c r="B49" s="479">
        <v>44</v>
      </c>
      <c r="C49" s="491">
        <v>86.98</v>
      </c>
      <c r="D49" s="491">
        <v>121.77</v>
      </c>
      <c r="E49" s="469"/>
      <c r="F49" s="470"/>
      <c r="G49" s="470"/>
      <c r="H49" s="470"/>
    </row>
    <row r="50" spans="1:8">
      <c r="A50" s="478">
        <v>150045</v>
      </c>
      <c r="B50" s="479">
        <v>45</v>
      </c>
      <c r="C50" s="491">
        <v>88.92</v>
      </c>
      <c r="D50" s="491">
        <v>124.48</v>
      </c>
      <c r="E50" s="469"/>
      <c r="F50" s="470"/>
      <c r="G50" s="470"/>
      <c r="H50" s="470"/>
    </row>
    <row r="51" spans="1:8">
      <c r="A51" s="478">
        <v>150046</v>
      </c>
      <c r="B51" s="479">
        <v>46</v>
      </c>
      <c r="C51" s="491">
        <v>90.87</v>
      </c>
      <c r="D51" s="491">
        <v>127.22</v>
      </c>
      <c r="E51" s="469"/>
      <c r="F51" s="470"/>
      <c r="G51" s="470"/>
      <c r="H51" s="470"/>
    </row>
    <row r="52" spans="1:8">
      <c r="A52" s="478">
        <v>150047</v>
      </c>
      <c r="B52" s="479">
        <v>47</v>
      </c>
      <c r="C52" s="491">
        <v>92.81</v>
      </c>
      <c r="D52" s="491">
        <v>129.93</v>
      </c>
      <c r="E52" s="469"/>
      <c r="F52" s="470"/>
      <c r="G52" s="470"/>
      <c r="H52" s="470"/>
    </row>
    <row r="53" spans="1:8">
      <c r="A53" s="478">
        <v>150048</v>
      </c>
      <c r="B53" s="479">
        <v>48</v>
      </c>
      <c r="C53" s="491">
        <v>94.76</v>
      </c>
      <c r="D53" s="491">
        <v>132.66999999999999</v>
      </c>
      <c r="E53" s="469"/>
      <c r="F53" s="470"/>
      <c r="G53" s="470"/>
      <c r="H53" s="470"/>
    </row>
    <row r="54" spans="1:8">
      <c r="A54" s="478">
        <v>150049</v>
      </c>
      <c r="B54" s="479">
        <v>49</v>
      </c>
      <c r="C54" s="491">
        <v>96.7</v>
      </c>
      <c r="D54" s="491">
        <v>135.37</v>
      </c>
      <c r="E54" s="469"/>
      <c r="F54" s="470"/>
      <c r="G54" s="470"/>
      <c r="H54" s="470"/>
    </row>
    <row r="55" spans="1:8">
      <c r="A55" s="478">
        <v>150050</v>
      </c>
      <c r="B55" s="479">
        <v>50</v>
      </c>
      <c r="C55" s="491">
        <v>98.64</v>
      </c>
      <c r="D55" s="491">
        <v>138.1</v>
      </c>
      <c r="E55" s="469"/>
      <c r="F55" s="470"/>
      <c r="G55" s="470"/>
      <c r="H55" s="470"/>
    </row>
    <row r="56" spans="1:8">
      <c r="A56" s="478">
        <v>150051</v>
      </c>
      <c r="B56" s="479">
        <v>51</v>
      </c>
      <c r="C56" s="491">
        <v>100.61</v>
      </c>
      <c r="D56" s="491">
        <v>140.85</v>
      </c>
      <c r="E56" s="469"/>
      <c r="F56" s="470"/>
      <c r="G56" s="470"/>
      <c r="H56" s="470"/>
    </row>
    <row r="57" spans="1:8">
      <c r="A57" s="478">
        <v>150052</v>
      </c>
      <c r="B57" s="479">
        <v>52</v>
      </c>
      <c r="C57" s="491">
        <v>102.54</v>
      </c>
      <c r="D57" s="491">
        <v>143.55000000000001</v>
      </c>
      <c r="E57" s="469"/>
      <c r="F57" s="470"/>
      <c r="G57" s="470"/>
      <c r="H57" s="470"/>
    </row>
    <row r="58" spans="1:8">
      <c r="A58" s="478">
        <v>150053</v>
      </c>
      <c r="B58" s="479">
        <v>53</v>
      </c>
      <c r="C58" s="491">
        <v>104.49</v>
      </c>
      <c r="D58" s="491">
        <v>146.28</v>
      </c>
      <c r="E58" s="469"/>
      <c r="F58" s="470"/>
      <c r="G58" s="470"/>
      <c r="H58" s="470"/>
    </row>
    <row r="59" spans="1:8">
      <c r="A59" s="478">
        <v>150054</v>
      </c>
      <c r="B59" s="479">
        <v>54</v>
      </c>
      <c r="C59" s="491">
        <v>106.45</v>
      </c>
      <c r="D59" s="491">
        <v>149.04</v>
      </c>
      <c r="E59" s="469"/>
      <c r="F59" s="470"/>
      <c r="G59" s="470"/>
      <c r="H59" s="470"/>
    </row>
    <row r="60" spans="1:8">
      <c r="A60" s="478">
        <v>150055</v>
      </c>
      <c r="B60" s="479">
        <v>55</v>
      </c>
      <c r="C60" s="491">
        <v>108.38</v>
      </c>
      <c r="D60" s="491">
        <v>151.74</v>
      </c>
      <c r="E60" s="469"/>
      <c r="F60" s="470"/>
      <c r="G60" s="470"/>
      <c r="H60" s="470"/>
    </row>
    <row r="61" spans="1:8">
      <c r="A61" s="478">
        <v>150056</v>
      </c>
      <c r="B61" s="479">
        <v>56</v>
      </c>
      <c r="C61" s="491">
        <v>110.33</v>
      </c>
      <c r="D61" s="491">
        <v>154.46</v>
      </c>
      <c r="E61" s="469"/>
      <c r="F61" s="470"/>
      <c r="G61" s="470"/>
      <c r="H61" s="470"/>
    </row>
    <row r="62" spans="1:8">
      <c r="A62" s="478">
        <v>150057</v>
      </c>
      <c r="B62" s="479">
        <v>57</v>
      </c>
      <c r="C62" s="491">
        <v>112.29</v>
      </c>
      <c r="D62" s="491">
        <v>157.19999999999999</v>
      </c>
      <c r="E62" s="469"/>
      <c r="F62" s="470"/>
      <c r="G62" s="470"/>
      <c r="H62" s="470"/>
    </row>
    <row r="63" spans="1:8">
      <c r="A63" s="478">
        <v>150058</v>
      </c>
      <c r="B63" s="479">
        <v>58</v>
      </c>
      <c r="C63" s="491">
        <v>114.26</v>
      </c>
      <c r="D63" s="491">
        <v>159.97</v>
      </c>
      <c r="E63" s="469"/>
      <c r="F63" s="470"/>
      <c r="G63" s="470"/>
      <c r="H63" s="470"/>
    </row>
    <row r="64" spans="1:8">
      <c r="A64" s="478">
        <v>150059</v>
      </c>
      <c r="B64" s="479">
        <v>59</v>
      </c>
      <c r="C64" s="491">
        <v>116.19</v>
      </c>
      <c r="D64" s="491">
        <v>162.66999999999999</v>
      </c>
      <c r="E64" s="469"/>
      <c r="F64" s="470"/>
      <c r="G64" s="470"/>
      <c r="H64" s="470"/>
    </row>
    <row r="65" spans="1:8">
      <c r="A65" s="478">
        <v>150060</v>
      </c>
      <c r="B65" s="479">
        <v>60</v>
      </c>
      <c r="C65" s="491">
        <v>118.14</v>
      </c>
      <c r="D65" s="491">
        <v>165.39</v>
      </c>
      <c r="E65" s="469"/>
      <c r="F65" s="470"/>
      <c r="G65" s="470"/>
      <c r="H65" s="470"/>
    </row>
    <row r="66" spans="1:8">
      <c r="A66" s="478">
        <v>150061</v>
      </c>
      <c r="B66" s="479">
        <v>61</v>
      </c>
      <c r="C66" s="491">
        <v>120.09</v>
      </c>
      <c r="D66" s="491">
        <v>168.13</v>
      </c>
      <c r="E66" s="469"/>
      <c r="F66" s="470"/>
      <c r="G66" s="470"/>
      <c r="H66" s="470"/>
    </row>
    <row r="67" spans="1:8">
      <c r="A67" s="478">
        <v>150062</v>
      </c>
      <c r="B67" s="479">
        <v>62</v>
      </c>
      <c r="C67" s="491">
        <v>122.07</v>
      </c>
      <c r="D67" s="491">
        <v>170.89</v>
      </c>
      <c r="E67" s="469"/>
      <c r="F67" s="470"/>
      <c r="G67" s="470"/>
      <c r="H67" s="470"/>
    </row>
    <row r="68" spans="1:8">
      <c r="A68" s="478">
        <v>150063</v>
      </c>
      <c r="B68" s="479">
        <v>63</v>
      </c>
      <c r="C68" s="491">
        <v>123.99</v>
      </c>
      <c r="D68" s="491">
        <v>173.58</v>
      </c>
      <c r="E68" s="469"/>
      <c r="F68" s="470"/>
      <c r="G68" s="470"/>
      <c r="H68" s="470"/>
    </row>
    <row r="69" spans="1:8">
      <c r="A69" s="478">
        <v>150064</v>
      </c>
      <c r="B69" s="479">
        <v>64</v>
      </c>
      <c r="C69" s="491">
        <v>125.92</v>
      </c>
      <c r="D69" s="491">
        <v>176.28</v>
      </c>
      <c r="E69" s="469"/>
      <c r="F69" s="470"/>
      <c r="G69" s="470"/>
      <c r="H69" s="470"/>
    </row>
    <row r="70" spans="1:8">
      <c r="A70" s="478">
        <v>150065</v>
      </c>
      <c r="B70" s="479">
        <v>65</v>
      </c>
      <c r="C70" s="491">
        <v>127.86</v>
      </c>
      <c r="D70" s="491">
        <v>179</v>
      </c>
      <c r="E70" s="469"/>
      <c r="F70" s="470"/>
      <c r="G70" s="470"/>
      <c r="H70" s="470"/>
    </row>
    <row r="71" spans="1:8">
      <c r="A71" s="478">
        <v>150066</v>
      </c>
      <c r="B71" s="479">
        <v>66</v>
      </c>
      <c r="C71" s="491">
        <v>129.82</v>
      </c>
      <c r="D71" s="491">
        <v>181.74</v>
      </c>
      <c r="E71" s="469"/>
      <c r="F71" s="470"/>
      <c r="G71" s="470"/>
      <c r="H71" s="470"/>
    </row>
    <row r="72" spans="1:8">
      <c r="A72" s="478">
        <v>150067</v>
      </c>
      <c r="B72" s="479">
        <v>67</v>
      </c>
      <c r="C72" s="491">
        <v>131.79</v>
      </c>
      <c r="D72" s="491">
        <v>184.5</v>
      </c>
      <c r="E72" s="469"/>
      <c r="F72" s="470"/>
      <c r="G72" s="470"/>
      <c r="H72" s="470"/>
    </row>
    <row r="73" spans="1:8">
      <c r="A73" s="478">
        <v>150068</v>
      </c>
      <c r="B73" s="479">
        <v>68</v>
      </c>
      <c r="C73" s="491">
        <v>133.69</v>
      </c>
      <c r="D73" s="491">
        <v>187.17</v>
      </c>
      <c r="E73" s="482"/>
      <c r="F73" s="482"/>
      <c r="G73" s="483"/>
      <c r="H73" s="483"/>
    </row>
    <row r="74" spans="1:8">
      <c r="A74" s="478">
        <v>150069</v>
      </c>
      <c r="B74" s="479">
        <v>69</v>
      </c>
      <c r="C74" s="491">
        <v>135.69</v>
      </c>
      <c r="D74" s="491">
        <v>189.96</v>
      </c>
      <c r="E74" s="482"/>
      <c r="F74" s="482"/>
      <c r="G74" s="483"/>
      <c r="H74" s="483"/>
    </row>
    <row r="75" spans="1:8">
      <c r="A75" s="478">
        <v>150070</v>
      </c>
      <c r="B75" s="479">
        <v>70</v>
      </c>
      <c r="C75" s="491">
        <v>137.62</v>
      </c>
      <c r="D75" s="491">
        <v>192.66</v>
      </c>
      <c r="E75" s="482"/>
      <c r="F75" s="482"/>
      <c r="G75" s="483"/>
      <c r="H75" s="483"/>
    </row>
    <row r="76" spans="1:8">
      <c r="A76" s="478">
        <v>150071</v>
      </c>
      <c r="B76" s="479">
        <v>71</v>
      </c>
      <c r="C76" s="491">
        <v>139.56</v>
      </c>
      <c r="D76" s="491">
        <v>195.38</v>
      </c>
      <c r="E76" s="482"/>
      <c r="F76" s="482"/>
      <c r="G76" s="483"/>
      <c r="H76" s="483"/>
    </row>
    <row r="77" spans="1:8">
      <c r="A77" s="478">
        <v>150072</v>
      </c>
      <c r="B77" s="479">
        <v>72</v>
      </c>
      <c r="C77" s="491">
        <v>141.51</v>
      </c>
      <c r="D77" s="491">
        <v>198.11</v>
      </c>
      <c r="E77" s="482"/>
      <c r="F77" s="482"/>
      <c r="G77" s="483"/>
      <c r="H77" s="483"/>
    </row>
    <row r="78" spans="1:8">
      <c r="A78" s="478">
        <v>150073</v>
      </c>
      <c r="B78" s="479">
        <v>73</v>
      </c>
      <c r="C78" s="491">
        <v>143.47</v>
      </c>
      <c r="D78" s="491">
        <v>200.86</v>
      </c>
      <c r="E78" s="482"/>
      <c r="F78" s="482"/>
      <c r="G78" s="483"/>
      <c r="H78" s="483"/>
    </row>
    <row r="79" spans="1:8">
      <c r="A79" s="478">
        <v>150074</v>
      </c>
      <c r="B79" s="479">
        <v>74</v>
      </c>
      <c r="C79" s="491">
        <v>145.44</v>
      </c>
      <c r="D79" s="491">
        <v>203.62</v>
      </c>
      <c r="E79" s="482"/>
      <c r="F79" s="482"/>
      <c r="G79" s="483"/>
      <c r="H79" s="483"/>
    </row>
    <row r="80" spans="1:8">
      <c r="A80" s="478">
        <v>150075</v>
      </c>
      <c r="B80" s="479">
        <v>75</v>
      </c>
      <c r="C80" s="491">
        <v>147.34</v>
      </c>
      <c r="D80" s="491">
        <v>206.27</v>
      </c>
      <c r="E80" s="482"/>
      <c r="F80" s="482"/>
      <c r="G80" s="483"/>
      <c r="H80" s="483"/>
    </row>
    <row r="81" spans="1:8">
      <c r="A81" s="478">
        <v>150076</v>
      </c>
      <c r="B81" s="479">
        <v>76</v>
      </c>
      <c r="C81" s="491">
        <v>149.34</v>
      </c>
      <c r="D81" s="491">
        <v>209.07</v>
      </c>
      <c r="E81" s="482"/>
      <c r="F81" s="482"/>
      <c r="G81" s="483"/>
      <c r="H81" s="483"/>
    </row>
    <row r="82" spans="1:8">
      <c r="A82" s="478">
        <v>150077</v>
      </c>
      <c r="B82" s="479">
        <v>77</v>
      </c>
      <c r="C82" s="491">
        <v>151.25</v>
      </c>
      <c r="D82" s="491">
        <v>211.75</v>
      </c>
      <c r="E82" s="482"/>
      <c r="F82" s="482"/>
      <c r="G82" s="483"/>
      <c r="H82" s="483"/>
    </row>
    <row r="83" spans="1:8">
      <c r="A83" s="478">
        <v>150078</v>
      </c>
      <c r="B83" s="479">
        <v>78</v>
      </c>
      <c r="C83" s="491">
        <v>153.16999999999999</v>
      </c>
      <c r="D83" s="491">
        <v>214.44</v>
      </c>
      <c r="E83" s="482"/>
      <c r="F83" s="482"/>
      <c r="G83" s="483"/>
      <c r="H83" s="483"/>
    </row>
    <row r="84" spans="1:8">
      <c r="A84" s="478">
        <v>150079</v>
      </c>
      <c r="B84" s="479">
        <v>79</v>
      </c>
      <c r="C84" s="491">
        <v>155.21</v>
      </c>
      <c r="D84" s="491">
        <v>217.29</v>
      </c>
      <c r="E84" s="482"/>
      <c r="F84" s="482"/>
      <c r="G84" s="483"/>
      <c r="H84" s="483"/>
    </row>
    <row r="85" spans="1:8">
      <c r="A85" s="478">
        <v>150080</v>
      </c>
      <c r="B85" s="479">
        <v>80</v>
      </c>
      <c r="C85" s="491">
        <v>157.15</v>
      </c>
      <c r="D85" s="491">
        <v>220.01</v>
      </c>
      <c r="E85" s="482"/>
      <c r="F85" s="482"/>
      <c r="G85" s="483"/>
      <c r="H85" s="483"/>
    </row>
    <row r="86" spans="1:8">
      <c r="A86" s="478">
        <v>150081</v>
      </c>
      <c r="B86" s="479">
        <v>81</v>
      </c>
      <c r="C86" s="491">
        <v>159.11000000000001</v>
      </c>
      <c r="D86" s="491">
        <v>222.75</v>
      </c>
      <c r="E86" s="482"/>
      <c r="F86" s="482"/>
      <c r="G86" s="483"/>
      <c r="H86" s="483"/>
    </row>
    <row r="87" spans="1:8">
      <c r="A87" s="478">
        <v>150082</v>
      </c>
      <c r="B87" s="479">
        <v>82</v>
      </c>
      <c r="C87" s="491">
        <v>160.96</v>
      </c>
      <c r="D87" s="491">
        <v>225.34</v>
      </c>
      <c r="E87" s="482"/>
      <c r="F87" s="482"/>
      <c r="G87" s="483"/>
      <c r="H87" s="483"/>
    </row>
    <row r="88" spans="1:8">
      <c r="A88" s="478">
        <v>150083</v>
      </c>
      <c r="B88" s="479">
        <v>83</v>
      </c>
      <c r="C88" s="491">
        <v>162.93</v>
      </c>
      <c r="D88" s="491">
        <v>228.1</v>
      </c>
      <c r="E88" s="482"/>
      <c r="F88" s="482"/>
      <c r="G88" s="483"/>
      <c r="H88" s="483"/>
    </row>
    <row r="89" spans="1:8">
      <c r="A89" s="478">
        <v>150084</v>
      </c>
      <c r="B89" s="479">
        <v>84</v>
      </c>
      <c r="C89" s="491">
        <v>164.92</v>
      </c>
      <c r="D89" s="491">
        <v>230.88</v>
      </c>
      <c r="E89" s="482"/>
      <c r="F89" s="482"/>
      <c r="G89" s="483"/>
      <c r="H89" s="483"/>
    </row>
    <row r="90" spans="1:8">
      <c r="A90" s="478">
        <v>150085</v>
      </c>
      <c r="B90" s="479">
        <v>85</v>
      </c>
      <c r="C90" s="491">
        <v>166.91</v>
      </c>
      <c r="D90" s="491">
        <v>233.68</v>
      </c>
      <c r="E90" s="482"/>
      <c r="F90" s="482"/>
      <c r="G90" s="483"/>
      <c r="H90" s="483"/>
    </row>
    <row r="91" spans="1:8">
      <c r="A91" s="478">
        <v>150086</v>
      </c>
      <c r="B91" s="479">
        <v>86</v>
      </c>
      <c r="C91" s="491">
        <v>168.8</v>
      </c>
      <c r="D91" s="491">
        <v>236.32</v>
      </c>
      <c r="E91" s="482"/>
      <c r="F91" s="482"/>
      <c r="G91" s="483"/>
      <c r="H91" s="483"/>
    </row>
    <row r="92" spans="1:8">
      <c r="A92" s="478">
        <v>150087</v>
      </c>
      <c r="B92" s="479">
        <v>87</v>
      </c>
      <c r="C92" s="491">
        <v>170.69</v>
      </c>
      <c r="D92" s="491">
        <v>238.97</v>
      </c>
      <c r="E92" s="482"/>
      <c r="F92" s="482"/>
      <c r="G92" s="483"/>
      <c r="H92" s="483"/>
    </row>
    <row r="93" spans="1:8">
      <c r="A93" s="478">
        <v>150088</v>
      </c>
      <c r="B93" s="479">
        <v>88</v>
      </c>
      <c r="C93" s="491">
        <v>172.72</v>
      </c>
      <c r="D93" s="491">
        <v>241.81</v>
      </c>
      <c r="E93" s="482"/>
      <c r="F93" s="482"/>
      <c r="G93" s="483"/>
      <c r="H93" s="483"/>
    </row>
    <row r="94" spans="1:8">
      <c r="A94" s="478">
        <v>150089</v>
      </c>
      <c r="B94" s="479">
        <v>89</v>
      </c>
      <c r="C94" s="491">
        <v>174.63</v>
      </c>
      <c r="D94" s="491">
        <v>244.48</v>
      </c>
      <c r="E94" s="482"/>
      <c r="F94" s="482"/>
      <c r="G94" s="483"/>
      <c r="H94" s="483"/>
    </row>
    <row r="95" spans="1:8">
      <c r="A95" s="478">
        <v>150090</v>
      </c>
      <c r="B95" s="479">
        <v>90</v>
      </c>
      <c r="C95" s="491">
        <v>176.55</v>
      </c>
      <c r="D95" s="491">
        <v>247.17</v>
      </c>
      <c r="E95" s="482"/>
      <c r="F95" s="482"/>
      <c r="G95" s="483"/>
      <c r="H95" s="483"/>
    </row>
    <row r="96" spans="1:8">
      <c r="A96" s="478">
        <v>150091</v>
      </c>
      <c r="B96" s="479">
        <v>91</v>
      </c>
      <c r="C96" s="491">
        <v>178.62</v>
      </c>
      <c r="D96" s="491">
        <v>250.06</v>
      </c>
      <c r="E96" s="482"/>
      <c r="F96" s="482"/>
      <c r="G96" s="483"/>
      <c r="H96" s="483"/>
    </row>
    <row r="97" spans="1:8">
      <c r="A97" s="478">
        <v>150092</v>
      </c>
      <c r="B97" s="479">
        <v>92</v>
      </c>
      <c r="C97" s="491">
        <v>180.55</v>
      </c>
      <c r="D97" s="491">
        <v>252.77</v>
      </c>
      <c r="E97" s="482"/>
      <c r="F97" s="482"/>
      <c r="G97" s="483"/>
      <c r="H97" s="483"/>
    </row>
    <row r="98" spans="1:8">
      <c r="A98" s="478">
        <v>150093</v>
      </c>
      <c r="B98" s="479">
        <v>93</v>
      </c>
      <c r="C98" s="491">
        <v>182.5</v>
      </c>
      <c r="D98" s="491">
        <v>255.5</v>
      </c>
      <c r="E98" s="482"/>
      <c r="F98" s="482"/>
      <c r="G98" s="483"/>
      <c r="H98" s="483"/>
    </row>
    <row r="99" spans="1:8">
      <c r="A99" s="478">
        <v>150094</v>
      </c>
      <c r="B99" s="479">
        <v>94</v>
      </c>
      <c r="C99" s="491">
        <v>184.46</v>
      </c>
      <c r="D99" s="491">
        <v>258.24</v>
      </c>
      <c r="E99" s="482"/>
      <c r="F99" s="482"/>
      <c r="G99" s="483"/>
      <c r="H99" s="483"/>
    </row>
    <row r="100" spans="1:8">
      <c r="A100" s="478">
        <v>150095</v>
      </c>
      <c r="B100" s="479">
        <v>95</v>
      </c>
      <c r="C100" s="491">
        <v>186.27</v>
      </c>
      <c r="D100" s="491">
        <v>260.77</v>
      </c>
      <c r="E100" s="482"/>
      <c r="F100" s="482"/>
      <c r="G100" s="483"/>
      <c r="H100" s="483"/>
    </row>
    <row r="101" spans="1:8">
      <c r="A101" s="478">
        <v>150096</v>
      </c>
      <c r="B101" s="479">
        <v>96</v>
      </c>
      <c r="C101" s="491">
        <v>188.24</v>
      </c>
      <c r="D101" s="491">
        <v>263.54000000000002</v>
      </c>
      <c r="E101" s="482"/>
      <c r="F101" s="482"/>
      <c r="G101" s="483"/>
      <c r="H101" s="483"/>
    </row>
    <row r="102" spans="1:8">
      <c r="A102" s="478">
        <v>150097</v>
      </c>
      <c r="B102" s="479">
        <v>97</v>
      </c>
      <c r="C102" s="491">
        <v>190.22</v>
      </c>
      <c r="D102" s="491">
        <v>266.31</v>
      </c>
      <c r="E102" s="482"/>
      <c r="F102" s="482"/>
      <c r="G102" s="483"/>
      <c r="H102" s="483"/>
    </row>
    <row r="103" spans="1:8">
      <c r="A103" s="478">
        <v>150098</v>
      </c>
      <c r="B103" s="479">
        <v>98</v>
      </c>
      <c r="C103" s="491">
        <v>192.21</v>
      </c>
      <c r="D103" s="491">
        <v>269.10000000000002</v>
      </c>
      <c r="E103" s="482"/>
      <c r="F103" s="482"/>
      <c r="G103" s="483"/>
      <c r="H103" s="483"/>
    </row>
    <row r="104" spans="1:8">
      <c r="A104" s="478">
        <v>150099</v>
      </c>
      <c r="B104" s="479">
        <v>99</v>
      </c>
      <c r="C104" s="491">
        <v>194.22</v>
      </c>
      <c r="D104" s="491">
        <v>271.91000000000003</v>
      </c>
      <c r="E104" s="482"/>
      <c r="F104" s="482"/>
      <c r="G104" s="483"/>
      <c r="H104" s="483"/>
    </row>
    <row r="105" spans="1:8">
      <c r="A105" s="478">
        <v>150100</v>
      </c>
      <c r="B105" s="479">
        <v>100</v>
      </c>
      <c r="C105" s="491">
        <v>196.06</v>
      </c>
      <c r="D105" s="491">
        <v>274.49</v>
      </c>
      <c r="E105" s="482"/>
      <c r="F105" s="482"/>
      <c r="G105" s="483"/>
      <c r="H105" s="483"/>
    </row>
    <row r="106" spans="1:8">
      <c r="A106" s="478">
        <v>150101</v>
      </c>
      <c r="B106" s="479">
        <v>101</v>
      </c>
      <c r="C106" s="491">
        <v>198.08</v>
      </c>
      <c r="D106" s="491">
        <v>277.32</v>
      </c>
      <c r="E106" s="482"/>
      <c r="F106" s="482"/>
      <c r="G106" s="483"/>
      <c r="H106" s="483"/>
    </row>
    <row r="107" spans="1:8">
      <c r="A107" s="478">
        <v>150102</v>
      </c>
      <c r="B107" s="479">
        <v>102</v>
      </c>
      <c r="C107" s="491">
        <v>199.94</v>
      </c>
      <c r="D107" s="491">
        <v>279.92</v>
      </c>
      <c r="E107" s="482"/>
      <c r="F107" s="482"/>
      <c r="G107" s="483"/>
      <c r="H107" s="483"/>
    </row>
    <row r="108" spans="1:8">
      <c r="A108" s="478">
        <v>150103</v>
      </c>
      <c r="B108" s="479">
        <v>103</v>
      </c>
      <c r="C108" s="491">
        <v>201.98</v>
      </c>
      <c r="D108" s="491">
        <v>282.77999999999997</v>
      </c>
      <c r="E108" s="482"/>
      <c r="F108" s="482"/>
      <c r="G108" s="483"/>
      <c r="H108" s="483"/>
    </row>
    <row r="109" spans="1:8">
      <c r="A109" s="478">
        <v>150104</v>
      </c>
      <c r="B109" s="479">
        <v>104</v>
      </c>
      <c r="C109" s="491">
        <v>203.86</v>
      </c>
      <c r="D109" s="491">
        <v>285.39999999999998</v>
      </c>
      <c r="E109" s="482"/>
      <c r="F109" s="482"/>
      <c r="G109" s="483"/>
      <c r="H109" s="483"/>
    </row>
    <row r="110" spans="1:8">
      <c r="A110" s="478">
        <v>150105</v>
      </c>
      <c r="B110" s="479">
        <v>105</v>
      </c>
      <c r="C110" s="491">
        <v>205.92</v>
      </c>
      <c r="D110" s="491">
        <v>288.29000000000002</v>
      </c>
      <c r="E110" s="482"/>
      <c r="F110" s="482"/>
      <c r="G110" s="483"/>
      <c r="H110" s="483"/>
    </row>
    <row r="111" spans="1:8">
      <c r="A111" s="478">
        <v>150106</v>
      </c>
      <c r="B111" s="479">
        <v>106</v>
      </c>
      <c r="C111" s="491">
        <v>207.8</v>
      </c>
      <c r="D111" s="491">
        <v>290.93</v>
      </c>
      <c r="E111" s="482"/>
      <c r="F111" s="482"/>
      <c r="G111" s="483"/>
      <c r="H111" s="483"/>
    </row>
    <row r="112" spans="1:8">
      <c r="A112" s="478">
        <v>150107</v>
      </c>
      <c r="B112" s="479">
        <v>107</v>
      </c>
      <c r="C112" s="491">
        <v>209.7</v>
      </c>
      <c r="D112" s="491">
        <v>293.57</v>
      </c>
      <c r="E112" s="482"/>
      <c r="F112" s="482"/>
      <c r="G112" s="483"/>
      <c r="H112" s="483"/>
    </row>
    <row r="113" spans="1:8">
      <c r="A113" s="478">
        <v>150108</v>
      </c>
      <c r="B113" s="479">
        <v>108</v>
      </c>
      <c r="C113" s="491">
        <v>211.59</v>
      </c>
      <c r="D113" s="491">
        <v>296.23</v>
      </c>
      <c r="E113" s="482"/>
      <c r="F113" s="482"/>
      <c r="G113" s="483"/>
      <c r="H113" s="483"/>
    </row>
    <row r="114" spans="1:8">
      <c r="A114" s="478">
        <v>150109</v>
      </c>
      <c r="B114" s="479">
        <v>109</v>
      </c>
      <c r="C114" s="491">
        <v>213.7</v>
      </c>
      <c r="D114" s="491">
        <v>299.18</v>
      </c>
      <c r="E114" s="482"/>
      <c r="F114" s="482"/>
      <c r="G114" s="483"/>
      <c r="H114" s="483"/>
    </row>
    <row r="115" spans="1:8">
      <c r="A115" s="478">
        <v>150110</v>
      </c>
      <c r="B115" s="479">
        <v>110</v>
      </c>
      <c r="C115" s="491">
        <v>215.61</v>
      </c>
      <c r="D115" s="491">
        <v>301.86</v>
      </c>
      <c r="E115" s="482"/>
      <c r="F115" s="482"/>
      <c r="G115" s="483"/>
      <c r="H115" s="483"/>
    </row>
    <row r="116" spans="1:8">
      <c r="A116" s="478">
        <v>150111</v>
      </c>
      <c r="B116" s="479">
        <v>111</v>
      </c>
      <c r="C116" s="491">
        <v>217.53</v>
      </c>
      <c r="D116" s="491">
        <v>304.55</v>
      </c>
      <c r="E116" s="482"/>
      <c r="F116" s="482"/>
      <c r="G116" s="483"/>
      <c r="H116" s="483"/>
    </row>
    <row r="117" spans="1:8">
      <c r="A117" s="478">
        <v>150112</v>
      </c>
      <c r="B117" s="479">
        <v>112</v>
      </c>
      <c r="C117" s="491">
        <v>219.46</v>
      </c>
      <c r="D117" s="491">
        <v>307.25</v>
      </c>
      <c r="E117" s="482"/>
      <c r="F117" s="482"/>
      <c r="G117" s="483"/>
      <c r="H117" s="483"/>
    </row>
    <row r="118" spans="1:8">
      <c r="A118" s="478">
        <v>150113</v>
      </c>
      <c r="B118" s="479">
        <v>113</v>
      </c>
      <c r="C118" s="491">
        <v>221.4</v>
      </c>
      <c r="D118" s="491">
        <v>309.95</v>
      </c>
      <c r="E118" s="482"/>
      <c r="F118" s="482"/>
      <c r="G118" s="483"/>
      <c r="H118" s="483"/>
    </row>
    <row r="119" spans="1:8">
      <c r="A119" s="478">
        <v>150114</v>
      </c>
      <c r="B119" s="479">
        <v>114</v>
      </c>
      <c r="C119" s="491">
        <v>223.34</v>
      </c>
      <c r="D119" s="491">
        <v>312.67</v>
      </c>
      <c r="E119" s="482"/>
      <c r="F119" s="482"/>
      <c r="G119" s="483"/>
      <c r="H119" s="483"/>
    </row>
    <row r="120" spans="1:8">
      <c r="A120" s="478">
        <v>150115</v>
      </c>
      <c r="B120" s="479">
        <v>115</v>
      </c>
      <c r="C120" s="491">
        <v>225.29</v>
      </c>
      <c r="D120" s="491">
        <v>315.39999999999998</v>
      </c>
      <c r="E120" s="482"/>
      <c r="F120" s="482"/>
      <c r="G120" s="483"/>
      <c r="H120" s="483"/>
    </row>
    <row r="121" spans="1:8">
      <c r="A121" s="478">
        <v>150116</v>
      </c>
      <c r="B121" s="479">
        <v>116</v>
      </c>
      <c r="C121" s="491">
        <v>227.24</v>
      </c>
      <c r="D121" s="491">
        <v>318.14</v>
      </c>
      <c r="E121" s="482"/>
      <c r="F121" s="482"/>
      <c r="G121" s="483"/>
      <c r="H121" s="483"/>
    </row>
    <row r="122" spans="1:8">
      <c r="A122" s="478">
        <v>150117</v>
      </c>
      <c r="B122" s="479">
        <v>117</v>
      </c>
      <c r="C122" s="491">
        <v>229.21</v>
      </c>
      <c r="D122" s="491">
        <v>320.89</v>
      </c>
      <c r="E122" s="482"/>
      <c r="F122" s="482"/>
      <c r="G122" s="483"/>
      <c r="H122" s="483"/>
    </row>
    <row r="123" spans="1:8">
      <c r="A123" s="478">
        <v>150118</v>
      </c>
      <c r="B123" s="479">
        <v>118</v>
      </c>
      <c r="C123" s="491">
        <v>231.18</v>
      </c>
      <c r="D123" s="491">
        <v>323.64999999999998</v>
      </c>
      <c r="E123" s="482"/>
      <c r="F123" s="482"/>
      <c r="G123" s="483"/>
      <c r="H123" s="483"/>
    </row>
    <row r="124" spans="1:8">
      <c r="A124" s="478">
        <v>150119</v>
      </c>
      <c r="B124" s="479">
        <v>119</v>
      </c>
      <c r="C124" s="491">
        <v>233.16</v>
      </c>
      <c r="D124" s="491">
        <v>326.43</v>
      </c>
      <c r="E124" s="482"/>
      <c r="F124" s="482"/>
      <c r="G124" s="483"/>
      <c r="H124" s="483"/>
    </row>
    <row r="125" spans="1:8">
      <c r="A125" s="478">
        <v>150120</v>
      </c>
      <c r="B125" s="479">
        <v>120</v>
      </c>
      <c r="C125" s="491">
        <v>235.15</v>
      </c>
      <c r="D125" s="491">
        <v>329.21</v>
      </c>
      <c r="E125" s="482"/>
      <c r="F125" s="482"/>
      <c r="G125" s="483"/>
      <c r="H125" s="483"/>
    </row>
    <row r="126" spans="1:8">
      <c r="A126" s="478">
        <v>150121</v>
      </c>
      <c r="B126" s="479">
        <v>121</v>
      </c>
      <c r="C126" s="491">
        <v>236.9</v>
      </c>
      <c r="D126" s="491">
        <v>331.67</v>
      </c>
      <c r="E126" s="482"/>
      <c r="F126" s="482"/>
      <c r="G126" s="483"/>
      <c r="H126" s="483"/>
    </row>
    <row r="127" spans="1:8">
      <c r="A127" s="478">
        <v>150122</v>
      </c>
      <c r="B127" s="479">
        <v>122</v>
      </c>
      <c r="C127" s="491">
        <v>238.91</v>
      </c>
      <c r="D127" s="491">
        <v>334.47</v>
      </c>
      <c r="E127" s="482"/>
      <c r="F127" s="482"/>
      <c r="G127" s="483"/>
      <c r="H127" s="483"/>
    </row>
    <row r="128" spans="1:8">
      <c r="A128" s="478">
        <v>150123</v>
      </c>
      <c r="B128" s="479">
        <v>123</v>
      </c>
      <c r="C128" s="491">
        <v>240.92</v>
      </c>
      <c r="D128" s="491">
        <v>337.29</v>
      </c>
      <c r="E128" s="482"/>
      <c r="F128" s="482"/>
      <c r="G128" s="483"/>
      <c r="H128" s="483"/>
    </row>
    <row r="129" spans="1:8">
      <c r="A129" s="478">
        <v>150124</v>
      </c>
      <c r="B129" s="479">
        <v>124</v>
      </c>
      <c r="C129" s="491">
        <v>242.94</v>
      </c>
      <c r="D129" s="491">
        <v>340.12</v>
      </c>
      <c r="E129" s="482"/>
      <c r="F129" s="482"/>
      <c r="G129" s="483"/>
      <c r="H129" s="483"/>
    </row>
    <row r="130" spans="1:8">
      <c r="A130" s="478">
        <v>150125</v>
      </c>
      <c r="B130" s="479">
        <v>125</v>
      </c>
      <c r="C130" s="491">
        <v>244.71</v>
      </c>
      <c r="D130" s="491">
        <v>342.59</v>
      </c>
      <c r="E130" s="482"/>
      <c r="F130" s="482"/>
      <c r="G130" s="483"/>
      <c r="H130" s="483"/>
    </row>
    <row r="131" spans="1:8">
      <c r="A131" s="478">
        <v>150126</v>
      </c>
      <c r="B131" s="479">
        <v>126</v>
      </c>
      <c r="C131" s="491">
        <v>246.74</v>
      </c>
      <c r="D131" s="491">
        <v>345.44</v>
      </c>
      <c r="E131" s="482"/>
      <c r="F131" s="482"/>
      <c r="G131" s="483"/>
      <c r="H131" s="483"/>
    </row>
    <row r="132" spans="1:8">
      <c r="A132" s="478">
        <v>150127</v>
      </c>
      <c r="B132" s="479">
        <v>127</v>
      </c>
      <c r="C132" s="491">
        <v>248.79</v>
      </c>
      <c r="D132" s="491">
        <v>348.31</v>
      </c>
      <c r="E132" s="482"/>
      <c r="F132" s="482"/>
      <c r="G132" s="483"/>
      <c r="H132" s="483"/>
    </row>
    <row r="133" spans="1:8">
      <c r="A133" s="478">
        <v>150128</v>
      </c>
      <c r="B133" s="479">
        <v>128</v>
      </c>
      <c r="C133" s="491">
        <v>250.57</v>
      </c>
      <c r="D133" s="491">
        <v>350.8</v>
      </c>
      <c r="E133" s="482"/>
      <c r="F133" s="482"/>
      <c r="G133" s="483"/>
      <c r="H133" s="483"/>
    </row>
    <row r="134" spans="1:8">
      <c r="A134" s="478">
        <v>150129</v>
      </c>
      <c r="B134" s="479">
        <v>129</v>
      </c>
      <c r="C134" s="491">
        <v>252.63</v>
      </c>
      <c r="D134" s="491">
        <v>353.69</v>
      </c>
      <c r="E134" s="482"/>
      <c r="F134" s="482"/>
      <c r="G134" s="483"/>
      <c r="H134" s="483"/>
    </row>
    <row r="135" spans="1:8">
      <c r="A135" s="478">
        <v>150130</v>
      </c>
      <c r="B135" s="479">
        <v>130</v>
      </c>
      <c r="C135" s="491">
        <v>254.71</v>
      </c>
      <c r="D135" s="491">
        <v>356.59</v>
      </c>
      <c r="E135" s="482"/>
      <c r="F135" s="482"/>
      <c r="G135" s="483"/>
      <c r="H135" s="483"/>
    </row>
    <row r="136" spans="1:8">
      <c r="A136" s="478">
        <v>150131</v>
      </c>
      <c r="B136" s="479">
        <v>131</v>
      </c>
      <c r="C136" s="491">
        <v>256.5</v>
      </c>
      <c r="D136" s="491">
        <v>359.1</v>
      </c>
      <c r="E136" s="482"/>
      <c r="F136" s="482"/>
      <c r="G136" s="483"/>
      <c r="H136" s="483"/>
    </row>
    <row r="137" spans="1:8">
      <c r="A137" s="478">
        <v>150132</v>
      </c>
      <c r="B137" s="479">
        <v>132</v>
      </c>
      <c r="C137" s="491">
        <v>258.58999999999997</v>
      </c>
      <c r="D137" s="491">
        <v>362.02</v>
      </c>
      <c r="E137" s="482"/>
      <c r="F137" s="482"/>
      <c r="G137" s="483"/>
      <c r="H137" s="483"/>
    </row>
    <row r="138" spans="1:8">
      <c r="A138" s="478">
        <v>150133</v>
      </c>
      <c r="B138" s="479">
        <v>133</v>
      </c>
      <c r="C138" s="491">
        <v>260.39</v>
      </c>
      <c r="D138" s="491">
        <v>346.55</v>
      </c>
      <c r="E138" s="482"/>
      <c r="F138" s="482"/>
      <c r="G138" s="483"/>
      <c r="H138" s="483"/>
    </row>
    <row r="139" spans="1:8">
      <c r="A139" s="478">
        <v>150134</v>
      </c>
      <c r="B139" s="479">
        <v>134</v>
      </c>
      <c r="C139" s="491">
        <v>262.5</v>
      </c>
      <c r="D139" s="491">
        <v>367.5</v>
      </c>
      <c r="E139" s="482"/>
      <c r="F139" s="482"/>
      <c r="G139" s="483"/>
      <c r="H139" s="483"/>
    </row>
    <row r="140" spans="1:8">
      <c r="A140" s="478">
        <v>150135</v>
      </c>
      <c r="B140" s="479">
        <v>135</v>
      </c>
      <c r="C140" s="491">
        <v>264.31</v>
      </c>
      <c r="D140" s="491">
        <v>370.03</v>
      </c>
      <c r="E140" s="482"/>
      <c r="F140" s="482"/>
      <c r="G140" s="483"/>
      <c r="H140" s="483"/>
    </row>
    <row r="141" spans="1:8">
      <c r="A141" s="478">
        <v>150136</v>
      </c>
      <c r="B141" s="479">
        <v>136</v>
      </c>
      <c r="C141" s="491">
        <v>266.12</v>
      </c>
      <c r="D141" s="491">
        <v>372.57</v>
      </c>
      <c r="E141" s="482"/>
      <c r="F141" s="482"/>
      <c r="G141" s="483"/>
      <c r="H141" s="483"/>
    </row>
    <row r="142" spans="1:8">
      <c r="A142" s="478">
        <v>150137</v>
      </c>
      <c r="B142" s="479">
        <v>137</v>
      </c>
      <c r="C142" s="491">
        <v>268.25</v>
      </c>
      <c r="D142" s="491">
        <v>375.56</v>
      </c>
      <c r="E142" s="482"/>
      <c r="F142" s="482"/>
      <c r="G142" s="483"/>
      <c r="H142" s="483"/>
    </row>
    <row r="143" spans="1:8">
      <c r="A143" s="478">
        <v>150138</v>
      </c>
      <c r="B143" s="479">
        <v>138</v>
      </c>
      <c r="C143" s="491">
        <v>270.08</v>
      </c>
      <c r="D143" s="491">
        <v>378.11</v>
      </c>
      <c r="E143" s="482"/>
      <c r="F143" s="482"/>
      <c r="G143" s="483"/>
      <c r="H143" s="483"/>
    </row>
    <row r="144" spans="1:8">
      <c r="A144" s="478">
        <v>150139</v>
      </c>
      <c r="B144" s="479">
        <v>139</v>
      </c>
      <c r="C144" s="491">
        <v>272.23</v>
      </c>
      <c r="D144" s="491">
        <v>381.12</v>
      </c>
      <c r="E144" s="482"/>
      <c r="F144" s="482"/>
      <c r="G144" s="483"/>
      <c r="H144" s="483"/>
    </row>
    <row r="145" spans="1:8">
      <c r="A145" s="478">
        <v>150140</v>
      </c>
      <c r="B145" s="479">
        <v>140</v>
      </c>
      <c r="C145" s="491">
        <v>274.06</v>
      </c>
      <c r="D145" s="491">
        <v>383.69</v>
      </c>
      <c r="E145" s="482"/>
      <c r="F145" s="482"/>
      <c r="G145" s="483"/>
      <c r="H145" s="483"/>
    </row>
    <row r="146" spans="1:8">
      <c r="A146" s="478">
        <v>150141</v>
      </c>
      <c r="B146" s="479">
        <v>141</v>
      </c>
      <c r="C146" s="491">
        <v>275.89999999999998</v>
      </c>
      <c r="D146" s="491">
        <v>386.26</v>
      </c>
      <c r="E146" s="482"/>
      <c r="F146" s="482"/>
      <c r="G146" s="483"/>
      <c r="H146" s="483"/>
    </row>
    <row r="147" spans="1:8">
      <c r="A147" s="478">
        <v>150142</v>
      </c>
      <c r="B147" s="479">
        <v>142</v>
      </c>
      <c r="C147" s="491">
        <v>278.08</v>
      </c>
      <c r="D147" s="491">
        <v>389.31</v>
      </c>
      <c r="E147" s="482"/>
      <c r="F147" s="482"/>
      <c r="G147" s="483"/>
      <c r="H147" s="483"/>
    </row>
    <row r="148" spans="1:8">
      <c r="A148" s="478">
        <v>150143</v>
      </c>
      <c r="B148" s="479">
        <v>143</v>
      </c>
      <c r="C148" s="491">
        <v>279.93</v>
      </c>
      <c r="D148" s="491">
        <v>391.9</v>
      </c>
      <c r="E148" s="482"/>
      <c r="F148" s="482"/>
      <c r="G148" s="483"/>
      <c r="H148" s="483"/>
    </row>
    <row r="149" spans="1:8">
      <c r="A149" s="478">
        <v>150144</v>
      </c>
      <c r="B149" s="479">
        <v>144</v>
      </c>
      <c r="C149" s="491">
        <v>281.77999999999997</v>
      </c>
      <c r="D149" s="491">
        <v>394.49</v>
      </c>
      <c r="E149" s="482"/>
      <c r="F149" s="482"/>
      <c r="G149" s="483"/>
      <c r="H149" s="483"/>
    </row>
    <row r="150" spans="1:8">
      <c r="A150" s="478">
        <v>150145</v>
      </c>
      <c r="B150" s="479">
        <v>145</v>
      </c>
      <c r="C150" s="491">
        <v>283.98</v>
      </c>
      <c r="D150" s="491">
        <v>397.58</v>
      </c>
      <c r="E150" s="482"/>
      <c r="F150" s="482"/>
      <c r="G150" s="483"/>
      <c r="H150" s="483"/>
    </row>
    <row r="151" spans="1:8">
      <c r="A151" s="478">
        <v>150146</v>
      </c>
      <c r="B151" s="479">
        <v>146</v>
      </c>
      <c r="C151" s="491">
        <v>285.85000000000002</v>
      </c>
      <c r="D151" s="491">
        <v>400.19</v>
      </c>
      <c r="E151" s="482"/>
      <c r="F151" s="482"/>
      <c r="G151" s="483"/>
      <c r="H151" s="483"/>
    </row>
    <row r="152" spans="1:8">
      <c r="A152" s="478">
        <v>150147</v>
      </c>
      <c r="B152" s="479">
        <v>147</v>
      </c>
      <c r="C152" s="491">
        <v>287.70999999999998</v>
      </c>
      <c r="D152" s="491">
        <v>402.8</v>
      </c>
      <c r="E152" s="482"/>
      <c r="F152" s="482"/>
      <c r="G152" s="483"/>
      <c r="H152" s="483"/>
    </row>
    <row r="153" spans="1:8">
      <c r="A153" s="478">
        <v>150148</v>
      </c>
      <c r="B153" s="479">
        <v>148</v>
      </c>
      <c r="C153" s="491">
        <v>289.58</v>
      </c>
      <c r="D153" s="491">
        <v>405.42</v>
      </c>
      <c r="E153" s="482"/>
      <c r="F153" s="482"/>
      <c r="G153" s="483"/>
      <c r="H153" s="483"/>
    </row>
    <row r="154" spans="1:8">
      <c r="A154" s="478">
        <v>150149</v>
      </c>
      <c r="B154" s="479">
        <v>149</v>
      </c>
      <c r="C154" s="491">
        <v>291.45999999999998</v>
      </c>
      <c r="D154" s="491">
        <v>408.04</v>
      </c>
      <c r="E154" s="482"/>
      <c r="F154" s="482"/>
      <c r="G154" s="483"/>
      <c r="H154" s="483"/>
    </row>
    <row r="155" spans="1:8">
      <c r="A155" s="478">
        <v>150150</v>
      </c>
      <c r="B155" s="479">
        <v>150</v>
      </c>
      <c r="C155" s="491">
        <v>293.70999999999998</v>
      </c>
      <c r="D155" s="491">
        <v>411.2</v>
      </c>
      <c r="E155" s="482"/>
      <c r="F155" s="482"/>
      <c r="G155" s="483"/>
      <c r="H155" s="483"/>
    </row>
    <row r="156" spans="1:8">
      <c r="A156" s="478">
        <v>150151</v>
      </c>
      <c r="B156" s="479">
        <v>151</v>
      </c>
      <c r="C156" s="491">
        <v>295.60000000000002</v>
      </c>
      <c r="D156" s="491">
        <v>413.84</v>
      </c>
      <c r="E156" s="482"/>
      <c r="F156" s="482"/>
      <c r="G156" s="483"/>
      <c r="H156" s="483"/>
    </row>
    <row r="157" spans="1:8">
      <c r="A157" s="478">
        <v>150152</v>
      </c>
      <c r="B157" s="479">
        <v>152</v>
      </c>
      <c r="C157" s="491">
        <v>297.49</v>
      </c>
      <c r="D157" s="491">
        <v>416.49</v>
      </c>
      <c r="E157" s="482"/>
      <c r="F157" s="482"/>
      <c r="G157" s="483"/>
      <c r="H157" s="483"/>
    </row>
    <row r="158" spans="1:8">
      <c r="A158" s="478">
        <v>150153</v>
      </c>
      <c r="B158" s="479">
        <v>153</v>
      </c>
      <c r="C158" s="491">
        <v>299.39</v>
      </c>
      <c r="D158" s="491">
        <v>419.14</v>
      </c>
      <c r="E158" s="482"/>
      <c r="F158" s="482"/>
      <c r="G158" s="483"/>
      <c r="H158" s="483"/>
    </row>
    <row r="159" spans="1:8">
      <c r="A159" s="478">
        <v>150154</v>
      </c>
      <c r="B159" s="479">
        <v>154</v>
      </c>
      <c r="C159" s="491">
        <v>301.29000000000002</v>
      </c>
      <c r="D159" s="491">
        <v>421.8</v>
      </c>
      <c r="E159" s="482"/>
      <c r="F159" s="482"/>
      <c r="G159" s="483"/>
      <c r="H159" s="483"/>
    </row>
    <row r="160" spans="1:8">
      <c r="A160" s="478">
        <v>150155</v>
      </c>
      <c r="B160" s="479">
        <v>155</v>
      </c>
      <c r="C160" s="491">
        <v>303.19</v>
      </c>
      <c r="D160" s="491">
        <v>424.47</v>
      </c>
      <c r="E160" s="482"/>
      <c r="F160" s="482"/>
      <c r="G160" s="483"/>
      <c r="H160" s="483"/>
    </row>
    <row r="161" spans="1:8">
      <c r="A161" s="478">
        <v>150156</v>
      </c>
      <c r="B161" s="479">
        <v>156</v>
      </c>
      <c r="C161" s="491">
        <v>305.10000000000002</v>
      </c>
      <c r="D161" s="491">
        <v>427.14</v>
      </c>
      <c r="E161" s="482"/>
      <c r="F161" s="482"/>
      <c r="G161" s="483"/>
      <c r="H161" s="483"/>
    </row>
    <row r="162" spans="1:8">
      <c r="A162" s="478">
        <v>150157</v>
      </c>
      <c r="B162" s="479">
        <v>157</v>
      </c>
      <c r="C162" s="491">
        <v>307.02</v>
      </c>
      <c r="D162" s="491">
        <v>429.82</v>
      </c>
      <c r="E162" s="482"/>
      <c r="F162" s="482"/>
      <c r="G162" s="483"/>
      <c r="H162" s="483"/>
    </row>
    <row r="163" spans="1:8">
      <c r="A163" s="478">
        <v>150158</v>
      </c>
      <c r="B163" s="479">
        <v>158</v>
      </c>
      <c r="C163" s="491">
        <v>309.35000000000002</v>
      </c>
      <c r="D163" s="491">
        <v>433.09</v>
      </c>
      <c r="E163" s="482"/>
      <c r="F163" s="482"/>
      <c r="G163" s="483"/>
      <c r="H163" s="483"/>
    </row>
    <row r="164" spans="1:8">
      <c r="A164" s="478">
        <v>150159</v>
      </c>
      <c r="B164" s="479">
        <v>159</v>
      </c>
      <c r="C164" s="491">
        <v>311.27999999999997</v>
      </c>
      <c r="D164" s="491">
        <v>435.79</v>
      </c>
      <c r="E164" s="482"/>
      <c r="F164" s="482"/>
      <c r="G164" s="483"/>
      <c r="H164" s="483"/>
    </row>
    <row r="165" spans="1:8">
      <c r="A165" s="478">
        <v>150160</v>
      </c>
      <c r="B165" s="479">
        <v>160</v>
      </c>
      <c r="C165" s="491">
        <v>313.20999999999998</v>
      </c>
      <c r="D165" s="491">
        <v>438.5</v>
      </c>
      <c r="E165" s="482"/>
      <c r="F165" s="482"/>
      <c r="G165" s="483"/>
      <c r="H165" s="483"/>
    </row>
    <row r="166" spans="1:8">
      <c r="A166" s="478">
        <v>150161</v>
      </c>
      <c r="B166" s="479">
        <v>161</v>
      </c>
      <c r="C166" s="491">
        <v>315.14999999999998</v>
      </c>
      <c r="D166" s="491">
        <v>441.21</v>
      </c>
      <c r="E166" s="482"/>
      <c r="F166" s="482"/>
      <c r="G166" s="483"/>
      <c r="H166" s="483"/>
    </row>
    <row r="167" spans="1:8">
      <c r="A167" s="478">
        <v>150162</v>
      </c>
      <c r="B167" s="479">
        <v>162</v>
      </c>
      <c r="C167" s="491">
        <v>317.10000000000002</v>
      </c>
      <c r="D167" s="491">
        <v>443.94</v>
      </c>
      <c r="E167" s="482"/>
      <c r="F167" s="482"/>
      <c r="G167" s="483"/>
      <c r="H167" s="483"/>
    </row>
    <row r="168" spans="1:8">
      <c r="A168" s="478">
        <v>150163</v>
      </c>
      <c r="B168" s="479">
        <v>163</v>
      </c>
      <c r="C168" s="491">
        <v>319.05</v>
      </c>
      <c r="D168" s="491">
        <v>446.66</v>
      </c>
      <c r="E168" s="482"/>
      <c r="F168" s="482"/>
      <c r="G168" s="483"/>
      <c r="H168" s="483"/>
    </row>
    <row r="169" spans="1:8">
      <c r="A169" s="478">
        <v>150164</v>
      </c>
      <c r="B169" s="479">
        <v>164</v>
      </c>
      <c r="C169" s="491">
        <v>321</v>
      </c>
      <c r="D169" s="491">
        <v>449.4</v>
      </c>
      <c r="E169" s="482"/>
      <c r="F169" s="482"/>
      <c r="G169" s="483"/>
      <c r="H169" s="483"/>
    </row>
    <row r="170" spans="1:8">
      <c r="A170" s="478">
        <v>150165</v>
      </c>
      <c r="B170" s="479">
        <v>165</v>
      </c>
      <c r="C170" s="491">
        <v>322.95999999999998</v>
      </c>
      <c r="D170" s="491">
        <v>452.14</v>
      </c>
      <c r="E170" s="482"/>
      <c r="F170" s="482"/>
      <c r="G170" s="483"/>
      <c r="H170" s="483"/>
    </row>
    <row r="171" spans="1:8">
      <c r="A171" s="478">
        <v>150166</v>
      </c>
      <c r="B171" s="479">
        <v>166</v>
      </c>
      <c r="C171" s="491">
        <v>324.93</v>
      </c>
      <c r="D171" s="491">
        <v>454.9</v>
      </c>
      <c r="E171" s="482"/>
      <c r="F171" s="482"/>
      <c r="G171" s="483"/>
      <c r="H171" s="483"/>
    </row>
    <row r="172" spans="1:8">
      <c r="A172" s="478">
        <v>150167</v>
      </c>
      <c r="B172" s="479">
        <v>167</v>
      </c>
      <c r="C172" s="491">
        <v>326.89999999999998</v>
      </c>
      <c r="D172" s="491">
        <v>457.66</v>
      </c>
      <c r="E172" s="482"/>
      <c r="F172" s="482"/>
      <c r="G172" s="483"/>
      <c r="H172" s="483"/>
    </row>
    <row r="173" spans="1:8">
      <c r="A173" s="478">
        <v>150168</v>
      </c>
      <c r="B173" s="479">
        <v>168</v>
      </c>
      <c r="C173" s="491">
        <v>328.87</v>
      </c>
      <c r="D173" s="491">
        <v>460.42</v>
      </c>
      <c r="E173" s="482"/>
      <c r="F173" s="482"/>
      <c r="G173" s="483"/>
      <c r="H173" s="483"/>
    </row>
    <row r="174" spans="1:8">
      <c r="A174" s="478">
        <v>150169</v>
      </c>
      <c r="B174" s="479">
        <v>169</v>
      </c>
      <c r="C174" s="491">
        <v>330.38</v>
      </c>
      <c r="D174" s="491">
        <v>462.53</v>
      </c>
      <c r="E174" s="482"/>
      <c r="F174" s="482"/>
      <c r="G174" s="483"/>
      <c r="H174" s="483"/>
    </row>
    <row r="175" spans="1:8">
      <c r="A175" s="478">
        <v>150170</v>
      </c>
      <c r="B175" s="479">
        <v>170</v>
      </c>
      <c r="C175" s="491">
        <v>332.37</v>
      </c>
      <c r="D175" s="491">
        <v>465.31</v>
      </c>
      <c r="E175" s="482"/>
      <c r="F175" s="482"/>
      <c r="G175" s="483"/>
      <c r="H175" s="483"/>
    </row>
    <row r="176" spans="1:8">
      <c r="A176" s="478">
        <v>150171</v>
      </c>
      <c r="B176" s="479">
        <v>171</v>
      </c>
      <c r="C176" s="491">
        <v>334.35</v>
      </c>
      <c r="D176" s="491">
        <v>468.1</v>
      </c>
      <c r="E176" s="482"/>
      <c r="F176" s="482"/>
      <c r="G176" s="483"/>
      <c r="H176" s="483"/>
    </row>
    <row r="177" spans="1:8">
      <c r="A177" s="478">
        <v>150172</v>
      </c>
      <c r="B177" s="479">
        <v>172</v>
      </c>
      <c r="C177" s="491">
        <v>336.35</v>
      </c>
      <c r="D177" s="491">
        <v>470.89</v>
      </c>
      <c r="E177" s="482"/>
      <c r="F177" s="482"/>
      <c r="G177" s="483"/>
      <c r="H177" s="483"/>
    </row>
    <row r="178" spans="1:8">
      <c r="A178" s="478">
        <v>150173</v>
      </c>
      <c r="B178" s="479">
        <v>173</v>
      </c>
      <c r="C178" s="491">
        <v>338.35</v>
      </c>
      <c r="D178" s="491">
        <v>473.69</v>
      </c>
      <c r="E178" s="482"/>
      <c r="F178" s="482"/>
      <c r="G178" s="483"/>
      <c r="H178" s="483"/>
    </row>
    <row r="179" spans="1:8">
      <c r="A179" s="478">
        <v>150174</v>
      </c>
      <c r="B179" s="479">
        <v>174</v>
      </c>
      <c r="C179" s="491">
        <v>340.36</v>
      </c>
      <c r="D179" s="491">
        <v>476.5</v>
      </c>
      <c r="E179" s="482"/>
      <c r="F179" s="482"/>
      <c r="G179" s="483"/>
      <c r="H179" s="483"/>
    </row>
    <row r="180" spans="1:8">
      <c r="A180" s="478">
        <v>150175</v>
      </c>
      <c r="B180" s="479">
        <v>175</v>
      </c>
      <c r="C180" s="491">
        <v>342.37</v>
      </c>
      <c r="D180" s="491">
        <v>479.32</v>
      </c>
      <c r="E180" s="482"/>
      <c r="F180" s="482"/>
      <c r="G180" s="483"/>
      <c r="H180" s="483"/>
    </row>
    <row r="181" spans="1:8">
      <c r="A181" s="478">
        <v>150176</v>
      </c>
      <c r="B181" s="479">
        <v>176</v>
      </c>
      <c r="C181" s="491">
        <v>344.39</v>
      </c>
      <c r="D181" s="491">
        <v>482.15</v>
      </c>
      <c r="E181" s="482"/>
      <c r="F181" s="482"/>
      <c r="G181" s="483"/>
      <c r="H181" s="483"/>
    </row>
    <row r="182" spans="1:8">
      <c r="A182" s="478">
        <v>150177</v>
      </c>
      <c r="B182" s="479">
        <v>177</v>
      </c>
      <c r="C182" s="491">
        <v>346.42</v>
      </c>
      <c r="D182" s="491">
        <v>484.99</v>
      </c>
      <c r="E182" s="482"/>
      <c r="F182" s="482"/>
      <c r="G182" s="483"/>
      <c r="H182" s="483"/>
    </row>
    <row r="183" spans="1:8">
      <c r="A183" s="478">
        <v>150178</v>
      </c>
      <c r="B183" s="479">
        <v>178</v>
      </c>
      <c r="C183" s="491">
        <v>347.93</v>
      </c>
      <c r="D183" s="491">
        <v>487.1</v>
      </c>
      <c r="E183" s="482"/>
      <c r="F183" s="482"/>
      <c r="G183" s="483"/>
      <c r="H183" s="483"/>
    </row>
    <row r="184" spans="1:8">
      <c r="A184" s="478">
        <v>150179</v>
      </c>
      <c r="B184" s="479">
        <v>179</v>
      </c>
      <c r="C184" s="491">
        <v>349.96</v>
      </c>
      <c r="D184" s="491">
        <v>489.95</v>
      </c>
      <c r="E184" s="482"/>
      <c r="F184" s="482"/>
      <c r="G184" s="483"/>
      <c r="H184" s="483"/>
    </row>
    <row r="185" spans="1:8">
      <c r="A185" s="478">
        <v>150180</v>
      </c>
      <c r="B185" s="479">
        <v>180</v>
      </c>
      <c r="C185" s="491">
        <v>352.01</v>
      </c>
      <c r="D185" s="491">
        <v>492.81</v>
      </c>
      <c r="E185" s="482"/>
      <c r="F185" s="482"/>
      <c r="G185" s="483"/>
      <c r="H185" s="483"/>
    </row>
    <row r="186" spans="1:8">
      <c r="A186" s="478">
        <v>150181</v>
      </c>
      <c r="B186" s="479">
        <v>181</v>
      </c>
      <c r="C186" s="491">
        <v>354.05</v>
      </c>
      <c r="D186" s="491">
        <v>495.68</v>
      </c>
      <c r="E186" s="482"/>
      <c r="F186" s="482"/>
      <c r="G186" s="483"/>
      <c r="H186" s="483"/>
    </row>
    <row r="187" spans="1:8">
      <c r="A187" s="478">
        <v>150182</v>
      </c>
      <c r="B187" s="479">
        <v>182</v>
      </c>
      <c r="C187" s="491">
        <v>356.11</v>
      </c>
      <c r="D187" s="491">
        <v>498.55</v>
      </c>
      <c r="E187" s="482"/>
      <c r="F187" s="482"/>
      <c r="G187" s="483"/>
      <c r="H187" s="483"/>
    </row>
    <row r="188" spans="1:8">
      <c r="A188" s="478">
        <v>150183</v>
      </c>
      <c r="B188" s="479">
        <v>183</v>
      </c>
      <c r="C188" s="491">
        <v>358.17</v>
      </c>
      <c r="D188" s="491">
        <v>501.44</v>
      </c>
      <c r="E188" s="482"/>
      <c r="F188" s="482"/>
      <c r="G188" s="483"/>
      <c r="H188" s="483"/>
    </row>
    <row r="189" spans="1:8">
      <c r="A189" s="478">
        <v>150184</v>
      </c>
      <c r="B189" s="479">
        <v>184</v>
      </c>
      <c r="C189" s="491">
        <v>359.68</v>
      </c>
      <c r="D189" s="491">
        <v>503.55</v>
      </c>
      <c r="E189" s="482"/>
      <c r="F189" s="482"/>
      <c r="G189" s="483"/>
      <c r="H189" s="483"/>
    </row>
    <row r="190" spans="1:8">
      <c r="A190" s="478">
        <v>150185</v>
      </c>
      <c r="B190" s="479">
        <v>185</v>
      </c>
      <c r="C190" s="491">
        <v>361.75</v>
      </c>
      <c r="D190" s="491">
        <v>506.45</v>
      </c>
      <c r="E190" s="482"/>
      <c r="F190" s="482"/>
      <c r="G190" s="483"/>
      <c r="H190" s="483"/>
    </row>
    <row r="191" spans="1:8">
      <c r="A191" s="478">
        <v>150186</v>
      </c>
      <c r="B191" s="479">
        <v>186</v>
      </c>
      <c r="C191" s="491">
        <v>363.83</v>
      </c>
      <c r="D191" s="491">
        <v>509.36</v>
      </c>
      <c r="E191" s="482"/>
      <c r="F191" s="482"/>
      <c r="G191" s="483"/>
      <c r="H191" s="483"/>
    </row>
    <row r="192" spans="1:8">
      <c r="A192" s="478">
        <v>150187</v>
      </c>
      <c r="B192" s="479">
        <v>187</v>
      </c>
      <c r="C192" s="491">
        <v>365.92</v>
      </c>
      <c r="D192" s="491">
        <v>512.29</v>
      </c>
      <c r="E192" s="482"/>
      <c r="F192" s="482"/>
      <c r="G192" s="483"/>
      <c r="H192" s="483"/>
    </row>
    <row r="193" spans="1:8">
      <c r="A193" s="478">
        <v>150188</v>
      </c>
      <c r="B193" s="479">
        <v>188</v>
      </c>
      <c r="C193" s="491">
        <v>367.43</v>
      </c>
      <c r="D193" s="491">
        <v>514.4</v>
      </c>
      <c r="E193" s="482"/>
      <c r="F193" s="482"/>
      <c r="G193" s="483"/>
      <c r="H193" s="483"/>
    </row>
    <row r="194" spans="1:8">
      <c r="A194" s="478">
        <v>150189</v>
      </c>
      <c r="B194" s="479">
        <v>189</v>
      </c>
      <c r="C194" s="491">
        <v>369.52</v>
      </c>
      <c r="D194" s="491">
        <v>517.33000000000004</v>
      </c>
      <c r="E194" s="482"/>
      <c r="F194" s="482"/>
      <c r="G194" s="483"/>
      <c r="H194" s="483"/>
    </row>
    <row r="195" spans="1:8">
      <c r="A195" s="478">
        <v>150190</v>
      </c>
      <c r="B195" s="479">
        <v>190</v>
      </c>
      <c r="C195" s="491">
        <v>371.62</v>
      </c>
      <c r="D195" s="491">
        <v>520.27</v>
      </c>
      <c r="E195" s="482"/>
      <c r="F195" s="482"/>
      <c r="G195" s="483"/>
      <c r="H195" s="483"/>
    </row>
    <row r="196" spans="1:8">
      <c r="A196" s="478">
        <v>150191</v>
      </c>
      <c r="B196" s="479">
        <v>191</v>
      </c>
      <c r="C196" s="491">
        <v>373.74</v>
      </c>
      <c r="D196" s="491">
        <v>523.23</v>
      </c>
      <c r="E196" s="482"/>
      <c r="F196" s="482"/>
      <c r="G196" s="483"/>
      <c r="H196" s="483"/>
    </row>
    <row r="197" spans="1:8">
      <c r="A197" s="478">
        <v>150192</v>
      </c>
      <c r="B197" s="479">
        <v>192</v>
      </c>
      <c r="C197" s="491">
        <v>375.24</v>
      </c>
      <c r="D197" s="491">
        <v>525.34</v>
      </c>
      <c r="E197" s="482"/>
      <c r="F197" s="482"/>
      <c r="G197" s="483"/>
      <c r="H197" s="483"/>
    </row>
    <row r="198" spans="1:8">
      <c r="A198" s="478">
        <v>150193</v>
      </c>
      <c r="B198" s="479">
        <v>193</v>
      </c>
      <c r="C198" s="491">
        <v>377.36</v>
      </c>
      <c r="D198" s="491">
        <v>528.30999999999995</v>
      </c>
      <c r="E198" s="482"/>
      <c r="F198" s="482"/>
      <c r="G198" s="483"/>
      <c r="H198" s="483"/>
    </row>
    <row r="199" spans="1:8">
      <c r="A199" s="478">
        <v>150194</v>
      </c>
      <c r="B199" s="479">
        <v>194</v>
      </c>
      <c r="C199" s="491">
        <v>379.49</v>
      </c>
      <c r="D199" s="491">
        <v>531.29</v>
      </c>
      <c r="E199" s="482"/>
      <c r="F199" s="482"/>
      <c r="G199" s="483"/>
      <c r="H199" s="483"/>
    </row>
    <row r="200" spans="1:8">
      <c r="A200" s="478">
        <v>150195</v>
      </c>
      <c r="B200" s="479">
        <v>195</v>
      </c>
      <c r="C200" s="491">
        <v>381.63</v>
      </c>
      <c r="D200" s="491">
        <v>534.28</v>
      </c>
      <c r="E200" s="482"/>
      <c r="F200" s="482"/>
      <c r="G200" s="483"/>
      <c r="H200" s="483"/>
    </row>
    <row r="201" spans="1:8">
      <c r="A201" s="478">
        <v>150196</v>
      </c>
      <c r="B201" s="479">
        <v>196</v>
      </c>
      <c r="C201" s="491">
        <v>383.14</v>
      </c>
      <c r="D201" s="491">
        <v>536.39</v>
      </c>
      <c r="E201" s="482"/>
      <c r="F201" s="482"/>
      <c r="G201" s="483"/>
      <c r="H201" s="483"/>
    </row>
    <row r="202" spans="1:8">
      <c r="A202" s="478">
        <v>150197</v>
      </c>
      <c r="B202" s="479">
        <v>197</v>
      </c>
      <c r="C202" s="491">
        <v>385.29</v>
      </c>
      <c r="D202" s="491">
        <v>539.4</v>
      </c>
      <c r="E202" s="482"/>
      <c r="F202" s="482"/>
      <c r="G202" s="483"/>
      <c r="H202" s="483"/>
    </row>
    <row r="203" spans="1:8">
      <c r="A203" s="478">
        <v>150198</v>
      </c>
      <c r="B203" s="479">
        <v>198</v>
      </c>
      <c r="C203" s="491">
        <v>387.44</v>
      </c>
      <c r="D203" s="491">
        <v>542.41999999999996</v>
      </c>
      <c r="E203" s="482"/>
      <c r="F203" s="482"/>
      <c r="G203" s="483"/>
      <c r="H203" s="483"/>
    </row>
    <row r="204" spans="1:8">
      <c r="A204" s="478">
        <v>150199</v>
      </c>
      <c r="B204" s="479">
        <v>199</v>
      </c>
      <c r="C204" s="491">
        <v>388.95</v>
      </c>
      <c r="D204" s="491">
        <v>544.53</v>
      </c>
      <c r="E204" s="482"/>
      <c r="F204" s="482"/>
      <c r="G204" s="483"/>
      <c r="H204" s="483"/>
    </row>
    <row r="205" spans="1:8">
      <c r="A205" s="478">
        <v>150200</v>
      </c>
      <c r="B205" s="479">
        <v>200</v>
      </c>
      <c r="C205" s="491">
        <v>391.12</v>
      </c>
      <c r="D205" s="491">
        <v>547.55999999999995</v>
      </c>
      <c r="E205" s="482"/>
      <c r="F205" s="482"/>
      <c r="G205" s="483"/>
      <c r="H205" s="483"/>
    </row>
    <row r="206" spans="1:8">
      <c r="A206" s="478">
        <v>150201</v>
      </c>
      <c r="B206" s="484" t="s">
        <v>284</v>
      </c>
      <c r="C206" s="492">
        <v>1.96</v>
      </c>
      <c r="D206" s="492">
        <v>2.74</v>
      </c>
      <c r="E206" s="482"/>
      <c r="F206" s="482"/>
      <c r="G206" s="483"/>
      <c r="H206" s="483"/>
    </row>
    <row r="207" spans="1:8">
      <c r="A207" s="478">
        <v>160001</v>
      </c>
      <c r="B207" s="479">
        <v>1</v>
      </c>
      <c r="C207" s="491">
        <v>7.63</v>
      </c>
      <c r="D207" s="491">
        <v>10.68</v>
      </c>
      <c r="E207" s="469"/>
      <c r="F207" s="481" t="s">
        <v>291</v>
      </c>
      <c r="G207" s="481"/>
      <c r="H207" s="481"/>
    </row>
    <row r="208" spans="1:8">
      <c r="A208" s="478">
        <v>160002</v>
      </c>
      <c r="B208" s="479">
        <v>2</v>
      </c>
      <c r="C208" s="491">
        <v>8.9499999999999993</v>
      </c>
      <c r="D208" s="491">
        <v>12.53</v>
      </c>
      <c r="E208" s="469"/>
      <c r="F208" s="470"/>
      <c r="G208" s="470"/>
      <c r="H208" s="470"/>
    </row>
    <row r="209" spans="1:8">
      <c r="A209" s="478">
        <v>160003</v>
      </c>
      <c r="B209" s="479">
        <v>3</v>
      </c>
      <c r="C209" s="491">
        <v>10.28</v>
      </c>
      <c r="D209" s="491">
        <v>14.39</v>
      </c>
      <c r="E209" s="469"/>
      <c r="F209" s="470"/>
      <c r="G209" s="470"/>
      <c r="H209" s="470"/>
    </row>
    <row r="210" spans="1:8">
      <c r="A210" s="478">
        <v>160004</v>
      </c>
      <c r="B210" s="479">
        <v>4</v>
      </c>
      <c r="C210" s="491">
        <v>11.6</v>
      </c>
      <c r="D210" s="491">
        <v>16.239999999999998</v>
      </c>
      <c r="E210" s="469"/>
      <c r="F210" s="470"/>
      <c r="G210" s="470"/>
      <c r="H210" s="470"/>
    </row>
    <row r="211" spans="1:8">
      <c r="A211" s="478">
        <v>160005</v>
      </c>
      <c r="B211" s="479">
        <v>5</v>
      </c>
      <c r="C211" s="491">
        <v>12.93</v>
      </c>
      <c r="D211" s="491">
        <v>18.100000000000001</v>
      </c>
      <c r="E211" s="469"/>
      <c r="F211" s="470"/>
      <c r="G211" s="470"/>
      <c r="H211" s="470"/>
    </row>
    <row r="212" spans="1:8">
      <c r="A212" s="478">
        <v>160006</v>
      </c>
      <c r="B212" s="479">
        <v>6</v>
      </c>
      <c r="C212" s="491">
        <v>14.25</v>
      </c>
      <c r="D212" s="491">
        <v>19.95</v>
      </c>
      <c r="E212" s="469"/>
      <c r="F212" s="470"/>
      <c r="G212" s="470"/>
      <c r="H212" s="470"/>
    </row>
    <row r="213" spans="1:8">
      <c r="A213" s="478">
        <v>160007</v>
      </c>
      <c r="B213" s="479">
        <v>7</v>
      </c>
      <c r="C213" s="491">
        <v>15.57</v>
      </c>
      <c r="D213" s="491">
        <v>21.8</v>
      </c>
      <c r="E213" s="469"/>
      <c r="F213" s="470"/>
      <c r="G213" s="470"/>
      <c r="H213" s="470"/>
    </row>
    <row r="214" spans="1:8">
      <c r="A214" s="478">
        <v>160008</v>
      </c>
      <c r="B214" s="479">
        <v>8</v>
      </c>
      <c r="C214" s="491">
        <v>17.13</v>
      </c>
      <c r="D214" s="491">
        <v>23.98</v>
      </c>
      <c r="E214" s="469"/>
      <c r="F214" s="470"/>
      <c r="G214" s="470"/>
      <c r="H214" s="470"/>
    </row>
    <row r="215" spans="1:8">
      <c r="A215" s="478">
        <v>160009</v>
      </c>
      <c r="B215" s="479">
        <v>9</v>
      </c>
      <c r="C215" s="491">
        <v>19.12</v>
      </c>
      <c r="D215" s="491">
        <v>26.76</v>
      </c>
      <c r="E215" s="469"/>
      <c r="F215" s="470"/>
      <c r="G215" s="470"/>
      <c r="H215" s="470"/>
    </row>
    <row r="216" spans="1:8">
      <c r="A216" s="478">
        <v>160010</v>
      </c>
      <c r="B216" s="479">
        <v>10</v>
      </c>
      <c r="C216" s="491">
        <v>21.1</v>
      </c>
      <c r="D216" s="491">
        <v>29.54</v>
      </c>
      <c r="E216" s="469"/>
      <c r="F216" s="470"/>
      <c r="G216" s="470"/>
      <c r="H216" s="470"/>
    </row>
    <row r="217" spans="1:8">
      <c r="A217" s="478">
        <v>160011</v>
      </c>
      <c r="B217" s="479">
        <v>11</v>
      </c>
      <c r="C217" s="491">
        <v>23.08</v>
      </c>
      <c r="D217" s="491">
        <v>32.32</v>
      </c>
      <c r="E217" s="469"/>
      <c r="F217" s="470"/>
      <c r="G217" s="470"/>
      <c r="H217" s="470"/>
    </row>
    <row r="218" spans="1:8">
      <c r="A218" s="478">
        <v>160012</v>
      </c>
      <c r="B218" s="479">
        <v>12</v>
      </c>
      <c r="C218" s="491">
        <v>25.07</v>
      </c>
      <c r="D218" s="491">
        <v>35.090000000000003</v>
      </c>
      <c r="E218" s="469"/>
      <c r="F218" s="470"/>
      <c r="G218" s="470"/>
      <c r="H218" s="470"/>
    </row>
    <row r="219" spans="1:8">
      <c r="A219" s="478">
        <v>160013</v>
      </c>
      <c r="B219" s="479">
        <v>13</v>
      </c>
      <c r="C219" s="491">
        <v>27.05</v>
      </c>
      <c r="D219" s="491">
        <v>37.869999999999997</v>
      </c>
      <c r="E219" s="469"/>
      <c r="F219" s="470"/>
      <c r="G219" s="470"/>
      <c r="H219" s="470"/>
    </row>
    <row r="220" spans="1:8">
      <c r="A220" s="478">
        <v>160014</v>
      </c>
      <c r="B220" s="479">
        <v>14</v>
      </c>
      <c r="C220" s="491">
        <v>29.04</v>
      </c>
      <c r="D220" s="491">
        <v>40.65</v>
      </c>
      <c r="E220" s="469"/>
      <c r="F220" s="470"/>
      <c r="G220" s="470"/>
      <c r="H220" s="470"/>
    </row>
    <row r="221" spans="1:8">
      <c r="A221" s="478">
        <v>160015</v>
      </c>
      <c r="B221" s="479">
        <v>15</v>
      </c>
      <c r="C221" s="491">
        <v>31.02</v>
      </c>
      <c r="D221" s="491">
        <v>43.43</v>
      </c>
      <c r="E221" s="469"/>
      <c r="F221" s="470"/>
      <c r="G221" s="470"/>
      <c r="H221" s="470"/>
    </row>
    <row r="222" spans="1:8">
      <c r="A222" s="478">
        <v>160016</v>
      </c>
      <c r="B222" s="479">
        <v>16</v>
      </c>
      <c r="C222" s="491">
        <v>33.01</v>
      </c>
      <c r="D222" s="491">
        <v>46.21</v>
      </c>
      <c r="E222" s="469"/>
      <c r="F222" s="470"/>
      <c r="G222" s="470"/>
      <c r="H222" s="470"/>
    </row>
    <row r="223" spans="1:8">
      <c r="A223" s="478">
        <v>160017</v>
      </c>
      <c r="B223" s="479">
        <v>17</v>
      </c>
      <c r="C223" s="491">
        <v>34.99</v>
      </c>
      <c r="D223" s="491">
        <v>48.98</v>
      </c>
      <c r="E223" s="469"/>
      <c r="F223" s="470"/>
      <c r="G223" s="470"/>
      <c r="H223" s="470"/>
    </row>
    <row r="224" spans="1:8">
      <c r="A224" s="478">
        <v>160018</v>
      </c>
      <c r="B224" s="479">
        <v>18</v>
      </c>
      <c r="C224" s="491">
        <v>36.97</v>
      </c>
      <c r="D224" s="491">
        <v>51.76</v>
      </c>
      <c r="E224" s="469"/>
      <c r="F224" s="470"/>
      <c r="G224" s="470"/>
      <c r="H224" s="470"/>
    </row>
    <row r="225" spans="1:8">
      <c r="A225" s="478">
        <v>160019</v>
      </c>
      <c r="B225" s="479">
        <v>19</v>
      </c>
      <c r="C225" s="491">
        <v>38.96</v>
      </c>
      <c r="D225" s="491">
        <v>54.54</v>
      </c>
      <c r="E225" s="469"/>
      <c r="F225" s="470"/>
      <c r="G225" s="470"/>
      <c r="H225" s="470"/>
    </row>
    <row r="226" spans="1:8">
      <c r="A226" s="478">
        <v>160020</v>
      </c>
      <c r="B226" s="479">
        <v>20</v>
      </c>
      <c r="C226" s="491">
        <v>40.94</v>
      </c>
      <c r="D226" s="491">
        <v>57.32</v>
      </c>
      <c r="E226" s="469"/>
      <c r="F226" s="470"/>
      <c r="G226" s="470"/>
      <c r="H226" s="470"/>
    </row>
    <row r="227" spans="1:8">
      <c r="A227" s="478">
        <v>160021</v>
      </c>
      <c r="B227" s="479">
        <v>21</v>
      </c>
      <c r="C227" s="491">
        <v>42.92</v>
      </c>
      <c r="D227" s="491">
        <v>60.09</v>
      </c>
      <c r="E227" s="469"/>
      <c r="F227" s="470"/>
      <c r="G227" s="470"/>
      <c r="H227" s="470"/>
    </row>
    <row r="228" spans="1:8">
      <c r="A228" s="478">
        <v>160022</v>
      </c>
      <c r="B228" s="479">
        <v>22</v>
      </c>
      <c r="C228" s="491">
        <v>44.92</v>
      </c>
      <c r="D228" s="491">
        <v>62.88</v>
      </c>
      <c r="E228" s="469"/>
      <c r="F228" s="470"/>
      <c r="G228" s="470"/>
      <c r="H228" s="470"/>
    </row>
    <row r="229" spans="1:8">
      <c r="A229" s="478">
        <v>160023</v>
      </c>
      <c r="B229" s="479">
        <v>23</v>
      </c>
      <c r="C229" s="491">
        <v>46.89</v>
      </c>
      <c r="D229" s="491">
        <v>65.650000000000006</v>
      </c>
      <c r="E229" s="469"/>
      <c r="F229" s="470"/>
      <c r="G229" s="470"/>
      <c r="H229" s="470"/>
    </row>
    <row r="230" spans="1:8">
      <c r="A230" s="478">
        <v>160024</v>
      </c>
      <c r="B230" s="479">
        <v>24</v>
      </c>
      <c r="C230" s="491">
        <v>48.88</v>
      </c>
      <c r="D230" s="491">
        <v>68.430000000000007</v>
      </c>
      <c r="E230" s="469"/>
      <c r="F230" s="470"/>
      <c r="G230" s="470"/>
      <c r="H230" s="470"/>
    </row>
    <row r="231" spans="1:8">
      <c r="A231" s="478">
        <v>160025</v>
      </c>
      <c r="B231" s="479">
        <v>25</v>
      </c>
      <c r="C231" s="491">
        <v>50.87</v>
      </c>
      <c r="D231" s="491">
        <v>71.22</v>
      </c>
      <c r="E231" s="469"/>
      <c r="F231" s="470"/>
      <c r="G231" s="470"/>
      <c r="H231" s="470"/>
    </row>
    <row r="232" spans="1:8">
      <c r="A232" s="478">
        <v>160026</v>
      </c>
      <c r="B232" s="479">
        <v>26</v>
      </c>
      <c r="C232" s="491">
        <v>52.85</v>
      </c>
      <c r="D232" s="491">
        <v>73.989999999999995</v>
      </c>
      <c r="E232" s="469"/>
      <c r="F232" s="470"/>
      <c r="G232" s="470"/>
      <c r="H232" s="470"/>
    </row>
    <row r="233" spans="1:8">
      <c r="A233" s="478">
        <v>160027</v>
      </c>
      <c r="B233" s="479">
        <v>27</v>
      </c>
      <c r="C233" s="491">
        <v>54.84</v>
      </c>
      <c r="D233" s="491">
        <v>76.77</v>
      </c>
      <c r="E233" s="469"/>
      <c r="F233" s="470"/>
      <c r="G233" s="470"/>
      <c r="H233" s="470"/>
    </row>
    <row r="234" spans="1:8">
      <c r="A234" s="478">
        <v>160028</v>
      </c>
      <c r="B234" s="479">
        <v>28</v>
      </c>
      <c r="C234" s="491">
        <v>56.82</v>
      </c>
      <c r="D234" s="491">
        <v>79.55</v>
      </c>
      <c r="E234" s="469"/>
      <c r="F234" s="470"/>
      <c r="G234" s="470"/>
      <c r="H234" s="470"/>
    </row>
    <row r="235" spans="1:8">
      <c r="A235" s="478">
        <v>160029</v>
      </c>
      <c r="B235" s="479">
        <v>29</v>
      </c>
      <c r="C235" s="491">
        <v>58.79</v>
      </c>
      <c r="D235" s="491">
        <v>82.31</v>
      </c>
      <c r="E235" s="469"/>
      <c r="F235" s="470"/>
      <c r="G235" s="470"/>
      <c r="H235" s="470"/>
    </row>
    <row r="236" spans="1:8">
      <c r="A236" s="478">
        <v>160030</v>
      </c>
      <c r="B236" s="479">
        <v>30</v>
      </c>
      <c r="C236" s="491">
        <v>60.79</v>
      </c>
      <c r="D236" s="491">
        <v>85.11</v>
      </c>
      <c r="E236" s="469"/>
      <c r="F236" s="470"/>
      <c r="G236" s="470"/>
      <c r="H236" s="470"/>
    </row>
    <row r="237" spans="1:8">
      <c r="A237" s="478">
        <v>160031</v>
      </c>
      <c r="B237" s="479">
        <v>31</v>
      </c>
      <c r="C237" s="491">
        <v>62.76</v>
      </c>
      <c r="D237" s="491">
        <v>87.87</v>
      </c>
      <c r="E237" s="469"/>
      <c r="F237" s="470"/>
      <c r="G237" s="470"/>
      <c r="H237" s="470"/>
    </row>
    <row r="238" spans="1:8">
      <c r="A238" s="478">
        <v>160032</v>
      </c>
      <c r="B238" s="479">
        <v>32</v>
      </c>
      <c r="C238" s="491">
        <v>64.760000000000005</v>
      </c>
      <c r="D238" s="491">
        <v>90.66</v>
      </c>
      <c r="E238" s="469"/>
      <c r="F238" s="470"/>
      <c r="G238" s="470"/>
      <c r="H238" s="470"/>
    </row>
    <row r="239" spans="1:8">
      <c r="A239" s="478">
        <v>160033</v>
      </c>
      <c r="B239" s="479">
        <v>33</v>
      </c>
      <c r="C239" s="491">
        <v>66.739999999999995</v>
      </c>
      <c r="D239" s="491">
        <v>93.44</v>
      </c>
      <c r="E239" s="469"/>
      <c r="F239" s="470"/>
      <c r="G239" s="470"/>
      <c r="H239" s="470"/>
    </row>
    <row r="240" spans="1:8">
      <c r="A240" s="478">
        <v>160034</v>
      </c>
      <c r="B240" s="479">
        <v>34</v>
      </c>
      <c r="C240" s="491">
        <v>68.73</v>
      </c>
      <c r="D240" s="491">
        <v>96.23</v>
      </c>
      <c r="E240" s="469"/>
      <c r="F240" s="470"/>
      <c r="G240" s="470"/>
      <c r="H240" s="470"/>
    </row>
    <row r="241" spans="1:8">
      <c r="A241" s="478">
        <v>160035</v>
      </c>
      <c r="B241" s="479">
        <v>35</v>
      </c>
      <c r="C241" s="491">
        <v>70.7</v>
      </c>
      <c r="D241" s="491">
        <v>98.98</v>
      </c>
      <c r="E241" s="469"/>
      <c r="F241" s="470"/>
      <c r="G241" s="470"/>
      <c r="H241" s="470"/>
    </row>
    <row r="242" spans="1:8">
      <c r="A242" s="478">
        <v>160036</v>
      </c>
      <c r="B242" s="479">
        <v>36</v>
      </c>
      <c r="C242" s="491">
        <v>72.69</v>
      </c>
      <c r="D242" s="491">
        <v>101.77</v>
      </c>
      <c r="E242" s="469"/>
      <c r="F242" s="470"/>
      <c r="G242" s="470"/>
      <c r="H242" s="470"/>
    </row>
    <row r="243" spans="1:8">
      <c r="A243" s="478">
        <v>160037</v>
      </c>
      <c r="B243" s="479">
        <v>37</v>
      </c>
      <c r="C243" s="491">
        <v>74.680000000000007</v>
      </c>
      <c r="D243" s="491">
        <v>104.56</v>
      </c>
      <c r="E243" s="469"/>
      <c r="F243" s="470"/>
      <c r="G243" s="470"/>
      <c r="H243" s="470"/>
    </row>
    <row r="244" spans="1:8">
      <c r="A244" s="478">
        <v>160038</v>
      </c>
      <c r="B244" s="479">
        <v>38</v>
      </c>
      <c r="C244" s="491">
        <v>76.67</v>
      </c>
      <c r="D244" s="491">
        <v>107.34</v>
      </c>
      <c r="E244" s="469"/>
      <c r="F244" s="470"/>
      <c r="G244" s="470"/>
      <c r="H244" s="470"/>
    </row>
    <row r="245" spans="1:8">
      <c r="A245" s="478">
        <v>160039</v>
      </c>
      <c r="B245" s="479">
        <v>39</v>
      </c>
      <c r="C245" s="491">
        <v>78.66</v>
      </c>
      <c r="D245" s="491">
        <v>110.12</v>
      </c>
      <c r="E245" s="469"/>
      <c r="F245" s="470"/>
      <c r="G245" s="470"/>
      <c r="H245" s="470"/>
    </row>
    <row r="246" spans="1:8">
      <c r="A246" s="478">
        <v>160040</v>
      </c>
      <c r="B246" s="479">
        <v>40</v>
      </c>
      <c r="C246" s="491">
        <v>80.63</v>
      </c>
      <c r="D246" s="491">
        <v>112.88</v>
      </c>
      <c r="E246" s="469"/>
      <c r="F246" s="470"/>
      <c r="G246" s="470"/>
      <c r="H246" s="470"/>
    </row>
    <row r="247" spans="1:8">
      <c r="A247" s="478">
        <v>160041</v>
      </c>
      <c r="B247" s="479">
        <v>41</v>
      </c>
      <c r="C247" s="491">
        <v>82.63</v>
      </c>
      <c r="D247" s="491">
        <v>115.68</v>
      </c>
      <c r="E247" s="469"/>
      <c r="F247" s="470"/>
      <c r="G247" s="470"/>
      <c r="H247" s="470"/>
    </row>
    <row r="248" spans="1:8">
      <c r="A248" s="478">
        <v>160042</v>
      </c>
      <c r="B248" s="479">
        <v>42</v>
      </c>
      <c r="C248" s="491">
        <v>84.61</v>
      </c>
      <c r="D248" s="491">
        <v>118.46</v>
      </c>
      <c r="E248" s="469"/>
      <c r="F248" s="470"/>
      <c r="G248" s="470"/>
      <c r="H248" s="470"/>
    </row>
    <row r="249" spans="1:8">
      <c r="A249" s="478">
        <v>160043</v>
      </c>
      <c r="B249" s="479">
        <v>43</v>
      </c>
      <c r="C249" s="491">
        <v>86.59</v>
      </c>
      <c r="D249" s="491">
        <v>121.22</v>
      </c>
      <c r="E249" s="469"/>
      <c r="F249" s="470"/>
      <c r="G249" s="470"/>
      <c r="H249" s="470"/>
    </row>
    <row r="250" spans="1:8">
      <c r="A250" s="478">
        <v>160044</v>
      </c>
      <c r="B250" s="479">
        <v>44</v>
      </c>
      <c r="C250" s="491">
        <v>88.58</v>
      </c>
      <c r="D250" s="491">
        <v>124.01</v>
      </c>
      <c r="E250" s="469"/>
      <c r="F250" s="470"/>
      <c r="G250" s="470"/>
      <c r="H250" s="470"/>
    </row>
    <row r="251" spans="1:8">
      <c r="A251" s="478">
        <v>160045</v>
      </c>
      <c r="B251" s="479">
        <v>45</v>
      </c>
      <c r="C251" s="491">
        <v>90.55</v>
      </c>
      <c r="D251" s="491">
        <v>126.77</v>
      </c>
      <c r="E251" s="469"/>
      <c r="F251" s="470"/>
      <c r="G251" s="470"/>
      <c r="H251" s="470"/>
    </row>
    <row r="252" spans="1:8">
      <c r="A252" s="478">
        <v>160046</v>
      </c>
      <c r="B252" s="479">
        <v>46</v>
      </c>
      <c r="C252" s="491">
        <v>92.55</v>
      </c>
      <c r="D252" s="491">
        <v>129.57</v>
      </c>
      <c r="E252" s="469"/>
      <c r="F252" s="470"/>
      <c r="G252" s="470"/>
      <c r="H252" s="470"/>
    </row>
    <row r="253" spans="1:8">
      <c r="A253" s="478">
        <v>160047</v>
      </c>
      <c r="B253" s="479">
        <v>47</v>
      </c>
      <c r="C253" s="491">
        <v>94.52</v>
      </c>
      <c r="D253" s="491">
        <v>132.33000000000001</v>
      </c>
      <c r="E253" s="469"/>
      <c r="F253" s="470"/>
      <c r="G253" s="470"/>
      <c r="H253" s="470"/>
    </row>
    <row r="254" spans="1:8">
      <c r="A254" s="478">
        <v>160048</v>
      </c>
      <c r="B254" s="479">
        <v>48</v>
      </c>
      <c r="C254" s="491">
        <v>96.51</v>
      </c>
      <c r="D254" s="491">
        <v>135.12</v>
      </c>
      <c r="E254" s="469"/>
      <c r="F254" s="470"/>
      <c r="G254" s="470"/>
      <c r="H254" s="470"/>
    </row>
    <row r="255" spans="1:8">
      <c r="A255" s="478">
        <v>160049</v>
      </c>
      <c r="B255" s="479">
        <v>49</v>
      </c>
      <c r="C255" s="491">
        <v>98.48</v>
      </c>
      <c r="D255" s="491">
        <v>137.87</v>
      </c>
      <c r="E255" s="469"/>
      <c r="F255" s="470"/>
      <c r="G255" s="470"/>
      <c r="H255" s="470"/>
    </row>
    <row r="256" spans="1:8">
      <c r="A256" s="478">
        <v>160050</v>
      </c>
      <c r="B256" s="479">
        <v>50</v>
      </c>
      <c r="C256" s="491">
        <v>100.46</v>
      </c>
      <c r="D256" s="491">
        <v>140.65</v>
      </c>
      <c r="E256" s="469"/>
      <c r="F256" s="470"/>
      <c r="G256" s="470"/>
      <c r="H256" s="470"/>
    </row>
    <row r="257" spans="1:8">
      <c r="A257" s="478">
        <v>160051</v>
      </c>
      <c r="B257" s="479">
        <v>51</v>
      </c>
      <c r="C257" s="491">
        <v>102.46</v>
      </c>
      <c r="D257" s="491">
        <v>143.44999999999999</v>
      </c>
      <c r="E257" s="469"/>
      <c r="F257" s="470"/>
      <c r="G257" s="470"/>
      <c r="H257" s="470"/>
    </row>
    <row r="258" spans="1:8">
      <c r="A258" s="478">
        <v>160052</v>
      </c>
      <c r="B258" s="479">
        <v>52</v>
      </c>
      <c r="C258" s="491">
        <v>104.43</v>
      </c>
      <c r="D258" s="491">
        <v>146.19999999999999</v>
      </c>
      <c r="E258" s="469"/>
      <c r="F258" s="470"/>
      <c r="G258" s="470"/>
      <c r="H258" s="470"/>
    </row>
    <row r="259" spans="1:8">
      <c r="A259" s="478">
        <v>160053</v>
      </c>
      <c r="B259" s="479">
        <v>53</v>
      </c>
      <c r="C259" s="491">
        <v>106.42</v>
      </c>
      <c r="D259" s="491">
        <v>148.97999999999999</v>
      </c>
      <c r="E259" s="469"/>
      <c r="F259" s="470"/>
      <c r="G259" s="470"/>
      <c r="H259" s="470"/>
    </row>
    <row r="260" spans="1:8">
      <c r="A260" s="478">
        <v>160054</v>
      </c>
      <c r="B260" s="479">
        <v>54</v>
      </c>
      <c r="C260" s="491">
        <v>108.42</v>
      </c>
      <c r="D260" s="491">
        <v>151.79</v>
      </c>
      <c r="E260" s="469"/>
      <c r="F260" s="470"/>
      <c r="G260" s="470"/>
      <c r="H260" s="470"/>
    </row>
    <row r="261" spans="1:8">
      <c r="A261" s="478">
        <v>160055</v>
      </c>
      <c r="B261" s="479">
        <v>55</v>
      </c>
      <c r="C261" s="491">
        <v>110.39</v>
      </c>
      <c r="D261" s="491">
        <v>154.54</v>
      </c>
      <c r="E261" s="469"/>
      <c r="F261" s="470"/>
      <c r="G261" s="470"/>
      <c r="H261" s="470"/>
    </row>
    <row r="262" spans="1:8">
      <c r="A262" s="478">
        <v>160056</v>
      </c>
      <c r="B262" s="479">
        <v>56</v>
      </c>
      <c r="C262" s="491">
        <v>112.37</v>
      </c>
      <c r="D262" s="491">
        <v>157.31</v>
      </c>
      <c r="E262" s="469"/>
      <c r="F262" s="470"/>
      <c r="G262" s="470"/>
      <c r="H262" s="470"/>
    </row>
    <row r="263" spans="1:8">
      <c r="A263" s="478">
        <v>160057</v>
      </c>
      <c r="B263" s="479">
        <v>57</v>
      </c>
      <c r="C263" s="491">
        <v>114.36</v>
      </c>
      <c r="D263" s="491">
        <v>160.11000000000001</v>
      </c>
      <c r="E263" s="469"/>
      <c r="F263" s="470"/>
      <c r="G263" s="470"/>
      <c r="H263" s="470"/>
    </row>
    <row r="264" spans="1:8">
      <c r="A264" s="478">
        <v>160058</v>
      </c>
      <c r="B264" s="479">
        <v>58</v>
      </c>
      <c r="C264" s="491">
        <v>116.37</v>
      </c>
      <c r="D264" s="491">
        <v>162.91999999999999</v>
      </c>
      <c r="E264" s="469"/>
      <c r="F264" s="470"/>
      <c r="G264" s="470"/>
      <c r="H264" s="470"/>
    </row>
    <row r="265" spans="1:8">
      <c r="A265" s="478">
        <v>160059</v>
      </c>
      <c r="B265" s="479">
        <v>59</v>
      </c>
      <c r="C265" s="491">
        <v>118.34</v>
      </c>
      <c r="D265" s="491">
        <v>165.67</v>
      </c>
      <c r="E265" s="469"/>
      <c r="F265" s="470"/>
      <c r="G265" s="470"/>
      <c r="H265" s="470"/>
    </row>
    <row r="266" spans="1:8">
      <c r="A266" s="478">
        <v>160060</v>
      </c>
      <c r="B266" s="479">
        <v>60</v>
      </c>
      <c r="C266" s="491">
        <v>120.32</v>
      </c>
      <c r="D266" s="491">
        <v>168.45</v>
      </c>
      <c r="E266" s="469"/>
      <c r="F266" s="470"/>
      <c r="G266" s="470"/>
      <c r="H266" s="470"/>
    </row>
    <row r="267" spans="1:8">
      <c r="A267" s="478">
        <v>160061</v>
      </c>
      <c r="B267" s="479">
        <v>61</v>
      </c>
      <c r="C267" s="491">
        <v>122.31</v>
      </c>
      <c r="D267" s="491">
        <v>171.24</v>
      </c>
      <c r="E267" s="469"/>
      <c r="F267" s="470"/>
      <c r="G267" s="470"/>
      <c r="H267" s="470"/>
    </row>
    <row r="268" spans="1:8">
      <c r="A268" s="478">
        <v>160062</v>
      </c>
      <c r="B268" s="479">
        <v>62</v>
      </c>
      <c r="C268" s="491">
        <v>124.32</v>
      </c>
      <c r="D268" s="491">
        <v>174.05</v>
      </c>
      <c r="E268" s="469"/>
      <c r="F268" s="470"/>
      <c r="G268" s="470"/>
      <c r="H268" s="470"/>
    </row>
    <row r="269" spans="1:8">
      <c r="A269" s="478">
        <v>160063</v>
      </c>
      <c r="B269" s="479">
        <v>63</v>
      </c>
      <c r="C269" s="491">
        <v>126.28</v>
      </c>
      <c r="D269" s="491">
        <v>176.79</v>
      </c>
      <c r="E269" s="469"/>
      <c r="F269" s="470"/>
      <c r="G269" s="470"/>
      <c r="H269" s="470"/>
    </row>
    <row r="270" spans="1:8">
      <c r="A270" s="478">
        <v>160064</v>
      </c>
      <c r="B270" s="479">
        <v>64</v>
      </c>
      <c r="C270" s="491">
        <v>128.25</v>
      </c>
      <c r="D270" s="491">
        <v>179.55</v>
      </c>
      <c r="E270" s="469"/>
      <c r="F270" s="470"/>
      <c r="G270" s="470"/>
      <c r="H270" s="470"/>
    </row>
    <row r="271" spans="1:8">
      <c r="A271" s="478">
        <v>160065</v>
      </c>
      <c r="B271" s="479">
        <v>65</v>
      </c>
      <c r="C271" s="491">
        <v>130.22999999999999</v>
      </c>
      <c r="D271" s="491">
        <v>182.32</v>
      </c>
      <c r="E271" s="469"/>
      <c r="F271" s="470"/>
      <c r="G271" s="470"/>
      <c r="H271" s="470"/>
    </row>
    <row r="272" spans="1:8">
      <c r="A272" s="478">
        <v>160066</v>
      </c>
      <c r="B272" s="479">
        <v>66</v>
      </c>
      <c r="C272" s="491">
        <v>132.22</v>
      </c>
      <c r="D272" s="491">
        <v>185.11</v>
      </c>
      <c r="E272" s="469"/>
      <c r="F272" s="470"/>
      <c r="G272" s="470"/>
      <c r="H272" s="470"/>
    </row>
    <row r="273" spans="1:8">
      <c r="A273" s="478">
        <v>160067</v>
      </c>
      <c r="B273" s="479">
        <v>67</v>
      </c>
      <c r="C273" s="491">
        <v>134.22999999999999</v>
      </c>
      <c r="D273" s="491">
        <v>187.92</v>
      </c>
      <c r="E273" s="469"/>
      <c r="F273" s="470"/>
      <c r="G273" s="470"/>
      <c r="H273" s="470"/>
    </row>
    <row r="274" spans="1:8">
      <c r="A274" s="478">
        <v>160068</v>
      </c>
      <c r="B274" s="479">
        <v>68</v>
      </c>
      <c r="C274" s="491">
        <v>136.16999999999999</v>
      </c>
      <c r="D274" s="491">
        <v>190.63</v>
      </c>
      <c r="E274" s="482"/>
      <c r="F274" s="482"/>
      <c r="G274" s="483"/>
      <c r="H274" s="483"/>
    </row>
    <row r="275" spans="1:8">
      <c r="A275" s="478">
        <v>160069</v>
      </c>
      <c r="B275" s="479">
        <v>69</v>
      </c>
      <c r="C275" s="491">
        <v>138.19999999999999</v>
      </c>
      <c r="D275" s="491">
        <v>193.48</v>
      </c>
      <c r="E275" s="482"/>
      <c r="F275" s="482"/>
      <c r="G275" s="483"/>
      <c r="H275" s="483"/>
    </row>
    <row r="276" spans="1:8">
      <c r="A276" s="478">
        <v>160070</v>
      </c>
      <c r="B276" s="479">
        <v>70</v>
      </c>
      <c r="C276" s="491">
        <v>140.16</v>
      </c>
      <c r="D276" s="491">
        <v>196.23</v>
      </c>
      <c r="E276" s="482"/>
      <c r="F276" s="482"/>
      <c r="G276" s="483"/>
      <c r="H276" s="483"/>
    </row>
    <row r="277" spans="1:8">
      <c r="A277" s="478">
        <v>160071</v>
      </c>
      <c r="B277" s="479">
        <v>71</v>
      </c>
      <c r="C277" s="491">
        <v>142.13999999999999</v>
      </c>
      <c r="D277" s="491">
        <v>199</v>
      </c>
      <c r="E277" s="482"/>
      <c r="F277" s="482"/>
      <c r="G277" s="483"/>
      <c r="H277" s="483"/>
    </row>
    <row r="278" spans="1:8">
      <c r="A278" s="478">
        <v>160072</v>
      </c>
      <c r="B278" s="479">
        <v>72</v>
      </c>
      <c r="C278" s="491">
        <v>144.13</v>
      </c>
      <c r="D278" s="491">
        <v>201.78</v>
      </c>
      <c r="E278" s="482"/>
      <c r="F278" s="482"/>
      <c r="G278" s="483"/>
      <c r="H278" s="483"/>
    </row>
    <row r="279" spans="1:8">
      <c r="A279" s="478">
        <v>160073</v>
      </c>
      <c r="B279" s="479">
        <v>73</v>
      </c>
      <c r="C279" s="491">
        <v>146.13</v>
      </c>
      <c r="D279" s="491">
        <v>204.58</v>
      </c>
      <c r="E279" s="482"/>
      <c r="F279" s="482"/>
      <c r="G279" s="483"/>
      <c r="H279" s="483"/>
    </row>
    <row r="280" spans="1:8">
      <c r="A280" s="478">
        <v>160074</v>
      </c>
      <c r="B280" s="479">
        <v>74</v>
      </c>
      <c r="C280" s="491">
        <v>148.13999999999999</v>
      </c>
      <c r="D280" s="491">
        <v>207.39</v>
      </c>
      <c r="E280" s="482"/>
      <c r="F280" s="482"/>
      <c r="G280" s="483"/>
      <c r="H280" s="483"/>
    </row>
    <row r="281" spans="1:8">
      <c r="A281" s="478">
        <v>160075</v>
      </c>
      <c r="B281" s="479">
        <v>75</v>
      </c>
      <c r="C281" s="491">
        <v>150.07</v>
      </c>
      <c r="D281" s="491">
        <v>210.09</v>
      </c>
      <c r="E281" s="482"/>
      <c r="F281" s="482"/>
      <c r="G281" s="483"/>
      <c r="H281" s="483"/>
    </row>
    <row r="282" spans="1:8">
      <c r="A282" s="478">
        <v>160076</v>
      </c>
      <c r="B282" s="479">
        <v>76</v>
      </c>
      <c r="C282" s="491">
        <v>152.1</v>
      </c>
      <c r="D282" s="491">
        <v>212.94</v>
      </c>
      <c r="E282" s="482"/>
      <c r="F282" s="482"/>
      <c r="G282" s="483"/>
      <c r="H282" s="483"/>
    </row>
    <row r="283" spans="1:8">
      <c r="A283" s="478">
        <v>160077</v>
      </c>
      <c r="B283" s="479">
        <v>77</v>
      </c>
      <c r="C283" s="491">
        <v>154.05000000000001</v>
      </c>
      <c r="D283" s="491">
        <v>215.67</v>
      </c>
      <c r="E283" s="482"/>
      <c r="F283" s="482"/>
      <c r="G283" s="483"/>
      <c r="H283" s="483"/>
    </row>
    <row r="284" spans="1:8">
      <c r="A284" s="478">
        <v>160078</v>
      </c>
      <c r="B284" s="479">
        <v>78</v>
      </c>
      <c r="C284" s="491">
        <v>156.01</v>
      </c>
      <c r="D284" s="491">
        <v>218.41</v>
      </c>
      <c r="E284" s="482"/>
      <c r="F284" s="482"/>
      <c r="G284" s="483"/>
      <c r="H284" s="483"/>
    </row>
    <row r="285" spans="1:8">
      <c r="A285" s="478">
        <v>160079</v>
      </c>
      <c r="B285" s="479">
        <v>79</v>
      </c>
      <c r="C285" s="491">
        <v>158.08000000000001</v>
      </c>
      <c r="D285" s="491">
        <v>221.32</v>
      </c>
      <c r="E285" s="482"/>
      <c r="F285" s="482"/>
      <c r="G285" s="483"/>
      <c r="H285" s="483"/>
    </row>
    <row r="286" spans="1:8">
      <c r="A286" s="478">
        <v>160080</v>
      </c>
      <c r="B286" s="479">
        <v>80</v>
      </c>
      <c r="C286" s="491">
        <v>160.06</v>
      </c>
      <c r="D286" s="491">
        <v>224.09</v>
      </c>
      <c r="E286" s="482"/>
      <c r="F286" s="482"/>
      <c r="G286" s="483"/>
      <c r="H286" s="483"/>
    </row>
    <row r="287" spans="1:8">
      <c r="A287" s="478">
        <v>160081</v>
      </c>
      <c r="B287" s="479">
        <v>81</v>
      </c>
      <c r="C287" s="491">
        <v>162.05000000000001</v>
      </c>
      <c r="D287" s="491">
        <v>226.88</v>
      </c>
      <c r="E287" s="482"/>
      <c r="F287" s="482"/>
      <c r="G287" s="483"/>
      <c r="H287" s="483"/>
    </row>
    <row r="288" spans="1:8">
      <c r="A288" s="478">
        <v>160082</v>
      </c>
      <c r="B288" s="479">
        <v>82</v>
      </c>
      <c r="C288" s="491">
        <v>163.94</v>
      </c>
      <c r="D288" s="491">
        <v>229.52</v>
      </c>
      <c r="E288" s="482"/>
      <c r="F288" s="482"/>
      <c r="G288" s="483"/>
      <c r="H288" s="483"/>
    </row>
    <row r="289" spans="1:8">
      <c r="A289" s="478">
        <v>160083</v>
      </c>
      <c r="B289" s="479">
        <v>83</v>
      </c>
      <c r="C289" s="491">
        <v>165.95</v>
      </c>
      <c r="D289" s="491">
        <v>232.33</v>
      </c>
      <c r="E289" s="482"/>
      <c r="F289" s="482"/>
      <c r="G289" s="483"/>
      <c r="H289" s="483"/>
    </row>
    <row r="290" spans="1:8">
      <c r="A290" s="478">
        <v>160084</v>
      </c>
      <c r="B290" s="479">
        <v>84</v>
      </c>
      <c r="C290" s="491">
        <v>167.97</v>
      </c>
      <c r="D290" s="491">
        <v>235.16</v>
      </c>
      <c r="E290" s="482"/>
      <c r="F290" s="482"/>
      <c r="G290" s="483"/>
      <c r="H290" s="483"/>
    </row>
    <row r="291" spans="1:8">
      <c r="A291" s="478">
        <v>160085</v>
      </c>
      <c r="B291" s="479">
        <v>85</v>
      </c>
      <c r="C291" s="491">
        <v>170.01</v>
      </c>
      <c r="D291" s="491">
        <v>238.01</v>
      </c>
      <c r="E291" s="482"/>
      <c r="F291" s="482"/>
      <c r="G291" s="483"/>
      <c r="H291" s="483"/>
    </row>
    <row r="292" spans="1:8">
      <c r="A292" s="478">
        <v>160086</v>
      </c>
      <c r="B292" s="479">
        <v>86</v>
      </c>
      <c r="C292" s="491">
        <v>171.93</v>
      </c>
      <c r="D292" s="491">
        <v>240.7</v>
      </c>
      <c r="E292" s="482"/>
      <c r="F292" s="482"/>
      <c r="G292" s="483"/>
      <c r="H292" s="483"/>
    </row>
    <row r="293" spans="1:8">
      <c r="A293" s="478">
        <v>160087</v>
      </c>
      <c r="B293" s="479">
        <v>87</v>
      </c>
      <c r="C293" s="491">
        <v>173.86</v>
      </c>
      <c r="D293" s="491">
        <v>243.4</v>
      </c>
      <c r="E293" s="482"/>
      <c r="F293" s="482"/>
      <c r="G293" s="483"/>
      <c r="H293" s="483"/>
    </row>
    <row r="294" spans="1:8">
      <c r="A294" s="478">
        <v>160088</v>
      </c>
      <c r="B294" s="479">
        <v>88</v>
      </c>
      <c r="C294" s="491">
        <v>175.92</v>
      </c>
      <c r="D294" s="491">
        <v>246.29</v>
      </c>
      <c r="E294" s="482"/>
      <c r="F294" s="482"/>
      <c r="G294" s="483"/>
      <c r="H294" s="483"/>
    </row>
    <row r="295" spans="1:8">
      <c r="A295" s="478">
        <v>160089</v>
      </c>
      <c r="B295" s="479">
        <v>89</v>
      </c>
      <c r="C295" s="491">
        <v>177.87</v>
      </c>
      <c r="D295" s="491">
        <v>249.02</v>
      </c>
      <c r="E295" s="482"/>
      <c r="F295" s="482"/>
      <c r="G295" s="483"/>
      <c r="H295" s="483"/>
    </row>
    <row r="296" spans="1:8">
      <c r="A296" s="478">
        <v>160090</v>
      </c>
      <c r="B296" s="479">
        <v>90</v>
      </c>
      <c r="C296" s="491">
        <v>179.82</v>
      </c>
      <c r="D296" s="491">
        <v>251.75</v>
      </c>
      <c r="E296" s="482"/>
      <c r="F296" s="482"/>
      <c r="G296" s="483"/>
      <c r="H296" s="483"/>
    </row>
    <row r="297" spans="1:8">
      <c r="A297" s="478">
        <v>160091</v>
      </c>
      <c r="B297" s="479">
        <v>91</v>
      </c>
      <c r="C297" s="491">
        <v>181.93</v>
      </c>
      <c r="D297" s="491">
        <v>254.7</v>
      </c>
      <c r="E297" s="482"/>
      <c r="F297" s="482"/>
      <c r="G297" s="483"/>
      <c r="H297" s="483"/>
    </row>
    <row r="298" spans="1:8">
      <c r="A298" s="478">
        <v>160092</v>
      </c>
      <c r="B298" s="479">
        <v>92</v>
      </c>
      <c r="C298" s="491">
        <v>183.9</v>
      </c>
      <c r="D298" s="491">
        <v>257.45999999999998</v>
      </c>
      <c r="E298" s="482"/>
      <c r="F298" s="482"/>
      <c r="G298" s="483"/>
      <c r="H298" s="483"/>
    </row>
    <row r="299" spans="1:8">
      <c r="A299" s="478">
        <v>160093</v>
      </c>
      <c r="B299" s="479">
        <v>93</v>
      </c>
      <c r="C299" s="491">
        <v>185.89</v>
      </c>
      <c r="D299" s="491">
        <v>260.24</v>
      </c>
      <c r="E299" s="482"/>
      <c r="F299" s="482"/>
      <c r="G299" s="483"/>
      <c r="H299" s="483"/>
    </row>
    <row r="300" spans="1:8">
      <c r="A300" s="478">
        <v>160094</v>
      </c>
      <c r="B300" s="479">
        <v>94</v>
      </c>
      <c r="C300" s="491">
        <v>187.88</v>
      </c>
      <c r="D300" s="491">
        <v>263.02999999999997</v>
      </c>
      <c r="E300" s="482"/>
      <c r="F300" s="482"/>
      <c r="G300" s="483"/>
      <c r="H300" s="483"/>
    </row>
    <row r="301" spans="1:8">
      <c r="A301" s="478">
        <v>160095</v>
      </c>
      <c r="B301" s="479">
        <v>95</v>
      </c>
      <c r="C301" s="491">
        <v>189.73</v>
      </c>
      <c r="D301" s="491">
        <v>265.62</v>
      </c>
      <c r="E301" s="482"/>
      <c r="F301" s="482"/>
      <c r="G301" s="483"/>
      <c r="H301" s="483"/>
    </row>
    <row r="302" spans="1:8">
      <c r="A302" s="478">
        <v>160096</v>
      </c>
      <c r="B302" s="479">
        <v>96</v>
      </c>
      <c r="C302" s="491">
        <v>191.73</v>
      </c>
      <c r="D302" s="491">
        <v>268.43</v>
      </c>
      <c r="E302" s="482"/>
      <c r="F302" s="482"/>
      <c r="G302" s="483"/>
      <c r="H302" s="483"/>
    </row>
    <row r="303" spans="1:8">
      <c r="A303" s="478">
        <v>160097</v>
      </c>
      <c r="B303" s="479">
        <v>97</v>
      </c>
      <c r="C303" s="491">
        <v>193.75</v>
      </c>
      <c r="D303" s="491">
        <v>271.25</v>
      </c>
      <c r="E303" s="482"/>
      <c r="F303" s="482"/>
      <c r="G303" s="483"/>
      <c r="H303" s="483"/>
    </row>
    <row r="304" spans="1:8">
      <c r="A304" s="478">
        <v>160098</v>
      </c>
      <c r="B304" s="479">
        <v>98</v>
      </c>
      <c r="C304" s="491">
        <v>195.78</v>
      </c>
      <c r="D304" s="491">
        <v>274.08999999999997</v>
      </c>
      <c r="E304" s="482"/>
      <c r="F304" s="482"/>
      <c r="G304" s="483"/>
      <c r="H304" s="483"/>
    </row>
    <row r="305" spans="1:8">
      <c r="A305" s="478">
        <v>160099</v>
      </c>
      <c r="B305" s="479">
        <v>99</v>
      </c>
      <c r="C305" s="491">
        <v>197.82</v>
      </c>
      <c r="D305" s="491">
        <v>276.95</v>
      </c>
      <c r="E305" s="482"/>
      <c r="F305" s="482"/>
      <c r="G305" s="483"/>
      <c r="H305" s="483"/>
    </row>
    <row r="306" spans="1:8">
      <c r="A306" s="478">
        <v>160100</v>
      </c>
      <c r="B306" s="479">
        <v>100</v>
      </c>
      <c r="C306" s="491">
        <v>199.7</v>
      </c>
      <c r="D306" s="491">
        <v>279.58</v>
      </c>
      <c r="E306" s="482"/>
      <c r="F306" s="482"/>
      <c r="G306" s="483"/>
      <c r="H306" s="483"/>
    </row>
    <row r="307" spans="1:8">
      <c r="A307" s="478">
        <v>160101</v>
      </c>
      <c r="B307" s="479">
        <v>101</v>
      </c>
      <c r="C307" s="491">
        <v>201.76</v>
      </c>
      <c r="D307" s="491">
        <v>282.47000000000003</v>
      </c>
      <c r="E307" s="482"/>
      <c r="F307" s="482"/>
      <c r="G307" s="483"/>
      <c r="H307" s="483"/>
    </row>
    <row r="308" spans="1:8">
      <c r="A308" s="478">
        <v>160102</v>
      </c>
      <c r="B308" s="479">
        <v>102</v>
      </c>
      <c r="C308" s="491">
        <v>203.66</v>
      </c>
      <c r="D308" s="491">
        <v>285.12</v>
      </c>
      <c r="E308" s="482"/>
      <c r="F308" s="482"/>
      <c r="G308" s="483"/>
      <c r="H308" s="483"/>
    </row>
    <row r="309" spans="1:8">
      <c r="A309" s="478">
        <v>160103</v>
      </c>
      <c r="B309" s="479">
        <v>103</v>
      </c>
      <c r="C309" s="491">
        <v>205.73</v>
      </c>
      <c r="D309" s="491">
        <v>288.02999999999997</v>
      </c>
      <c r="E309" s="482"/>
      <c r="F309" s="482"/>
      <c r="G309" s="483"/>
      <c r="H309" s="483"/>
    </row>
    <row r="310" spans="1:8">
      <c r="A310" s="478">
        <v>160104</v>
      </c>
      <c r="B310" s="479">
        <v>104</v>
      </c>
      <c r="C310" s="491">
        <v>207.64</v>
      </c>
      <c r="D310" s="491">
        <v>290.7</v>
      </c>
      <c r="E310" s="482"/>
      <c r="F310" s="482"/>
      <c r="G310" s="483"/>
      <c r="H310" s="483"/>
    </row>
    <row r="311" spans="1:8">
      <c r="A311" s="478">
        <v>160105</v>
      </c>
      <c r="B311" s="479">
        <v>105</v>
      </c>
      <c r="C311" s="491">
        <v>209.74</v>
      </c>
      <c r="D311" s="491">
        <v>293.64</v>
      </c>
      <c r="E311" s="482"/>
      <c r="F311" s="482"/>
      <c r="G311" s="483"/>
      <c r="H311" s="483"/>
    </row>
    <row r="312" spans="1:8">
      <c r="A312" s="478">
        <v>160106</v>
      </c>
      <c r="B312" s="479">
        <v>106</v>
      </c>
      <c r="C312" s="491">
        <v>211.66</v>
      </c>
      <c r="D312" s="491">
        <v>296.33</v>
      </c>
      <c r="E312" s="482"/>
      <c r="F312" s="482"/>
      <c r="G312" s="483"/>
      <c r="H312" s="483"/>
    </row>
    <row r="313" spans="1:8">
      <c r="A313" s="478">
        <v>160107</v>
      </c>
      <c r="B313" s="479">
        <v>107</v>
      </c>
      <c r="C313" s="491">
        <v>213.59</v>
      </c>
      <c r="D313" s="491">
        <v>299.02999999999997</v>
      </c>
      <c r="E313" s="482"/>
      <c r="F313" s="482"/>
      <c r="G313" s="483"/>
      <c r="H313" s="483"/>
    </row>
    <row r="314" spans="1:8">
      <c r="A314" s="478">
        <v>160108</v>
      </c>
      <c r="B314" s="479">
        <v>108</v>
      </c>
      <c r="C314" s="491">
        <v>215.53</v>
      </c>
      <c r="D314" s="491">
        <v>301.74</v>
      </c>
      <c r="E314" s="482"/>
      <c r="F314" s="482"/>
      <c r="G314" s="483"/>
      <c r="H314" s="483"/>
    </row>
    <row r="315" spans="1:8">
      <c r="A315" s="478">
        <v>160109</v>
      </c>
      <c r="B315" s="479">
        <v>109</v>
      </c>
      <c r="C315" s="491">
        <v>217.67</v>
      </c>
      <c r="D315" s="491">
        <v>304.73</v>
      </c>
      <c r="E315" s="482"/>
      <c r="F315" s="482"/>
      <c r="G315" s="483"/>
      <c r="H315" s="483"/>
    </row>
    <row r="316" spans="1:8">
      <c r="A316" s="478">
        <v>160110</v>
      </c>
      <c r="B316" s="479">
        <v>110</v>
      </c>
      <c r="C316" s="491">
        <v>219.62</v>
      </c>
      <c r="D316" s="491">
        <v>307.45999999999998</v>
      </c>
      <c r="E316" s="482"/>
      <c r="F316" s="482"/>
      <c r="G316" s="483"/>
      <c r="H316" s="483"/>
    </row>
    <row r="317" spans="1:8">
      <c r="A317" s="478">
        <v>160111</v>
      </c>
      <c r="B317" s="479">
        <v>111</v>
      </c>
      <c r="C317" s="491">
        <v>221.57</v>
      </c>
      <c r="D317" s="491">
        <v>310.2</v>
      </c>
      <c r="E317" s="482"/>
      <c r="F317" s="482"/>
      <c r="G317" s="483"/>
      <c r="H317" s="483"/>
    </row>
    <row r="318" spans="1:8">
      <c r="A318" s="478">
        <v>160112</v>
      </c>
      <c r="B318" s="479">
        <v>112</v>
      </c>
      <c r="C318" s="491">
        <v>223.54</v>
      </c>
      <c r="D318" s="491">
        <v>312.95</v>
      </c>
      <c r="E318" s="482"/>
      <c r="F318" s="482"/>
      <c r="G318" s="483"/>
      <c r="H318" s="483"/>
    </row>
    <row r="319" spans="1:8">
      <c r="A319" s="478">
        <v>160113</v>
      </c>
      <c r="B319" s="479">
        <v>113</v>
      </c>
      <c r="C319" s="491">
        <v>225.51</v>
      </c>
      <c r="D319" s="491">
        <v>315.70999999999998</v>
      </c>
      <c r="E319" s="482"/>
      <c r="F319" s="482"/>
      <c r="G319" s="483"/>
      <c r="H319" s="483"/>
    </row>
    <row r="320" spans="1:8">
      <c r="A320" s="478">
        <v>160114</v>
      </c>
      <c r="B320" s="479">
        <v>114</v>
      </c>
      <c r="C320" s="491">
        <v>227.49</v>
      </c>
      <c r="D320" s="491">
        <v>318.48</v>
      </c>
      <c r="E320" s="482"/>
      <c r="F320" s="482"/>
      <c r="G320" s="483"/>
      <c r="H320" s="483"/>
    </row>
    <row r="321" spans="1:8">
      <c r="A321" s="478">
        <v>160115</v>
      </c>
      <c r="B321" s="479">
        <v>115</v>
      </c>
      <c r="C321" s="491">
        <v>229.47</v>
      </c>
      <c r="D321" s="491">
        <v>321.26</v>
      </c>
      <c r="E321" s="482"/>
      <c r="F321" s="482"/>
      <c r="G321" s="483"/>
      <c r="H321" s="483"/>
    </row>
    <row r="322" spans="1:8">
      <c r="A322" s="478">
        <v>160116</v>
      </c>
      <c r="B322" s="479">
        <v>116</v>
      </c>
      <c r="C322" s="491">
        <v>231.47</v>
      </c>
      <c r="D322" s="491">
        <v>324.05</v>
      </c>
      <c r="E322" s="482"/>
      <c r="F322" s="482"/>
      <c r="G322" s="483"/>
      <c r="H322" s="483"/>
    </row>
    <row r="323" spans="1:8">
      <c r="A323" s="478">
        <v>160117</v>
      </c>
      <c r="B323" s="479">
        <v>117</v>
      </c>
      <c r="C323" s="491">
        <v>233.47</v>
      </c>
      <c r="D323" s="491">
        <v>326.85000000000002</v>
      </c>
      <c r="E323" s="482"/>
      <c r="F323" s="482"/>
      <c r="G323" s="483"/>
      <c r="H323" s="483"/>
    </row>
    <row r="324" spans="1:8">
      <c r="A324" s="478">
        <v>160118</v>
      </c>
      <c r="B324" s="479">
        <v>118</v>
      </c>
      <c r="C324" s="491">
        <v>235.48</v>
      </c>
      <c r="D324" s="491">
        <v>329.67</v>
      </c>
      <c r="E324" s="482"/>
      <c r="F324" s="482"/>
      <c r="G324" s="483"/>
      <c r="H324" s="483"/>
    </row>
    <row r="325" spans="1:8">
      <c r="A325" s="478">
        <v>160119</v>
      </c>
      <c r="B325" s="479">
        <v>119</v>
      </c>
      <c r="C325" s="491">
        <v>237.49</v>
      </c>
      <c r="D325" s="491">
        <v>332.49</v>
      </c>
      <c r="E325" s="482"/>
      <c r="F325" s="482"/>
      <c r="G325" s="483"/>
      <c r="H325" s="483"/>
    </row>
    <row r="326" spans="1:8">
      <c r="A326" s="478">
        <v>160120</v>
      </c>
      <c r="B326" s="479">
        <v>120</v>
      </c>
      <c r="C326" s="491">
        <v>239.52</v>
      </c>
      <c r="D326" s="491">
        <v>335.33</v>
      </c>
      <c r="E326" s="482"/>
      <c r="F326" s="482"/>
      <c r="G326" s="483"/>
      <c r="H326" s="483"/>
    </row>
    <row r="327" spans="1:8">
      <c r="A327" s="478">
        <v>160121</v>
      </c>
      <c r="B327" s="479">
        <v>121</v>
      </c>
      <c r="C327" s="491">
        <v>241.31</v>
      </c>
      <c r="D327" s="491">
        <v>337.83</v>
      </c>
      <c r="E327" s="482"/>
      <c r="F327" s="482"/>
      <c r="G327" s="483"/>
      <c r="H327" s="483"/>
    </row>
    <row r="328" spans="1:8">
      <c r="A328" s="478">
        <v>160122</v>
      </c>
      <c r="B328" s="479">
        <v>122</v>
      </c>
      <c r="C328" s="491">
        <v>243.35</v>
      </c>
      <c r="D328" s="491">
        <v>340.69</v>
      </c>
      <c r="E328" s="482"/>
      <c r="F328" s="482"/>
      <c r="G328" s="483"/>
      <c r="H328" s="483"/>
    </row>
    <row r="329" spans="1:8">
      <c r="A329" s="478">
        <v>160123</v>
      </c>
      <c r="B329" s="479">
        <v>123</v>
      </c>
      <c r="C329" s="491">
        <v>245.4</v>
      </c>
      <c r="D329" s="491">
        <v>343.56</v>
      </c>
      <c r="E329" s="482"/>
      <c r="F329" s="482"/>
      <c r="G329" s="483"/>
      <c r="H329" s="483"/>
    </row>
    <row r="330" spans="1:8">
      <c r="A330" s="478">
        <v>160124</v>
      </c>
      <c r="B330" s="479">
        <v>124</v>
      </c>
      <c r="C330" s="491">
        <v>247.45</v>
      </c>
      <c r="D330" s="491">
        <v>346.44</v>
      </c>
      <c r="E330" s="482"/>
      <c r="F330" s="482"/>
      <c r="G330" s="483"/>
      <c r="H330" s="483"/>
    </row>
    <row r="331" spans="1:8">
      <c r="A331" s="478">
        <v>160125</v>
      </c>
      <c r="B331" s="479">
        <v>125</v>
      </c>
      <c r="C331" s="491">
        <v>249.26</v>
      </c>
      <c r="D331" s="491">
        <v>348.96</v>
      </c>
      <c r="E331" s="482"/>
      <c r="F331" s="482"/>
      <c r="G331" s="483"/>
      <c r="H331" s="483"/>
    </row>
    <row r="332" spans="1:8">
      <c r="A332" s="478">
        <v>160126</v>
      </c>
      <c r="B332" s="479">
        <v>126</v>
      </c>
      <c r="C332" s="491">
        <v>251.33</v>
      </c>
      <c r="D332" s="491">
        <v>351.86</v>
      </c>
      <c r="E332" s="482"/>
      <c r="F332" s="482"/>
      <c r="G332" s="483"/>
      <c r="H332" s="483"/>
    </row>
    <row r="333" spans="1:8">
      <c r="A333" s="478">
        <v>160127</v>
      </c>
      <c r="B333" s="479">
        <v>127</v>
      </c>
      <c r="C333" s="491">
        <v>253.41</v>
      </c>
      <c r="D333" s="491">
        <v>354.78</v>
      </c>
      <c r="E333" s="482"/>
      <c r="F333" s="482"/>
      <c r="G333" s="483"/>
      <c r="H333" s="483"/>
    </row>
    <row r="334" spans="1:8">
      <c r="A334" s="478">
        <v>160128</v>
      </c>
      <c r="B334" s="479">
        <v>128</v>
      </c>
      <c r="C334" s="491">
        <v>255.23</v>
      </c>
      <c r="D334" s="491">
        <v>357.32</v>
      </c>
      <c r="E334" s="482"/>
      <c r="F334" s="482"/>
      <c r="G334" s="483"/>
      <c r="H334" s="483"/>
    </row>
    <row r="335" spans="1:8">
      <c r="A335" s="478">
        <v>160129</v>
      </c>
      <c r="B335" s="479">
        <v>129</v>
      </c>
      <c r="C335" s="491">
        <v>257.33</v>
      </c>
      <c r="D335" s="491">
        <v>360.26</v>
      </c>
      <c r="E335" s="482"/>
      <c r="F335" s="482"/>
      <c r="G335" s="483"/>
      <c r="H335" s="483"/>
    </row>
    <row r="336" spans="1:8">
      <c r="A336" s="478">
        <v>160130</v>
      </c>
      <c r="B336" s="479">
        <v>130</v>
      </c>
      <c r="C336" s="491">
        <v>259.44</v>
      </c>
      <c r="D336" s="491">
        <v>363.21</v>
      </c>
      <c r="E336" s="482"/>
      <c r="F336" s="482"/>
      <c r="G336" s="483"/>
      <c r="H336" s="483"/>
    </row>
    <row r="337" spans="1:8">
      <c r="A337" s="478">
        <v>160131</v>
      </c>
      <c r="B337" s="479">
        <v>131</v>
      </c>
      <c r="C337" s="491">
        <v>261.27</v>
      </c>
      <c r="D337" s="491">
        <v>365.77</v>
      </c>
      <c r="E337" s="482"/>
      <c r="F337" s="482"/>
      <c r="G337" s="483"/>
      <c r="H337" s="483"/>
    </row>
    <row r="338" spans="1:8">
      <c r="A338" s="478">
        <v>160132</v>
      </c>
      <c r="B338" s="479">
        <v>132</v>
      </c>
      <c r="C338" s="491">
        <v>263.39</v>
      </c>
      <c r="D338" s="491">
        <v>368.75</v>
      </c>
      <c r="E338" s="482"/>
      <c r="F338" s="482"/>
      <c r="G338" s="483"/>
      <c r="H338" s="483"/>
    </row>
    <row r="339" spans="1:8">
      <c r="A339" s="478">
        <v>160133</v>
      </c>
      <c r="B339" s="479">
        <v>133</v>
      </c>
      <c r="C339" s="491">
        <v>265.23</v>
      </c>
      <c r="D339" s="491">
        <v>371.32</v>
      </c>
      <c r="E339" s="482"/>
      <c r="F339" s="482"/>
      <c r="G339" s="483"/>
      <c r="H339" s="483"/>
    </row>
    <row r="340" spans="1:8">
      <c r="A340" s="478">
        <v>160134</v>
      </c>
      <c r="B340" s="479">
        <v>134</v>
      </c>
      <c r="C340" s="491">
        <v>267.37</v>
      </c>
      <c r="D340" s="491">
        <v>374.32</v>
      </c>
      <c r="E340" s="482"/>
      <c r="F340" s="482"/>
      <c r="G340" s="483"/>
      <c r="H340" s="483"/>
    </row>
    <row r="341" spans="1:8">
      <c r="A341" s="478">
        <v>160135</v>
      </c>
      <c r="B341" s="479">
        <v>135</v>
      </c>
      <c r="C341" s="491">
        <v>269.22000000000003</v>
      </c>
      <c r="D341" s="491">
        <v>376.91</v>
      </c>
      <c r="E341" s="482"/>
      <c r="F341" s="482"/>
      <c r="G341" s="483"/>
      <c r="H341" s="483"/>
    </row>
    <row r="342" spans="1:8">
      <c r="A342" s="478">
        <v>160136</v>
      </c>
      <c r="B342" s="479">
        <v>136</v>
      </c>
      <c r="C342" s="491">
        <v>271.07</v>
      </c>
      <c r="D342" s="491">
        <v>379.5</v>
      </c>
      <c r="E342" s="482"/>
      <c r="F342" s="482"/>
      <c r="G342" s="483"/>
      <c r="H342" s="483"/>
    </row>
    <row r="343" spans="1:8">
      <c r="A343" s="478">
        <v>160137</v>
      </c>
      <c r="B343" s="479">
        <v>137</v>
      </c>
      <c r="C343" s="491">
        <v>273.24</v>
      </c>
      <c r="D343" s="491">
        <v>382.54</v>
      </c>
      <c r="E343" s="482"/>
      <c r="F343" s="482"/>
      <c r="G343" s="483"/>
      <c r="H343" s="483"/>
    </row>
    <row r="344" spans="1:8">
      <c r="A344" s="478">
        <v>160138</v>
      </c>
      <c r="B344" s="479">
        <v>138</v>
      </c>
      <c r="C344" s="491">
        <v>275.10000000000002</v>
      </c>
      <c r="D344" s="491">
        <v>385.14</v>
      </c>
      <c r="E344" s="482"/>
      <c r="F344" s="482"/>
      <c r="G344" s="483"/>
      <c r="H344" s="483"/>
    </row>
    <row r="345" spans="1:8">
      <c r="A345" s="478">
        <v>160139</v>
      </c>
      <c r="B345" s="479">
        <v>139</v>
      </c>
      <c r="C345" s="491">
        <v>277.29000000000002</v>
      </c>
      <c r="D345" s="491">
        <v>388.2</v>
      </c>
      <c r="E345" s="482"/>
      <c r="F345" s="482"/>
      <c r="G345" s="483"/>
      <c r="H345" s="483"/>
    </row>
    <row r="346" spans="1:8">
      <c r="A346" s="478">
        <v>160140</v>
      </c>
      <c r="B346" s="479">
        <v>140</v>
      </c>
      <c r="C346" s="491">
        <v>279.16000000000003</v>
      </c>
      <c r="D346" s="491">
        <v>390.82</v>
      </c>
      <c r="E346" s="482"/>
      <c r="F346" s="482"/>
      <c r="G346" s="483"/>
      <c r="H346" s="483"/>
    </row>
    <row r="347" spans="1:8">
      <c r="A347" s="478">
        <v>160141</v>
      </c>
      <c r="B347" s="479">
        <v>141</v>
      </c>
      <c r="C347" s="491">
        <v>281.02999999999997</v>
      </c>
      <c r="D347" s="491">
        <v>393.44</v>
      </c>
      <c r="E347" s="482"/>
      <c r="F347" s="482"/>
      <c r="G347" s="483"/>
      <c r="H347" s="483"/>
    </row>
    <row r="348" spans="1:8">
      <c r="A348" s="478">
        <v>160142</v>
      </c>
      <c r="B348" s="479">
        <v>142</v>
      </c>
      <c r="C348" s="491">
        <v>283.25</v>
      </c>
      <c r="D348" s="491">
        <v>396.55</v>
      </c>
      <c r="E348" s="482"/>
      <c r="F348" s="482"/>
      <c r="G348" s="483"/>
      <c r="H348" s="483"/>
    </row>
    <row r="349" spans="1:8">
      <c r="A349" s="478">
        <v>160143</v>
      </c>
      <c r="B349" s="479">
        <v>143</v>
      </c>
      <c r="C349" s="491">
        <v>285.13</v>
      </c>
      <c r="D349" s="491">
        <v>399.18</v>
      </c>
      <c r="E349" s="482"/>
      <c r="F349" s="482"/>
      <c r="G349" s="483"/>
      <c r="H349" s="483"/>
    </row>
    <row r="350" spans="1:8">
      <c r="A350" s="478">
        <v>160144</v>
      </c>
      <c r="B350" s="479">
        <v>144</v>
      </c>
      <c r="C350" s="491">
        <v>287.02</v>
      </c>
      <c r="D350" s="491">
        <v>401.83</v>
      </c>
      <c r="E350" s="482"/>
      <c r="F350" s="482"/>
      <c r="G350" s="483"/>
      <c r="H350" s="483"/>
    </row>
    <row r="351" spans="1:8">
      <c r="A351" s="478">
        <v>160145</v>
      </c>
      <c r="B351" s="479">
        <v>145</v>
      </c>
      <c r="C351" s="491">
        <v>289.26</v>
      </c>
      <c r="D351" s="491">
        <v>404.97</v>
      </c>
      <c r="E351" s="482"/>
      <c r="F351" s="482"/>
      <c r="G351" s="483"/>
      <c r="H351" s="483"/>
    </row>
    <row r="352" spans="1:8">
      <c r="A352" s="478">
        <v>160146</v>
      </c>
      <c r="B352" s="479">
        <v>146</v>
      </c>
      <c r="C352" s="491">
        <v>291.16000000000003</v>
      </c>
      <c r="D352" s="491">
        <v>407.63</v>
      </c>
      <c r="E352" s="482"/>
      <c r="F352" s="482"/>
      <c r="G352" s="483"/>
      <c r="H352" s="483"/>
    </row>
    <row r="353" spans="1:8">
      <c r="A353" s="478">
        <v>160147</v>
      </c>
      <c r="B353" s="479">
        <v>147</v>
      </c>
      <c r="C353" s="491">
        <v>293.06</v>
      </c>
      <c r="D353" s="491">
        <v>410.29</v>
      </c>
      <c r="E353" s="482"/>
      <c r="F353" s="482"/>
      <c r="G353" s="483"/>
      <c r="H353" s="483"/>
    </row>
    <row r="354" spans="1:8">
      <c r="A354" s="478">
        <v>160148</v>
      </c>
      <c r="B354" s="479">
        <v>148</v>
      </c>
      <c r="C354" s="491">
        <v>294.97000000000003</v>
      </c>
      <c r="D354" s="491">
        <v>412.96</v>
      </c>
      <c r="E354" s="482"/>
      <c r="F354" s="482"/>
      <c r="G354" s="483"/>
      <c r="H354" s="483"/>
    </row>
    <row r="355" spans="1:8">
      <c r="A355" s="478">
        <v>160149</v>
      </c>
      <c r="B355" s="479">
        <v>149</v>
      </c>
      <c r="C355" s="491">
        <v>296.88</v>
      </c>
      <c r="D355" s="491">
        <v>415.64</v>
      </c>
      <c r="E355" s="482"/>
      <c r="F355" s="482"/>
      <c r="G355" s="483"/>
      <c r="H355" s="483"/>
    </row>
    <row r="356" spans="1:8">
      <c r="A356" s="478">
        <v>160150</v>
      </c>
      <c r="B356" s="479">
        <v>150</v>
      </c>
      <c r="C356" s="491">
        <v>299.17</v>
      </c>
      <c r="D356" s="491">
        <v>418.84</v>
      </c>
      <c r="E356" s="482"/>
      <c r="F356" s="482"/>
      <c r="G356" s="483"/>
      <c r="H356" s="483"/>
    </row>
    <row r="357" spans="1:8">
      <c r="A357" s="478">
        <v>160151</v>
      </c>
      <c r="B357" s="479">
        <v>151</v>
      </c>
      <c r="C357" s="491">
        <v>301.10000000000002</v>
      </c>
      <c r="D357" s="491">
        <v>421.54</v>
      </c>
      <c r="E357" s="482"/>
      <c r="F357" s="482"/>
      <c r="G357" s="483"/>
      <c r="H357" s="483"/>
    </row>
    <row r="358" spans="1:8">
      <c r="A358" s="478">
        <v>160152</v>
      </c>
      <c r="B358" s="479">
        <v>152</v>
      </c>
      <c r="C358" s="491">
        <v>303.02999999999997</v>
      </c>
      <c r="D358" s="491">
        <v>424.24</v>
      </c>
      <c r="E358" s="482"/>
      <c r="F358" s="482"/>
      <c r="G358" s="483"/>
      <c r="H358" s="483"/>
    </row>
    <row r="359" spans="1:8">
      <c r="A359" s="478">
        <v>160153</v>
      </c>
      <c r="B359" s="479">
        <v>153</v>
      </c>
      <c r="C359" s="491">
        <v>304.95999999999998</v>
      </c>
      <c r="D359" s="491">
        <v>426.94</v>
      </c>
      <c r="E359" s="482"/>
      <c r="F359" s="482"/>
      <c r="G359" s="483"/>
      <c r="H359" s="483"/>
    </row>
    <row r="360" spans="1:8">
      <c r="A360" s="478">
        <v>160154</v>
      </c>
      <c r="B360" s="479">
        <v>154</v>
      </c>
      <c r="C360" s="491">
        <v>306.89</v>
      </c>
      <c r="D360" s="491">
        <v>429.65</v>
      </c>
      <c r="E360" s="482"/>
      <c r="F360" s="482"/>
      <c r="G360" s="483"/>
      <c r="H360" s="483"/>
    </row>
    <row r="361" spans="1:8">
      <c r="A361" s="478">
        <v>160155</v>
      </c>
      <c r="B361" s="479">
        <v>155</v>
      </c>
      <c r="C361" s="491">
        <v>308.83999999999997</v>
      </c>
      <c r="D361" s="491">
        <v>432.37</v>
      </c>
      <c r="E361" s="482"/>
      <c r="F361" s="482"/>
      <c r="G361" s="483"/>
      <c r="H361" s="483"/>
    </row>
    <row r="362" spans="1:8">
      <c r="A362" s="478">
        <v>160156</v>
      </c>
      <c r="B362" s="479">
        <v>156</v>
      </c>
      <c r="C362" s="491">
        <v>310.77999999999997</v>
      </c>
      <c r="D362" s="491">
        <v>435.09</v>
      </c>
      <c r="E362" s="482"/>
      <c r="F362" s="482"/>
      <c r="G362" s="483"/>
      <c r="H362" s="483"/>
    </row>
    <row r="363" spans="1:8">
      <c r="A363" s="478">
        <v>160157</v>
      </c>
      <c r="B363" s="479">
        <v>157</v>
      </c>
      <c r="C363" s="491">
        <v>312.73</v>
      </c>
      <c r="D363" s="491">
        <v>437.82</v>
      </c>
      <c r="E363" s="482"/>
      <c r="F363" s="482"/>
      <c r="G363" s="483"/>
      <c r="H363" s="483"/>
    </row>
    <row r="364" spans="1:8">
      <c r="A364" s="478">
        <v>160158</v>
      </c>
      <c r="B364" s="479">
        <v>158</v>
      </c>
      <c r="C364" s="491">
        <v>315.10000000000002</v>
      </c>
      <c r="D364" s="491">
        <v>441.14</v>
      </c>
      <c r="E364" s="482"/>
      <c r="F364" s="482"/>
      <c r="G364" s="483"/>
      <c r="H364" s="483"/>
    </row>
    <row r="365" spans="1:8">
      <c r="A365" s="478">
        <v>160159</v>
      </c>
      <c r="B365" s="479">
        <v>159</v>
      </c>
      <c r="C365" s="491">
        <v>317.07</v>
      </c>
      <c r="D365" s="491">
        <v>443.9</v>
      </c>
      <c r="E365" s="482"/>
      <c r="F365" s="482"/>
      <c r="G365" s="483"/>
      <c r="H365" s="483"/>
    </row>
    <row r="366" spans="1:8">
      <c r="A366" s="478">
        <v>160160</v>
      </c>
      <c r="B366" s="479">
        <v>160</v>
      </c>
      <c r="C366" s="491">
        <v>319.04000000000002</v>
      </c>
      <c r="D366" s="491">
        <v>446.65</v>
      </c>
      <c r="E366" s="482"/>
      <c r="F366" s="482"/>
      <c r="G366" s="483"/>
      <c r="H366" s="483"/>
    </row>
    <row r="367" spans="1:8">
      <c r="A367" s="478">
        <v>160161</v>
      </c>
      <c r="B367" s="479">
        <v>161</v>
      </c>
      <c r="C367" s="491">
        <v>321.01</v>
      </c>
      <c r="D367" s="491">
        <v>449.42</v>
      </c>
      <c r="E367" s="482"/>
      <c r="F367" s="482"/>
      <c r="G367" s="483"/>
      <c r="H367" s="483"/>
    </row>
    <row r="368" spans="1:8">
      <c r="A368" s="478">
        <v>160162</v>
      </c>
      <c r="B368" s="479">
        <v>162</v>
      </c>
      <c r="C368" s="491">
        <v>322.99</v>
      </c>
      <c r="D368" s="491">
        <v>452.19</v>
      </c>
      <c r="E368" s="482"/>
      <c r="F368" s="482"/>
      <c r="G368" s="483"/>
      <c r="H368" s="483"/>
    </row>
    <row r="369" spans="1:8">
      <c r="A369" s="478">
        <v>160163</v>
      </c>
      <c r="B369" s="479">
        <v>163</v>
      </c>
      <c r="C369" s="491">
        <v>324.98</v>
      </c>
      <c r="D369" s="491">
        <v>454.97</v>
      </c>
      <c r="E369" s="482"/>
      <c r="F369" s="482"/>
      <c r="G369" s="483"/>
      <c r="H369" s="483"/>
    </row>
    <row r="370" spans="1:8">
      <c r="A370" s="478">
        <v>160164</v>
      </c>
      <c r="B370" s="479">
        <v>164</v>
      </c>
      <c r="C370" s="491">
        <v>326.97000000000003</v>
      </c>
      <c r="D370" s="491">
        <v>457.76</v>
      </c>
      <c r="E370" s="482"/>
      <c r="F370" s="482"/>
      <c r="G370" s="483"/>
      <c r="H370" s="483"/>
    </row>
    <row r="371" spans="1:8">
      <c r="A371" s="478">
        <v>160165</v>
      </c>
      <c r="B371" s="479">
        <v>165</v>
      </c>
      <c r="C371" s="491">
        <v>328.97</v>
      </c>
      <c r="D371" s="491">
        <v>460.55</v>
      </c>
      <c r="E371" s="482"/>
      <c r="F371" s="482"/>
      <c r="G371" s="483"/>
      <c r="H371" s="483"/>
    </row>
    <row r="372" spans="1:8">
      <c r="A372" s="478">
        <v>160166</v>
      </c>
      <c r="B372" s="479">
        <v>166</v>
      </c>
      <c r="C372" s="491">
        <v>330.97</v>
      </c>
      <c r="D372" s="491">
        <v>463.36</v>
      </c>
      <c r="E372" s="482"/>
      <c r="F372" s="482"/>
      <c r="G372" s="483"/>
      <c r="H372" s="483"/>
    </row>
    <row r="373" spans="1:8">
      <c r="A373" s="478">
        <v>160167</v>
      </c>
      <c r="B373" s="479">
        <v>167</v>
      </c>
      <c r="C373" s="491">
        <v>332.98</v>
      </c>
      <c r="D373" s="491">
        <v>466.17</v>
      </c>
      <c r="E373" s="482"/>
      <c r="F373" s="482"/>
      <c r="G373" s="483"/>
      <c r="H373" s="483"/>
    </row>
    <row r="374" spans="1:8">
      <c r="A374" s="478">
        <v>160168</v>
      </c>
      <c r="B374" s="479">
        <v>168</v>
      </c>
      <c r="C374" s="491">
        <v>334.99</v>
      </c>
      <c r="D374" s="491">
        <v>468.99</v>
      </c>
      <c r="E374" s="482"/>
      <c r="F374" s="482"/>
      <c r="G374" s="483"/>
      <c r="H374" s="483"/>
    </row>
    <row r="375" spans="1:8">
      <c r="A375" s="478">
        <v>160169</v>
      </c>
      <c r="B375" s="479">
        <v>169</v>
      </c>
      <c r="C375" s="491">
        <v>336.53</v>
      </c>
      <c r="D375" s="491">
        <v>471.15</v>
      </c>
      <c r="E375" s="482"/>
      <c r="F375" s="482"/>
      <c r="G375" s="483"/>
      <c r="H375" s="483"/>
    </row>
    <row r="376" spans="1:8">
      <c r="A376" s="478">
        <v>160170</v>
      </c>
      <c r="B376" s="479">
        <v>170</v>
      </c>
      <c r="C376" s="491">
        <v>338.55</v>
      </c>
      <c r="D376" s="491">
        <v>473.97</v>
      </c>
      <c r="E376" s="482"/>
      <c r="F376" s="482"/>
      <c r="G376" s="483"/>
      <c r="H376" s="483"/>
    </row>
    <row r="377" spans="1:8">
      <c r="A377" s="478">
        <v>160171</v>
      </c>
      <c r="B377" s="479">
        <v>171</v>
      </c>
      <c r="C377" s="491">
        <v>340.58</v>
      </c>
      <c r="D377" s="491">
        <v>476.81</v>
      </c>
      <c r="E377" s="482"/>
      <c r="F377" s="482"/>
      <c r="G377" s="483"/>
      <c r="H377" s="483"/>
    </row>
    <row r="378" spans="1:8">
      <c r="A378" s="478">
        <v>160172</v>
      </c>
      <c r="B378" s="479">
        <v>172</v>
      </c>
      <c r="C378" s="491">
        <v>342.61</v>
      </c>
      <c r="D378" s="491">
        <v>479.65</v>
      </c>
      <c r="E378" s="482"/>
      <c r="F378" s="482"/>
      <c r="G378" s="483"/>
      <c r="H378" s="483"/>
    </row>
    <row r="379" spans="1:8">
      <c r="A379" s="478">
        <v>160173</v>
      </c>
      <c r="B379" s="479">
        <v>173</v>
      </c>
      <c r="C379" s="491">
        <v>344.65</v>
      </c>
      <c r="D379" s="491">
        <v>482.51</v>
      </c>
      <c r="E379" s="482"/>
      <c r="F379" s="482"/>
      <c r="G379" s="483"/>
      <c r="H379" s="483"/>
    </row>
    <row r="380" spans="1:8">
      <c r="A380" s="478">
        <v>160174</v>
      </c>
      <c r="B380" s="479">
        <v>174</v>
      </c>
      <c r="C380" s="491">
        <v>346.69</v>
      </c>
      <c r="D380" s="491">
        <v>485.37</v>
      </c>
      <c r="E380" s="482"/>
      <c r="F380" s="482"/>
      <c r="G380" s="483"/>
      <c r="H380" s="483"/>
    </row>
    <row r="381" spans="1:8">
      <c r="A381" s="478">
        <v>160175</v>
      </c>
      <c r="B381" s="479">
        <v>175</v>
      </c>
      <c r="C381" s="491">
        <v>348.74</v>
      </c>
      <c r="D381" s="491">
        <v>488.24</v>
      </c>
      <c r="E381" s="482"/>
      <c r="F381" s="482"/>
      <c r="G381" s="483"/>
      <c r="H381" s="483"/>
    </row>
    <row r="382" spans="1:8">
      <c r="A382" s="478">
        <v>160176</v>
      </c>
      <c r="B382" s="479">
        <v>176</v>
      </c>
      <c r="C382" s="491">
        <v>350.8</v>
      </c>
      <c r="D382" s="491">
        <v>491.12</v>
      </c>
      <c r="E382" s="482"/>
      <c r="F382" s="482"/>
      <c r="G382" s="483"/>
      <c r="H382" s="483"/>
    </row>
    <row r="383" spans="1:8">
      <c r="A383" s="478">
        <v>160177</v>
      </c>
      <c r="B383" s="479">
        <v>177</v>
      </c>
      <c r="C383" s="491">
        <v>352.86</v>
      </c>
      <c r="D383" s="491">
        <v>494.01</v>
      </c>
      <c r="E383" s="482"/>
      <c r="F383" s="482"/>
      <c r="G383" s="483"/>
      <c r="H383" s="483"/>
    </row>
    <row r="384" spans="1:8">
      <c r="A384" s="478">
        <v>160178</v>
      </c>
      <c r="B384" s="479">
        <v>178</v>
      </c>
      <c r="C384" s="491">
        <v>354.41</v>
      </c>
      <c r="D384" s="491">
        <v>496.17</v>
      </c>
      <c r="E384" s="482"/>
      <c r="F384" s="482"/>
      <c r="G384" s="483"/>
      <c r="H384" s="483"/>
    </row>
    <row r="385" spans="1:8">
      <c r="A385" s="478">
        <v>160179</v>
      </c>
      <c r="B385" s="479">
        <v>179</v>
      </c>
      <c r="C385" s="491">
        <v>356.48</v>
      </c>
      <c r="D385" s="491">
        <v>499.07</v>
      </c>
      <c r="E385" s="482"/>
      <c r="F385" s="482"/>
      <c r="G385" s="483"/>
      <c r="H385" s="483"/>
    </row>
    <row r="386" spans="1:8">
      <c r="A386" s="478">
        <v>160180</v>
      </c>
      <c r="B386" s="479">
        <v>180</v>
      </c>
      <c r="C386" s="491">
        <v>358.56</v>
      </c>
      <c r="D386" s="491">
        <v>501.98</v>
      </c>
      <c r="E386" s="482"/>
      <c r="F386" s="482"/>
      <c r="G386" s="483"/>
      <c r="H386" s="483"/>
    </row>
    <row r="387" spans="1:8">
      <c r="A387" s="478">
        <v>160181</v>
      </c>
      <c r="B387" s="479">
        <v>181</v>
      </c>
      <c r="C387" s="491">
        <v>360.64</v>
      </c>
      <c r="D387" s="491">
        <v>504.9</v>
      </c>
      <c r="E387" s="482"/>
      <c r="F387" s="482"/>
      <c r="G387" s="483"/>
      <c r="H387" s="483"/>
    </row>
    <row r="388" spans="1:8">
      <c r="A388" s="478">
        <v>160182</v>
      </c>
      <c r="B388" s="479">
        <v>182</v>
      </c>
      <c r="C388" s="491">
        <v>362.74</v>
      </c>
      <c r="D388" s="491">
        <v>507.83</v>
      </c>
      <c r="E388" s="482"/>
      <c r="F388" s="482"/>
      <c r="G388" s="483"/>
      <c r="H388" s="483"/>
    </row>
    <row r="389" spans="1:8">
      <c r="A389" s="478">
        <v>160183</v>
      </c>
      <c r="B389" s="479">
        <v>183</v>
      </c>
      <c r="C389" s="491">
        <v>364.84</v>
      </c>
      <c r="D389" s="491">
        <v>510.77</v>
      </c>
      <c r="E389" s="482"/>
      <c r="F389" s="482"/>
      <c r="G389" s="483"/>
      <c r="H389" s="483"/>
    </row>
    <row r="390" spans="1:8">
      <c r="A390" s="478">
        <v>160184</v>
      </c>
      <c r="B390" s="479">
        <v>184</v>
      </c>
      <c r="C390" s="491">
        <v>366.38</v>
      </c>
      <c r="D390" s="491">
        <v>512.92999999999995</v>
      </c>
      <c r="E390" s="482"/>
      <c r="F390" s="482"/>
      <c r="G390" s="483"/>
      <c r="H390" s="483"/>
    </row>
    <row r="391" spans="1:8">
      <c r="A391" s="478">
        <v>160185</v>
      </c>
      <c r="B391" s="479">
        <v>185</v>
      </c>
      <c r="C391" s="491">
        <v>368.49</v>
      </c>
      <c r="D391" s="491">
        <v>515.88</v>
      </c>
      <c r="E391" s="482"/>
      <c r="F391" s="482"/>
      <c r="G391" s="483"/>
      <c r="H391" s="483"/>
    </row>
    <row r="392" spans="1:8">
      <c r="A392" s="478">
        <v>160186</v>
      </c>
      <c r="B392" s="479">
        <v>186</v>
      </c>
      <c r="C392" s="491">
        <v>370.6</v>
      </c>
      <c r="D392" s="491">
        <v>518.84</v>
      </c>
      <c r="E392" s="482"/>
      <c r="F392" s="482"/>
      <c r="G392" s="483"/>
      <c r="H392" s="483"/>
    </row>
    <row r="393" spans="1:8">
      <c r="A393" s="478">
        <v>160187</v>
      </c>
      <c r="B393" s="479">
        <v>187</v>
      </c>
      <c r="C393" s="491">
        <v>372.73</v>
      </c>
      <c r="D393" s="491">
        <v>521.82000000000005</v>
      </c>
      <c r="E393" s="482"/>
      <c r="F393" s="482"/>
      <c r="G393" s="483"/>
      <c r="H393" s="483"/>
    </row>
    <row r="394" spans="1:8">
      <c r="A394" s="478">
        <v>160188</v>
      </c>
      <c r="B394" s="479">
        <v>188</v>
      </c>
      <c r="C394" s="491">
        <v>374.27</v>
      </c>
      <c r="D394" s="491">
        <v>523.98</v>
      </c>
      <c r="E394" s="482"/>
      <c r="F394" s="482"/>
      <c r="G394" s="483"/>
      <c r="H394" s="483"/>
    </row>
    <row r="395" spans="1:8">
      <c r="A395" s="478">
        <v>160189</v>
      </c>
      <c r="B395" s="479">
        <v>189</v>
      </c>
      <c r="C395" s="491">
        <v>376.4</v>
      </c>
      <c r="D395" s="491">
        <v>526.96</v>
      </c>
      <c r="E395" s="482"/>
      <c r="F395" s="482"/>
      <c r="G395" s="483"/>
      <c r="H395" s="483"/>
    </row>
    <row r="396" spans="1:8">
      <c r="A396" s="478">
        <v>160190</v>
      </c>
      <c r="B396" s="479">
        <v>190</v>
      </c>
      <c r="C396" s="491">
        <v>378.54</v>
      </c>
      <c r="D396" s="491">
        <v>529.96</v>
      </c>
      <c r="E396" s="482"/>
      <c r="F396" s="482"/>
      <c r="G396" s="483"/>
      <c r="H396" s="483"/>
    </row>
    <row r="397" spans="1:8">
      <c r="A397" s="478">
        <v>160191</v>
      </c>
      <c r="B397" s="479">
        <v>191</v>
      </c>
      <c r="C397" s="491">
        <v>380.69</v>
      </c>
      <c r="D397" s="491">
        <v>532.96</v>
      </c>
      <c r="E397" s="482"/>
      <c r="F397" s="482"/>
      <c r="G397" s="483"/>
      <c r="H397" s="483"/>
    </row>
    <row r="398" spans="1:8">
      <c r="A398" s="478">
        <v>160192</v>
      </c>
      <c r="B398" s="479">
        <v>192</v>
      </c>
      <c r="C398" s="491">
        <v>382.23</v>
      </c>
      <c r="D398" s="491">
        <v>535.13</v>
      </c>
      <c r="E398" s="482"/>
      <c r="F398" s="482"/>
      <c r="G398" s="483"/>
      <c r="H398" s="483"/>
    </row>
    <row r="399" spans="1:8">
      <c r="A399" s="478">
        <v>160193</v>
      </c>
      <c r="B399" s="479">
        <v>193</v>
      </c>
      <c r="C399" s="491">
        <v>384.39</v>
      </c>
      <c r="D399" s="491">
        <v>538.15</v>
      </c>
      <c r="E399" s="482"/>
      <c r="F399" s="482"/>
      <c r="G399" s="483"/>
      <c r="H399" s="483"/>
    </row>
    <row r="400" spans="1:8">
      <c r="A400" s="478">
        <v>160194</v>
      </c>
      <c r="B400" s="479">
        <v>194</v>
      </c>
      <c r="C400" s="491">
        <v>386.56</v>
      </c>
      <c r="D400" s="491">
        <v>541.17999999999995</v>
      </c>
      <c r="E400" s="482"/>
      <c r="F400" s="482"/>
      <c r="G400" s="483"/>
      <c r="H400" s="483"/>
    </row>
    <row r="401" spans="1:8">
      <c r="A401" s="478">
        <v>160195</v>
      </c>
      <c r="B401" s="479">
        <v>195</v>
      </c>
      <c r="C401" s="491">
        <v>388.73</v>
      </c>
      <c r="D401" s="491">
        <v>544.22</v>
      </c>
      <c r="E401" s="482"/>
      <c r="F401" s="482"/>
      <c r="G401" s="483"/>
      <c r="H401" s="483"/>
    </row>
    <row r="402" spans="1:8">
      <c r="A402" s="478">
        <v>160196</v>
      </c>
      <c r="B402" s="479">
        <v>196</v>
      </c>
      <c r="C402" s="491">
        <v>390.27</v>
      </c>
      <c r="D402" s="491">
        <v>546.38</v>
      </c>
      <c r="E402" s="482"/>
      <c r="F402" s="482"/>
      <c r="G402" s="483"/>
      <c r="H402" s="483"/>
    </row>
    <row r="403" spans="1:8">
      <c r="A403" s="478">
        <v>160197</v>
      </c>
      <c r="B403" s="479">
        <v>197</v>
      </c>
      <c r="C403" s="491">
        <v>392.46</v>
      </c>
      <c r="D403" s="491">
        <v>549.44000000000005</v>
      </c>
      <c r="E403" s="482"/>
      <c r="F403" s="482"/>
      <c r="G403" s="483"/>
      <c r="H403" s="483"/>
    </row>
    <row r="404" spans="1:8">
      <c r="A404" s="478">
        <v>160198</v>
      </c>
      <c r="B404" s="479">
        <v>198</v>
      </c>
      <c r="C404" s="491">
        <v>394.65</v>
      </c>
      <c r="D404" s="491">
        <v>552.51</v>
      </c>
      <c r="E404" s="482"/>
      <c r="F404" s="482"/>
      <c r="G404" s="483"/>
      <c r="H404" s="483"/>
    </row>
    <row r="405" spans="1:8">
      <c r="A405" s="478">
        <v>160199</v>
      </c>
      <c r="B405" s="479">
        <v>199</v>
      </c>
      <c r="C405" s="491">
        <v>396.19</v>
      </c>
      <c r="D405" s="491">
        <v>554.66999999999996</v>
      </c>
      <c r="E405" s="482"/>
      <c r="F405" s="482"/>
      <c r="G405" s="483"/>
      <c r="H405" s="483"/>
    </row>
    <row r="406" spans="1:8">
      <c r="A406" s="478">
        <v>160200</v>
      </c>
      <c r="B406" s="479">
        <v>200</v>
      </c>
      <c r="C406" s="491">
        <v>398.4</v>
      </c>
      <c r="D406" s="491">
        <v>557.76</v>
      </c>
      <c r="E406" s="482"/>
      <c r="F406" s="482"/>
      <c r="G406" s="483"/>
      <c r="H406" s="483"/>
    </row>
    <row r="407" spans="1:8">
      <c r="A407" s="478">
        <v>160201</v>
      </c>
      <c r="B407" s="484" t="s">
        <v>284</v>
      </c>
      <c r="C407" s="492">
        <v>1.99</v>
      </c>
      <c r="D407" s="492">
        <v>2.79</v>
      </c>
      <c r="E407" s="482"/>
      <c r="F407" s="482"/>
      <c r="G407" s="483"/>
      <c r="H407" s="483"/>
    </row>
    <row r="408" spans="1:8">
      <c r="A408" s="478">
        <v>170001</v>
      </c>
      <c r="B408" s="479">
        <v>1</v>
      </c>
      <c r="C408" s="491">
        <v>7.67</v>
      </c>
      <c r="D408" s="491">
        <v>10.73</v>
      </c>
      <c r="E408" s="469"/>
      <c r="F408" s="481" t="s">
        <v>292</v>
      </c>
      <c r="G408" s="481"/>
      <c r="H408" s="481"/>
    </row>
    <row r="409" spans="1:8">
      <c r="A409" s="478">
        <v>170002</v>
      </c>
      <c r="B409" s="479">
        <v>2</v>
      </c>
      <c r="C409" s="491">
        <v>9.0299999999999994</v>
      </c>
      <c r="D409" s="491">
        <v>12.64</v>
      </c>
      <c r="E409" s="469"/>
      <c r="F409" s="470"/>
      <c r="G409" s="470"/>
      <c r="H409" s="470"/>
    </row>
    <row r="410" spans="1:8">
      <c r="A410" s="478">
        <v>170003</v>
      </c>
      <c r="B410" s="479">
        <v>3</v>
      </c>
      <c r="C410" s="491">
        <v>10.39</v>
      </c>
      <c r="D410" s="491">
        <v>14.54</v>
      </c>
      <c r="E410" s="469"/>
      <c r="F410" s="470"/>
      <c r="G410" s="470"/>
      <c r="H410" s="470"/>
    </row>
    <row r="411" spans="1:8">
      <c r="A411" s="478">
        <v>170004</v>
      </c>
      <c r="B411" s="479">
        <v>4</v>
      </c>
      <c r="C411" s="491">
        <v>11.75</v>
      </c>
      <c r="D411" s="491">
        <v>16.45</v>
      </c>
      <c r="E411" s="469"/>
      <c r="F411" s="470"/>
      <c r="G411" s="470"/>
      <c r="H411" s="470"/>
    </row>
    <row r="412" spans="1:8">
      <c r="A412" s="478">
        <v>170005</v>
      </c>
      <c r="B412" s="479">
        <v>5</v>
      </c>
      <c r="C412" s="491">
        <v>13.11</v>
      </c>
      <c r="D412" s="491">
        <v>18.350000000000001</v>
      </c>
      <c r="E412" s="469"/>
      <c r="F412" s="470"/>
      <c r="G412" s="470"/>
      <c r="H412" s="470"/>
    </row>
    <row r="413" spans="1:8">
      <c r="A413" s="478">
        <v>170006</v>
      </c>
      <c r="B413" s="479">
        <v>6</v>
      </c>
      <c r="C413" s="491">
        <v>14.47</v>
      </c>
      <c r="D413" s="491">
        <v>20.25</v>
      </c>
      <c r="E413" s="469"/>
      <c r="F413" s="470"/>
      <c r="G413" s="470"/>
      <c r="H413" s="470"/>
    </row>
    <row r="414" spans="1:8">
      <c r="A414" s="478">
        <v>170007</v>
      </c>
      <c r="B414" s="479">
        <v>7</v>
      </c>
      <c r="C414" s="491">
        <v>15.83</v>
      </c>
      <c r="D414" s="491">
        <v>22.16</v>
      </c>
      <c r="E414" s="469"/>
      <c r="F414" s="470"/>
      <c r="G414" s="470"/>
      <c r="H414" s="470"/>
    </row>
    <row r="415" spans="1:8">
      <c r="A415" s="478">
        <v>170008</v>
      </c>
      <c r="B415" s="479">
        <v>8</v>
      </c>
      <c r="C415" s="491">
        <v>17.420000000000002</v>
      </c>
      <c r="D415" s="491">
        <v>24.39</v>
      </c>
      <c r="E415" s="469"/>
      <c r="F415" s="470"/>
      <c r="G415" s="470"/>
      <c r="H415" s="470"/>
    </row>
    <row r="416" spans="1:8">
      <c r="A416" s="478">
        <v>170009</v>
      </c>
      <c r="B416" s="479">
        <v>9</v>
      </c>
      <c r="C416" s="491">
        <v>19.45</v>
      </c>
      <c r="D416" s="491">
        <v>27.22</v>
      </c>
      <c r="E416" s="469"/>
      <c r="F416" s="470"/>
      <c r="G416" s="470"/>
      <c r="H416" s="470"/>
    </row>
    <row r="417" spans="1:8">
      <c r="A417" s="478">
        <v>170010</v>
      </c>
      <c r="B417" s="479">
        <v>10</v>
      </c>
      <c r="C417" s="491">
        <v>21.47</v>
      </c>
      <c r="D417" s="491">
        <v>30.05</v>
      </c>
      <c r="E417" s="469"/>
      <c r="F417" s="470"/>
      <c r="G417" s="470"/>
      <c r="H417" s="470"/>
    </row>
    <row r="418" spans="1:8">
      <c r="A418" s="478">
        <v>170011</v>
      </c>
      <c r="B418" s="479">
        <v>11</v>
      </c>
      <c r="C418" s="491">
        <v>23.49</v>
      </c>
      <c r="D418" s="491">
        <v>32.880000000000003</v>
      </c>
      <c r="E418" s="469"/>
      <c r="F418" s="470"/>
      <c r="G418" s="470"/>
      <c r="H418" s="470"/>
    </row>
    <row r="419" spans="1:8">
      <c r="A419" s="478">
        <v>170012</v>
      </c>
      <c r="B419" s="479">
        <v>12</v>
      </c>
      <c r="C419" s="491">
        <v>25.5</v>
      </c>
      <c r="D419" s="491">
        <v>35.71</v>
      </c>
      <c r="E419" s="469"/>
      <c r="F419" s="470"/>
      <c r="G419" s="470"/>
      <c r="H419" s="470"/>
    </row>
    <row r="420" spans="1:8">
      <c r="A420" s="478">
        <v>170013</v>
      </c>
      <c r="B420" s="479">
        <v>13</v>
      </c>
      <c r="C420" s="491">
        <v>27.53</v>
      </c>
      <c r="D420" s="491">
        <v>38.54</v>
      </c>
      <c r="E420" s="469"/>
      <c r="F420" s="470"/>
      <c r="G420" s="470"/>
      <c r="H420" s="470"/>
    </row>
    <row r="421" spans="1:8">
      <c r="A421" s="478">
        <v>170014</v>
      </c>
      <c r="B421" s="479">
        <v>14</v>
      </c>
      <c r="C421" s="491">
        <v>29.55</v>
      </c>
      <c r="D421" s="491">
        <v>41.37</v>
      </c>
      <c r="E421" s="469"/>
      <c r="F421" s="470"/>
      <c r="G421" s="470"/>
      <c r="H421" s="470"/>
    </row>
    <row r="422" spans="1:8">
      <c r="A422" s="478">
        <v>170015</v>
      </c>
      <c r="B422" s="479">
        <v>15</v>
      </c>
      <c r="C422" s="491">
        <v>31.57</v>
      </c>
      <c r="D422" s="491">
        <v>44.19</v>
      </c>
      <c r="E422" s="469"/>
      <c r="F422" s="470"/>
      <c r="G422" s="470"/>
      <c r="H422" s="470"/>
    </row>
    <row r="423" spans="1:8">
      <c r="A423" s="478">
        <v>170016</v>
      </c>
      <c r="B423" s="479">
        <v>16</v>
      </c>
      <c r="C423" s="491">
        <v>33.590000000000003</v>
      </c>
      <c r="D423" s="491">
        <v>47.02</v>
      </c>
      <c r="E423" s="469"/>
      <c r="F423" s="470"/>
      <c r="G423" s="470"/>
      <c r="H423" s="470"/>
    </row>
    <row r="424" spans="1:8">
      <c r="A424" s="478">
        <v>170017</v>
      </c>
      <c r="B424" s="479">
        <v>17</v>
      </c>
      <c r="C424" s="491">
        <v>35.61</v>
      </c>
      <c r="D424" s="491">
        <v>49.85</v>
      </c>
      <c r="E424" s="469"/>
      <c r="F424" s="470"/>
      <c r="G424" s="470"/>
      <c r="H424" s="470"/>
    </row>
    <row r="425" spans="1:8">
      <c r="A425" s="478">
        <v>170018</v>
      </c>
      <c r="B425" s="479">
        <v>18</v>
      </c>
      <c r="C425" s="491">
        <v>37.630000000000003</v>
      </c>
      <c r="D425" s="491">
        <v>52.68</v>
      </c>
      <c r="E425" s="469"/>
      <c r="F425" s="470"/>
      <c r="G425" s="470"/>
      <c r="H425" s="470"/>
    </row>
    <row r="426" spans="1:8">
      <c r="A426" s="478">
        <v>170019</v>
      </c>
      <c r="B426" s="479">
        <v>19</v>
      </c>
      <c r="C426" s="491">
        <v>39.65</v>
      </c>
      <c r="D426" s="491">
        <v>55.51</v>
      </c>
      <c r="E426" s="469"/>
      <c r="F426" s="470"/>
      <c r="G426" s="470"/>
      <c r="H426" s="470"/>
    </row>
    <row r="427" spans="1:8">
      <c r="A427" s="478">
        <v>170020</v>
      </c>
      <c r="B427" s="479">
        <v>20</v>
      </c>
      <c r="C427" s="491">
        <v>41.67</v>
      </c>
      <c r="D427" s="491">
        <v>58.34</v>
      </c>
      <c r="E427" s="469"/>
      <c r="F427" s="470"/>
      <c r="G427" s="470"/>
      <c r="H427" s="470"/>
    </row>
    <row r="428" spans="1:8">
      <c r="A428" s="478">
        <v>170021</v>
      </c>
      <c r="B428" s="479">
        <v>21</v>
      </c>
      <c r="C428" s="491">
        <v>43.69</v>
      </c>
      <c r="D428" s="491">
        <v>61.16</v>
      </c>
      <c r="E428" s="469"/>
      <c r="F428" s="470"/>
      <c r="G428" s="470"/>
      <c r="H428" s="470"/>
    </row>
    <row r="429" spans="1:8">
      <c r="A429" s="478">
        <v>170022</v>
      </c>
      <c r="B429" s="479">
        <v>22</v>
      </c>
      <c r="C429" s="491">
        <v>45.72</v>
      </c>
      <c r="D429" s="491">
        <v>64</v>
      </c>
      <c r="E429" s="469"/>
      <c r="F429" s="470"/>
      <c r="G429" s="470"/>
      <c r="H429" s="470"/>
    </row>
    <row r="430" spans="1:8">
      <c r="A430" s="478">
        <v>170023</v>
      </c>
      <c r="B430" s="479">
        <v>23</v>
      </c>
      <c r="C430" s="491">
        <v>47.73</v>
      </c>
      <c r="D430" s="491">
        <v>66.819999999999993</v>
      </c>
      <c r="E430" s="469"/>
      <c r="F430" s="470"/>
      <c r="G430" s="470"/>
      <c r="H430" s="470"/>
    </row>
    <row r="431" spans="1:8">
      <c r="A431" s="478">
        <v>170024</v>
      </c>
      <c r="B431" s="479">
        <v>24</v>
      </c>
      <c r="C431" s="491">
        <v>49.75</v>
      </c>
      <c r="D431" s="491">
        <v>69.66</v>
      </c>
      <c r="E431" s="469"/>
      <c r="F431" s="470"/>
      <c r="G431" s="470"/>
      <c r="H431" s="470"/>
    </row>
    <row r="432" spans="1:8">
      <c r="A432" s="478">
        <v>170025</v>
      </c>
      <c r="B432" s="479">
        <v>25</v>
      </c>
      <c r="C432" s="491">
        <v>51.78</v>
      </c>
      <c r="D432" s="491">
        <v>72.489999999999995</v>
      </c>
      <c r="E432" s="469"/>
      <c r="F432" s="470"/>
      <c r="G432" s="470"/>
      <c r="H432" s="470"/>
    </row>
    <row r="433" spans="1:8">
      <c r="A433" s="478">
        <v>170026</v>
      </c>
      <c r="B433" s="479">
        <v>26</v>
      </c>
      <c r="C433" s="491">
        <v>53.8</v>
      </c>
      <c r="D433" s="491">
        <v>75.319999999999993</v>
      </c>
      <c r="E433" s="469"/>
      <c r="F433" s="470"/>
      <c r="G433" s="470"/>
      <c r="H433" s="470"/>
    </row>
    <row r="434" spans="1:8">
      <c r="A434" s="478">
        <v>170027</v>
      </c>
      <c r="B434" s="479">
        <v>27</v>
      </c>
      <c r="C434" s="491">
        <v>55.82</v>
      </c>
      <c r="D434" s="491">
        <v>78.150000000000006</v>
      </c>
      <c r="E434" s="469"/>
      <c r="F434" s="470"/>
      <c r="G434" s="470"/>
      <c r="H434" s="470"/>
    </row>
    <row r="435" spans="1:8">
      <c r="A435" s="478">
        <v>170028</v>
      </c>
      <c r="B435" s="479">
        <v>28</v>
      </c>
      <c r="C435" s="491">
        <v>57.84</v>
      </c>
      <c r="D435" s="491">
        <v>80.98</v>
      </c>
      <c r="E435" s="469"/>
      <c r="F435" s="470"/>
      <c r="G435" s="470"/>
      <c r="H435" s="470"/>
    </row>
    <row r="436" spans="1:8">
      <c r="A436" s="478">
        <v>170029</v>
      </c>
      <c r="B436" s="479">
        <v>29</v>
      </c>
      <c r="C436" s="491">
        <v>59.85</v>
      </c>
      <c r="D436" s="491">
        <v>83.79</v>
      </c>
      <c r="E436" s="469"/>
      <c r="F436" s="470"/>
      <c r="G436" s="470"/>
      <c r="H436" s="470"/>
    </row>
    <row r="437" spans="1:8">
      <c r="A437" s="478">
        <v>170030</v>
      </c>
      <c r="B437" s="479">
        <v>30</v>
      </c>
      <c r="C437" s="491">
        <v>61.88</v>
      </c>
      <c r="D437" s="491">
        <v>86.63</v>
      </c>
      <c r="E437" s="469"/>
      <c r="F437" s="470"/>
      <c r="G437" s="470"/>
      <c r="H437" s="470"/>
    </row>
    <row r="438" spans="1:8">
      <c r="A438" s="478">
        <v>170031</v>
      </c>
      <c r="B438" s="479">
        <v>31</v>
      </c>
      <c r="C438" s="491">
        <v>63.89</v>
      </c>
      <c r="D438" s="491">
        <v>89.45</v>
      </c>
      <c r="E438" s="469"/>
      <c r="F438" s="470"/>
      <c r="G438" s="470"/>
      <c r="H438" s="470"/>
    </row>
    <row r="439" spans="1:8">
      <c r="A439" s="478">
        <v>170032</v>
      </c>
      <c r="B439" s="479">
        <v>32</v>
      </c>
      <c r="C439" s="491">
        <v>65.92</v>
      </c>
      <c r="D439" s="491">
        <v>92.29</v>
      </c>
      <c r="E439" s="469"/>
      <c r="F439" s="470"/>
      <c r="G439" s="470"/>
      <c r="H439" s="470"/>
    </row>
    <row r="440" spans="1:8">
      <c r="A440" s="478">
        <v>170033</v>
      </c>
      <c r="B440" s="479">
        <v>33</v>
      </c>
      <c r="C440" s="491">
        <v>67.94</v>
      </c>
      <c r="D440" s="491">
        <v>95.12</v>
      </c>
      <c r="E440" s="469"/>
      <c r="F440" s="470"/>
      <c r="G440" s="470"/>
      <c r="H440" s="470"/>
    </row>
    <row r="441" spans="1:8">
      <c r="A441" s="478">
        <v>170034</v>
      </c>
      <c r="B441" s="479">
        <v>34</v>
      </c>
      <c r="C441" s="491">
        <v>69.97</v>
      </c>
      <c r="D441" s="491">
        <v>97.96</v>
      </c>
      <c r="E441" s="469"/>
      <c r="F441" s="470"/>
      <c r="G441" s="470"/>
      <c r="H441" s="470"/>
    </row>
    <row r="442" spans="1:8">
      <c r="A442" s="478">
        <v>170035</v>
      </c>
      <c r="B442" s="479">
        <v>35</v>
      </c>
      <c r="C442" s="491">
        <v>71.98</v>
      </c>
      <c r="D442" s="491">
        <v>100.77</v>
      </c>
      <c r="E442" s="469"/>
      <c r="F442" s="470"/>
      <c r="G442" s="470"/>
      <c r="H442" s="470"/>
    </row>
    <row r="443" spans="1:8">
      <c r="A443" s="478">
        <v>170036</v>
      </c>
      <c r="B443" s="479">
        <v>36</v>
      </c>
      <c r="C443" s="491">
        <v>74</v>
      </c>
      <c r="D443" s="491">
        <v>103.61</v>
      </c>
      <c r="E443" s="469"/>
      <c r="F443" s="470"/>
      <c r="G443" s="470"/>
      <c r="H443" s="470"/>
    </row>
    <row r="444" spans="1:8">
      <c r="A444" s="478">
        <v>170037</v>
      </c>
      <c r="B444" s="479">
        <v>37</v>
      </c>
      <c r="C444" s="491">
        <v>76.03</v>
      </c>
      <c r="D444" s="491">
        <v>106.44</v>
      </c>
      <c r="E444" s="469"/>
      <c r="F444" s="470"/>
      <c r="G444" s="470"/>
      <c r="H444" s="470"/>
    </row>
    <row r="445" spans="1:8">
      <c r="A445" s="478">
        <v>170038</v>
      </c>
      <c r="B445" s="479">
        <v>38</v>
      </c>
      <c r="C445" s="491">
        <v>78.06</v>
      </c>
      <c r="D445" s="491">
        <v>109.28</v>
      </c>
      <c r="E445" s="469"/>
      <c r="F445" s="470"/>
      <c r="G445" s="470"/>
      <c r="H445" s="470"/>
    </row>
    <row r="446" spans="1:8">
      <c r="A446" s="478">
        <v>170039</v>
      </c>
      <c r="B446" s="479">
        <v>39</v>
      </c>
      <c r="C446" s="491">
        <v>80.069999999999993</v>
      </c>
      <c r="D446" s="491">
        <v>112.1</v>
      </c>
      <c r="E446" s="469"/>
      <c r="F446" s="470"/>
      <c r="G446" s="470"/>
      <c r="H446" s="470"/>
    </row>
    <row r="447" spans="1:8">
      <c r="A447" s="478">
        <v>170040</v>
      </c>
      <c r="B447" s="479">
        <v>40</v>
      </c>
      <c r="C447" s="491">
        <v>82.09</v>
      </c>
      <c r="D447" s="491">
        <v>114.92</v>
      </c>
      <c r="E447" s="469"/>
      <c r="F447" s="470"/>
      <c r="G447" s="470"/>
      <c r="H447" s="470"/>
    </row>
    <row r="448" spans="1:8">
      <c r="A448" s="478">
        <v>170041</v>
      </c>
      <c r="B448" s="479">
        <v>41</v>
      </c>
      <c r="C448" s="491">
        <v>84.12</v>
      </c>
      <c r="D448" s="491">
        <v>117.77</v>
      </c>
      <c r="E448" s="469"/>
      <c r="F448" s="470"/>
      <c r="G448" s="470"/>
      <c r="H448" s="470"/>
    </row>
    <row r="449" spans="1:8">
      <c r="A449" s="478">
        <v>170042</v>
      </c>
      <c r="B449" s="479">
        <v>42</v>
      </c>
      <c r="C449" s="491">
        <v>86.14</v>
      </c>
      <c r="D449" s="491">
        <v>120.6</v>
      </c>
      <c r="E449" s="469"/>
      <c r="F449" s="470"/>
      <c r="G449" s="470"/>
      <c r="H449" s="470"/>
    </row>
    <row r="450" spans="1:8">
      <c r="A450" s="478">
        <v>170043</v>
      </c>
      <c r="B450" s="479">
        <v>43</v>
      </c>
      <c r="C450" s="491">
        <v>88.15</v>
      </c>
      <c r="D450" s="491">
        <v>123.41</v>
      </c>
      <c r="E450" s="469"/>
      <c r="F450" s="470"/>
      <c r="G450" s="470"/>
      <c r="H450" s="470"/>
    </row>
    <row r="451" spans="1:8">
      <c r="A451" s="478">
        <v>170044</v>
      </c>
      <c r="B451" s="479">
        <v>44</v>
      </c>
      <c r="C451" s="491">
        <v>90.18</v>
      </c>
      <c r="D451" s="491">
        <v>126.25</v>
      </c>
      <c r="E451" s="469"/>
      <c r="F451" s="470"/>
      <c r="G451" s="470"/>
      <c r="H451" s="470"/>
    </row>
    <row r="452" spans="1:8">
      <c r="A452" s="478">
        <v>170045</v>
      </c>
      <c r="B452" s="479">
        <v>45</v>
      </c>
      <c r="C452" s="491">
        <v>92.19</v>
      </c>
      <c r="D452" s="491">
        <v>129.07</v>
      </c>
      <c r="E452" s="469"/>
      <c r="F452" s="470"/>
      <c r="G452" s="470"/>
      <c r="H452" s="470"/>
    </row>
    <row r="453" spans="1:8">
      <c r="A453" s="478">
        <v>170046</v>
      </c>
      <c r="B453" s="479">
        <v>46</v>
      </c>
      <c r="C453" s="491">
        <v>94.22</v>
      </c>
      <c r="D453" s="491">
        <v>131.91</v>
      </c>
      <c r="E453" s="469"/>
      <c r="F453" s="470"/>
      <c r="G453" s="470"/>
      <c r="H453" s="470"/>
    </row>
    <row r="454" spans="1:8">
      <c r="A454" s="478">
        <v>170047</v>
      </c>
      <c r="B454" s="479">
        <v>47</v>
      </c>
      <c r="C454" s="491">
        <v>96.23</v>
      </c>
      <c r="D454" s="491">
        <v>134.72</v>
      </c>
      <c r="E454" s="469"/>
      <c r="F454" s="470"/>
      <c r="G454" s="470"/>
      <c r="H454" s="470"/>
    </row>
    <row r="455" spans="1:8">
      <c r="A455" s="478">
        <v>170048</v>
      </c>
      <c r="B455" s="479">
        <v>48</v>
      </c>
      <c r="C455" s="491">
        <v>98.26</v>
      </c>
      <c r="D455" s="491">
        <v>137.56</v>
      </c>
      <c r="E455" s="469"/>
      <c r="F455" s="470"/>
      <c r="G455" s="470"/>
      <c r="H455" s="470"/>
    </row>
    <row r="456" spans="1:8">
      <c r="A456" s="478">
        <v>170049</v>
      </c>
      <c r="B456" s="479">
        <v>49</v>
      </c>
      <c r="C456" s="491">
        <v>100.26</v>
      </c>
      <c r="D456" s="491">
        <v>140.37</v>
      </c>
      <c r="E456" s="469"/>
      <c r="F456" s="470"/>
      <c r="G456" s="470"/>
      <c r="H456" s="470"/>
    </row>
    <row r="457" spans="1:8">
      <c r="A457" s="478">
        <v>170050</v>
      </c>
      <c r="B457" s="479">
        <v>50</v>
      </c>
      <c r="C457" s="491">
        <v>102.28</v>
      </c>
      <c r="D457" s="491">
        <v>143.19</v>
      </c>
      <c r="E457" s="469"/>
      <c r="F457" s="470"/>
      <c r="G457" s="470"/>
      <c r="H457" s="470"/>
    </row>
    <row r="458" spans="1:8">
      <c r="A458" s="478">
        <v>170051</v>
      </c>
      <c r="B458" s="479">
        <v>51</v>
      </c>
      <c r="C458" s="491">
        <v>104.32</v>
      </c>
      <c r="D458" s="491">
        <v>146.05000000000001</v>
      </c>
      <c r="E458" s="469"/>
      <c r="F458" s="470"/>
      <c r="G458" s="470"/>
      <c r="H458" s="470"/>
    </row>
    <row r="459" spans="1:8">
      <c r="A459" s="478">
        <v>170052</v>
      </c>
      <c r="B459" s="479">
        <v>52</v>
      </c>
      <c r="C459" s="491">
        <v>106.32</v>
      </c>
      <c r="D459" s="491">
        <v>148.85</v>
      </c>
      <c r="E459" s="469"/>
      <c r="F459" s="470"/>
      <c r="G459" s="470"/>
      <c r="H459" s="470"/>
    </row>
    <row r="460" spans="1:8">
      <c r="A460" s="478">
        <v>170053</v>
      </c>
      <c r="B460" s="479">
        <v>53</v>
      </c>
      <c r="C460" s="491">
        <v>108.35</v>
      </c>
      <c r="D460" s="491">
        <v>151.69</v>
      </c>
      <c r="E460" s="469"/>
      <c r="F460" s="470"/>
      <c r="G460" s="470"/>
      <c r="H460" s="470"/>
    </row>
    <row r="461" spans="1:8">
      <c r="A461" s="478">
        <v>170054</v>
      </c>
      <c r="B461" s="479">
        <v>54</v>
      </c>
      <c r="C461" s="491">
        <v>110.39</v>
      </c>
      <c r="D461" s="491">
        <v>154.54</v>
      </c>
      <c r="E461" s="469"/>
      <c r="F461" s="470"/>
      <c r="G461" s="470"/>
      <c r="H461" s="470"/>
    </row>
    <row r="462" spans="1:8">
      <c r="A462" s="478">
        <v>170055</v>
      </c>
      <c r="B462" s="479">
        <v>55</v>
      </c>
      <c r="C462" s="491">
        <v>112.39</v>
      </c>
      <c r="D462" s="491">
        <v>157.34</v>
      </c>
      <c r="E462" s="469"/>
      <c r="F462" s="470"/>
      <c r="G462" s="470"/>
      <c r="H462" s="470"/>
    </row>
    <row r="463" spans="1:8">
      <c r="A463" s="478">
        <v>170056</v>
      </c>
      <c r="B463" s="479">
        <v>56</v>
      </c>
      <c r="C463" s="491">
        <v>114.4</v>
      </c>
      <c r="D463" s="491">
        <v>160.16999999999999</v>
      </c>
      <c r="E463" s="469"/>
      <c r="F463" s="470"/>
      <c r="G463" s="470"/>
      <c r="H463" s="470"/>
    </row>
    <row r="464" spans="1:8">
      <c r="A464" s="478">
        <v>170057</v>
      </c>
      <c r="B464" s="479">
        <v>57</v>
      </c>
      <c r="C464" s="491">
        <v>116.44</v>
      </c>
      <c r="D464" s="491">
        <v>163.01</v>
      </c>
      <c r="E464" s="469"/>
      <c r="F464" s="470"/>
      <c r="G464" s="470"/>
      <c r="H464" s="470"/>
    </row>
    <row r="465" spans="1:8">
      <c r="A465" s="478">
        <v>170058</v>
      </c>
      <c r="B465" s="479">
        <v>58</v>
      </c>
      <c r="C465" s="491">
        <v>118.48</v>
      </c>
      <c r="D465" s="491">
        <v>165.88</v>
      </c>
      <c r="E465" s="469"/>
      <c r="F465" s="470"/>
      <c r="G465" s="470"/>
      <c r="H465" s="470"/>
    </row>
    <row r="466" spans="1:8">
      <c r="A466" s="478">
        <v>170059</v>
      </c>
      <c r="B466" s="479">
        <v>59</v>
      </c>
      <c r="C466" s="491">
        <v>120.49</v>
      </c>
      <c r="D466" s="491">
        <v>168.68</v>
      </c>
      <c r="E466" s="469"/>
      <c r="F466" s="470"/>
      <c r="G466" s="470"/>
      <c r="H466" s="470"/>
    </row>
    <row r="467" spans="1:8">
      <c r="A467" s="478">
        <v>170060</v>
      </c>
      <c r="B467" s="479">
        <v>60</v>
      </c>
      <c r="C467" s="491">
        <v>122.5</v>
      </c>
      <c r="D467" s="491">
        <v>171.5</v>
      </c>
      <c r="E467" s="469"/>
      <c r="F467" s="470"/>
      <c r="G467" s="470"/>
      <c r="H467" s="470"/>
    </row>
    <row r="468" spans="1:8">
      <c r="A468" s="478">
        <v>170061</v>
      </c>
      <c r="B468" s="479">
        <v>61</v>
      </c>
      <c r="C468" s="491">
        <v>124.53</v>
      </c>
      <c r="D468" s="491">
        <v>174.35</v>
      </c>
      <c r="E468" s="469"/>
      <c r="F468" s="470"/>
      <c r="G468" s="470"/>
      <c r="H468" s="470"/>
    </row>
    <row r="469" spans="1:8">
      <c r="A469" s="478">
        <v>170062</v>
      </c>
      <c r="B469" s="479">
        <v>62</v>
      </c>
      <c r="C469" s="491">
        <v>126.58</v>
      </c>
      <c r="D469" s="491">
        <v>177.21</v>
      </c>
      <c r="E469" s="469"/>
      <c r="F469" s="470"/>
      <c r="G469" s="470"/>
      <c r="H469" s="470"/>
    </row>
    <row r="470" spans="1:8">
      <c r="A470" s="478">
        <v>170063</v>
      </c>
      <c r="B470" s="479">
        <v>63</v>
      </c>
      <c r="C470" s="491">
        <v>128.57</v>
      </c>
      <c r="D470" s="491">
        <v>180</v>
      </c>
      <c r="E470" s="469"/>
      <c r="F470" s="470"/>
      <c r="G470" s="470"/>
      <c r="H470" s="470"/>
    </row>
    <row r="471" spans="1:8">
      <c r="A471" s="478">
        <v>170064</v>
      </c>
      <c r="B471" s="479">
        <v>64</v>
      </c>
      <c r="C471" s="491">
        <v>130.58000000000001</v>
      </c>
      <c r="D471" s="491">
        <v>182.81</v>
      </c>
      <c r="E471" s="469"/>
      <c r="F471" s="470"/>
      <c r="G471" s="470"/>
      <c r="H471" s="470"/>
    </row>
    <row r="472" spans="1:8">
      <c r="A472" s="478">
        <v>170065</v>
      </c>
      <c r="B472" s="479">
        <v>65</v>
      </c>
      <c r="C472" s="491">
        <v>132.59</v>
      </c>
      <c r="D472" s="491">
        <v>185.63</v>
      </c>
      <c r="E472" s="469"/>
      <c r="F472" s="470"/>
      <c r="G472" s="470"/>
      <c r="H472" s="470"/>
    </row>
    <row r="473" spans="1:8">
      <c r="A473" s="478">
        <v>170066</v>
      </c>
      <c r="B473" s="479">
        <v>66</v>
      </c>
      <c r="C473" s="491">
        <v>134.62</v>
      </c>
      <c r="D473" s="491">
        <v>188.47</v>
      </c>
      <c r="E473" s="469"/>
      <c r="F473" s="470"/>
      <c r="G473" s="470"/>
      <c r="H473" s="470"/>
    </row>
    <row r="474" spans="1:8">
      <c r="A474" s="478">
        <v>170067</v>
      </c>
      <c r="B474" s="479">
        <v>67</v>
      </c>
      <c r="C474" s="491">
        <v>136.66999999999999</v>
      </c>
      <c r="D474" s="491">
        <v>191.33</v>
      </c>
      <c r="E474" s="469"/>
      <c r="F474" s="470"/>
      <c r="G474" s="470"/>
      <c r="H474" s="470"/>
    </row>
    <row r="475" spans="1:8">
      <c r="A475" s="478">
        <v>170068</v>
      </c>
      <c r="B475" s="479">
        <v>68</v>
      </c>
      <c r="C475" s="491">
        <v>138.63999999999999</v>
      </c>
      <c r="D475" s="491">
        <v>194.1</v>
      </c>
      <c r="E475" s="482"/>
      <c r="F475" s="482"/>
      <c r="G475" s="483"/>
      <c r="H475" s="483"/>
    </row>
    <row r="476" spans="1:8">
      <c r="A476" s="478">
        <v>170069</v>
      </c>
      <c r="B476" s="479">
        <v>69</v>
      </c>
      <c r="C476" s="491">
        <v>140.71</v>
      </c>
      <c r="D476" s="491">
        <v>197</v>
      </c>
      <c r="E476" s="482"/>
      <c r="F476" s="482"/>
      <c r="G476" s="483"/>
      <c r="H476" s="483"/>
    </row>
    <row r="477" spans="1:8">
      <c r="A477" s="478">
        <v>170070</v>
      </c>
      <c r="B477" s="479">
        <v>70</v>
      </c>
      <c r="C477" s="491">
        <v>142.71</v>
      </c>
      <c r="D477" s="491">
        <v>199.8</v>
      </c>
      <c r="E477" s="482"/>
      <c r="F477" s="482"/>
      <c r="G477" s="483"/>
      <c r="H477" s="483"/>
    </row>
    <row r="478" spans="1:8">
      <c r="A478" s="478">
        <v>170071</v>
      </c>
      <c r="B478" s="479">
        <v>71</v>
      </c>
      <c r="C478" s="491">
        <v>144.72</v>
      </c>
      <c r="D478" s="491">
        <v>202.61</v>
      </c>
      <c r="E478" s="482"/>
      <c r="F478" s="482"/>
      <c r="G478" s="483"/>
      <c r="H478" s="483"/>
    </row>
    <row r="479" spans="1:8">
      <c r="A479" s="478">
        <v>170072</v>
      </c>
      <c r="B479" s="479">
        <v>72</v>
      </c>
      <c r="C479" s="491">
        <v>146.75</v>
      </c>
      <c r="D479" s="491">
        <v>205.45</v>
      </c>
      <c r="E479" s="482"/>
      <c r="F479" s="482"/>
      <c r="G479" s="483"/>
      <c r="H479" s="483"/>
    </row>
    <row r="480" spans="1:8">
      <c r="A480" s="478">
        <v>170073</v>
      </c>
      <c r="B480" s="479">
        <v>73</v>
      </c>
      <c r="C480" s="491">
        <v>148.78</v>
      </c>
      <c r="D480" s="491">
        <v>208.3</v>
      </c>
      <c r="E480" s="482"/>
      <c r="F480" s="482"/>
      <c r="G480" s="483"/>
      <c r="H480" s="483"/>
    </row>
    <row r="481" spans="1:8">
      <c r="A481" s="478">
        <v>170074</v>
      </c>
      <c r="B481" s="479">
        <v>74</v>
      </c>
      <c r="C481" s="491">
        <v>150.83000000000001</v>
      </c>
      <c r="D481" s="491">
        <v>211.16</v>
      </c>
      <c r="E481" s="482"/>
      <c r="F481" s="482"/>
      <c r="G481" s="483"/>
      <c r="H481" s="483"/>
    </row>
    <row r="482" spans="1:8">
      <c r="A482" s="478">
        <v>170075</v>
      </c>
      <c r="B482" s="479">
        <v>75</v>
      </c>
      <c r="C482" s="491">
        <v>152.80000000000001</v>
      </c>
      <c r="D482" s="491">
        <v>213.91</v>
      </c>
      <c r="E482" s="482"/>
      <c r="F482" s="482"/>
      <c r="G482" s="483"/>
      <c r="H482" s="483"/>
    </row>
    <row r="483" spans="1:8">
      <c r="A483" s="478">
        <v>170076</v>
      </c>
      <c r="B483" s="479">
        <v>76</v>
      </c>
      <c r="C483" s="491">
        <v>154.87</v>
      </c>
      <c r="D483" s="491">
        <v>216.82</v>
      </c>
      <c r="E483" s="482"/>
      <c r="F483" s="482"/>
      <c r="G483" s="483"/>
      <c r="H483" s="483"/>
    </row>
    <row r="484" spans="1:8">
      <c r="A484" s="478">
        <v>170077</v>
      </c>
      <c r="B484" s="479">
        <v>77</v>
      </c>
      <c r="C484" s="491">
        <v>156.85</v>
      </c>
      <c r="D484" s="491">
        <v>219.59</v>
      </c>
      <c r="E484" s="482"/>
      <c r="F484" s="482"/>
      <c r="G484" s="483"/>
      <c r="H484" s="483"/>
    </row>
    <row r="485" spans="1:8">
      <c r="A485" s="478">
        <v>170078</v>
      </c>
      <c r="B485" s="479">
        <v>78</v>
      </c>
      <c r="C485" s="491">
        <v>158.85</v>
      </c>
      <c r="D485" s="491">
        <v>222.39</v>
      </c>
      <c r="E485" s="482"/>
      <c r="F485" s="482"/>
      <c r="G485" s="483"/>
      <c r="H485" s="483"/>
    </row>
    <row r="486" spans="1:8">
      <c r="A486" s="478">
        <v>170079</v>
      </c>
      <c r="B486" s="479">
        <v>79</v>
      </c>
      <c r="C486" s="491">
        <v>160.96</v>
      </c>
      <c r="D486" s="491">
        <v>225.34</v>
      </c>
      <c r="E486" s="482"/>
      <c r="F486" s="482"/>
      <c r="G486" s="483"/>
      <c r="H486" s="483"/>
    </row>
    <row r="487" spans="1:8">
      <c r="A487" s="478">
        <v>170080</v>
      </c>
      <c r="B487" s="479">
        <v>80</v>
      </c>
      <c r="C487" s="491">
        <v>162.97999999999999</v>
      </c>
      <c r="D487" s="491">
        <v>228.17</v>
      </c>
      <c r="E487" s="482"/>
      <c r="F487" s="482"/>
      <c r="G487" s="483"/>
      <c r="H487" s="483"/>
    </row>
    <row r="488" spans="1:8">
      <c r="A488" s="478">
        <v>170081</v>
      </c>
      <c r="B488" s="479">
        <v>81</v>
      </c>
      <c r="C488" s="491">
        <v>165</v>
      </c>
      <c r="D488" s="491">
        <v>231</v>
      </c>
      <c r="E488" s="482"/>
      <c r="F488" s="482"/>
      <c r="G488" s="483"/>
      <c r="H488" s="483"/>
    </row>
    <row r="489" spans="1:8">
      <c r="A489" s="478">
        <v>170082</v>
      </c>
      <c r="B489" s="479">
        <v>82</v>
      </c>
      <c r="C489" s="491">
        <v>166.93</v>
      </c>
      <c r="D489" s="491">
        <v>233.7</v>
      </c>
      <c r="E489" s="482"/>
      <c r="F489" s="482"/>
      <c r="G489" s="483"/>
      <c r="H489" s="483"/>
    </row>
    <row r="490" spans="1:8">
      <c r="A490" s="478">
        <v>170083</v>
      </c>
      <c r="B490" s="479">
        <v>83</v>
      </c>
      <c r="C490" s="491">
        <v>168.97</v>
      </c>
      <c r="D490" s="491">
        <v>236.56</v>
      </c>
      <c r="E490" s="482"/>
      <c r="F490" s="482"/>
      <c r="G490" s="483"/>
      <c r="H490" s="483"/>
    </row>
    <row r="491" spans="1:8">
      <c r="A491" s="478">
        <v>170084</v>
      </c>
      <c r="B491" s="479">
        <v>84</v>
      </c>
      <c r="C491" s="491">
        <v>171.03</v>
      </c>
      <c r="D491" s="491">
        <v>239.44</v>
      </c>
      <c r="E491" s="482"/>
      <c r="F491" s="482"/>
      <c r="G491" s="483"/>
      <c r="H491" s="483"/>
    </row>
    <row r="492" spans="1:8">
      <c r="A492" s="478">
        <v>170085</v>
      </c>
      <c r="B492" s="479">
        <v>85</v>
      </c>
      <c r="C492" s="491">
        <v>173.1</v>
      </c>
      <c r="D492" s="491">
        <v>242.34</v>
      </c>
      <c r="E492" s="482"/>
      <c r="F492" s="482"/>
      <c r="G492" s="483"/>
      <c r="H492" s="483"/>
    </row>
    <row r="493" spans="1:8">
      <c r="A493" s="478">
        <v>170086</v>
      </c>
      <c r="B493" s="479">
        <v>86</v>
      </c>
      <c r="C493" s="491">
        <v>175.06</v>
      </c>
      <c r="D493" s="491">
        <v>245.08</v>
      </c>
      <c r="E493" s="482"/>
      <c r="F493" s="482"/>
      <c r="G493" s="483"/>
      <c r="H493" s="483"/>
    </row>
    <row r="494" spans="1:8">
      <c r="A494" s="478">
        <v>170087</v>
      </c>
      <c r="B494" s="479">
        <v>87</v>
      </c>
      <c r="C494" s="491">
        <v>177.02</v>
      </c>
      <c r="D494" s="491">
        <v>247.83</v>
      </c>
      <c r="E494" s="482"/>
      <c r="F494" s="482"/>
      <c r="G494" s="483"/>
      <c r="H494" s="483"/>
    </row>
    <row r="495" spans="1:8">
      <c r="A495" s="478">
        <v>170088</v>
      </c>
      <c r="B495" s="479">
        <v>88</v>
      </c>
      <c r="C495" s="491">
        <v>179.13</v>
      </c>
      <c r="D495" s="491">
        <v>250.78</v>
      </c>
      <c r="E495" s="482"/>
      <c r="F495" s="482"/>
      <c r="G495" s="483"/>
      <c r="H495" s="483"/>
    </row>
    <row r="496" spans="1:8">
      <c r="A496" s="478">
        <v>170089</v>
      </c>
      <c r="B496" s="479">
        <v>89</v>
      </c>
      <c r="C496" s="491">
        <v>181.11</v>
      </c>
      <c r="D496" s="491">
        <v>253.55</v>
      </c>
      <c r="E496" s="482"/>
      <c r="F496" s="482"/>
      <c r="G496" s="483"/>
      <c r="H496" s="483"/>
    </row>
    <row r="497" spans="1:8">
      <c r="A497" s="478">
        <v>170090</v>
      </c>
      <c r="B497" s="479">
        <v>90</v>
      </c>
      <c r="C497" s="491">
        <v>183.1</v>
      </c>
      <c r="D497" s="491">
        <v>256.33999999999997</v>
      </c>
      <c r="E497" s="482"/>
      <c r="F497" s="482"/>
      <c r="G497" s="483"/>
      <c r="H497" s="483"/>
    </row>
    <row r="498" spans="1:8">
      <c r="A498" s="478">
        <v>170091</v>
      </c>
      <c r="B498" s="479">
        <v>91</v>
      </c>
      <c r="C498" s="491">
        <v>185.24</v>
      </c>
      <c r="D498" s="491">
        <v>259.33999999999997</v>
      </c>
      <c r="E498" s="482"/>
      <c r="F498" s="482"/>
      <c r="G498" s="483"/>
      <c r="H498" s="483"/>
    </row>
    <row r="499" spans="1:8">
      <c r="A499" s="478">
        <v>170092</v>
      </c>
      <c r="B499" s="479">
        <v>92</v>
      </c>
      <c r="C499" s="491">
        <v>187.25</v>
      </c>
      <c r="D499" s="491">
        <v>262.14999999999998</v>
      </c>
      <c r="E499" s="482"/>
      <c r="F499" s="482"/>
      <c r="G499" s="483"/>
      <c r="H499" s="483"/>
    </row>
    <row r="500" spans="1:8">
      <c r="A500" s="478">
        <v>170093</v>
      </c>
      <c r="B500" s="479">
        <v>93</v>
      </c>
      <c r="C500" s="491">
        <v>189.27</v>
      </c>
      <c r="D500" s="491">
        <v>264.98</v>
      </c>
      <c r="E500" s="482"/>
      <c r="F500" s="482"/>
      <c r="G500" s="483"/>
      <c r="H500" s="483"/>
    </row>
    <row r="501" spans="1:8">
      <c r="A501" s="478">
        <v>170094</v>
      </c>
      <c r="B501" s="479">
        <v>94</v>
      </c>
      <c r="C501" s="491">
        <v>191.3</v>
      </c>
      <c r="D501" s="491">
        <v>267.82</v>
      </c>
      <c r="E501" s="482"/>
      <c r="F501" s="482"/>
      <c r="G501" s="483"/>
      <c r="H501" s="483"/>
    </row>
    <row r="502" spans="1:8">
      <c r="A502" s="478">
        <v>170095</v>
      </c>
      <c r="B502" s="479">
        <v>95</v>
      </c>
      <c r="C502" s="491">
        <v>193.18</v>
      </c>
      <c r="D502" s="491">
        <v>270.45999999999998</v>
      </c>
      <c r="E502" s="482"/>
      <c r="F502" s="482"/>
      <c r="G502" s="483"/>
      <c r="H502" s="483"/>
    </row>
    <row r="503" spans="1:8">
      <c r="A503" s="478">
        <v>170096</v>
      </c>
      <c r="B503" s="479">
        <v>96</v>
      </c>
      <c r="C503" s="491">
        <v>195.23</v>
      </c>
      <c r="D503" s="491">
        <v>273.32</v>
      </c>
      <c r="E503" s="482"/>
      <c r="F503" s="482"/>
      <c r="G503" s="483"/>
      <c r="H503" s="483"/>
    </row>
    <row r="504" spans="1:8">
      <c r="A504" s="478">
        <v>170097</v>
      </c>
      <c r="B504" s="479">
        <v>97</v>
      </c>
      <c r="C504" s="491">
        <v>197.28</v>
      </c>
      <c r="D504" s="491">
        <v>276.2</v>
      </c>
      <c r="E504" s="482"/>
      <c r="F504" s="482"/>
      <c r="G504" s="483"/>
      <c r="H504" s="483"/>
    </row>
    <row r="505" spans="1:8">
      <c r="A505" s="478">
        <v>170098</v>
      </c>
      <c r="B505" s="479">
        <v>98</v>
      </c>
      <c r="C505" s="491">
        <v>199.35</v>
      </c>
      <c r="D505" s="491">
        <v>279.08999999999997</v>
      </c>
      <c r="E505" s="482"/>
      <c r="F505" s="482"/>
      <c r="G505" s="483"/>
      <c r="H505" s="483"/>
    </row>
    <row r="506" spans="1:8">
      <c r="A506" s="478">
        <v>170099</v>
      </c>
      <c r="B506" s="479">
        <v>99</v>
      </c>
      <c r="C506" s="491">
        <v>201.43</v>
      </c>
      <c r="D506" s="491">
        <v>282</v>
      </c>
      <c r="E506" s="482"/>
      <c r="F506" s="482"/>
      <c r="G506" s="483"/>
      <c r="H506" s="483"/>
    </row>
    <row r="507" spans="1:8">
      <c r="A507" s="478">
        <v>170100</v>
      </c>
      <c r="B507" s="479">
        <v>100</v>
      </c>
      <c r="C507" s="491">
        <v>203.34</v>
      </c>
      <c r="D507" s="491">
        <v>284.68</v>
      </c>
      <c r="E507" s="482"/>
      <c r="F507" s="482"/>
      <c r="G507" s="483"/>
      <c r="H507" s="483"/>
    </row>
    <row r="508" spans="1:8">
      <c r="A508" s="478">
        <v>170101</v>
      </c>
      <c r="B508" s="479">
        <v>101</v>
      </c>
      <c r="C508" s="491">
        <v>205.44</v>
      </c>
      <c r="D508" s="491">
        <v>287.61</v>
      </c>
      <c r="E508" s="482"/>
      <c r="F508" s="482"/>
      <c r="G508" s="483"/>
      <c r="H508" s="483"/>
    </row>
    <row r="509" spans="1:8">
      <c r="A509" s="478">
        <v>170102</v>
      </c>
      <c r="B509" s="479">
        <v>102</v>
      </c>
      <c r="C509" s="491">
        <v>207.37</v>
      </c>
      <c r="D509" s="491">
        <v>290.31</v>
      </c>
      <c r="E509" s="482"/>
      <c r="F509" s="482"/>
      <c r="G509" s="483"/>
      <c r="H509" s="483"/>
    </row>
    <row r="510" spans="1:8">
      <c r="A510" s="478">
        <v>170103</v>
      </c>
      <c r="B510" s="479">
        <v>103</v>
      </c>
      <c r="C510" s="491">
        <v>209.48</v>
      </c>
      <c r="D510" s="491">
        <v>293.27999999999997</v>
      </c>
      <c r="E510" s="482"/>
      <c r="F510" s="482"/>
      <c r="G510" s="483"/>
      <c r="H510" s="483"/>
    </row>
    <row r="511" spans="1:8">
      <c r="A511" s="478">
        <v>170104</v>
      </c>
      <c r="B511" s="479">
        <v>104</v>
      </c>
      <c r="C511" s="491">
        <v>211.43</v>
      </c>
      <c r="D511" s="491">
        <v>296</v>
      </c>
      <c r="E511" s="482"/>
      <c r="F511" s="482"/>
      <c r="G511" s="483"/>
      <c r="H511" s="483"/>
    </row>
    <row r="512" spans="1:8">
      <c r="A512" s="478">
        <v>170105</v>
      </c>
      <c r="B512" s="479">
        <v>105</v>
      </c>
      <c r="C512" s="491">
        <v>213.56</v>
      </c>
      <c r="D512" s="491">
        <v>298.99</v>
      </c>
      <c r="E512" s="482"/>
      <c r="F512" s="482"/>
      <c r="G512" s="483"/>
      <c r="H512" s="483"/>
    </row>
    <row r="513" spans="1:8">
      <c r="A513" s="478">
        <v>170106</v>
      </c>
      <c r="B513" s="479">
        <v>106</v>
      </c>
      <c r="C513" s="491">
        <v>215.52</v>
      </c>
      <c r="D513" s="491">
        <v>301.73</v>
      </c>
      <c r="E513" s="482"/>
      <c r="F513" s="482"/>
      <c r="G513" s="483"/>
      <c r="H513" s="483"/>
    </row>
    <row r="514" spans="1:8">
      <c r="A514" s="478">
        <v>170107</v>
      </c>
      <c r="B514" s="479">
        <v>107</v>
      </c>
      <c r="C514" s="491">
        <v>217.49</v>
      </c>
      <c r="D514" s="491">
        <v>304.48</v>
      </c>
      <c r="E514" s="482"/>
      <c r="F514" s="482"/>
      <c r="G514" s="483"/>
      <c r="H514" s="483"/>
    </row>
    <row r="515" spans="1:8">
      <c r="A515" s="478">
        <v>170108</v>
      </c>
      <c r="B515" s="479">
        <v>108</v>
      </c>
      <c r="C515" s="491">
        <v>219.46</v>
      </c>
      <c r="D515" s="491">
        <v>307.24</v>
      </c>
      <c r="E515" s="482"/>
      <c r="F515" s="482"/>
      <c r="G515" s="483"/>
      <c r="H515" s="483"/>
    </row>
    <row r="516" spans="1:8">
      <c r="A516" s="478">
        <v>170109</v>
      </c>
      <c r="B516" s="479">
        <v>109</v>
      </c>
      <c r="C516" s="491">
        <v>221.63</v>
      </c>
      <c r="D516" s="491">
        <v>310.29000000000002</v>
      </c>
      <c r="E516" s="482"/>
      <c r="F516" s="482"/>
      <c r="G516" s="483"/>
      <c r="H516" s="483"/>
    </row>
    <row r="517" spans="1:8">
      <c r="A517" s="478">
        <v>170110</v>
      </c>
      <c r="B517" s="479">
        <v>110</v>
      </c>
      <c r="C517" s="491">
        <v>223.62</v>
      </c>
      <c r="D517" s="491">
        <v>313.07</v>
      </c>
      <c r="E517" s="482"/>
      <c r="F517" s="482"/>
      <c r="G517" s="483"/>
      <c r="H517" s="483"/>
    </row>
    <row r="518" spans="1:8">
      <c r="A518" s="478">
        <v>170111</v>
      </c>
      <c r="B518" s="479">
        <v>111</v>
      </c>
      <c r="C518" s="491">
        <v>225.61</v>
      </c>
      <c r="D518" s="491">
        <v>315.86</v>
      </c>
      <c r="E518" s="482"/>
      <c r="F518" s="482"/>
      <c r="G518" s="483"/>
      <c r="H518" s="483"/>
    </row>
    <row r="519" spans="1:8">
      <c r="A519" s="478">
        <v>170112</v>
      </c>
      <c r="B519" s="479">
        <v>112</v>
      </c>
      <c r="C519" s="491">
        <v>227.61</v>
      </c>
      <c r="D519" s="491">
        <v>318.66000000000003</v>
      </c>
      <c r="E519" s="482"/>
      <c r="F519" s="482"/>
      <c r="G519" s="483"/>
      <c r="H519" s="483"/>
    </row>
    <row r="520" spans="1:8">
      <c r="A520" s="478">
        <v>170113</v>
      </c>
      <c r="B520" s="479">
        <v>113</v>
      </c>
      <c r="C520" s="491">
        <v>229.62</v>
      </c>
      <c r="D520" s="491">
        <v>321.47000000000003</v>
      </c>
      <c r="E520" s="482"/>
      <c r="F520" s="482"/>
      <c r="G520" s="483"/>
      <c r="H520" s="483"/>
    </row>
    <row r="521" spans="1:8">
      <c r="A521" s="478">
        <v>170114</v>
      </c>
      <c r="B521" s="479">
        <v>114</v>
      </c>
      <c r="C521" s="491">
        <v>231.64</v>
      </c>
      <c r="D521" s="491">
        <v>324.29000000000002</v>
      </c>
      <c r="E521" s="482"/>
      <c r="F521" s="482"/>
      <c r="G521" s="483"/>
      <c r="H521" s="483"/>
    </row>
    <row r="522" spans="1:8">
      <c r="A522" s="478">
        <v>170115</v>
      </c>
      <c r="B522" s="479">
        <v>115</v>
      </c>
      <c r="C522" s="491">
        <v>233.66</v>
      </c>
      <c r="D522" s="491">
        <v>327.12</v>
      </c>
      <c r="E522" s="482"/>
      <c r="F522" s="482"/>
      <c r="G522" s="483"/>
      <c r="H522" s="483"/>
    </row>
    <row r="523" spans="1:8">
      <c r="A523" s="478">
        <v>170116</v>
      </c>
      <c r="B523" s="479">
        <v>116</v>
      </c>
      <c r="C523" s="491">
        <v>235.69</v>
      </c>
      <c r="D523" s="491">
        <v>329.96</v>
      </c>
      <c r="E523" s="482"/>
      <c r="F523" s="482"/>
      <c r="G523" s="483"/>
      <c r="H523" s="483"/>
    </row>
    <row r="524" spans="1:8">
      <c r="A524" s="478">
        <v>170117</v>
      </c>
      <c r="B524" s="479">
        <v>117</v>
      </c>
      <c r="C524" s="491">
        <v>237.73</v>
      </c>
      <c r="D524" s="491">
        <v>332.82</v>
      </c>
      <c r="E524" s="482"/>
      <c r="F524" s="482"/>
      <c r="G524" s="483"/>
      <c r="H524" s="483"/>
    </row>
    <row r="525" spans="1:8">
      <c r="A525" s="478">
        <v>170118</v>
      </c>
      <c r="B525" s="479">
        <v>118</v>
      </c>
      <c r="C525" s="491">
        <v>239.77</v>
      </c>
      <c r="D525" s="491">
        <v>335.68</v>
      </c>
      <c r="E525" s="482"/>
      <c r="F525" s="482"/>
      <c r="G525" s="483"/>
      <c r="H525" s="483"/>
    </row>
    <row r="526" spans="1:8">
      <c r="A526" s="478">
        <v>170119</v>
      </c>
      <c r="B526" s="479">
        <v>119</v>
      </c>
      <c r="C526" s="491">
        <v>241.83</v>
      </c>
      <c r="D526" s="491">
        <v>338.56</v>
      </c>
      <c r="E526" s="482"/>
      <c r="F526" s="482"/>
      <c r="G526" s="483"/>
      <c r="H526" s="483"/>
    </row>
    <row r="527" spans="1:8">
      <c r="A527" s="478">
        <v>170120</v>
      </c>
      <c r="B527" s="479">
        <v>120</v>
      </c>
      <c r="C527" s="491">
        <v>243.89</v>
      </c>
      <c r="D527" s="491">
        <v>341.44</v>
      </c>
      <c r="E527" s="482"/>
      <c r="F527" s="482"/>
      <c r="G527" s="483"/>
      <c r="H527" s="483"/>
    </row>
    <row r="528" spans="1:8">
      <c r="A528" s="478">
        <v>170121</v>
      </c>
      <c r="B528" s="479">
        <v>121</v>
      </c>
      <c r="C528" s="491">
        <v>245.71</v>
      </c>
      <c r="D528" s="491">
        <v>344</v>
      </c>
      <c r="E528" s="482"/>
      <c r="F528" s="482"/>
      <c r="G528" s="483"/>
      <c r="H528" s="483"/>
    </row>
    <row r="529" spans="1:8">
      <c r="A529" s="478">
        <v>170122</v>
      </c>
      <c r="B529" s="479">
        <v>122</v>
      </c>
      <c r="C529" s="491">
        <v>247.79</v>
      </c>
      <c r="D529" s="491">
        <v>346.91</v>
      </c>
      <c r="E529" s="482"/>
      <c r="F529" s="482"/>
      <c r="G529" s="483"/>
      <c r="H529" s="483"/>
    </row>
    <row r="530" spans="1:8">
      <c r="A530" s="478">
        <v>170123</v>
      </c>
      <c r="B530" s="479">
        <v>123</v>
      </c>
      <c r="C530" s="491">
        <v>249.87</v>
      </c>
      <c r="D530" s="491">
        <v>349.82</v>
      </c>
      <c r="E530" s="482"/>
      <c r="F530" s="482"/>
      <c r="G530" s="483"/>
      <c r="H530" s="483"/>
    </row>
    <row r="531" spans="1:8">
      <c r="A531" s="478">
        <v>170124</v>
      </c>
      <c r="B531" s="479">
        <v>124</v>
      </c>
      <c r="C531" s="491">
        <v>251.97</v>
      </c>
      <c r="D531" s="491">
        <v>352.76</v>
      </c>
      <c r="E531" s="482"/>
      <c r="F531" s="482"/>
      <c r="G531" s="483"/>
      <c r="H531" s="483"/>
    </row>
    <row r="532" spans="1:8">
      <c r="A532" s="478">
        <v>170125</v>
      </c>
      <c r="B532" s="479">
        <v>125</v>
      </c>
      <c r="C532" s="491">
        <v>253.81</v>
      </c>
      <c r="D532" s="491">
        <v>355.33</v>
      </c>
      <c r="E532" s="482"/>
      <c r="F532" s="482"/>
      <c r="G532" s="483"/>
      <c r="H532" s="483"/>
    </row>
    <row r="533" spans="1:8">
      <c r="A533" s="478">
        <v>170126</v>
      </c>
      <c r="B533" s="479">
        <v>126</v>
      </c>
      <c r="C533" s="491">
        <v>255.92</v>
      </c>
      <c r="D533" s="491">
        <v>358.28</v>
      </c>
      <c r="E533" s="482"/>
      <c r="F533" s="482"/>
      <c r="G533" s="483"/>
      <c r="H533" s="483"/>
    </row>
    <row r="534" spans="1:8">
      <c r="A534" s="478">
        <v>170127</v>
      </c>
      <c r="B534" s="479">
        <v>127</v>
      </c>
      <c r="C534" s="491">
        <v>258.04000000000002</v>
      </c>
      <c r="D534" s="491">
        <v>361.25</v>
      </c>
      <c r="E534" s="482"/>
      <c r="F534" s="482"/>
      <c r="G534" s="483"/>
      <c r="H534" s="483"/>
    </row>
    <row r="535" spans="1:8">
      <c r="A535" s="478">
        <v>170128</v>
      </c>
      <c r="B535" s="479">
        <v>128</v>
      </c>
      <c r="C535" s="491">
        <v>259.89</v>
      </c>
      <c r="D535" s="491">
        <v>363.85</v>
      </c>
      <c r="E535" s="482"/>
      <c r="F535" s="482"/>
      <c r="G535" s="483"/>
      <c r="H535" s="483"/>
    </row>
    <row r="536" spans="1:8">
      <c r="A536" s="478">
        <v>170129</v>
      </c>
      <c r="B536" s="479">
        <v>129</v>
      </c>
      <c r="C536" s="491">
        <v>262.02</v>
      </c>
      <c r="D536" s="491">
        <v>366.83</v>
      </c>
      <c r="E536" s="482"/>
      <c r="F536" s="482"/>
      <c r="G536" s="483"/>
      <c r="H536" s="483"/>
    </row>
    <row r="537" spans="1:8">
      <c r="A537" s="478">
        <v>170130</v>
      </c>
      <c r="B537" s="479">
        <v>130</v>
      </c>
      <c r="C537" s="491">
        <v>264.17</v>
      </c>
      <c r="D537" s="491">
        <v>369.84</v>
      </c>
      <c r="E537" s="482"/>
      <c r="F537" s="482"/>
      <c r="G537" s="483"/>
      <c r="H537" s="483"/>
    </row>
    <row r="538" spans="1:8">
      <c r="A538" s="478">
        <v>170131</v>
      </c>
      <c r="B538" s="479">
        <v>131</v>
      </c>
      <c r="C538" s="491">
        <v>266.04000000000002</v>
      </c>
      <c r="D538" s="491">
        <v>372.45</v>
      </c>
      <c r="E538" s="482"/>
      <c r="F538" s="482"/>
      <c r="G538" s="483"/>
      <c r="H538" s="483"/>
    </row>
    <row r="539" spans="1:8">
      <c r="A539" s="478">
        <v>170132</v>
      </c>
      <c r="B539" s="479">
        <v>132</v>
      </c>
      <c r="C539" s="491">
        <v>268.2</v>
      </c>
      <c r="D539" s="491">
        <v>375.48</v>
      </c>
      <c r="E539" s="482"/>
      <c r="F539" s="482"/>
      <c r="G539" s="483"/>
      <c r="H539" s="483"/>
    </row>
    <row r="540" spans="1:8">
      <c r="A540" s="478">
        <v>170133</v>
      </c>
      <c r="B540" s="479">
        <v>133</v>
      </c>
      <c r="C540" s="491">
        <v>270.07</v>
      </c>
      <c r="D540" s="491">
        <v>378.1</v>
      </c>
      <c r="E540" s="482"/>
      <c r="F540" s="482"/>
      <c r="G540" s="483"/>
      <c r="H540" s="483"/>
    </row>
    <row r="541" spans="1:8">
      <c r="A541" s="478">
        <v>170134</v>
      </c>
      <c r="B541" s="479">
        <v>134</v>
      </c>
      <c r="C541" s="491">
        <v>272.25</v>
      </c>
      <c r="D541" s="491">
        <v>381.15</v>
      </c>
      <c r="E541" s="482"/>
      <c r="F541" s="482"/>
      <c r="G541" s="483"/>
      <c r="H541" s="483"/>
    </row>
    <row r="542" spans="1:8">
      <c r="A542" s="478">
        <v>170135</v>
      </c>
      <c r="B542" s="479">
        <v>135</v>
      </c>
      <c r="C542" s="491">
        <v>274.14</v>
      </c>
      <c r="D542" s="491">
        <v>383.79</v>
      </c>
      <c r="E542" s="482"/>
      <c r="F542" s="482"/>
      <c r="G542" s="483"/>
      <c r="H542" s="483"/>
    </row>
    <row r="543" spans="1:8">
      <c r="A543" s="478">
        <v>170136</v>
      </c>
      <c r="B543" s="479">
        <v>136</v>
      </c>
      <c r="C543" s="491">
        <v>276.02</v>
      </c>
      <c r="D543" s="491">
        <v>386.43</v>
      </c>
      <c r="E543" s="482"/>
      <c r="F543" s="482"/>
      <c r="G543" s="483"/>
      <c r="H543" s="483"/>
    </row>
    <row r="544" spans="1:8">
      <c r="A544" s="478">
        <v>170137</v>
      </c>
      <c r="B544" s="479">
        <v>137</v>
      </c>
      <c r="C544" s="491">
        <v>278.23</v>
      </c>
      <c r="D544" s="491">
        <v>389.52</v>
      </c>
      <c r="E544" s="482"/>
      <c r="F544" s="482"/>
      <c r="G544" s="483"/>
      <c r="H544" s="483"/>
    </row>
    <row r="545" spans="1:8">
      <c r="A545" s="478">
        <v>170138</v>
      </c>
      <c r="B545" s="479">
        <v>138</v>
      </c>
      <c r="C545" s="491">
        <v>280.12</v>
      </c>
      <c r="D545" s="491">
        <v>392.17</v>
      </c>
      <c r="E545" s="482"/>
      <c r="F545" s="482"/>
      <c r="G545" s="483"/>
      <c r="H545" s="483"/>
    </row>
    <row r="546" spans="1:8">
      <c r="A546" s="478">
        <v>170139</v>
      </c>
      <c r="B546" s="479">
        <v>139</v>
      </c>
      <c r="C546" s="491">
        <v>282.35000000000002</v>
      </c>
      <c r="D546" s="491">
        <v>395.29</v>
      </c>
      <c r="E546" s="482"/>
      <c r="F546" s="482"/>
      <c r="G546" s="483"/>
      <c r="H546" s="483"/>
    </row>
    <row r="547" spans="1:8">
      <c r="A547" s="478">
        <v>170140</v>
      </c>
      <c r="B547" s="479">
        <v>140</v>
      </c>
      <c r="C547" s="491">
        <v>284.25</v>
      </c>
      <c r="D547" s="491">
        <v>397.96</v>
      </c>
      <c r="E547" s="482"/>
      <c r="F547" s="482"/>
      <c r="G547" s="483"/>
      <c r="H547" s="483"/>
    </row>
    <row r="548" spans="1:8">
      <c r="A548" s="478">
        <v>170141</v>
      </c>
      <c r="B548" s="479">
        <v>141</v>
      </c>
      <c r="C548" s="491">
        <v>286.16000000000003</v>
      </c>
      <c r="D548" s="491">
        <v>400.63</v>
      </c>
      <c r="E548" s="482"/>
      <c r="F548" s="482"/>
      <c r="G548" s="483"/>
      <c r="H548" s="483"/>
    </row>
    <row r="549" spans="1:8">
      <c r="A549" s="478">
        <v>170142</v>
      </c>
      <c r="B549" s="479">
        <v>142</v>
      </c>
      <c r="C549" s="491">
        <v>288.42</v>
      </c>
      <c r="D549" s="491">
        <v>403.78</v>
      </c>
      <c r="E549" s="482"/>
      <c r="F549" s="482"/>
      <c r="G549" s="483"/>
      <c r="H549" s="483"/>
    </row>
    <row r="550" spans="1:8">
      <c r="A550" s="478">
        <v>170143</v>
      </c>
      <c r="B550" s="479">
        <v>143</v>
      </c>
      <c r="C550" s="491">
        <v>290.33999999999997</v>
      </c>
      <c r="D550" s="491">
        <v>406.47</v>
      </c>
      <c r="E550" s="482"/>
      <c r="F550" s="482"/>
      <c r="G550" s="483"/>
      <c r="H550" s="483"/>
    </row>
    <row r="551" spans="1:8">
      <c r="A551" s="478">
        <v>170144</v>
      </c>
      <c r="B551" s="479">
        <v>144</v>
      </c>
      <c r="C551" s="491">
        <v>292.26</v>
      </c>
      <c r="D551" s="491">
        <v>409.16</v>
      </c>
      <c r="E551" s="482"/>
      <c r="F551" s="482"/>
      <c r="G551" s="483"/>
      <c r="H551" s="483"/>
    </row>
    <row r="552" spans="1:8">
      <c r="A552" s="478">
        <v>170145</v>
      </c>
      <c r="B552" s="479">
        <v>145</v>
      </c>
      <c r="C552" s="491">
        <v>294.54000000000002</v>
      </c>
      <c r="D552" s="491">
        <v>412.36</v>
      </c>
      <c r="E552" s="482"/>
      <c r="F552" s="482"/>
      <c r="G552" s="483"/>
      <c r="H552" s="483"/>
    </row>
    <row r="553" spans="1:8">
      <c r="A553" s="478">
        <v>170146</v>
      </c>
      <c r="B553" s="479">
        <v>146</v>
      </c>
      <c r="C553" s="491">
        <v>296.48</v>
      </c>
      <c r="D553" s="491">
        <v>415.07</v>
      </c>
      <c r="E553" s="482"/>
      <c r="F553" s="482"/>
      <c r="G553" s="483"/>
      <c r="H553" s="483"/>
    </row>
    <row r="554" spans="1:8">
      <c r="A554" s="478">
        <v>170147</v>
      </c>
      <c r="B554" s="479">
        <v>147</v>
      </c>
      <c r="C554" s="491">
        <v>298.42</v>
      </c>
      <c r="D554" s="491">
        <v>417.78</v>
      </c>
      <c r="E554" s="482"/>
      <c r="F554" s="482"/>
      <c r="G554" s="483"/>
      <c r="H554" s="483"/>
    </row>
    <row r="555" spans="1:8">
      <c r="A555" s="478">
        <v>170148</v>
      </c>
      <c r="B555" s="479">
        <v>148</v>
      </c>
      <c r="C555" s="491">
        <v>300.36</v>
      </c>
      <c r="D555" s="491">
        <v>420.5</v>
      </c>
      <c r="E555" s="482"/>
      <c r="F555" s="482"/>
      <c r="G555" s="483"/>
      <c r="H555" s="483"/>
    </row>
    <row r="556" spans="1:8">
      <c r="A556" s="478">
        <v>170149</v>
      </c>
      <c r="B556" s="479">
        <v>149</v>
      </c>
      <c r="C556" s="491">
        <v>302.31</v>
      </c>
      <c r="D556" s="491">
        <v>423.23</v>
      </c>
      <c r="E556" s="482"/>
      <c r="F556" s="482"/>
      <c r="G556" s="483"/>
      <c r="H556" s="483"/>
    </row>
    <row r="557" spans="1:8">
      <c r="A557" s="478">
        <v>170150</v>
      </c>
      <c r="B557" s="479">
        <v>150</v>
      </c>
      <c r="C557" s="491">
        <v>304.63</v>
      </c>
      <c r="D557" s="491">
        <v>426.49</v>
      </c>
      <c r="E557" s="482"/>
      <c r="F557" s="482"/>
      <c r="G557" s="483"/>
      <c r="H557" s="483"/>
    </row>
    <row r="558" spans="1:8">
      <c r="A558" s="478">
        <v>170151</v>
      </c>
      <c r="B558" s="479">
        <v>151</v>
      </c>
      <c r="C558" s="491">
        <v>306.58999999999997</v>
      </c>
      <c r="D558" s="491">
        <v>429.23</v>
      </c>
      <c r="E558" s="482"/>
      <c r="F558" s="482"/>
      <c r="G558" s="483"/>
      <c r="H558" s="483"/>
    </row>
    <row r="559" spans="1:8">
      <c r="A559" s="478">
        <v>170152</v>
      </c>
      <c r="B559" s="479">
        <v>152</v>
      </c>
      <c r="C559" s="491">
        <v>308.56</v>
      </c>
      <c r="D559" s="491">
        <v>431.98</v>
      </c>
      <c r="E559" s="482"/>
      <c r="F559" s="482"/>
      <c r="G559" s="483"/>
      <c r="H559" s="483"/>
    </row>
    <row r="560" spans="1:8">
      <c r="A560" s="478">
        <v>170153</v>
      </c>
      <c r="B560" s="479">
        <v>153</v>
      </c>
      <c r="C560" s="491">
        <v>310.52999999999997</v>
      </c>
      <c r="D560" s="491">
        <v>434.74</v>
      </c>
      <c r="E560" s="482"/>
      <c r="F560" s="482"/>
      <c r="G560" s="483"/>
      <c r="H560" s="483"/>
    </row>
    <row r="561" spans="1:8">
      <c r="A561" s="478">
        <v>170154</v>
      </c>
      <c r="B561" s="479">
        <v>154</v>
      </c>
      <c r="C561" s="491">
        <v>312.5</v>
      </c>
      <c r="D561" s="491">
        <v>437.5</v>
      </c>
      <c r="E561" s="482"/>
      <c r="F561" s="482"/>
      <c r="G561" s="483"/>
      <c r="H561" s="483"/>
    </row>
    <row r="562" spans="1:8">
      <c r="A562" s="478">
        <v>170155</v>
      </c>
      <c r="B562" s="479">
        <v>155</v>
      </c>
      <c r="C562" s="491">
        <v>314.48</v>
      </c>
      <c r="D562" s="491">
        <v>440.27</v>
      </c>
      <c r="E562" s="482"/>
      <c r="F562" s="482"/>
      <c r="G562" s="483"/>
      <c r="H562" s="483"/>
    </row>
    <row r="563" spans="1:8">
      <c r="A563" s="478">
        <v>170156</v>
      </c>
      <c r="B563" s="479">
        <v>156</v>
      </c>
      <c r="C563" s="491">
        <v>316.45999999999998</v>
      </c>
      <c r="D563" s="491">
        <v>443.04</v>
      </c>
      <c r="E563" s="482"/>
      <c r="F563" s="482"/>
      <c r="G563" s="483"/>
      <c r="H563" s="483"/>
    </row>
    <row r="564" spans="1:8">
      <c r="A564" s="478">
        <v>170157</v>
      </c>
      <c r="B564" s="479">
        <v>157</v>
      </c>
      <c r="C564" s="491">
        <v>318.45</v>
      </c>
      <c r="D564" s="491">
        <v>445.82</v>
      </c>
      <c r="E564" s="482"/>
      <c r="F564" s="482"/>
      <c r="G564" s="483"/>
      <c r="H564" s="483"/>
    </row>
    <row r="565" spans="1:8">
      <c r="A565" s="478">
        <v>170158</v>
      </c>
      <c r="B565" s="479">
        <v>158</v>
      </c>
      <c r="C565" s="491">
        <v>320.85000000000002</v>
      </c>
      <c r="D565" s="491">
        <v>449.2</v>
      </c>
      <c r="E565" s="482"/>
      <c r="F565" s="482"/>
      <c r="G565" s="483"/>
      <c r="H565" s="483"/>
    </row>
    <row r="566" spans="1:8">
      <c r="A566" s="478">
        <v>170159</v>
      </c>
      <c r="B566" s="479">
        <v>159</v>
      </c>
      <c r="C566" s="491">
        <v>322.86</v>
      </c>
      <c r="D566" s="491">
        <v>452</v>
      </c>
      <c r="E566" s="482"/>
      <c r="F566" s="482"/>
      <c r="G566" s="483"/>
      <c r="H566" s="483"/>
    </row>
    <row r="567" spans="1:8">
      <c r="A567" s="478">
        <v>170160</v>
      </c>
      <c r="B567" s="479">
        <v>160</v>
      </c>
      <c r="C567" s="491">
        <v>324.86</v>
      </c>
      <c r="D567" s="491">
        <v>454.81</v>
      </c>
      <c r="E567" s="482"/>
      <c r="F567" s="482"/>
      <c r="G567" s="483"/>
      <c r="H567" s="483"/>
    </row>
    <row r="568" spans="1:8">
      <c r="A568" s="478">
        <v>170161</v>
      </c>
      <c r="B568" s="479">
        <v>161</v>
      </c>
      <c r="C568" s="491">
        <v>326.87</v>
      </c>
      <c r="D568" s="491">
        <v>457.62</v>
      </c>
      <c r="E568" s="482"/>
      <c r="F568" s="482"/>
      <c r="G568" s="483"/>
      <c r="H568" s="483"/>
    </row>
    <row r="569" spans="1:8">
      <c r="A569" s="478">
        <v>170162</v>
      </c>
      <c r="B569" s="479">
        <v>162</v>
      </c>
      <c r="C569" s="491">
        <v>328.89</v>
      </c>
      <c r="D569" s="491">
        <v>460.45</v>
      </c>
      <c r="E569" s="482"/>
      <c r="F569" s="482"/>
      <c r="G569" s="483"/>
      <c r="H569" s="483"/>
    </row>
    <row r="570" spans="1:8">
      <c r="A570" s="478">
        <v>170163</v>
      </c>
      <c r="B570" s="479">
        <v>163</v>
      </c>
      <c r="C570" s="491">
        <v>330.91</v>
      </c>
      <c r="D570" s="491">
        <v>463.28</v>
      </c>
      <c r="E570" s="482"/>
      <c r="F570" s="482"/>
      <c r="G570" s="483"/>
      <c r="H570" s="483"/>
    </row>
    <row r="571" spans="1:8">
      <c r="A571" s="478">
        <v>170164</v>
      </c>
      <c r="B571" s="479">
        <v>164</v>
      </c>
      <c r="C571" s="491">
        <v>332.94</v>
      </c>
      <c r="D571" s="491">
        <v>466.12</v>
      </c>
      <c r="E571" s="482"/>
      <c r="F571" s="482"/>
      <c r="G571" s="483"/>
      <c r="H571" s="483"/>
    </row>
    <row r="572" spans="1:8">
      <c r="A572" s="478">
        <v>170165</v>
      </c>
      <c r="B572" s="479">
        <v>165</v>
      </c>
      <c r="C572" s="491">
        <v>334.97</v>
      </c>
      <c r="D572" s="491">
        <v>468.96</v>
      </c>
      <c r="E572" s="482"/>
      <c r="F572" s="482"/>
      <c r="G572" s="483"/>
      <c r="H572" s="483"/>
    </row>
    <row r="573" spans="1:8">
      <c r="A573" s="478">
        <v>170166</v>
      </c>
      <c r="B573" s="479">
        <v>166</v>
      </c>
      <c r="C573" s="491">
        <v>337.01</v>
      </c>
      <c r="D573" s="491">
        <v>471.82</v>
      </c>
      <c r="E573" s="482"/>
      <c r="F573" s="482"/>
      <c r="G573" s="483"/>
      <c r="H573" s="483"/>
    </row>
    <row r="574" spans="1:8">
      <c r="A574" s="478">
        <v>170167</v>
      </c>
      <c r="B574" s="479">
        <v>167</v>
      </c>
      <c r="C574" s="491">
        <v>339.06</v>
      </c>
      <c r="D574" s="491">
        <v>474.68</v>
      </c>
      <c r="E574" s="482"/>
      <c r="F574" s="482"/>
      <c r="G574" s="483"/>
      <c r="H574" s="483"/>
    </row>
    <row r="575" spans="1:8">
      <c r="A575" s="478">
        <v>170168</v>
      </c>
      <c r="B575" s="479">
        <v>168</v>
      </c>
      <c r="C575" s="491">
        <v>341.11</v>
      </c>
      <c r="D575" s="491">
        <v>477.55</v>
      </c>
      <c r="E575" s="482"/>
      <c r="F575" s="482"/>
      <c r="G575" s="483"/>
      <c r="H575" s="483"/>
    </row>
    <row r="576" spans="1:8">
      <c r="A576" s="478">
        <v>170169</v>
      </c>
      <c r="B576" s="479">
        <v>169</v>
      </c>
      <c r="C576" s="491">
        <v>342.69</v>
      </c>
      <c r="D576" s="491">
        <v>479.76</v>
      </c>
      <c r="E576" s="482"/>
      <c r="F576" s="482"/>
      <c r="G576" s="483"/>
      <c r="H576" s="483"/>
    </row>
    <row r="577" spans="1:8">
      <c r="A577" s="478">
        <v>170170</v>
      </c>
      <c r="B577" s="479">
        <v>170</v>
      </c>
      <c r="C577" s="491">
        <v>344.74</v>
      </c>
      <c r="D577" s="491">
        <v>482.64</v>
      </c>
      <c r="E577" s="482"/>
      <c r="F577" s="482"/>
      <c r="G577" s="483"/>
      <c r="H577" s="483"/>
    </row>
    <row r="578" spans="1:8">
      <c r="A578" s="478">
        <v>170171</v>
      </c>
      <c r="B578" s="479">
        <v>171</v>
      </c>
      <c r="C578" s="491">
        <v>346.8</v>
      </c>
      <c r="D578" s="491">
        <v>485.52</v>
      </c>
      <c r="E578" s="482"/>
      <c r="F578" s="482"/>
      <c r="G578" s="483"/>
      <c r="H578" s="483"/>
    </row>
    <row r="579" spans="1:8">
      <c r="A579" s="478">
        <v>170172</v>
      </c>
      <c r="B579" s="479">
        <v>172</v>
      </c>
      <c r="C579" s="491">
        <v>348.87</v>
      </c>
      <c r="D579" s="491">
        <v>488.42</v>
      </c>
      <c r="E579" s="482"/>
      <c r="F579" s="482"/>
      <c r="G579" s="483"/>
      <c r="H579" s="483"/>
    </row>
    <row r="580" spans="1:8">
      <c r="A580" s="478">
        <v>170173</v>
      </c>
      <c r="B580" s="479">
        <v>173</v>
      </c>
      <c r="C580" s="491">
        <v>350.95</v>
      </c>
      <c r="D580" s="491">
        <v>491.32</v>
      </c>
      <c r="E580" s="482"/>
      <c r="F580" s="482"/>
      <c r="G580" s="483"/>
      <c r="H580" s="483"/>
    </row>
    <row r="581" spans="1:8">
      <c r="A581" s="478">
        <v>170174</v>
      </c>
      <c r="B581" s="479">
        <v>174</v>
      </c>
      <c r="C581" s="491">
        <v>353.03</v>
      </c>
      <c r="D581" s="491">
        <v>494.24</v>
      </c>
      <c r="E581" s="482"/>
      <c r="F581" s="482"/>
      <c r="G581" s="483"/>
      <c r="H581" s="483"/>
    </row>
    <row r="582" spans="1:8">
      <c r="A582" s="478">
        <v>170175</v>
      </c>
      <c r="B582" s="479">
        <v>175</v>
      </c>
      <c r="C582" s="491">
        <v>355.11</v>
      </c>
      <c r="D582" s="491">
        <v>497.16</v>
      </c>
      <c r="E582" s="482"/>
      <c r="F582" s="482"/>
      <c r="G582" s="483"/>
      <c r="H582" s="483"/>
    </row>
    <row r="583" spans="1:8">
      <c r="A583" s="478">
        <v>170176</v>
      </c>
      <c r="B583" s="479">
        <v>176</v>
      </c>
      <c r="C583" s="491">
        <v>357.21</v>
      </c>
      <c r="D583" s="491">
        <v>500.09</v>
      </c>
      <c r="E583" s="482"/>
      <c r="F583" s="482"/>
      <c r="G583" s="483"/>
      <c r="H583" s="483"/>
    </row>
    <row r="584" spans="1:8">
      <c r="A584" s="478">
        <v>170177</v>
      </c>
      <c r="B584" s="479">
        <v>177</v>
      </c>
      <c r="C584" s="491">
        <v>359.31</v>
      </c>
      <c r="D584" s="491">
        <v>503.03</v>
      </c>
      <c r="E584" s="482"/>
      <c r="F584" s="482"/>
      <c r="G584" s="483"/>
      <c r="H584" s="483"/>
    </row>
    <row r="585" spans="1:8">
      <c r="A585" s="478">
        <v>170178</v>
      </c>
      <c r="B585" s="479">
        <v>178</v>
      </c>
      <c r="C585" s="491">
        <v>360.89</v>
      </c>
      <c r="D585" s="491">
        <v>505.24</v>
      </c>
      <c r="E585" s="482"/>
      <c r="F585" s="482"/>
      <c r="G585" s="483"/>
      <c r="H585" s="483"/>
    </row>
    <row r="586" spans="1:8">
      <c r="A586" s="478">
        <v>170179</v>
      </c>
      <c r="B586" s="479">
        <v>179</v>
      </c>
      <c r="C586" s="491">
        <v>363</v>
      </c>
      <c r="D586" s="491">
        <v>508.19</v>
      </c>
      <c r="E586" s="482"/>
      <c r="F586" s="482"/>
      <c r="G586" s="483"/>
      <c r="H586" s="483"/>
    </row>
    <row r="587" spans="1:8">
      <c r="A587" s="478">
        <v>170180</v>
      </c>
      <c r="B587" s="479">
        <v>180</v>
      </c>
      <c r="C587" s="491">
        <v>365.11</v>
      </c>
      <c r="D587" s="491">
        <v>511.15</v>
      </c>
      <c r="E587" s="482"/>
      <c r="F587" s="482"/>
      <c r="G587" s="483"/>
      <c r="H587" s="483"/>
    </row>
    <row r="588" spans="1:8">
      <c r="A588" s="478">
        <v>170181</v>
      </c>
      <c r="B588" s="479">
        <v>181</v>
      </c>
      <c r="C588" s="491">
        <v>367.23</v>
      </c>
      <c r="D588" s="491">
        <v>514.12</v>
      </c>
      <c r="E588" s="482"/>
      <c r="F588" s="482"/>
      <c r="G588" s="483"/>
      <c r="H588" s="483"/>
    </row>
    <row r="589" spans="1:8">
      <c r="A589" s="478">
        <v>170182</v>
      </c>
      <c r="B589" s="479">
        <v>182</v>
      </c>
      <c r="C589" s="491">
        <v>369.36</v>
      </c>
      <c r="D589" s="491">
        <v>517.1</v>
      </c>
      <c r="E589" s="482"/>
      <c r="F589" s="482"/>
      <c r="G589" s="483"/>
      <c r="H589" s="483"/>
    </row>
    <row r="590" spans="1:8">
      <c r="A590" s="478">
        <v>170183</v>
      </c>
      <c r="B590" s="479">
        <v>183</v>
      </c>
      <c r="C590" s="491">
        <v>371.5</v>
      </c>
      <c r="D590" s="491">
        <v>520.1</v>
      </c>
      <c r="E590" s="482"/>
      <c r="F590" s="482"/>
      <c r="G590" s="483"/>
      <c r="H590" s="483"/>
    </row>
    <row r="591" spans="1:8">
      <c r="A591" s="478">
        <v>170184</v>
      </c>
      <c r="B591" s="479">
        <v>184</v>
      </c>
      <c r="C591" s="491">
        <v>373.08</v>
      </c>
      <c r="D591" s="491">
        <v>522.30999999999995</v>
      </c>
      <c r="E591" s="482"/>
      <c r="F591" s="482"/>
      <c r="G591" s="483"/>
      <c r="H591" s="483"/>
    </row>
    <row r="592" spans="1:8">
      <c r="A592" s="478">
        <v>170185</v>
      </c>
      <c r="B592" s="479">
        <v>185</v>
      </c>
      <c r="C592" s="491">
        <v>375.22</v>
      </c>
      <c r="D592" s="491">
        <v>525.30999999999995</v>
      </c>
      <c r="E592" s="482"/>
      <c r="F592" s="482"/>
      <c r="G592" s="483"/>
      <c r="H592" s="483"/>
    </row>
    <row r="593" spans="1:8">
      <c r="A593" s="478">
        <v>170186</v>
      </c>
      <c r="B593" s="479">
        <v>186</v>
      </c>
      <c r="C593" s="491">
        <v>377.37</v>
      </c>
      <c r="D593" s="491">
        <v>528.32000000000005</v>
      </c>
      <c r="E593" s="482"/>
      <c r="F593" s="482"/>
      <c r="G593" s="483"/>
      <c r="H593" s="483"/>
    </row>
    <row r="594" spans="1:8">
      <c r="A594" s="478">
        <v>170187</v>
      </c>
      <c r="B594" s="479">
        <v>187</v>
      </c>
      <c r="C594" s="491">
        <v>379.53</v>
      </c>
      <c r="D594" s="491">
        <v>531.35</v>
      </c>
      <c r="E594" s="482"/>
      <c r="F594" s="482"/>
      <c r="G594" s="483"/>
      <c r="H594" s="483"/>
    </row>
    <row r="595" spans="1:8">
      <c r="A595" s="478">
        <v>170188</v>
      </c>
      <c r="B595" s="479">
        <v>188</v>
      </c>
      <c r="C595" s="491">
        <v>381.11</v>
      </c>
      <c r="D595" s="491">
        <v>533.55999999999995</v>
      </c>
      <c r="E595" s="482"/>
      <c r="F595" s="482"/>
      <c r="G595" s="483"/>
      <c r="H595" s="483"/>
    </row>
    <row r="596" spans="1:8">
      <c r="A596" s="478">
        <v>170189</v>
      </c>
      <c r="B596" s="479">
        <v>189</v>
      </c>
      <c r="C596" s="491">
        <v>383.28</v>
      </c>
      <c r="D596" s="491">
        <v>536.59</v>
      </c>
      <c r="E596" s="482"/>
      <c r="F596" s="482"/>
      <c r="G596" s="483"/>
      <c r="H596" s="483"/>
    </row>
    <row r="597" spans="1:8">
      <c r="A597" s="478">
        <v>170190</v>
      </c>
      <c r="B597" s="479">
        <v>190</v>
      </c>
      <c r="C597" s="491">
        <v>385.46</v>
      </c>
      <c r="D597" s="491">
        <v>539.64</v>
      </c>
      <c r="E597" s="482"/>
      <c r="F597" s="482"/>
      <c r="G597" s="483"/>
      <c r="H597" s="483"/>
    </row>
    <row r="598" spans="1:8">
      <c r="A598" s="478">
        <v>170191</v>
      </c>
      <c r="B598" s="479">
        <v>191</v>
      </c>
      <c r="C598" s="491">
        <v>387.64</v>
      </c>
      <c r="D598" s="491">
        <v>542.70000000000005</v>
      </c>
      <c r="E598" s="482"/>
      <c r="F598" s="482"/>
      <c r="G598" s="483"/>
      <c r="H598" s="483"/>
    </row>
    <row r="599" spans="1:8">
      <c r="A599" s="478">
        <v>170192</v>
      </c>
      <c r="B599" s="479">
        <v>192</v>
      </c>
      <c r="C599" s="491">
        <v>389.22</v>
      </c>
      <c r="D599" s="491">
        <v>544.91</v>
      </c>
      <c r="E599" s="482"/>
      <c r="F599" s="482"/>
      <c r="G599" s="483"/>
      <c r="H599" s="483"/>
    </row>
    <row r="600" spans="1:8">
      <c r="A600" s="478">
        <v>170193</v>
      </c>
      <c r="B600" s="479">
        <v>193</v>
      </c>
      <c r="C600" s="491">
        <v>391.41</v>
      </c>
      <c r="D600" s="491">
        <v>547.98</v>
      </c>
      <c r="E600" s="482"/>
      <c r="F600" s="482"/>
      <c r="G600" s="483"/>
      <c r="H600" s="483"/>
    </row>
    <row r="601" spans="1:8">
      <c r="A601" s="478">
        <v>170194</v>
      </c>
      <c r="B601" s="479">
        <v>194</v>
      </c>
      <c r="C601" s="491">
        <v>393.62</v>
      </c>
      <c r="D601" s="491">
        <v>551.05999999999995</v>
      </c>
      <c r="E601" s="482"/>
      <c r="F601" s="482"/>
      <c r="G601" s="483"/>
      <c r="H601" s="483"/>
    </row>
    <row r="602" spans="1:8">
      <c r="A602" s="478">
        <v>170195</v>
      </c>
      <c r="B602" s="479">
        <v>195</v>
      </c>
      <c r="C602" s="491">
        <v>395.83</v>
      </c>
      <c r="D602" s="491">
        <v>554.16</v>
      </c>
      <c r="E602" s="482"/>
      <c r="F602" s="482"/>
      <c r="G602" s="483"/>
      <c r="H602" s="483"/>
    </row>
    <row r="603" spans="1:8">
      <c r="A603" s="478">
        <v>170196</v>
      </c>
      <c r="B603" s="479">
        <v>196</v>
      </c>
      <c r="C603" s="491">
        <v>397.41</v>
      </c>
      <c r="D603" s="491">
        <v>556.37</v>
      </c>
      <c r="E603" s="482"/>
      <c r="F603" s="482"/>
      <c r="G603" s="483"/>
      <c r="H603" s="483"/>
    </row>
    <row r="604" spans="1:8">
      <c r="A604" s="478">
        <v>170197</v>
      </c>
      <c r="B604" s="479">
        <v>197</v>
      </c>
      <c r="C604" s="491">
        <v>399.63</v>
      </c>
      <c r="D604" s="491">
        <v>559.48</v>
      </c>
      <c r="E604" s="482"/>
      <c r="F604" s="482"/>
      <c r="G604" s="483"/>
      <c r="H604" s="483"/>
    </row>
    <row r="605" spans="1:8">
      <c r="A605" s="478">
        <v>170198</v>
      </c>
      <c r="B605" s="479">
        <v>198</v>
      </c>
      <c r="C605" s="491">
        <v>401.86</v>
      </c>
      <c r="D605" s="491">
        <v>562.6</v>
      </c>
      <c r="E605" s="482"/>
      <c r="F605" s="482"/>
      <c r="G605" s="483"/>
      <c r="H605" s="483"/>
    </row>
    <row r="606" spans="1:8">
      <c r="A606" s="478">
        <v>170199</v>
      </c>
      <c r="B606" s="479">
        <v>199</v>
      </c>
      <c r="C606" s="491">
        <v>403.44</v>
      </c>
      <c r="D606" s="491">
        <v>564.80999999999995</v>
      </c>
      <c r="E606" s="482"/>
      <c r="F606" s="482"/>
      <c r="G606" s="483"/>
      <c r="H606" s="483"/>
    </row>
    <row r="607" spans="1:8">
      <c r="A607" s="478">
        <v>170200</v>
      </c>
      <c r="B607" s="479">
        <v>200</v>
      </c>
      <c r="C607" s="491">
        <v>405.68</v>
      </c>
      <c r="D607" s="491">
        <v>567.95000000000005</v>
      </c>
      <c r="E607" s="482"/>
      <c r="F607" s="482"/>
      <c r="G607" s="483"/>
      <c r="H607" s="483"/>
    </row>
    <row r="608" spans="1:8">
      <c r="A608" s="478">
        <v>170201</v>
      </c>
      <c r="B608" s="484" t="s">
        <v>284</v>
      </c>
      <c r="C608" s="492">
        <v>2.0299999999999998</v>
      </c>
      <c r="D608" s="492">
        <v>2.84</v>
      </c>
      <c r="E608" s="482"/>
      <c r="F608" s="482"/>
      <c r="G608" s="483"/>
      <c r="H608" s="483"/>
    </row>
    <row r="609" spans="1:8">
      <c r="A609" s="478">
        <v>180001</v>
      </c>
      <c r="B609" s="479">
        <v>1</v>
      </c>
      <c r="C609" s="491">
        <v>7.7</v>
      </c>
      <c r="D609" s="491">
        <v>10.78</v>
      </c>
      <c r="E609" s="469"/>
      <c r="F609" s="481" t="s">
        <v>293</v>
      </c>
      <c r="G609" s="481"/>
      <c r="H609" s="481"/>
    </row>
    <row r="610" spans="1:8">
      <c r="A610" s="478">
        <v>180002</v>
      </c>
      <c r="B610" s="479">
        <v>2</v>
      </c>
      <c r="C610" s="491">
        <v>9.1</v>
      </c>
      <c r="D610" s="491">
        <v>12.74</v>
      </c>
      <c r="E610" s="469"/>
      <c r="F610" s="470"/>
      <c r="G610" s="470"/>
      <c r="H610" s="470"/>
    </row>
    <row r="611" spans="1:8">
      <c r="A611" s="478">
        <v>180003</v>
      </c>
      <c r="B611" s="479">
        <v>3</v>
      </c>
      <c r="C611" s="491">
        <v>10.5</v>
      </c>
      <c r="D611" s="491">
        <v>14.69</v>
      </c>
      <c r="E611" s="469"/>
      <c r="F611" s="470"/>
      <c r="G611" s="470"/>
      <c r="H611" s="470"/>
    </row>
    <row r="612" spans="1:8">
      <c r="A612" s="478">
        <v>180004</v>
      </c>
      <c r="B612" s="479">
        <v>4</v>
      </c>
      <c r="C612" s="491">
        <v>11.89</v>
      </c>
      <c r="D612" s="491">
        <v>16.649999999999999</v>
      </c>
      <c r="E612" s="469"/>
      <c r="F612" s="470"/>
      <c r="G612" s="470"/>
      <c r="H612" s="470"/>
    </row>
    <row r="613" spans="1:8">
      <c r="A613" s="478">
        <v>180005</v>
      </c>
      <c r="B613" s="479">
        <v>5</v>
      </c>
      <c r="C613" s="491">
        <v>13.29</v>
      </c>
      <c r="D613" s="491">
        <v>18.600000000000001</v>
      </c>
      <c r="E613" s="469"/>
      <c r="F613" s="470"/>
      <c r="G613" s="470"/>
      <c r="H613" s="470"/>
    </row>
    <row r="614" spans="1:8">
      <c r="A614" s="478">
        <v>180006</v>
      </c>
      <c r="B614" s="479">
        <v>6</v>
      </c>
      <c r="C614" s="491">
        <v>14.68</v>
      </c>
      <c r="D614" s="491">
        <v>20.56</v>
      </c>
      <c r="E614" s="469"/>
      <c r="F614" s="470"/>
      <c r="G614" s="470"/>
      <c r="H614" s="470"/>
    </row>
    <row r="615" spans="1:8">
      <c r="A615" s="478">
        <v>180007</v>
      </c>
      <c r="B615" s="479">
        <v>7</v>
      </c>
      <c r="C615" s="491">
        <v>16.079999999999998</v>
      </c>
      <c r="D615" s="491">
        <v>22.51</v>
      </c>
      <c r="E615" s="469"/>
      <c r="F615" s="470"/>
      <c r="G615" s="470"/>
      <c r="H615" s="470"/>
    </row>
    <row r="616" spans="1:8">
      <c r="A616" s="478">
        <v>180008</v>
      </c>
      <c r="B616" s="479">
        <v>8</v>
      </c>
      <c r="C616" s="491">
        <v>17.71</v>
      </c>
      <c r="D616" s="491">
        <v>24.8</v>
      </c>
      <c r="E616" s="469"/>
      <c r="F616" s="470"/>
      <c r="G616" s="470"/>
      <c r="H616" s="470"/>
    </row>
    <row r="617" spans="1:8">
      <c r="A617" s="478">
        <v>180009</v>
      </c>
      <c r="B617" s="479">
        <v>9</v>
      </c>
      <c r="C617" s="491">
        <v>19.77</v>
      </c>
      <c r="D617" s="491">
        <v>27.68</v>
      </c>
      <c r="E617" s="469"/>
      <c r="F617" s="470"/>
      <c r="G617" s="470"/>
      <c r="H617" s="470"/>
    </row>
    <row r="618" spans="1:8">
      <c r="A618" s="478">
        <v>180010</v>
      </c>
      <c r="B618" s="479">
        <v>10</v>
      </c>
      <c r="C618" s="491">
        <v>21.83</v>
      </c>
      <c r="D618" s="491">
        <v>30.56</v>
      </c>
      <c r="E618" s="469"/>
      <c r="F618" s="470"/>
      <c r="G618" s="470"/>
      <c r="H618" s="470"/>
    </row>
    <row r="619" spans="1:8">
      <c r="A619" s="478">
        <v>180011</v>
      </c>
      <c r="B619" s="479">
        <v>11</v>
      </c>
      <c r="C619" s="491">
        <v>23.89</v>
      </c>
      <c r="D619" s="491">
        <v>33.44</v>
      </c>
      <c r="E619" s="469"/>
      <c r="F619" s="470"/>
      <c r="G619" s="470"/>
      <c r="H619" s="470"/>
    </row>
    <row r="620" spans="1:8">
      <c r="A620" s="478">
        <v>180012</v>
      </c>
      <c r="B620" s="479">
        <v>12</v>
      </c>
      <c r="C620" s="491">
        <v>25.94</v>
      </c>
      <c r="D620" s="491">
        <v>36.32</v>
      </c>
      <c r="E620" s="469"/>
      <c r="F620" s="470"/>
      <c r="G620" s="470"/>
      <c r="H620" s="470"/>
    </row>
    <row r="621" spans="1:8">
      <c r="A621" s="478">
        <v>180013</v>
      </c>
      <c r="B621" s="479">
        <v>13</v>
      </c>
      <c r="C621" s="491">
        <v>28</v>
      </c>
      <c r="D621" s="491">
        <v>39.200000000000003</v>
      </c>
      <c r="E621" s="469"/>
      <c r="F621" s="470"/>
      <c r="G621" s="470"/>
      <c r="H621" s="470"/>
    </row>
    <row r="622" spans="1:8">
      <c r="A622" s="478">
        <v>180014</v>
      </c>
      <c r="B622" s="479">
        <v>14</v>
      </c>
      <c r="C622" s="491">
        <v>30.06</v>
      </c>
      <c r="D622" s="491">
        <v>42.08</v>
      </c>
      <c r="E622" s="469"/>
      <c r="F622" s="470"/>
      <c r="G622" s="470"/>
      <c r="H622" s="470"/>
    </row>
    <row r="623" spans="1:8">
      <c r="A623" s="478">
        <v>180015</v>
      </c>
      <c r="B623" s="479">
        <v>15</v>
      </c>
      <c r="C623" s="491">
        <v>32.11</v>
      </c>
      <c r="D623" s="491">
        <v>44.96</v>
      </c>
      <c r="E623" s="469"/>
      <c r="F623" s="470"/>
      <c r="G623" s="470"/>
      <c r="H623" s="470"/>
    </row>
    <row r="624" spans="1:8">
      <c r="A624" s="478">
        <v>180016</v>
      </c>
      <c r="B624" s="479">
        <v>16</v>
      </c>
      <c r="C624" s="491">
        <v>34.17</v>
      </c>
      <c r="D624" s="491">
        <v>47.84</v>
      </c>
      <c r="E624" s="469"/>
      <c r="F624" s="470"/>
      <c r="G624" s="470"/>
      <c r="H624" s="470"/>
    </row>
    <row r="625" spans="1:8">
      <c r="A625" s="478">
        <v>180017</v>
      </c>
      <c r="B625" s="479">
        <v>17</v>
      </c>
      <c r="C625" s="491">
        <v>36.229999999999997</v>
      </c>
      <c r="D625" s="491">
        <v>50.72</v>
      </c>
      <c r="E625" s="469"/>
      <c r="F625" s="470"/>
      <c r="G625" s="470"/>
      <c r="H625" s="470"/>
    </row>
    <row r="626" spans="1:8">
      <c r="A626" s="478">
        <v>180018</v>
      </c>
      <c r="B626" s="479">
        <v>18</v>
      </c>
      <c r="C626" s="491">
        <v>38.28</v>
      </c>
      <c r="D626" s="491">
        <v>53.59</v>
      </c>
      <c r="E626" s="469"/>
      <c r="F626" s="470"/>
      <c r="G626" s="470"/>
      <c r="H626" s="470"/>
    </row>
    <row r="627" spans="1:8">
      <c r="A627" s="478">
        <v>180019</v>
      </c>
      <c r="B627" s="479">
        <v>19</v>
      </c>
      <c r="C627" s="491">
        <v>40.340000000000003</v>
      </c>
      <c r="D627" s="491">
        <v>56.48</v>
      </c>
      <c r="E627" s="469"/>
      <c r="F627" s="470"/>
      <c r="G627" s="470"/>
      <c r="H627" s="470"/>
    </row>
    <row r="628" spans="1:8">
      <c r="A628" s="478">
        <v>180020</v>
      </c>
      <c r="B628" s="479">
        <v>20</v>
      </c>
      <c r="C628" s="491">
        <v>42.4</v>
      </c>
      <c r="D628" s="491">
        <v>59.36</v>
      </c>
      <c r="E628" s="469"/>
      <c r="F628" s="470"/>
      <c r="G628" s="470"/>
      <c r="H628" s="470"/>
    </row>
    <row r="629" spans="1:8">
      <c r="A629" s="478">
        <v>180021</v>
      </c>
      <c r="B629" s="479">
        <v>21</v>
      </c>
      <c r="C629" s="491">
        <v>44.45</v>
      </c>
      <c r="D629" s="491">
        <v>62.23</v>
      </c>
      <c r="E629" s="469"/>
      <c r="F629" s="470"/>
      <c r="G629" s="470"/>
      <c r="H629" s="470"/>
    </row>
    <row r="630" spans="1:8">
      <c r="A630" s="478">
        <v>180022</v>
      </c>
      <c r="B630" s="479">
        <v>22</v>
      </c>
      <c r="C630" s="491">
        <v>46.52</v>
      </c>
      <c r="D630" s="491">
        <v>65.12</v>
      </c>
      <c r="E630" s="469"/>
      <c r="F630" s="470"/>
      <c r="G630" s="470"/>
      <c r="H630" s="470"/>
    </row>
    <row r="631" spans="1:8">
      <c r="A631" s="478">
        <v>180023</v>
      </c>
      <c r="B631" s="479">
        <v>23</v>
      </c>
      <c r="C631" s="491">
        <v>48.57</v>
      </c>
      <c r="D631" s="491">
        <v>67.989999999999995</v>
      </c>
      <c r="E631" s="469"/>
      <c r="F631" s="470"/>
      <c r="G631" s="470"/>
      <c r="H631" s="470"/>
    </row>
    <row r="632" spans="1:8">
      <c r="A632" s="478">
        <v>180024</v>
      </c>
      <c r="B632" s="479">
        <v>24</v>
      </c>
      <c r="C632" s="491">
        <v>50.63</v>
      </c>
      <c r="D632" s="491">
        <v>70.88</v>
      </c>
      <c r="E632" s="469"/>
      <c r="F632" s="470"/>
      <c r="G632" s="470"/>
      <c r="H632" s="470"/>
    </row>
    <row r="633" spans="1:8">
      <c r="A633" s="478">
        <v>180025</v>
      </c>
      <c r="B633" s="479">
        <v>25</v>
      </c>
      <c r="C633" s="491">
        <v>52.69</v>
      </c>
      <c r="D633" s="491">
        <v>73.760000000000005</v>
      </c>
      <c r="E633" s="469"/>
      <c r="F633" s="470"/>
      <c r="G633" s="470"/>
      <c r="H633" s="470"/>
    </row>
    <row r="634" spans="1:8">
      <c r="A634" s="478">
        <v>180026</v>
      </c>
      <c r="B634" s="479">
        <v>26</v>
      </c>
      <c r="C634" s="491">
        <v>54.74</v>
      </c>
      <c r="D634" s="491">
        <v>76.64</v>
      </c>
      <c r="E634" s="469"/>
      <c r="F634" s="470"/>
      <c r="G634" s="470"/>
      <c r="H634" s="470"/>
    </row>
    <row r="635" spans="1:8">
      <c r="A635" s="478">
        <v>180027</v>
      </c>
      <c r="B635" s="479">
        <v>27</v>
      </c>
      <c r="C635" s="491">
        <v>56.8</v>
      </c>
      <c r="D635" s="491">
        <v>79.52</v>
      </c>
      <c r="E635" s="469"/>
      <c r="F635" s="470"/>
      <c r="G635" s="470"/>
      <c r="H635" s="470"/>
    </row>
    <row r="636" spans="1:8">
      <c r="A636" s="478">
        <v>180028</v>
      </c>
      <c r="B636" s="479">
        <v>28</v>
      </c>
      <c r="C636" s="491">
        <v>58.86</v>
      </c>
      <c r="D636" s="491">
        <v>82.41</v>
      </c>
      <c r="E636" s="469"/>
      <c r="F636" s="470"/>
      <c r="G636" s="470"/>
      <c r="H636" s="470"/>
    </row>
    <row r="637" spans="1:8">
      <c r="A637" s="478">
        <v>180029</v>
      </c>
      <c r="B637" s="479">
        <v>29</v>
      </c>
      <c r="C637" s="491">
        <v>60.9</v>
      </c>
      <c r="D637" s="491">
        <v>85.27</v>
      </c>
      <c r="E637" s="469"/>
      <c r="F637" s="470"/>
      <c r="G637" s="470"/>
      <c r="H637" s="470"/>
    </row>
    <row r="638" spans="1:8">
      <c r="A638" s="478">
        <v>180030</v>
      </c>
      <c r="B638" s="479">
        <v>30</v>
      </c>
      <c r="C638" s="491">
        <v>62.97</v>
      </c>
      <c r="D638" s="491">
        <v>88.16</v>
      </c>
      <c r="E638" s="469"/>
      <c r="F638" s="470"/>
      <c r="G638" s="470"/>
      <c r="H638" s="470"/>
    </row>
    <row r="639" spans="1:8">
      <c r="A639" s="478">
        <v>180031</v>
      </c>
      <c r="B639" s="479">
        <v>31</v>
      </c>
      <c r="C639" s="491">
        <v>65.02</v>
      </c>
      <c r="D639" s="491">
        <v>91.02</v>
      </c>
      <c r="E639" s="469"/>
      <c r="F639" s="470"/>
      <c r="G639" s="470"/>
      <c r="H639" s="470"/>
    </row>
    <row r="640" spans="1:8">
      <c r="A640" s="478">
        <v>180032</v>
      </c>
      <c r="B640" s="479">
        <v>32</v>
      </c>
      <c r="C640" s="491">
        <v>67.09</v>
      </c>
      <c r="D640" s="491">
        <v>93.92</v>
      </c>
      <c r="E640" s="469"/>
      <c r="F640" s="470"/>
      <c r="G640" s="470"/>
      <c r="H640" s="470"/>
    </row>
    <row r="641" spans="1:8">
      <c r="A641" s="478">
        <v>180033</v>
      </c>
      <c r="B641" s="479">
        <v>33</v>
      </c>
      <c r="C641" s="491">
        <v>69.150000000000006</v>
      </c>
      <c r="D641" s="491">
        <v>96.8</v>
      </c>
      <c r="E641" s="469"/>
      <c r="F641" s="470"/>
      <c r="G641" s="470"/>
      <c r="H641" s="470"/>
    </row>
    <row r="642" spans="1:8">
      <c r="A642" s="478">
        <v>180034</v>
      </c>
      <c r="B642" s="479">
        <v>34</v>
      </c>
      <c r="C642" s="491">
        <v>71.209999999999994</v>
      </c>
      <c r="D642" s="491">
        <v>99.69</v>
      </c>
      <c r="E642" s="469"/>
      <c r="F642" s="470"/>
      <c r="G642" s="470"/>
      <c r="H642" s="470"/>
    </row>
    <row r="643" spans="1:8">
      <c r="A643" s="478">
        <v>180035</v>
      </c>
      <c r="B643" s="479">
        <v>35</v>
      </c>
      <c r="C643" s="491">
        <v>73.25</v>
      </c>
      <c r="D643" s="491">
        <v>102.55</v>
      </c>
      <c r="E643" s="469"/>
      <c r="F643" s="470"/>
      <c r="G643" s="470"/>
      <c r="H643" s="470"/>
    </row>
    <row r="644" spans="1:8">
      <c r="A644" s="478">
        <v>180036</v>
      </c>
      <c r="B644" s="479">
        <v>36</v>
      </c>
      <c r="C644" s="491">
        <v>75.31</v>
      </c>
      <c r="D644" s="491">
        <v>105.44</v>
      </c>
      <c r="E644" s="469"/>
      <c r="F644" s="470"/>
      <c r="G644" s="470"/>
      <c r="H644" s="470"/>
    </row>
    <row r="645" spans="1:8">
      <c r="A645" s="478">
        <v>180037</v>
      </c>
      <c r="B645" s="479">
        <v>37</v>
      </c>
      <c r="C645" s="491">
        <v>77.38</v>
      </c>
      <c r="D645" s="491">
        <v>108.33</v>
      </c>
      <c r="E645" s="469"/>
      <c r="F645" s="470"/>
      <c r="G645" s="470"/>
      <c r="H645" s="470"/>
    </row>
    <row r="646" spans="1:8">
      <c r="A646" s="478">
        <v>180038</v>
      </c>
      <c r="B646" s="479">
        <v>38</v>
      </c>
      <c r="C646" s="491">
        <v>79.44</v>
      </c>
      <c r="D646" s="491">
        <v>111.21</v>
      </c>
      <c r="E646" s="469"/>
      <c r="F646" s="470"/>
      <c r="G646" s="470"/>
      <c r="H646" s="470"/>
    </row>
    <row r="647" spans="1:8">
      <c r="A647" s="478">
        <v>180039</v>
      </c>
      <c r="B647" s="479">
        <v>39</v>
      </c>
      <c r="C647" s="491">
        <v>81.489999999999995</v>
      </c>
      <c r="D647" s="491">
        <v>114.09</v>
      </c>
      <c r="E647" s="469"/>
      <c r="F647" s="470"/>
      <c r="G647" s="470"/>
      <c r="H647" s="470"/>
    </row>
    <row r="648" spans="1:8">
      <c r="A648" s="478">
        <v>180040</v>
      </c>
      <c r="B648" s="479">
        <v>40</v>
      </c>
      <c r="C648" s="491">
        <v>83.54</v>
      </c>
      <c r="D648" s="491">
        <v>116.96</v>
      </c>
      <c r="E648" s="469"/>
      <c r="F648" s="470"/>
      <c r="G648" s="470"/>
      <c r="H648" s="470"/>
    </row>
    <row r="649" spans="1:8">
      <c r="A649" s="478">
        <v>180041</v>
      </c>
      <c r="B649" s="479">
        <v>41</v>
      </c>
      <c r="C649" s="491">
        <v>85.61</v>
      </c>
      <c r="D649" s="491">
        <v>119.86</v>
      </c>
      <c r="E649" s="469"/>
      <c r="F649" s="470"/>
      <c r="G649" s="470"/>
      <c r="H649" s="470"/>
    </row>
    <row r="650" spans="1:8">
      <c r="A650" s="478">
        <v>180042</v>
      </c>
      <c r="B650" s="479">
        <v>42</v>
      </c>
      <c r="C650" s="491">
        <v>87.67</v>
      </c>
      <c r="D650" s="491">
        <v>122.74</v>
      </c>
      <c r="E650" s="469"/>
      <c r="F650" s="470"/>
      <c r="G650" s="470"/>
      <c r="H650" s="470"/>
    </row>
    <row r="651" spans="1:8">
      <c r="A651" s="478">
        <v>180043</v>
      </c>
      <c r="B651" s="479">
        <v>43</v>
      </c>
      <c r="C651" s="491">
        <v>89.72</v>
      </c>
      <c r="D651" s="491">
        <v>125.6</v>
      </c>
      <c r="E651" s="469"/>
      <c r="F651" s="470"/>
      <c r="G651" s="470"/>
      <c r="H651" s="470"/>
    </row>
    <row r="652" spans="1:8">
      <c r="A652" s="478">
        <v>180044</v>
      </c>
      <c r="B652" s="479">
        <v>44</v>
      </c>
      <c r="C652" s="491">
        <v>91.78</v>
      </c>
      <c r="D652" s="491">
        <v>128.49</v>
      </c>
      <c r="E652" s="469"/>
      <c r="F652" s="470"/>
      <c r="G652" s="470"/>
      <c r="H652" s="470"/>
    </row>
    <row r="653" spans="1:8">
      <c r="A653" s="478">
        <v>180045</v>
      </c>
      <c r="B653" s="479">
        <v>45</v>
      </c>
      <c r="C653" s="491">
        <v>93.83</v>
      </c>
      <c r="D653" s="491">
        <v>131.36000000000001</v>
      </c>
      <c r="E653" s="469"/>
      <c r="F653" s="470"/>
      <c r="G653" s="470"/>
      <c r="H653" s="470"/>
    </row>
    <row r="654" spans="1:8">
      <c r="A654" s="478">
        <v>180046</v>
      </c>
      <c r="B654" s="479">
        <v>46</v>
      </c>
      <c r="C654" s="491">
        <v>95.9</v>
      </c>
      <c r="D654" s="491">
        <v>134.25</v>
      </c>
      <c r="E654" s="469"/>
      <c r="F654" s="470"/>
      <c r="G654" s="470"/>
      <c r="H654" s="470"/>
    </row>
    <row r="655" spans="1:8">
      <c r="A655" s="478">
        <v>180047</v>
      </c>
      <c r="B655" s="479">
        <v>47</v>
      </c>
      <c r="C655" s="491">
        <v>97.94</v>
      </c>
      <c r="D655" s="491">
        <v>137.12</v>
      </c>
      <c r="E655" s="469"/>
      <c r="F655" s="470"/>
      <c r="G655" s="470"/>
      <c r="H655" s="470"/>
    </row>
    <row r="656" spans="1:8">
      <c r="A656" s="478">
        <v>180048</v>
      </c>
      <c r="B656" s="479">
        <v>48</v>
      </c>
      <c r="C656" s="491">
        <v>100.01</v>
      </c>
      <c r="D656" s="491">
        <v>140.01</v>
      </c>
      <c r="E656" s="469"/>
      <c r="F656" s="470"/>
      <c r="G656" s="470"/>
      <c r="H656" s="470"/>
    </row>
    <row r="657" spans="1:8">
      <c r="A657" s="478">
        <v>180049</v>
      </c>
      <c r="B657" s="479">
        <v>49</v>
      </c>
      <c r="C657" s="491">
        <v>102.05</v>
      </c>
      <c r="D657" s="491">
        <v>142.86000000000001</v>
      </c>
      <c r="E657" s="469"/>
      <c r="F657" s="470"/>
      <c r="G657" s="470"/>
      <c r="H657" s="470"/>
    </row>
    <row r="658" spans="1:8">
      <c r="A658" s="478">
        <v>180050</v>
      </c>
      <c r="B658" s="479">
        <v>50</v>
      </c>
      <c r="C658" s="491">
        <v>104.1</v>
      </c>
      <c r="D658" s="491">
        <v>145.74</v>
      </c>
      <c r="E658" s="469"/>
      <c r="F658" s="470"/>
      <c r="G658" s="470"/>
      <c r="H658" s="470"/>
    </row>
    <row r="659" spans="1:8">
      <c r="A659" s="478">
        <v>180051</v>
      </c>
      <c r="B659" s="479">
        <v>51</v>
      </c>
      <c r="C659" s="491">
        <v>106.17</v>
      </c>
      <c r="D659" s="491">
        <v>148.63999999999999</v>
      </c>
      <c r="E659" s="469"/>
      <c r="F659" s="470"/>
      <c r="G659" s="470"/>
      <c r="H659" s="470"/>
    </row>
    <row r="660" spans="1:8">
      <c r="A660" s="478">
        <v>180052</v>
      </c>
      <c r="B660" s="479">
        <v>52</v>
      </c>
      <c r="C660" s="491">
        <v>108.22</v>
      </c>
      <c r="D660" s="491">
        <v>151.5</v>
      </c>
      <c r="E660" s="469"/>
      <c r="F660" s="470"/>
      <c r="G660" s="470"/>
      <c r="H660" s="470"/>
    </row>
    <row r="661" spans="1:8">
      <c r="A661" s="478">
        <v>180053</v>
      </c>
      <c r="B661" s="479">
        <v>53</v>
      </c>
      <c r="C661" s="491">
        <v>110.28</v>
      </c>
      <c r="D661" s="491">
        <v>154.38999999999999</v>
      </c>
      <c r="E661" s="469"/>
      <c r="F661" s="470"/>
      <c r="G661" s="470"/>
      <c r="H661" s="470"/>
    </row>
    <row r="662" spans="1:8">
      <c r="A662" s="478">
        <v>180054</v>
      </c>
      <c r="B662" s="479">
        <v>54</v>
      </c>
      <c r="C662" s="491">
        <v>112.35</v>
      </c>
      <c r="D662" s="491">
        <v>157.29</v>
      </c>
      <c r="E662" s="469"/>
      <c r="F662" s="470"/>
      <c r="G662" s="470"/>
      <c r="H662" s="470"/>
    </row>
    <row r="663" spans="1:8">
      <c r="A663" s="478">
        <v>180055</v>
      </c>
      <c r="B663" s="479">
        <v>55</v>
      </c>
      <c r="C663" s="491">
        <v>114.39</v>
      </c>
      <c r="D663" s="491">
        <v>160.13999999999999</v>
      </c>
      <c r="E663" s="469"/>
      <c r="F663" s="470"/>
      <c r="G663" s="470"/>
      <c r="H663" s="470"/>
    </row>
    <row r="664" spans="1:8">
      <c r="A664" s="478">
        <v>180056</v>
      </c>
      <c r="B664" s="479">
        <v>56</v>
      </c>
      <c r="C664" s="491">
        <v>116.44</v>
      </c>
      <c r="D664" s="491">
        <v>163.02000000000001</v>
      </c>
      <c r="E664" s="469"/>
      <c r="F664" s="470"/>
      <c r="G664" s="470"/>
      <c r="H664" s="470"/>
    </row>
    <row r="665" spans="1:8">
      <c r="A665" s="478">
        <v>180057</v>
      </c>
      <c r="B665" s="479">
        <v>57</v>
      </c>
      <c r="C665" s="491">
        <v>118.51</v>
      </c>
      <c r="D665" s="491">
        <v>165.91</v>
      </c>
      <c r="E665" s="469"/>
      <c r="F665" s="470"/>
      <c r="G665" s="470"/>
      <c r="H665" s="470"/>
    </row>
    <row r="666" spans="1:8">
      <c r="A666" s="478">
        <v>180058</v>
      </c>
      <c r="B666" s="479">
        <v>58</v>
      </c>
      <c r="C666" s="491">
        <v>120.59</v>
      </c>
      <c r="D666" s="491">
        <v>168.83</v>
      </c>
      <c r="E666" s="469"/>
      <c r="F666" s="470"/>
      <c r="G666" s="470"/>
      <c r="H666" s="470"/>
    </row>
    <row r="667" spans="1:8">
      <c r="A667" s="478">
        <v>180059</v>
      </c>
      <c r="B667" s="479">
        <v>59</v>
      </c>
      <c r="C667" s="491">
        <v>122.63</v>
      </c>
      <c r="D667" s="491">
        <v>171.69</v>
      </c>
      <c r="E667" s="469"/>
      <c r="F667" s="470"/>
      <c r="G667" s="470"/>
      <c r="H667" s="470"/>
    </row>
    <row r="668" spans="1:8">
      <c r="A668" s="478">
        <v>180060</v>
      </c>
      <c r="B668" s="479">
        <v>60</v>
      </c>
      <c r="C668" s="491">
        <v>124.69</v>
      </c>
      <c r="D668" s="491">
        <v>174.56</v>
      </c>
      <c r="E668" s="469"/>
      <c r="F668" s="470"/>
      <c r="G668" s="470"/>
      <c r="H668" s="470"/>
    </row>
    <row r="669" spans="1:8">
      <c r="A669" s="478">
        <v>180061</v>
      </c>
      <c r="B669" s="479">
        <v>61</v>
      </c>
      <c r="C669" s="491">
        <v>126.75</v>
      </c>
      <c r="D669" s="491">
        <v>177.46</v>
      </c>
      <c r="E669" s="469"/>
      <c r="F669" s="470"/>
      <c r="G669" s="470"/>
      <c r="H669" s="470"/>
    </row>
    <row r="670" spans="1:8">
      <c r="A670" s="478">
        <v>180062</v>
      </c>
      <c r="B670" s="479">
        <v>62</v>
      </c>
      <c r="C670" s="491">
        <v>128.84</v>
      </c>
      <c r="D670" s="491">
        <v>180.37</v>
      </c>
      <c r="E670" s="469"/>
      <c r="F670" s="470"/>
      <c r="G670" s="470"/>
      <c r="H670" s="470"/>
    </row>
    <row r="671" spans="1:8">
      <c r="A671" s="478">
        <v>180063</v>
      </c>
      <c r="B671" s="479">
        <v>63</v>
      </c>
      <c r="C671" s="491">
        <v>130.87</v>
      </c>
      <c r="D671" s="491">
        <v>183.21</v>
      </c>
      <c r="E671" s="469"/>
      <c r="F671" s="470"/>
      <c r="G671" s="470"/>
      <c r="H671" s="470"/>
    </row>
    <row r="672" spans="1:8">
      <c r="A672" s="478">
        <v>180064</v>
      </c>
      <c r="B672" s="479">
        <v>64</v>
      </c>
      <c r="C672" s="491">
        <v>132.91</v>
      </c>
      <c r="D672" s="491">
        <v>186.07</v>
      </c>
      <c r="E672" s="469"/>
      <c r="F672" s="470"/>
      <c r="G672" s="470"/>
      <c r="H672" s="470"/>
    </row>
    <row r="673" spans="1:8">
      <c r="A673" s="478">
        <v>180065</v>
      </c>
      <c r="B673" s="479">
        <v>65</v>
      </c>
      <c r="C673" s="491">
        <v>134.96</v>
      </c>
      <c r="D673" s="491">
        <v>188.94</v>
      </c>
      <c r="E673" s="469"/>
      <c r="F673" s="470"/>
      <c r="G673" s="470"/>
      <c r="H673" s="470"/>
    </row>
    <row r="674" spans="1:8">
      <c r="A674" s="478">
        <v>180066</v>
      </c>
      <c r="B674" s="479">
        <v>66</v>
      </c>
      <c r="C674" s="491">
        <v>137.02000000000001</v>
      </c>
      <c r="D674" s="491">
        <v>191.83</v>
      </c>
      <c r="E674" s="469"/>
      <c r="F674" s="470"/>
      <c r="G674" s="470"/>
      <c r="H674" s="470"/>
    </row>
    <row r="675" spans="1:8">
      <c r="A675" s="478">
        <v>180067</v>
      </c>
      <c r="B675" s="479">
        <v>67</v>
      </c>
      <c r="C675" s="491">
        <v>139.1</v>
      </c>
      <c r="D675" s="491">
        <v>194.75</v>
      </c>
      <c r="E675" s="469"/>
      <c r="F675" s="470"/>
      <c r="G675" s="470"/>
      <c r="H675" s="470"/>
    </row>
    <row r="676" spans="1:8">
      <c r="A676" s="478">
        <v>180068</v>
      </c>
      <c r="B676" s="479">
        <v>68</v>
      </c>
      <c r="C676" s="491">
        <v>141.12</v>
      </c>
      <c r="D676" s="491">
        <v>197.56</v>
      </c>
      <c r="E676" s="482"/>
      <c r="F676" s="482"/>
      <c r="G676" s="483"/>
      <c r="H676" s="483"/>
    </row>
    <row r="677" spans="1:8">
      <c r="A677" s="478">
        <v>180069</v>
      </c>
      <c r="B677" s="479">
        <v>69</v>
      </c>
      <c r="C677" s="491">
        <v>143.22</v>
      </c>
      <c r="D677" s="491">
        <v>200.51</v>
      </c>
      <c r="E677" s="482"/>
      <c r="F677" s="482"/>
      <c r="G677" s="483"/>
      <c r="H677" s="483"/>
    </row>
    <row r="678" spans="1:8">
      <c r="A678" s="478">
        <v>180070</v>
      </c>
      <c r="B678" s="479">
        <v>70</v>
      </c>
      <c r="C678" s="491">
        <v>145.26</v>
      </c>
      <c r="D678" s="491">
        <v>203.36</v>
      </c>
      <c r="E678" s="482"/>
      <c r="F678" s="482"/>
      <c r="G678" s="483"/>
      <c r="H678" s="483"/>
    </row>
    <row r="679" spans="1:8">
      <c r="A679" s="478">
        <v>180071</v>
      </c>
      <c r="B679" s="479">
        <v>71</v>
      </c>
      <c r="C679" s="491">
        <v>147.31</v>
      </c>
      <c r="D679" s="491">
        <v>206.23</v>
      </c>
      <c r="E679" s="482"/>
      <c r="F679" s="482"/>
      <c r="G679" s="483"/>
      <c r="H679" s="483"/>
    </row>
    <row r="680" spans="1:8">
      <c r="A680" s="478">
        <v>180072</v>
      </c>
      <c r="B680" s="479">
        <v>72</v>
      </c>
      <c r="C680" s="491">
        <v>149.37</v>
      </c>
      <c r="D680" s="491">
        <v>209.12</v>
      </c>
      <c r="E680" s="482"/>
      <c r="F680" s="482"/>
      <c r="G680" s="483"/>
      <c r="H680" s="483"/>
    </row>
    <row r="681" spans="1:8">
      <c r="A681" s="478">
        <v>180073</v>
      </c>
      <c r="B681" s="479">
        <v>73</v>
      </c>
      <c r="C681" s="491">
        <v>151.44</v>
      </c>
      <c r="D681" s="491">
        <v>212.02</v>
      </c>
      <c r="E681" s="482"/>
      <c r="F681" s="482"/>
      <c r="G681" s="483"/>
      <c r="H681" s="483"/>
    </row>
    <row r="682" spans="1:8">
      <c r="A682" s="478">
        <v>180074</v>
      </c>
      <c r="B682" s="479">
        <v>74</v>
      </c>
      <c r="C682" s="491">
        <v>153.53</v>
      </c>
      <c r="D682" s="491">
        <v>214.94</v>
      </c>
      <c r="E682" s="482"/>
      <c r="F682" s="482"/>
      <c r="G682" s="483"/>
      <c r="H682" s="483"/>
    </row>
    <row r="683" spans="1:8">
      <c r="A683" s="478">
        <v>180075</v>
      </c>
      <c r="B683" s="479">
        <v>75</v>
      </c>
      <c r="C683" s="491">
        <v>155.53</v>
      </c>
      <c r="D683" s="491">
        <v>217.74</v>
      </c>
      <c r="E683" s="482"/>
      <c r="F683" s="482"/>
      <c r="G683" s="483"/>
      <c r="H683" s="483"/>
    </row>
    <row r="684" spans="1:8">
      <c r="A684" s="478">
        <v>180076</v>
      </c>
      <c r="B684" s="479">
        <v>76</v>
      </c>
      <c r="C684" s="479">
        <v>157.63999999999999</v>
      </c>
      <c r="D684" s="479">
        <v>220.69</v>
      </c>
      <c r="E684" s="482"/>
      <c r="F684" s="482"/>
      <c r="G684" s="483"/>
      <c r="H684" s="483"/>
    </row>
    <row r="685" spans="1:8">
      <c r="A685" s="478">
        <v>180077</v>
      </c>
      <c r="B685" s="479">
        <v>77</v>
      </c>
      <c r="C685" s="491">
        <v>159.66</v>
      </c>
      <c r="D685" s="491">
        <v>223.52</v>
      </c>
      <c r="E685" s="482"/>
      <c r="F685" s="482"/>
      <c r="G685" s="483"/>
      <c r="H685" s="483"/>
    </row>
    <row r="686" spans="1:8">
      <c r="A686" s="478">
        <v>180078</v>
      </c>
      <c r="B686" s="479">
        <v>78</v>
      </c>
      <c r="C686" s="491">
        <v>161.69</v>
      </c>
      <c r="D686" s="491">
        <v>226.36</v>
      </c>
      <c r="E686" s="482"/>
      <c r="F686" s="482"/>
      <c r="G686" s="483"/>
      <c r="H686" s="483"/>
    </row>
    <row r="687" spans="1:8">
      <c r="A687" s="478">
        <v>180079</v>
      </c>
      <c r="B687" s="479">
        <v>79</v>
      </c>
      <c r="C687" s="491">
        <v>163.83000000000001</v>
      </c>
      <c r="D687" s="491">
        <v>229.37</v>
      </c>
      <c r="E687" s="482"/>
      <c r="F687" s="482"/>
      <c r="G687" s="483"/>
      <c r="H687" s="483"/>
    </row>
    <row r="688" spans="1:8">
      <c r="A688" s="478">
        <v>180080</v>
      </c>
      <c r="B688" s="479">
        <v>80</v>
      </c>
      <c r="C688" s="491">
        <v>165.89</v>
      </c>
      <c r="D688" s="491">
        <v>232.24</v>
      </c>
      <c r="E688" s="482"/>
      <c r="F688" s="482"/>
      <c r="G688" s="483"/>
      <c r="H688" s="483"/>
    </row>
    <row r="689" spans="1:8">
      <c r="A689" s="478">
        <v>180081</v>
      </c>
      <c r="B689" s="479">
        <v>81</v>
      </c>
      <c r="C689" s="491">
        <v>167.95</v>
      </c>
      <c r="D689" s="491">
        <v>235.13</v>
      </c>
      <c r="E689" s="482"/>
      <c r="F689" s="482"/>
      <c r="G689" s="483"/>
      <c r="H689" s="483"/>
    </row>
    <row r="690" spans="1:8">
      <c r="A690" s="478">
        <v>180082</v>
      </c>
      <c r="B690" s="479">
        <v>82</v>
      </c>
      <c r="C690" s="491">
        <v>169.91</v>
      </c>
      <c r="D690" s="491">
        <v>237.87</v>
      </c>
      <c r="E690" s="482"/>
      <c r="F690" s="482"/>
      <c r="G690" s="483"/>
      <c r="H690" s="483"/>
    </row>
    <row r="691" spans="1:8">
      <c r="A691" s="478">
        <v>180083</v>
      </c>
      <c r="B691" s="479">
        <v>83</v>
      </c>
      <c r="C691" s="491">
        <v>171.99</v>
      </c>
      <c r="D691" s="491">
        <v>240.79</v>
      </c>
      <c r="E691" s="482"/>
      <c r="F691" s="482"/>
      <c r="G691" s="483"/>
      <c r="H691" s="483"/>
    </row>
    <row r="692" spans="1:8">
      <c r="A692" s="478">
        <v>180084</v>
      </c>
      <c r="B692" s="479">
        <v>84</v>
      </c>
      <c r="C692" s="491">
        <v>174.09</v>
      </c>
      <c r="D692" s="491">
        <v>243.72</v>
      </c>
      <c r="E692" s="482"/>
      <c r="F692" s="482"/>
      <c r="G692" s="483"/>
      <c r="H692" s="483"/>
    </row>
    <row r="693" spans="1:8">
      <c r="A693" s="478">
        <v>180085</v>
      </c>
      <c r="B693" s="479">
        <v>85</v>
      </c>
      <c r="C693" s="491">
        <v>176.2</v>
      </c>
      <c r="D693" s="491">
        <v>246.68</v>
      </c>
      <c r="E693" s="482"/>
      <c r="F693" s="482"/>
      <c r="G693" s="483"/>
      <c r="H693" s="483"/>
    </row>
    <row r="694" spans="1:8">
      <c r="A694" s="478">
        <v>180086</v>
      </c>
      <c r="B694" s="479">
        <v>86</v>
      </c>
      <c r="C694" s="491">
        <v>178.19</v>
      </c>
      <c r="D694" s="491">
        <v>249.47</v>
      </c>
      <c r="E694" s="482"/>
      <c r="F694" s="482"/>
      <c r="G694" s="483"/>
      <c r="H694" s="483"/>
    </row>
    <row r="695" spans="1:8">
      <c r="A695" s="478">
        <v>180087</v>
      </c>
      <c r="B695" s="479">
        <v>87</v>
      </c>
      <c r="C695" s="491">
        <v>180.19</v>
      </c>
      <c r="D695" s="491">
        <v>252.27</v>
      </c>
      <c r="E695" s="482"/>
      <c r="F695" s="482"/>
      <c r="G695" s="483"/>
      <c r="H695" s="483"/>
    </row>
    <row r="696" spans="1:8">
      <c r="A696" s="478">
        <v>180088</v>
      </c>
      <c r="B696" s="479">
        <v>88</v>
      </c>
      <c r="C696" s="491">
        <v>182.33</v>
      </c>
      <c r="D696" s="491">
        <v>255.26</v>
      </c>
      <c r="E696" s="482"/>
      <c r="F696" s="482"/>
      <c r="G696" s="483"/>
      <c r="H696" s="483"/>
    </row>
    <row r="697" spans="1:8">
      <c r="A697" s="478">
        <v>180089</v>
      </c>
      <c r="B697" s="479">
        <v>89</v>
      </c>
      <c r="C697" s="491">
        <v>184.35</v>
      </c>
      <c r="D697" s="491">
        <v>258.08999999999997</v>
      </c>
      <c r="E697" s="482"/>
      <c r="F697" s="482"/>
      <c r="G697" s="483"/>
      <c r="H697" s="483"/>
    </row>
    <row r="698" spans="1:8">
      <c r="A698" s="478">
        <v>180090</v>
      </c>
      <c r="B698" s="479">
        <v>90</v>
      </c>
      <c r="C698" s="491">
        <v>186.38</v>
      </c>
      <c r="D698" s="491">
        <v>260.93</v>
      </c>
      <c r="E698" s="482"/>
      <c r="F698" s="482"/>
      <c r="G698" s="483"/>
      <c r="H698" s="483"/>
    </row>
    <row r="699" spans="1:8">
      <c r="A699" s="478">
        <v>180091</v>
      </c>
      <c r="B699" s="479">
        <v>91</v>
      </c>
      <c r="C699" s="491">
        <v>188.55</v>
      </c>
      <c r="D699" s="491">
        <v>263.97000000000003</v>
      </c>
      <c r="E699" s="482"/>
      <c r="F699" s="482"/>
      <c r="G699" s="483"/>
      <c r="H699" s="483"/>
    </row>
    <row r="700" spans="1:8">
      <c r="A700" s="478">
        <v>180092</v>
      </c>
      <c r="B700" s="479">
        <v>92</v>
      </c>
      <c r="C700" s="491">
        <v>190.6</v>
      </c>
      <c r="D700" s="491">
        <v>266.83999999999997</v>
      </c>
      <c r="E700" s="482"/>
      <c r="F700" s="482"/>
      <c r="G700" s="483"/>
      <c r="H700" s="483"/>
    </row>
    <row r="701" spans="1:8">
      <c r="A701" s="478">
        <v>180093</v>
      </c>
      <c r="B701" s="479">
        <v>93</v>
      </c>
      <c r="C701" s="491">
        <v>192.66</v>
      </c>
      <c r="D701" s="491">
        <v>269.72000000000003</v>
      </c>
      <c r="E701" s="482"/>
      <c r="F701" s="482"/>
      <c r="G701" s="483"/>
      <c r="H701" s="483"/>
    </row>
    <row r="702" spans="1:8">
      <c r="A702" s="478">
        <v>180094</v>
      </c>
      <c r="B702" s="479">
        <v>94</v>
      </c>
      <c r="C702" s="491">
        <v>194.72</v>
      </c>
      <c r="D702" s="491">
        <v>272.61</v>
      </c>
      <c r="E702" s="482"/>
      <c r="F702" s="482"/>
      <c r="G702" s="483"/>
      <c r="H702" s="483"/>
    </row>
    <row r="703" spans="1:8">
      <c r="A703" s="478">
        <v>180095</v>
      </c>
      <c r="B703" s="479">
        <v>95</v>
      </c>
      <c r="C703" s="491">
        <v>196.64</v>
      </c>
      <c r="D703" s="491">
        <v>275.3</v>
      </c>
      <c r="E703" s="482"/>
      <c r="F703" s="482"/>
      <c r="G703" s="483"/>
      <c r="H703" s="483"/>
    </row>
    <row r="704" spans="1:8">
      <c r="A704" s="478">
        <v>180096</v>
      </c>
      <c r="B704" s="479">
        <v>96</v>
      </c>
      <c r="C704" s="491">
        <v>198.72</v>
      </c>
      <c r="D704" s="491">
        <v>278.20999999999998</v>
      </c>
      <c r="E704" s="482"/>
      <c r="F704" s="482"/>
      <c r="G704" s="483"/>
      <c r="H704" s="483"/>
    </row>
    <row r="705" spans="1:8">
      <c r="A705" s="478">
        <v>180097</v>
      </c>
      <c r="B705" s="479">
        <v>97</v>
      </c>
      <c r="C705" s="491">
        <v>200.81</v>
      </c>
      <c r="D705" s="491">
        <v>281.14</v>
      </c>
      <c r="E705" s="482"/>
      <c r="F705" s="482"/>
      <c r="G705" s="483"/>
      <c r="H705" s="483"/>
    </row>
    <row r="706" spans="1:8">
      <c r="A706" s="478">
        <v>180098</v>
      </c>
      <c r="B706" s="479">
        <v>98</v>
      </c>
      <c r="C706" s="491">
        <v>202.92</v>
      </c>
      <c r="D706" s="491">
        <v>284.08</v>
      </c>
      <c r="E706" s="482"/>
      <c r="F706" s="482"/>
      <c r="G706" s="483"/>
      <c r="H706" s="483"/>
    </row>
    <row r="707" spans="1:8">
      <c r="A707" s="478">
        <v>180099</v>
      </c>
      <c r="B707" s="479">
        <v>99</v>
      </c>
      <c r="C707" s="491">
        <v>205.03</v>
      </c>
      <c r="D707" s="491">
        <v>287.04000000000002</v>
      </c>
      <c r="E707" s="482"/>
      <c r="F707" s="482"/>
      <c r="G707" s="483"/>
      <c r="H707" s="483"/>
    </row>
    <row r="708" spans="1:8">
      <c r="A708" s="478">
        <v>180100</v>
      </c>
      <c r="B708" s="479">
        <v>100</v>
      </c>
      <c r="C708" s="491">
        <v>206.98</v>
      </c>
      <c r="D708" s="491">
        <v>289.77999999999997</v>
      </c>
      <c r="E708" s="482"/>
      <c r="F708" s="482"/>
      <c r="G708" s="483"/>
      <c r="H708" s="483"/>
    </row>
    <row r="709" spans="1:8">
      <c r="A709" s="478">
        <v>180101</v>
      </c>
      <c r="B709" s="479">
        <v>101</v>
      </c>
      <c r="C709" s="491">
        <v>209.11</v>
      </c>
      <c r="D709" s="491">
        <v>292.76</v>
      </c>
      <c r="E709" s="482"/>
      <c r="F709" s="482"/>
      <c r="G709" s="483"/>
      <c r="H709" s="483"/>
    </row>
    <row r="710" spans="1:8">
      <c r="A710" s="478">
        <v>180102</v>
      </c>
      <c r="B710" s="479">
        <v>102</v>
      </c>
      <c r="C710" s="491">
        <v>211.08</v>
      </c>
      <c r="D710" s="491">
        <v>295.51</v>
      </c>
      <c r="E710" s="482"/>
      <c r="F710" s="482"/>
      <c r="G710" s="483"/>
      <c r="H710" s="483"/>
    </row>
    <row r="711" spans="1:8">
      <c r="A711" s="478">
        <v>180103</v>
      </c>
      <c r="B711" s="479">
        <v>103</v>
      </c>
      <c r="C711" s="491">
        <v>213.23</v>
      </c>
      <c r="D711" s="491">
        <v>298.52999999999997</v>
      </c>
      <c r="E711" s="482"/>
      <c r="F711" s="482"/>
      <c r="G711" s="483"/>
      <c r="H711" s="483"/>
    </row>
    <row r="712" spans="1:8">
      <c r="A712" s="478">
        <v>180104</v>
      </c>
      <c r="B712" s="479">
        <v>104</v>
      </c>
      <c r="C712" s="491">
        <v>215.21</v>
      </c>
      <c r="D712" s="491">
        <v>301.3</v>
      </c>
      <c r="E712" s="482"/>
      <c r="F712" s="482"/>
      <c r="G712" s="483"/>
      <c r="H712" s="483"/>
    </row>
    <row r="713" spans="1:8">
      <c r="A713" s="478">
        <v>180105</v>
      </c>
      <c r="B713" s="479">
        <v>105</v>
      </c>
      <c r="C713" s="491">
        <v>217.39</v>
      </c>
      <c r="D713" s="491">
        <v>304.33999999999997</v>
      </c>
      <c r="E713" s="482"/>
      <c r="F713" s="482"/>
      <c r="G713" s="483"/>
      <c r="H713" s="483"/>
    </row>
    <row r="714" spans="1:8">
      <c r="A714" s="478">
        <v>180106</v>
      </c>
      <c r="B714" s="479">
        <v>106</v>
      </c>
      <c r="C714" s="491">
        <v>219.38</v>
      </c>
      <c r="D714" s="491">
        <v>307.13</v>
      </c>
      <c r="E714" s="482"/>
      <c r="F714" s="482"/>
      <c r="G714" s="483"/>
      <c r="H714" s="483"/>
    </row>
    <row r="715" spans="1:8">
      <c r="A715" s="478">
        <v>180107</v>
      </c>
      <c r="B715" s="479">
        <v>107</v>
      </c>
      <c r="C715" s="491">
        <v>221.38</v>
      </c>
      <c r="D715" s="491">
        <v>309.93</v>
      </c>
      <c r="E715" s="482"/>
      <c r="F715" s="482"/>
      <c r="G715" s="483"/>
      <c r="H715" s="483"/>
    </row>
    <row r="716" spans="1:8">
      <c r="A716" s="478">
        <v>180108</v>
      </c>
      <c r="B716" s="479">
        <v>108</v>
      </c>
      <c r="C716" s="491">
        <v>223.39</v>
      </c>
      <c r="D716" s="491">
        <v>312.74</v>
      </c>
      <c r="E716" s="482"/>
      <c r="F716" s="482"/>
      <c r="G716" s="483"/>
      <c r="H716" s="483"/>
    </row>
    <row r="717" spans="1:8">
      <c r="A717" s="478">
        <v>180109</v>
      </c>
      <c r="B717" s="479">
        <v>109</v>
      </c>
      <c r="C717" s="491">
        <v>225.6</v>
      </c>
      <c r="D717" s="491">
        <v>315.83999999999997</v>
      </c>
      <c r="E717" s="482"/>
      <c r="F717" s="482"/>
      <c r="G717" s="483"/>
      <c r="H717" s="483"/>
    </row>
    <row r="718" spans="1:8">
      <c r="A718" s="478">
        <v>180110</v>
      </c>
      <c r="B718" s="479">
        <v>110</v>
      </c>
      <c r="C718" s="491">
        <v>227.62</v>
      </c>
      <c r="D718" s="491">
        <v>318.67</v>
      </c>
      <c r="E718" s="482"/>
      <c r="F718" s="482"/>
      <c r="G718" s="483"/>
      <c r="H718" s="483"/>
    </row>
    <row r="719" spans="1:8">
      <c r="A719" s="478">
        <v>180111</v>
      </c>
      <c r="B719" s="479">
        <v>111</v>
      </c>
      <c r="C719" s="491">
        <v>229.65</v>
      </c>
      <c r="D719" s="491">
        <v>321.52</v>
      </c>
      <c r="E719" s="482"/>
      <c r="F719" s="482"/>
      <c r="G719" s="483"/>
      <c r="H719" s="483"/>
    </row>
    <row r="720" spans="1:8">
      <c r="A720" s="478">
        <v>180112</v>
      </c>
      <c r="B720" s="479">
        <v>112</v>
      </c>
      <c r="C720" s="491">
        <v>231.69</v>
      </c>
      <c r="D720" s="491">
        <v>324.37</v>
      </c>
      <c r="E720" s="482"/>
      <c r="F720" s="482"/>
      <c r="G720" s="483"/>
      <c r="H720" s="483"/>
    </row>
    <row r="721" spans="1:8">
      <c r="A721" s="478">
        <v>180113</v>
      </c>
      <c r="B721" s="479">
        <v>113</v>
      </c>
      <c r="C721" s="491">
        <v>233.74</v>
      </c>
      <c r="D721" s="491">
        <v>327.23</v>
      </c>
      <c r="E721" s="482"/>
      <c r="F721" s="482"/>
      <c r="G721" s="483"/>
      <c r="H721" s="483"/>
    </row>
    <row r="722" spans="1:8">
      <c r="A722" s="478">
        <v>180114</v>
      </c>
      <c r="B722" s="479">
        <v>114</v>
      </c>
      <c r="C722" s="491">
        <v>235.79</v>
      </c>
      <c r="D722" s="491">
        <v>330.1</v>
      </c>
      <c r="E722" s="482"/>
      <c r="F722" s="482"/>
      <c r="G722" s="483"/>
      <c r="H722" s="483"/>
    </row>
    <row r="723" spans="1:8">
      <c r="A723" s="478">
        <v>180115</v>
      </c>
      <c r="B723" s="479">
        <v>115</v>
      </c>
      <c r="C723" s="491">
        <v>237.84</v>
      </c>
      <c r="D723" s="491">
        <v>332.98</v>
      </c>
      <c r="E723" s="482"/>
      <c r="F723" s="482"/>
      <c r="G723" s="483"/>
      <c r="H723" s="483"/>
    </row>
    <row r="724" spans="1:8">
      <c r="A724" s="478">
        <v>180116</v>
      </c>
      <c r="B724" s="479">
        <v>116</v>
      </c>
      <c r="C724" s="491">
        <v>239.91</v>
      </c>
      <c r="D724" s="491">
        <v>335.88</v>
      </c>
      <c r="E724" s="482"/>
      <c r="F724" s="482"/>
      <c r="G724" s="483"/>
      <c r="H724" s="483"/>
    </row>
    <row r="725" spans="1:8">
      <c r="A725" s="478">
        <v>180117</v>
      </c>
      <c r="B725" s="479">
        <v>117</v>
      </c>
      <c r="C725" s="491">
        <v>241.99</v>
      </c>
      <c r="D725" s="491">
        <v>338.78</v>
      </c>
      <c r="E725" s="482"/>
      <c r="F725" s="482"/>
      <c r="G725" s="483"/>
      <c r="H725" s="483"/>
    </row>
    <row r="726" spans="1:8">
      <c r="A726" s="478">
        <v>180118</v>
      </c>
      <c r="B726" s="479">
        <v>118</v>
      </c>
      <c r="C726" s="491">
        <v>244.07</v>
      </c>
      <c r="D726" s="491">
        <v>341.69</v>
      </c>
      <c r="E726" s="482"/>
      <c r="F726" s="482"/>
      <c r="G726" s="483"/>
      <c r="H726" s="483"/>
    </row>
    <row r="727" spans="1:8">
      <c r="A727" s="478">
        <v>180119</v>
      </c>
      <c r="B727" s="479">
        <v>119</v>
      </c>
      <c r="C727" s="491">
        <v>246.16</v>
      </c>
      <c r="D727" s="491">
        <v>344.62</v>
      </c>
      <c r="E727" s="482"/>
      <c r="F727" s="482"/>
      <c r="G727" s="483"/>
      <c r="H727" s="483"/>
    </row>
    <row r="728" spans="1:8">
      <c r="A728" s="478">
        <v>180120</v>
      </c>
      <c r="B728" s="479">
        <v>120</v>
      </c>
      <c r="C728" s="491">
        <v>248.26</v>
      </c>
      <c r="D728" s="491">
        <v>347.56</v>
      </c>
      <c r="E728" s="482"/>
      <c r="F728" s="482"/>
      <c r="G728" s="483"/>
      <c r="H728" s="483"/>
    </row>
    <row r="729" spans="1:8">
      <c r="A729" s="478">
        <v>180121</v>
      </c>
      <c r="B729" s="479">
        <v>121</v>
      </c>
      <c r="C729" s="491">
        <v>250.12</v>
      </c>
      <c r="D729" s="491">
        <v>350.17</v>
      </c>
      <c r="E729" s="482"/>
      <c r="F729" s="482"/>
      <c r="G729" s="483"/>
      <c r="H729" s="483"/>
    </row>
    <row r="730" spans="1:8">
      <c r="A730" s="478">
        <v>180122</v>
      </c>
      <c r="B730" s="479">
        <v>122</v>
      </c>
      <c r="C730" s="491">
        <v>252.23</v>
      </c>
      <c r="D730" s="491">
        <v>353.12</v>
      </c>
      <c r="E730" s="482"/>
      <c r="F730" s="482"/>
      <c r="G730" s="483"/>
      <c r="H730" s="483"/>
    </row>
    <row r="731" spans="1:8">
      <c r="A731" s="478">
        <v>180123</v>
      </c>
      <c r="B731" s="479">
        <v>123</v>
      </c>
      <c r="C731" s="491">
        <v>254.35</v>
      </c>
      <c r="D731" s="491">
        <v>356.09</v>
      </c>
      <c r="E731" s="482"/>
      <c r="F731" s="482"/>
      <c r="G731" s="483"/>
      <c r="H731" s="483"/>
    </row>
    <row r="732" spans="1:8">
      <c r="A732" s="478">
        <v>180124</v>
      </c>
      <c r="B732" s="479">
        <v>124</v>
      </c>
      <c r="C732" s="491">
        <v>256.48</v>
      </c>
      <c r="D732" s="491">
        <v>359.07</v>
      </c>
      <c r="E732" s="482"/>
      <c r="F732" s="482"/>
      <c r="G732" s="483"/>
      <c r="H732" s="483"/>
    </row>
    <row r="733" spans="1:8">
      <c r="A733" s="478">
        <v>180125</v>
      </c>
      <c r="B733" s="479">
        <v>125</v>
      </c>
      <c r="C733" s="491">
        <v>258.36</v>
      </c>
      <c r="D733" s="491">
        <v>361.7</v>
      </c>
      <c r="E733" s="482"/>
      <c r="F733" s="482"/>
      <c r="G733" s="483"/>
      <c r="H733" s="483"/>
    </row>
    <row r="734" spans="1:8">
      <c r="A734" s="478">
        <v>180126</v>
      </c>
      <c r="B734" s="479">
        <v>126</v>
      </c>
      <c r="C734" s="491">
        <v>260.5</v>
      </c>
      <c r="D734" s="491">
        <v>364.71</v>
      </c>
      <c r="E734" s="482"/>
      <c r="F734" s="482"/>
      <c r="G734" s="483"/>
      <c r="H734" s="483"/>
    </row>
    <row r="735" spans="1:8">
      <c r="A735" s="478">
        <v>180127</v>
      </c>
      <c r="B735" s="479">
        <v>127</v>
      </c>
      <c r="C735" s="491">
        <v>262.66000000000003</v>
      </c>
      <c r="D735" s="491">
        <v>367.72</v>
      </c>
      <c r="E735" s="482"/>
      <c r="F735" s="482"/>
      <c r="G735" s="483"/>
      <c r="H735" s="483"/>
    </row>
    <row r="736" spans="1:8">
      <c r="A736" s="478">
        <v>180128</v>
      </c>
      <c r="B736" s="479">
        <v>128</v>
      </c>
      <c r="C736" s="491">
        <v>264.55</v>
      </c>
      <c r="D736" s="491">
        <v>370.37</v>
      </c>
      <c r="E736" s="482"/>
      <c r="F736" s="482"/>
      <c r="G736" s="483"/>
      <c r="H736" s="483"/>
    </row>
    <row r="737" spans="1:8">
      <c r="A737" s="478">
        <v>180129</v>
      </c>
      <c r="B737" s="479">
        <v>129</v>
      </c>
      <c r="C737" s="491">
        <v>266.72000000000003</v>
      </c>
      <c r="D737" s="491">
        <v>373.41</v>
      </c>
      <c r="E737" s="482"/>
      <c r="F737" s="482"/>
      <c r="G737" s="483"/>
      <c r="H737" s="483"/>
    </row>
    <row r="738" spans="1:8">
      <c r="A738" s="478">
        <v>180130</v>
      </c>
      <c r="B738" s="479">
        <v>130</v>
      </c>
      <c r="C738" s="491">
        <v>268.89999999999998</v>
      </c>
      <c r="D738" s="491">
        <v>376.46</v>
      </c>
      <c r="E738" s="482"/>
      <c r="F738" s="482"/>
      <c r="G738" s="483"/>
      <c r="H738" s="483"/>
    </row>
    <row r="739" spans="1:8">
      <c r="A739" s="478">
        <v>180131</v>
      </c>
      <c r="B739" s="479">
        <v>131</v>
      </c>
      <c r="C739" s="491">
        <v>270.8</v>
      </c>
      <c r="D739" s="491">
        <v>379.13</v>
      </c>
      <c r="E739" s="482"/>
      <c r="F739" s="482"/>
      <c r="G739" s="483"/>
      <c r="H739" s="483"/>
    </row>
    <row r="740" spans="1:8">
      <c r="A740" s="478">
        <v>180132</v>
      </c>
      <c r="B740" s="479">
        <v>132</v>
      </c>
      <c r="C740" s="491">
        <v>273</v>
      </c>
      <c r="D740" s="491">
        <v>382.2</v>
      </c>
      <c r="E740" s="482"/>
      <c r="F740" s="482"/>
      <c r="G740" s="483"/>
      <c r="H740" s="483"/>
    </row>
    <row r="741" spans="1:8">
      <c r="A741" s="478">
        <v>180133</v>
      </c>
      <c r="B741" s="479">
        <v>133</v>
      </c>
      <c r="C741" s="491">
        <v>274.91000000000003</v>
      </c>
      <c r="D741" s="491">
        <v>384.88</v>
      </c>
      <c r="E741" s="482"/>
      <c r="F741" s="482"/>
      <c r="G741" s="483"/>
      <c r="H741" s="483"/>
    </row>
    <row r="742" spans="1:8">
      <c r="A742" s="478">
        <v>180134</v>
      </c>
      <c r="B742" s="479">
        <v>134</v>
      </c>
      <c r="C742" s="491">
        <v>277.13</v>
      </c>
      <c r="D742" s="491">
        <v>387.98</v>
      </c>
      <c r="E742" s="482"/>
      <c r="F742" s="482"/>
      <c r="G742" s="483"/>
      <c r="H742" s="483"/>
    </row>
    <row r="743" spans="1:8">
      <c r="A743" s="478">
        <v>180135</v>
      </c>
      <c r="B743" s="479">
        <v>135</v>
      </c>
      <c r="C743" s="491">
        <v>279.05</v>
      </c>
      <c r="D743" s="491">
        <v>390.67</v>
      </c>
      <c r="E743" s="482"/>
      <c r="F743" s="482"/>
      <c r="G743" s="483"/>
      <c r="H743" s="483"/>
    </row>
    <row r="744" spans="1:8">
      <c r="A744" s="478">
        <v>180136</v>
      </c>
      <c r="B744" s="479">
        <v>136</v>
      </c>
      <c r="C744" s="491">
        <v>280.97000000000003</v>
      </c>
      <c r="D744" s="491">
        <v>393.36</v>
      </c>
      <c r="E744" s="482"/>
      <c r="F744" s="482"/>
      <c r="G744" s="483"/>
      <c r="H744" s="483"/>
    </row>
    <row r="745" spans="1:8">
      <c r="A745" s="478">
        <v>180137</v>
      </c>
      <c r="B745" s="479">
        <v>137</v>
      </c>
      <c r="C745" s="491">
        <v>283.20999999999998</v>
      </c>
      <c r="D745" s="491">
        <v>396.5</v>
      </c>
      <c r="E745" s="482"/>
      <c r="F745" s="482"/>
      <c r="G745" s="483"/>
      <c r="H745" s="483"/>
    </row>
    <row r="746" spans="1:8">
      <c r="A746" s="478">
        <v>180138</v>
      </c>
      <c r="B746" s="479">
        <v>138</v>
      </c>
      <c r="C746" s="491">
        <v>285.14999999999998</v>
      </c>
      <c r="D746" s="491">
        <v>399.21</v>
      </c>
      <c r="E746" s="482"/>
      <c r="F746" s="482"/>
      <c r="G746" s="483"/>
      <c r="H746" s="483"/>
    </row>
    <row r="747" spans="1:8">
      <c r="A747" s="478">
        <v>180139</v>
      </c>
      <c r="B747" s="479">
        <v>139</v>
      </c>
      <c r="C747" s="491">
        <v>287.41000000000003</v>
      </c>
      <c r="D747" s="491">
        <v>402.37</v>
      </c>
      <c r="E747" s="482"/>
      <c r="F747" s="482"/>
      <c r="G747" s="483"/>
      <c r="H747" s="483"/>
    </row>
    <row r="748" spans="1:8">
      <c r="A748" s="478">
        <v>180140</v>
      </c>
      <c r="B748" s="479">
        <v>140</v>
      </c>
      <c r="C748" s="491">
        <v>289.35000000000002</v>
      </c>
      <c r="D748" s="491">
        <v>405.09</v>
      </c>
      <c r="E748" s="482"/>
      <c r="F748" s="482"/>
      <c r="G748" s="483"/>
      <c r="H748" s="483"/>
    </row>
    <row r="749" spans="1:8">
      <c r="A749" s="478">
        <v>180141</v>
      </c>
      <c r="B749" s="479">
        <v>141</v>
      </c>
      <c r="C749" s="491">
        <v>291.3</v>
      </c>
      <c r="D749" s="491">
        <v>407.82</v>
      </c>
      <c r="E749" s="482"/>
      <c r="F749" s="482"/>
      <c r="G749" s="483"/>
      <c r="H749" s="483"/>
    </row>
    <row r="750" spans="1:8">
      <c r="A750" s="478">
        <v>180142</v>
      </c>
      <c r="B750" s="479">
        <v>142</v>
      </c>
      <c r="C750" s="491">
        <v>293.58</v>
      </c>
      <c r="D750" s="491">
        <v>411.02</v>
      </c>
      <c r="E750" s="482"/>
      <c r="F750" s="482"/>
      <c r="G750" s="483"/>
      <c r="H750" s="483"/>
    </row>
    <row r="751" spans="1:8">
      <c r="A751" s="478">
        <v>180143</v>
      </c>
      <c r="B751" s="479">
        <v>143</v>
      </c>
      <c r="C751" s="491">
        <v>295.54000000000002</v>
      </c>
      <c r="D751" s="491">
        <v>413.76</v>
      </c>
      <c r="E751" s="482"/>
      <c r="F751" s="482"/>
      <c r="G751" s="483"/>
      <c r="H751" s="483"/>
    </row>
    <row r="752" spans="1:8">
      <c r="A752" s="478">
        <v>180144</v>
      </c>
      <c r="B752" s="479">
        <v>144</v>
      </c>
      <c r="C752" s="491">
        <v>297.5</v>
      </c>
      <c r="D752" s="491">
        <v>416.5</v>
      </c>
      <c r="E752" s="482"/>
      <c r="F752" s="482"/>
      <c r="G752" s="483"/>
      <c r="H752" s="483"/>
    </row>
    <row r="753" spans="1:8">
      <c r="A753" s="478">
        <v>180145</v>
      </c>
      <c r="B753" s="479">
        <v>145</v>
      </c>
      <c r="C753" s="491">
        <v>299.82</v>
      </c>
      <c r="D753" s="491">
        <v>419.75</v>
      </c>
      <c r="E753" s="482"/>
      <c r="F753" s="482"/>
      <c r="G753" s="483"/>
      <c r="H753" s="483"/>
    </row>
    <row r="754" spans="1:8">
      <c r="A754" s="478">
        <v>180146</v>
      </c>
      <c r="B754" s="479">
        <v>146</v>
      </c>
      <c r="C754" s="491">
        <v>301.79000000000002</v>
      </c>
      <c r="D754" s="491">
        <v>422.51</v>
      </c>
      <c r="E754" s="482"/>
      <c r="F754" s="482"/>
      <c r="G754" s="483"/>
      <c r="H754" s="483"/>
    </row>
    <row r="755" spans="1:8">
      <c r="A755" s="478">
        <v>180147</v>
      </c>
      <c r="B755" s="479">
        <v>147</v>
      </c>
      <c r="C755" s="491">
        <v>303.77</v>
      </c>
      <c r="D755" s="491">
        <v>425.27</v>
      </c>
      <c r="E755" s="482"/>
      <c r="F755" s="482"/>
      <c r="G755" s="483"/>
      <c r="H755" s="483"/>
    </row>
    <row r="756" spans="1:8">
      <c r="A756" s="478">
        <v>180148</v>
      </c>
      <c r="B756" s="479">
        <v>148</v>
      </c>
      <c r="C756" s="491">
        <v>305.75</v>
      </c>
      <c r="D756" s="491">
        <v>428.04</v>
      </c>
      <c r="E756" s="482"/>
      <c r="F756" s="482"/>
      <c r="G756" s="483"/>
      <c r="H756" s="483"/>
    </row>
    <row r="757" spans="1:8">
      <c r="A757" s="478">
        <v>180149</v>
      </c>
      <c r="B757" s="479">
        <v>149</v>
      </c>
      <c r="C757" s="491">
        <v>307.73</v>
      </c>
      <c r="D757" s="491">
        <v>430.82</v>
      </c>
      <c r="E757" s="482"/>
      <c r="F757" s="482"/>
      <c r="G757" s="483"/>
      <c r="H757" s="483"/>
    </row>
    <row r="758" spans="1:8">
      <c r="A758" s="478">
        <v>180150</v>
      </c>
      <c r="B758" s="479">
        <v>150</v>
      </c>
      <c r="C758" s="491">
        <v>310.08999999999997</v>
      </c>
      <c r="D758" s="491">
        <v>434.13</v>
      </c>
      <c r="E758" s="482"/>
      <c r="F758" s="482"/>
      <c r="G758" s="483"/>
      <c r="H758" s="483"/>
    </row>
    <row r="759" spans="1:8">
      <c r="A759" s="478">
        <v>180151</v>
      </c>
      <c r="B759" s="479">
        <v>151</v>
      </c>
      <c r="C759" s="491">
        <v>312.08999999999997</v>
      </c>
      <c r="D759" s="491">
        <v>436.93</v>
      </c>
      <c r="E759" s="482"/>
      <c r="F759" s="482"/>
      <c r="G759" s="483"/>
      <c r="H759" s="483"/>
    </row>
    <row r="760" spans="1:8">
      <c r="A760" s="478">
        <v>180152</v>
      </c>
      <c r="B760" s="479">
        <v>152</v>
      </c>
      <c r="C760" s="491">
        <v>314.08999999999997</v>
      </c>
      <c r="D760" s="491">
        <v>439.73</v>
      </c>
      <c r="E760" s="482"/>
      <c r="F760" s="482"/>
      <c r="G760" s="483"/>
      <c r="H760" s="483"/>
    </row>
    <row r="761" spans="1:8">
      <c r="A761" s="478">
        <v>180153</v>
      </c>
      <c r="B761" s="479">
        <v>153</v>
      </c>
      <c r="C761" s="491">
        <v>316.10000000000002</v>
      </c>
      <c r="D761" s="491">
        <v>442.53</v>
      </c>
      <c r="E761" s="482"/>
      <c r="F761" s="482"/>
      <c r="G761" s="483"/>
      <c r="H761" s="483"/>
    </row>
    <row r="762" spans="1:8">
      <c r="A762" s="478">
        <v>180154</v>
      </c>
      <c r="B762" s="479">
        <v>154</v>
      </c>
      <c r="C762" s="491">
        <v>318.11</v>
      </c>
      <c r="D762" s="491">
        <v>445.35</v>
      </c>
      <c r="E762" s="482"/>
      <c r="F762" s="482"/>
      <c r="G762" s="483"/>
      <c r="H762" s="483"/>
    </row>
    <row r="763" spans="1:8">
      <c r="A763" s="478">
        <v>180155</v>
      </c>
      <c r="B763" s="479">
        <v>155</v>
      </c>
      <c r="C763" s="491">
        <v>320.12</v>
      </c>
      <c r="D763" s="491">
        <v>448.17</v>
      </c>
      <c r="E763" s="482"/>
      <c r="F763" s="482"/>
      <c r="G763" s="483"/>
      <c r="H763" s="483"/>
    </row>
    <row r="764" spans="1:8">
      <c r="A764" s="478">
        <v>180156</v>
      </c>
      <c r="B764" s="479">
        <v>156</v>
      </c>
      <c r="C764" s="491">
        <v>322.14</v>
      </c>
      <c r="D764" s="491">
        <v>450.99</v>
      </c>
      <c r="E764" s="482"/>
      <c r="F764" s="482"/>
      <c r="G764" s="483"/>
      <c r="H764" s="483"/>
    </row>
    <row r="765" spans="1:8">
      <c r="A765" s="478">
        <v>180157</v>
      </c>
      <c r="B765" s="479">
        <v>157</v>
      </c>
      <c r="C765" s="491">
        <v>324.16000000000003</v>
      </c>
      <c r="D765" s="491">
        <v>453.83</v>
      </c>
      <c r="E765" s="482"/>
      <c r="F765" s="482"/>
      <c r="G765" s="483"/>
      <c r="H765" s="483"/>
    </row>
    <row r="766" spans="1:8">
      <c r="A766" s="478">
        <v>180158</v>
      </c>
      <c r="B766" s="479">
        <v>158</v>
      </c>
      <c r="C766" s="491">
        <v>326.61</v>
      </c>
      <c r="D766" s="491">
        <v>457.25</v>
      </c>
      <c r="E766" s="482"/>
      <c r="F766" s="482"/>
      <c r="G766" s="483"/>
      <c r="H766" s="483"/>
    </row>
    <row r="767" spans="1:8">
      <c r="A767" s="478">
        <v>180159</v>
      </c>
      <c r="B767" s="479">
        <v>159</v>
      </c>
      <c r="C767" s="491">
        <v>328.64</v>
      </c>
      <c r="D767" s="491">
        <v>460.1</v>
      </c>
      <c r="E767" s="482"/>
      <c r="F767" s="482"/>
      <c r="G767" s="483"/>
      <c r="H767" s="483"/>
    </row>
    <row r="768" spans="1:8">
      <c r="A768" s="478">
        <v>180160</v>
      </c>
      <c r="B768" s="479">
        <v>160</v>
      </c>
      <c r="C768" s="491">
        <v>330.69</v>
      </c>
      <c r="D768" s="491">
        <v>462.96</v>
      </c>
      <c r="E768" s="482"/>
      <c r="F768" s="482"/>
      <c r="G768" s="483"/>
      <c r="H768" s="483"/>
    </row>
    <row r="769" spans="1:8">
      <c r="A769" s="478">
        <v>180161</v>
      </c>
      <c r="B769" s="479">
        <v>161</v>
      </c>
      <c r="C769" s="491">
        <v>332.73</v>
      </c>
      <c r="D769" s="491">
        <v>465.83</v>
      </c>
      <c r="E769" s="482"/>
      <c r="F769" s="482"/>
      <c r="G769" s="483"/>
      <c r="H769" s="483"/>
    </row>
    <row r="770" spans="1:8">
      <c r="A770" s="478">
        <v>180162</v>
      </c>
      <c r="B770" s="479">
        <v>162</v>
      </c>
      <c r="C770" s="491">
        <v>334.79</v>
      </c>
      <c r="D770" s="491">
        <v>468.7</v>
      </c>
      <c r="E770" s="482"/>
      <c r="F770" s="482"/>
      <c r="G770" s="483"/>
      <c r="H770" s="483"/>
    </row>
    <row r="771" spans="1:8">
      <c r="A771" s="478">
        <v>180163</v>
      </c>
      <c r="B771" s="479">
        <v>163</v>
      </c>
      <c r="C771" s="491">
        <v>336.85</v>
      </c>
      <c r="D771" s="491">
        <v>471.58</v>
      </c>
      <c r="E771" s="482"/>
      <c r="F771" s="482"/>
      <c r="G771" s="483"/>
      <c r="H771" s="483"/>
    </row>
    <row r="772" spans="1:8">
      <c r="A772" s="478">
        <v>180164</v>
      </c>
      <c r="B772" s="479">
        <v>164</v>
      </c>
      <c r="C772" s="491">
        <v>338.91</v>
      </c>
      <c r="D772" s="491">
        <v>474.47</v>
      </c>
      <c r="E772" s="482"/>
      <c r="F772" s="482"/>
      <c r="G772" s="483"/>
      <c r="H772" s="483"/>
    </row>
    <row r="773" spans="1:8">
      <c r="A773" s="478">
        <v>180165</v>
      </c>
      <c r="B773" s="479">
        <v>165</v>
      </c>
      <c r="C773" s="491">
        <v>340.98</v>
      </c>
      <c r="D773" s="491">
        <v>477.37</v>
      </c>
      <c r="E773" s="482"/>
      <c r="F773" s="482"/>
      <c r="G773" s="483"/>
      <c r="H773" s="483"/>
    </row>
    <row r="774" spans="1:8">
      <c r="A774" s="478">
        <v>180166</v>
      </c>
      <c r="B774" s="479">
        <v>166</v>
      </c>
      <c r="C774" s="491">
        <v>343.05</v>
      </c>
      <c r="D774" s="491">
        <v>480.27</v>
      </c>
      <c r="E774" s="482"/>
      <c r="F774" s="482"/>
      <c r="G774" s="483"/>
      <c r="H774" s="483"/>
    </row>
    <row r="775" spans="1:8">
      <c r="A775" s="478">
        <v>180167</v>
      </c>
      <c r="B775" s="479">
        <v>167</v>
      </c>
      <c r="C775" s="491">
        <v>345.13</v>
      </c>
      <c r="D775" s="491">
        <v>483.19</v>
      </c>
      <c r="E775" s="482"/>
      <c r="F775" s="482"/>
      <c r="G775" s="483"/>
      <c r="H775" s="483"/>
    </row>
    <row r="776" spans="1:8">
      <c r="A776" s="478">
        <v>180168</v>
      </c>
      <c r="B776" s="479">
        <v>168</v>
      </c>
      <c r="C776" s="491">
        <v>347.22</v>
      </c>
      <c r="D776" s="491">
        <v>486.11</v>
      </c>
      <c r="E776" s="482"/>
      <c r="F776" s="482"/>
      <c r="G776" s="483"/>
      <c r="H776" s="483"/>
    </row>
    <row r="777" spans="1:8">
      <c r="A777" s="478">
        <v>180169</v>
      </c>
      <c r="B777" s="479">
        <v>169</v>
      </c>
      <c r="C777" s="491">
        <v>348.84</v>
      </c>
      <c r="D777" s="491">
        <v>488.37</v>
      </c>
      <c r="E777" s="482"/>
      <c r="F777" s="482"/>
      <c r="G777" s="483"/>
      <c r="H777" s="483"/>
    </row>
    <row r="778" spans="1:8">
      <c r="A778" s="478">
        <v>180170</v>
      </c>
      <c r="B778" s="479">
        <v>170</v>
      </c>
      <c r="C778" s="491">
        <v>350.93</v>
      </c>
      <c r="D778" s="491">
        <v>491.3</v>
      </c>
      <c r="E778" s="482"/>
      <c r="F778" s="482"/>
      <c r="G778" s="483"/>
      <c r="H778" s="483"/>
    </row>
    <row r="779" spans="1:8">
      <c r="A779" s="478">
        <v>180171</v>
      </c>
      <c r="B779" s="479">
        <v>171</v>
      </c>
      <c r="C779" s="491">
        <v>353.03</v>
      </c>
      <c r="D779" s="491">
        <v>494.24</v>
      </c>
      <c r="E779" s="482"/>
      <c r="F779" s="482"/>
      <c r="G779" s="483"/>
      <c r="H779" s="483"/>
    </row>
    <row r="780" spans="1:8">
      <c r="A780" s="478">
        <v>180172</v>
      </c>
      <c r="B780" s="479">
        <v>172</v>
      </c>
      <c r="C780" s="491">
        <v>355.13</v>
      </c>
      <c r="D780" s="491">
        <v>497.18</v>
      </c>
      <c r="E780" s="482"/>
      <c r="F780" s="482"/>
      <c r="G780" s="483"/>
      <c r="H780" s="483"/>
    </row>
    <row r="781" spans="1:8">
      <c r="A781" s="478">
        <v>180173</v>
      </c>
      <c r="B781" s="479">
        <v>173</v>
      </c>
      <c r="C781" s="491">
        <v>357.24</v>
      </c>
      <c r="D781" s="491">
        <v>500.14</v>
      </c>
      <c r="E781" s="482"/>
      <c r="F781" s="482"/>
      <c r="G781" s="483"/>
      <c r="H781" s="483"/>
    </row>
    <row r="782" spans="1:8">
      <c r="A782" s="478">
        <v>180174</v>
      </c>
      <c r="B782" s="479">
        <v>174</v>
      </c>
      <c r="C782" s="491">
        <v>359.36</v>
      </c>
      <c r="D782" s="491">
        <v>503.1</v>
      </c>
      <c r="E782" s="482"/>
      <c r="F782" s="482"/>
      <c r="G782" s="483"/>
      <c r="H782" s="483"/>
    </row>
    <row r="783" spans="1:8">
      <c r="A783" s="478">
        <v>180175</v>
      </c>
      <c r="B783" s="479">
        <v>175</v>
      </c>
      <c r="C783" s="491">
        <v>361.48</v>
      </c>
      <c r="D783" s="491">
        <v>506.08</v>
      </c>
      <c r="E783" s="482"/>
      <c r="F783" s="482"/>
      <c r="G783" s="483"/>
      <c r="H783" s="483"/>
    </row>
    <row r="784" spans="1:8">
      <c r="A784" s="478">
        <v>180176</v>
      </c>
      <c r="B784" s="479">
        <v>176</v>
      </c>
      <c r="C784" s="491">
        <v>363.61</v>
      </c>
      <c r="D784" s="491">
        <v>509.06</v>
      </c>
      <c r="E784" s="482"/>
      <c r="F784" s="482"/>
      <c r="G784" s="483"/>
      <c r="H784" s="483"/>
    </row>
    <row r="785" spans="1:8">
      <c r="A785" s="478">
        <v>180177</v>
      </c>
      <c r="B785" s="479">
        <v>177</v>
      </c>
      <c r="C785" s="491">
        <v>365.75</v>
      </c>
      <c r="D785" s="491">
        <v>512.04999999999995</v>
      </c>
      <c r="E785" s="482"/>
      <c r="F785" s="482"/>
      <c r="G785" s="483"/>
      <c r="H785" s="483"/>
    </row>
    <row r="786" spans="1:8">
      <c r="A786" s="478">
        <v>180178</v>
      </c>
      <c r="B786" s="479">
        <v>178</v>
      </c>
      <c r="C786" s="491">
        <v>367.37</v>
      </c>
      <c r="D786" s="491">
        <v>514.30999999999995</v>
      </c>
      <c r="E786" s="482"/>
      <c r="F786" s="482"/>
      <c r="G786" s="483"/>
      <c r="H786" s="483"/>
    </row>
    <row r="787" spans="1:8">
      <c r="A787" s="478">
        <v>180179</v>
      </c>
      <c r="B787" s="479">
        <v>179</v>
      </c>
      <c r="C787" s="491">
        <v>369.51</v>
      </c>
      <c r="D787" s="491">
        <v>517.30999999999995</v>
      </c>
      <c r="E787" s="482"/>
      <c r="F787" s="482"/>
      <c r="G787" s="483"/>
      <c r="H787" s="483"/>
    </row>
    <row r="788" spans="1:8">
      <c r="A788" s="478">
        <v>180180</v>
      </c>
      <c r="B788" s="479">
        <v>180</v>
      </c>
      <c r="C788" s="491">
        <v>371.66</v>
      </c>
      <c r="D788" s="491">
        <v>520.33000000000004</v>
      </c>
      <c r="E788" s="482"/>
      <c r="F788" s="482"/>
      <c r="G788" s="483"/>
      <c r="H788" s="483"/>
    </row>
    <row r="789" spans="1:8">
      <c r="A789" s="478">
        <v>180181</v>
      </c>
      <c r="B789" s="479">
        <v>181</v>
      </c>
      <c r="C789" s="491">
        <v>373.82</v>
      </c>
      <c r="D789" s="491">
        <v>523.35</v>
      </c>
      <c r="E789" s="482"/>
      <c r="F789" s="482"/>
      <c r="G789" s="483"/>
      <c r="H789" s="483"/>
    </row>
    <row r="790" spans="1:8">
      <c r="A790" s="478">
        <v>180182</v>
      </c>
      <c r="B790" s="479">
        <v>182</v>
      </c>
      <c r="C790" s="491">
        <v>375.99</v>
      </c>
      <c r="D790" s="491">
        <v>526.38</v>
      </c>
      <c r="E790" s="482"/>
      <c r="F790" s="482"/>
      <c r="G790" s="483"/>
      <c r="H790" s="483"/>
    </row>
    <row r="791" spans="1:8">
      <c r="A791" s="478">
        <v>180183</v>
      </c>
      <c r="B791" s="479">
        <v>183</v>
      </c>
      <c r="C791" s="491">
        <v>378.16</v>
      </c>
      <c r="D791" s="491">
        <v>529.41999999999996</v>
      </c>
      <c r="E791" s="482"/>
      <c r="F791" s="482"/>
      <c r="G791" s="483"/>
      <c r="H791" s="483"/>
    </row>
    <row r="792" spans="1:8">
      <c r="A792" s="478">
        <v>180184</v>
      </c>
      <c r="B792" s="479">
        <v>184</v>
      </c>
      <c r="C792" s="491">
        <v>379.77</v>
      </c>
      <c r="D792" s="491">
        <v>531.67999999999995</v>
      </c>
      <c r="E792" s="482"/>
      <c r="F792" s="482"/>
      <c r="G792" s="483"/>
      <c r="H792" s="483"/>
    </row>
    <row r="793" spans="1:8">
      <c r="A793" s="478">
        <v>180185</v>
      </c>
      <c r="B793" s="479">
        <v>185</v>
      </c>
      <c r="C793" s="491">
        <v>381.95</v>
      </c>
      <c r="D793" s="491">
        <v>534.74</v>
      </c>
      <c r="E793" s="482"/>
      <c r="F793" s="482"/>
      <c r="G793" s="483"/>
      <c r="H793" s="483"/>
    </row>
    <row r="794" spans="1:8">
      <c r="A794" s="478">
        <v>180186</v>
      </c>
      <c r="B794" s="479">
        <v>186</v>
      </c>
      <c r="C794" s="491">
        <v>384.14</v>
      </c>
      <c r="D794" s="491">
        <v>537.79999999999995</v>
      </c>
      <c r="E794" s="482"/>
      <c r="F794" s="482"/>
      <c r="G794" s="483"/>
      <c r="H794" s="483"/>
    </row>
    <row r="795" spans="1:8">
      <c r="A795" s="478">
        <v>180187</v>
      </c>
      <c r="B795" s="479">
        <v>187</v>
      </c>
      <c r="C795" s="491">
        <v>386.34</v>
      </c>
      <c r="D795" s="491">
        <v>540.88</v>
      </c>
      <c r="E795" s="482"/>
      <c r="F795" s="482"/>
      <c r="G795" s="483"/>
      <c r="H795" s="483"/>
    </row>
    <row r="796" spans="1:8">
      <c r="A796" s="478">
        <v>180188</v>
      </c>
      <c r="B796" s="479">
        <v>188</v>
      </c>
      <c r="C796" s="491">
        <v>387.96</v>
      </c>
      <c r="D796" s="491">
        <v>543.14</v>
      </c>
      <c r="E796" s="482"/>
      <c r="F796" s="482"/>
      <c r="G796" s="483"/>
      <c r="H796" s="483"/>
    </row>
    <row r="797" spans="1:8">
      <c r="A797" s="478">
        <v>180189</v>
      </c>
      <c r="B797" s="479">
        <v>189</v>
      </c>
      <c r="C797" s="491">
        <v>390.16</v>
      </c>
      <c r="D797" s="491">
        <v>546.22</v>
      </c>
      <c r="E797" s="482"/>
      <c r="F797" s="482"/>
      <c r="G797" s="483"/>
      <c r="H797" s="483"/>
    </row>
    <row r="798" spans="1:8">
      <c r="A798" s="478">
        <v>180190</v>
      </c>
      <c r="B798" s="479">
        <v>190</v>
      </c>
      <c r="C798" s="491">
        <v>392.37</v>
      </c>
      <c r="D798" s="491">
        <v>549.32000000000005</v>
      </c>
      <c r="E798" s="482"/>
      <c r="F798" s="482"/>
      <c r="G798" s="483"/>
      <c r="H798" s="483"/>
    </row>
    <row r="799" spans="1:8">
      <c r="A799" s="478">
        <v>180191</v>
      </c>
      <c r="B799" s="479">
        <v>191</v>
      </c>
      <c r="C799" s="491">
        <v>394.59</v>
      </c>
      <c r="D799" s="491">
        <v>552.42999999999995</v>
      </c>
      <c r="E799" s="482"/>
      <c r="F799" s="482"/>
      <c r="G799" s="483"/>
      <c r="H799" s="483"/>
    </row>
    <row r="800" spans="1:8">
      <c r="A800" s="478">
        <v>180192</v>
      </c>
      <c r="B800" s="479">
        <v>192</v>
      </c>
      <c r="C800" s="491">
        <v>396.21</v>
      </c>
      <c r="D800" s="491">
        <v>554.69000000000005</v>
      </c>
      <c r="E800" s="482"/>
      <c r="F800" s="482"/>
      <c r="G800" s="483"/>
      <c r="H800" s="483"/>
    </row>
    <row r="801" spans="1:8">
      <c r="A801" s="478">
        <v>180193</v>
      </c>
      <c r="B801" s="479">
        <v>193</v>
      </c>
      <c r="C801" s="491">
        <v>398.44</v>
      </c>
      <c r="D801" s="491">
        <v>557.82000000000005</v>
      </c>
      <c r="E801" s="482"/>
      <c r="F801" s="482"/>
      <c r="G801" s="483"/>
      <c r="H801" s="483"/>
    </row>
    <row r="802" spans="1:8">
      <c r="A802" s="478">
        <v>180194</v>
      </c>
      <c r="B802" s="479">
        <v>194</v>
      </c>
      <c r="C802" s="491">
        <v>400.68</v>
      </c>
      <c r="D802" s="491">
        <v>560.95000000000005</v>
      </c>
      <c r="E802" s="482"/>
      <c r="F802" s="482"/>
      <c r="G802" s="483"/>
      <c r="H802" s="483"/>
    </row>
    <row r="803" spans="1:8">
      <c r="A803" s="478">
        <v>180195</v>
      </c>
      <c r="B803" s="479">
        <v>195</v>
      </c>
      <c r="C803" s="491">
        <v>402.93</v>
      </c>
      <c r="D803" s="491">
        <v>564.1</v>
      </c>
      <c r="E803" s="482"/>
      <c r="F803" s="482"/>
      <c r="G803" s="483"/>
      <c r="H803" s="483"/>
    </row>
    <row r="804" spans="1:8">
      <c r="A804" s="478">
        <v>180196</v>
      </c>
      <c r="B804" s="479">
        <v>196</v>
      </c>
      <c r="C804" s="491">
        <v>404.54</v>
      </c>
      <c r="D804" s="491">
        <v>566.36</v>
      </c>
      <c r="E804" s="482"/>
      <c r="F804" s="482"/>
      <c r="G804" s="483"/>
      <c r="H804" s="483"/>
    </row>
    <row r="805" spans="1:8">
      <c r="A805" s="478">
        <v>180197</v>
      </c>
      <c r="B805" s="479">
        <v>197</v>
      </c>
      <c r="C805" s="491">
        <v>406.8</v>
      </c>
      <c r="D805" s="491">
        <v>569.52</v>
      </c>
      <c r="E805" s="482"/>
      <c r="F805" s="482"/>
      <c r="G805" s="483"/>
      <c r="H805" s="483"/>
    </row>
    <row r="806" spans="1:8">
      <c r="A806" s="478">
        <v>180198</v>
      </c>
      <c r="B806" s="479">
        <v>198</v>
      </c>
      <c r="C806" s="491">
        <v>409.07</v>
      </c>
      <c r="D806" s="491">
        <v>572.69000000000005</v>
      </c>
      <c r="E806" s="482"/>
      <c r="F806" s="482"/>
      <c r="G806" s="483"/>
      <c r="H806" s="483"/>
    </row>
    <row r="807" spans="1:8">
      <c r="A807" s="478">
        <v>180199</v>
      </c>
      <c r="B807" s="479">
        <v>199</v>
      </c>
      <c r="C807" s="491">
        <v>410.68</v>
      </c>
      <c r="D807" s="491">
        <v>574.95000000000005</v>
      </c>
      <c r="E807" s="482"/>
      <c r="F807" s="482"/>
      <c r="G807" s="483"/>
      <c r="H807" s="483"/>
    </row>
    <row r="808" spans="1:8">
      <c r="A808" s="478">
        <v>180200</v>
      </c>
      <c r="B808" s="479">
        <v>200</v>
      </c>
      <c r="C808" s="491">
        <v>412.96</v>
      </c>
      <c r="D808" s="491">
        <v>578.14</v>
      </c>
      <c r="E808" s="482"/>
      <c r="F808" s="482"/>
      <c r="G808" s="483"/>
      <c r="H808" s="483"/>
    </row>
    <row r="809" spans="1:8">
      <c r="A809" s="478">
        <v>180201</v>
      </c>
      <c r="B809" s="484" t="s">
        <v>284</v>
      </c>
      <c r="C809" s="492">
        <v>2.06</v>
      </c>
      <c r="D809" s="492">
        <v>2.89</v>
      </c>
      <c r="E809" s="482"/>
      <c r="F809" s="482"/>
      <c r="G809" s="483"/>
      <c r="H809" s="483"/>
    </row>
    <row r="810" spans="1:8">
      <c r="A810" s="478">
        <v>190001</v>
      </c>
      <c r="B810" s="479">
        <v>1</v>
      </c>
      <c r="C810" s="491">
        <v>7.74</v>
      </c>
      <c r="D810" s="491">
        <v>10.84</v>
      </c>
      <c r="E810" s="469"/>
      <c r="F810" s="481" t="s">
        <v>294</v>
      </c>
      <c r="G810" s="481"/>
      <c r="H810" s="481"/>
    </row>
    <row r="811" spans="1:8">
      <c r="A811" s="478">
        <v>190002</v>
      </c>
      <c r="B811" s="479">
        <v>2</v>
      </c>
      <c r="C811" s="491">
        <v>9.17</v>
      </c>
      <c r="D811" s="491">
        <v>12.84</v>
      </c>
      <c r="E811" s="469"/>
      <c r="F811" s="470"/>
      <c r="G811" s="470"/>
      <c r="H811" s="470"/>
    </row>
    <row r="812" spans="1:8">
      <c r="A812" s="478">
        <v>190003</v>
      </c>
      <c r="B812" s="479">
        <v>3</v>
      </c>
      <c r="C812" s="491">
        <v>10.61</v>
      </c>
      <c r="D812" s="491">
        <v>14.85</v>
      </c>
      <c r="E812" s="469"/>
      <c r="F812" s="470"/>
      <c r="G812" s="470"/>
      <c r="H812" s="470"/>
    </row>
    <row r="813" spans="1:8">
      <c r="A813" s="478">
        <v>190004</v>
      </c>
      <c r="B813" s="479">
        <v>4</v>
      </c>
      <c r="C813" s="491">
        <v>12.04</v>
      </c>
      <c r="D813" s="491">
        <v>16.850000000000001</v>
      </c>
      <c r="E813" s="469"/>
      <c r="F813" s="470"/>
      <c r="G813" s="470"/>
      <c r="H813" s="470"/>
    </row>
    <row r="814" spans="1:8">
      <c r="A814" s="478">
        <v>190005</v>
      </c>
      <c r="B814" s="479">
        <v>5</v>
      </c>
      <c r="C814" s="491">
        <v>13.47</v>
      </c>
      <c r="D814" s="491">
        <v>18.86</v>
      </c>
      <c r="E814" s="469"/>
      <c r="F814" s="470"/>
      <c r="G814" s="470"/>
      <c r="H814" s="470"/>
    </row>
    <row r="815" spans="1:8">
      <c r="A815" s="478">
        <v>190006</v>
      </c>
      <c r="B815" s="479">
        <v>6</v>
      </c>
      <c r="C815" s="491">
        <v>14.9</v>
      </c>
      <c r="D815" s="491">
        <v>20.86</v>
      </c>
      <c r="E815" s="469"/>
      <c r="F815" s="470"/>
      <c r="G815" s="470"/>
      <c r="H815" s="470"/>
    </row>
    <row r="816" spans="1:8">
      <c r="A816" s="478">
        <v>190007</v>
      </c>
      <c r="B816" s="479">
        <v>7</v>
      </c>
      <c r="C816" s="491">
        <v>16.34</v>
      </c>
      <c r="D816" s="491">
        <v>22.87</v>
      </c>
      <c r="E816" s="469"/>
      <c r="F816" s="470"/>
      <c r="G816" s="470"/>
      <c r="H816" s="470"/>
    </row>
    <row r="817" spans="1:8">
      <c r="A817" s="478">
        <v>190008</v>
      </c>
      <c r="B817" s="479">
        <v>8</v>
      </c>
      <c r="C817" s="491">
        <v>18.010000000000002</v>
      </c>
      <c r="D817" s="491">
        <v>25.21</v>
      </c>
      <c r="E817" s="469"/>
      <c r="F817" s="470"/>
      <c r="G817" s="470"/>
      <c r="H817" s="470"/>
    </row>
    <row r="818" spans="1:8">
      <c r="A818" s="478">
        <v>190009</v>
      </c>
      <c r="B818" s="479">
        <v>9</v>
      </c>
      <c r="C818" s="491">
        <v>20.100000000000001</v>
      </c>
      <c r="D818" s="491">
        <v>28.14</v>
      </c>
      <c r="E818" s="469"/>
      <c r="F818" s="470"/>
      <c r="G818" s="470"/>
      <c r="H818" s="470"/>
    </row>
    <row r="819" spans="1:8">
      <c r="A819" s="478">
        <v>190010</v>
      </c>
      <c r="B819" s="479">
        <v>10</v>
      </c>
      <c r="C819" s="491">
        <v>22.19</v>
      </c>
      <c r="D819" s="491">
        <v>31.07</v>
      </c>
      <c r="E819" s="469"/>
      <c r="F819" s="470"/>
      <c r="G819" s="470"/>
      <c r="H819" s="470"/>
    </row>
    <row r="820" spans="1:8">
      <c r="A820" s="478">
        <v>190011</v>
      </c>
      <c r="B820" s="479">
        <v>11</v>
      </c>
      <c r="C820" s="491">
        <v>24.29</v>
      </c>
      <c r="D820" s="491">
        <v>34</v>
      </c>
      <c r="E820" s="469"/>
      <c r="F820" s="470"/>
      <c r="G820" s="470"/>
      <c r="H820" s="470"/>
    </row>
    <row r="821" spans="1:8">
      <c r="A821" s="478">
        <v>190012</v>
      </c>
      <c r="B821" s="479">
        <v>12</v>
      </c>
      <c r="C821" s="491">
        <v>26.38</v>
      </c>
      <c r="D821" s="491">
        <v>36.93</v>
      </c>
      <c r="E821" s="469"/>
      <c r="F821" s="470"/>
      <c r="G821" s="470"/>
      <c r="H821" s="470"/>
    </row>
    <row r="822" spans="1:8">
      <c r="A822" s="478">
        <v>190013</v>
      </c>
      <c r="B822" s="479">
        <v>13</v>
      </c>
      <c r="C822" s="491">
        <v>28.47</v>
      </c>
      <c r="D822" s="491">
        <v>39.86</v>
      </c>
      <c r="E822" s="469"/>
      <c r="F822" s="470"/>
      <c r="G822" s="470"/>
      <c r="H822" s="470"/>
    </row>
    <row r="823" spans="1:8">
      <c r="A823" s="478">
        <v>190014</v>
      </c>
      <c r="B823" s="479">
        <v>14</v>
      </c>
      <c r="C823" s="491">
        <v>30.57</v>
      </c>
      <c r="D823" s="491">
        <v>42.79</v>
      </c>
      <c r="E823" s="469"/>
      <c r="F823" s="470"/>
      <c r="G823" s="470"/>
      <c r="H823" s="470"/>
    </row>
    <row r="824" spans="1:8">
      <c r="A824" s="478">
        <v>190015</v>
      </c>
      <c r="B824" s="479">
        <v>15</v>
      </c>
      <c r="C824" s="491">
        <v>32.659999999999997</v>
      </c>
      <c r="D824" s="491">
        <v>45.72</v>
      </c>
      <c r="E824" s="469"/>
      <c r="F824" s="470"/>
      <c r="G824" s="470"/>
      <c r="H824" s="470"/>
    </row>
    <row r="825" spans="1:8">
      <c r="A825" s="478">
        <v>190016</v>
      </c>
      <c r="B825" s="479">
        <v>16</v>
      </c>
      <c r="C825" s="491">
        <v>34.75</v>
      </c>
      <c r="D825" s="491">
        <v>48.66</v>
      </c>
      <c r="E825" s="469"/>
      <c r="F825" s="470"/>
      <c r="G825" s="470"/>
      <c r="H825" s="470"/>
    </row>
    <row r="826" spans="1:8">
      <c r="A826" s="478">
        <v>190017</v>
      </c>
      <c r="B826" s="479">
        <v>17</v>
      </c>
      <c r="C826" s="491">
        <v>36.85</v>
      </c>
      <c r="D826" s="491">
        <v>51.58</v>
      </c>
      <c r="E826" s="469"/>
      <c r="F826" s="470"/>
      <c r="G826" s="470"/>
      <c r="H826" s="470"/>
    </row>
    <row r="827" spans="1:8">
      <c r="A827" s="478">
        <v>190018</v>
      </c>
      <c r="B827" s="479">
        <v>18</v>
      </c>
      <c r="C827" s="491">
        <v>38.94</v>
      </c>
      <c r="D827" s="491">
        <v>54.51</v>
      </c>
      <c r="E827" s="469"/>
      <c r="F827" s="470"/>
      <c r="G827" s="470"/>
      <c r="H827" s="470"/>
    </row>
    <row r="828" spans="1:8">
      <c r="A828" s="478">
        <v>190019</v>
      </c>
      <c r="B828" s="479">
        <v>19</v>
      </c>
      <c r="C828" s="491">
        <v>41.03</v>
      </c>
      <c r="D828" s="491">
        <v>57.45</v>
      </c>
      <c r="E828" s="469"/>
      <c r="F828" s="470"/>
      <c r="G828" s="470"/>
      <c r="H828" s="470"/>
    </row>
    <row r="829" spans="1:8">
      <c r="A829" s="478">
        <v>190020</v>
      </c>
      <c r="B829" s="479">
        <v>20</v>
      </c>
      <c r="C829" s="491">
        <v>43.13</v>
      </c>
      <c r="D829" s="491">
        <v>60.38</v>
      </c>
      <c r="E829" s="469"/>
      <c r="F829" s="470"/>
      <c r="G829" s="470"/>
      <c r="H829" s="470"/>
    </row>
    <row r="830" spans="1:8">
      <c r="A830" s="478">
        <v>190021</v>
      </c>
      <c r="B830" s="479">
        <v>21</v>
      </c>
      <c r="C830" s="491">
        <v>45.22</v>
      </c>
      <c r="D830" s="491">
        <v>63.31</v>
      </c>
      <c r="E830" s="469"/>
      <c r="F830" s="470"/>
      <c r="G830" s="470"/>
      <c r="H830" s="470"/>
    </row>
    <row r="831" spans="1:8">
      <c r="A831" s="478">
        <v>190022</v>
      </c>
      <c r="B831" s="479">
        <v>22</v>
      </c>
      <c r="C831" s="491">
        <v>47.32</v>
      </c>
      <c r="D831" s="491">
        <v>66.239999999999995</v>
      </c>
      <c r="E831" s="469"/>
      <c r="F831" s="470"/>
      <c r="G831" s="470"/>
      <c r="H831" s="470"/>
    </row>
    <row r="832" spans="1:8">
      <c r="A832" s="478">
        <v>190023</v>
      </c>
      <c r="B832" s="479">
        <v>23</v>
      </c>
      <c r="C832" s="491">
        <v>49.4</v>
      </c>
      <c r="D832" s="491">
        <v>69.16</v>
      </c>
      <c r="E832" s="469"/>
      <c r="F832" s="470"/>
      <c r="G832" s="470"/>
      <c r="H832" s="470"/>
    </row>
    <row r="833" spans="1:8">
      <c r="A833" s="478">
        <v>190024</v>
      </c>
      <c r="B833" s="479">
        <v>24</v>
      </c>
      <c r="C833" s="491">
        <v>51.5</v>
      </c>
      <c r="D833" s="491">
        <v>72.099999999999994</v>
      </c>
      <c r="E833" s="469"/>
      <c r="F833" s="470"/>
      <c r="G833" s="470"/>
      <c r="H833" s="470"/>
    </row>
    <row r="834" spans="1:8">
      <c r="A834" s="478">
        <v>190025</v>
      </c>
      <c r="B834" s="479">
        <v>25</v>
      </c>
      <c r="C834" s="491">
        <v>53.6</v>
      </c>
      <c r="D834" s="491">
        <v>75.040000000000006</v>
      </c>
      <c r="E834" s="469"/>
      <c r="F834" s="470"/>
      <c r="G834" s="470"/>
      <c r="H834" s="470"/>
    </row>
    <row r="835" spans="1:8">
      <c r="A835" s="478">
        <v>190026</v>
      </c>
      <c r="B835" s="479">
        <v>26</v>
      </c>
      <c r="C835" s="491">
        <v>55.69</v>
      </c>
      <c r="D835" s="491">
        <v>77.97</v>
      </c>
      <c r="E835" s="469"/>
      <c r="F835" s="470"/>
      <c r="G835" s="470"/>
      <c r="H835" s="470"/>
    </row>
    <row r="836" spans="1:8">
      <c r="A836" s="478">
        <v>190027</v>
      </c>
      <c r="B836" s="479">
        <v>27</v>
      </c>
      <c r="C836" s="491">
        <v>57.78</v>
      </c>
      <c r="D836" s="491">
        <v>80.900000000000006</v>
      </c>
      <c r="E836" s="469"/>
      <c r="F836" s="470"/>
      <c r="G836" s="470"/>
      <c r="H836" s="470"/>
    </row>
    <row r="837" spans="1:8">
      <c r="A837" s="478">
        <v>190028</v>
      </c>
      <c r="B837" s="479">
        <v>28</v>
      </c>
      <c r="C837" s="491">
        <v>59.88</v>
      </c>
      <c r="D837" s="491">
        <v>83.83</v>
      </c>
      <c r="E837" s="469"/>
      <c r="F837" s="470"/>
      <c r="G837" s="470"/>
      <c r="H837" s="470"/>
    </row>
    <row r="838" spans="1:8">
      <c r="A838" s="478">
        <v>190029</v>
      </c>
      <c r="B838" s="479">
        <v>29</v>
      </c>
      <c r="C838" s="491">
        <v>61.96</v>
      </c>
      <c r="D838" s="491">
        <v>86.74</v>
      </c>
      <c r="E838" s="469"/>
      <c r="F838" s="470"/>
      <c r="G838" s="470"/>
      <c r="H838" s="470"/>
    </row>
    <row r="839" spans="1:8">
      <c r="A839" s="478">
        <v>190030</v>
      </c>
      <c r="B839" s="479">
        <v>30</v>
      </c>
      <c r="C839" s="491">
        <v>64.069999999999993</v>
      </c>
      <c r="D839" s="491">
        <v>89.69</v>
      </c>
      <c r="E839" s="469"/>
      <c r="F839" s="470"/>
      <c r="G839" s="470"/>
      <c r="H839" s="470"/>
    </row>
    <row r="840" spans="1:8">
      <c r="A840" s="478">
        <v>190031</v>
      </c>
      <c r="B840" s="479">
        <v>31</v>
      </c>
      <c r="C840" s="491">
        <v>66.150000000000006</v>
      </c>
      <c r="D840" s="491">
        <v>92.6</v>
      </c>
      <c r="E840" s="469"/>
      <c r="F840" s="470"/>
      <c r="G840" s="470"/>
      <c r="H840" s="470"/>
    </row>
    <row r="841" spans="1:8">
      <c r="A841" s="478">
        <v>190032</v>
      </c>
      <c r="B841" s="479">
        <v>32</v>
      </c>
      <c r="C841" s="491">
        <v>68.25</v>
      </c>
      <c r="D841" s="491">
        <v>95.55</v>
      </c>
      <c r="E841" s="469"/>
      <c r="F841" s="470"/>
      <c r="G841" s="470"/>
      <c r="H841" s="470"/>
    </row>
    <row r="842" spans="1:8">
      <c r="A842" s="478">
        <v>190033</v>
      </c>
      <c r="B842" s="479">
        <v>33</v>
      </c>
      <c r="C842" s="491">
        <v>70.349999999999994</v>
      </c>
      <c r="D842" s="491">
        <v>98.49</v>
      </c>
      <c r="E842" s="469"/>
      <c r="F842" s="470"/>
      <c r="G842" s="470"/>
      <c r="H842" s="470"/>
    </row>
    <row r="843" spans="1:8">
      <c r="A843" s="478">
        <v>190034</v>
      </c>
      <c r="B843" s="479">
        <v>34</v>
      </c>
      <c r="C843" s="491">
        <v>72.45</v>
      </c>
      <c r="D843" s="491">
        <v>101.42</v>
      </c>
      <c r="E843" s="469"/>
      <c r="F843" s="470"/>
      <c r="G843" s="470"/>
      <c r="H843" s="470"/>
    </row>
    <row r="844" spans="1:8">
      <c r="A844" s="478">
        <v>190035</v>
      </c>
      <c r="B844" s="479">
        <v>35</v>
      </c>
      <c r="C844" s="491">
        <v>74.52</v>
      </c>
      <c r="D844" s="491">
        <v>104.33</v>
      </c>
      <c r="E844" s="469"/>
      <c r="F844" s="470"/>
      <c r="G844" s="470"/>
      <c r="H844" s="470"/>
    </row>
    <row r="845" spans="1:8">
      <c r="A845" s="478">
        <v>190036</v>
      </c>
      <c r="B845" s="479">
        <v>36</v>
      </c>
      <c r="C845" s="491">
        <v>76.62</v>
      </c>
      <c r="D845" s="491">
        <v>107.27</v>
      </c>
      <c r="E845" s="469"/>
      <c r="F845" s="470"/>
      <c r="G845" s="470"/>
      <c r="H845" s="470"/>
    </row>
    <row r="846" spans="1:8">
      <c r="A846" s="478">
        <v>190037</v>
      </c>
      <c r="B846" s="479">
        <v>37</v>
      </c>
      <c r="C846" s="491">
        <v>78.72</v>
      </c>
      <c r="D846" s="491">
        <v>110.21</v>
      </c>
      <c r="E846" s="469"/>
      <c r="F846" s="470"/>
      <c r="G846" s="470"/>
      <c r="H846" s="470"/>
    </row>
    <row r="847" spans="1:8">
      <c r="A847" s="478">
        <v>190038</v>
      </c>
      <c r="B847" s="479">
        <v>38</v>
      </c>
      <c r="C847" s="491">
        <v>80.819999999999993</v>
      </c>
      <c r="D847" s="491">
        <v>113.15</v>
      </c>
      <c r="E847" s="469"/>
      <c r="F847" s="470"/>
      <c r="G847" s="470"/>
      <c r="H847" s="470"/>
    </row>
    <row r="848" spans="1:8">
      <c r="A848" s="478">
        <v>190039</v>
      </c>
      <c r="B848" s="479">
        <v>39</v>
      </c>
      <c r="C848" s="491">
        <v>82.91</v>
      </c>
      <c r="D848" s="491">
        <v>116.08</v>
      </c>
      <c r="E848" s="469"/>
      <c r="F848" s="470"/>
      <c r="G848" s="470"/>
      <c r="H848" s="470"/>
    </row>
    <row r="849" spans="1:8">
      <c r="A849" s="478">
        <v>190040</v>
      </c>
      <c r="B849" s="479">
        <v>40</v>
      </c>
      <c r="C849" s="491">
        <v>85</v>
      </c>
      <c r="D849" s="491">
        <v>119</v>
      </c>
      <c r="E849" s="469"/>
      <c r="F849" s="470"/>
      <c r="G849" s="470"/>
      <c r="H849" s="470"/>
    </row>
    <row r="850" spans="1:8">
      <c r="A850" s="478">
        <v>190041</v>
      </c>
      <c r="B850" s="479">
        <v>41</v>
      </c>
      <c r="C850" s="491">
        <v>87.1</v>
      </c>
      <c r="D850" s="491">
        <v>121.95</v>
      </c>
      <c r="E850" s="469"/>
      <c r="F850" s="470"/>
      <c r="G850" s="470"/>
      <c r="H850" s="470"/>
    </row>
    <row r="851" spans="1:8">
      <c r="A851" s="478">
        <v>190042</v>
      </c>
      <c r="B851" s="479">
        <v>42</v>
      </c>
      <c r="C851" s="491">
        <v>89.2</v>
      </c>
      <c r="D851" s="491">
        <v>124.88</v>
      </c>
      <c r="E851" s="469"/>
      <c r="F851" s="470"/>
      <c r="G851" s="470"/>
      <c r="H851" s="470"/>
    </row>
    <row r="852" spans="1:8">
      <c r="A852" s="478">
        <v>190043</v>
      </c>
      <c r="B852" s="479">
        <v>43</v>
      </c>
      <c r="C852" s="491">
        <v>91.28</v>
      </c>
      <c r="D852" s="491">
        <v>127.79</v>
      </c>
      <c r="E852" s="469"/>
      <c r="F852" s="470"/>
      <c r="G852" s="470"/>
      <c r="H852" s="470"/>
    </row>
    <row r="853" spans="1:8">
      <c r="A853" s="478">
        <v>190044</v>
      </c>
      <c r="B853" s="479">
        <v>44</v>
      </c>
      <c r="C853" s="491">
        <v>93.38</v>
      </c>
      <c r="D853" s="491">
        <v>130.74</v>
      </c>
      <c r="E853" s="469"/>
      <c r="F853" s="470"/>
      <c r="G853" s="470"/>
      <c r="H853" s="470"/>
    </row>
    <row r="854" spans="1:8">
      <c r="A854" s="478">
        <v>190045</v>
      </c>
      <c r="B854" s="479">
        <v>45</v>
      </c>
      <c r="C854" s="491">
        <v>95.47</v>
      </c>
      <c r="D854" s="491">
        <v>133.65</v>
      </c>
      <c r="E854" s="469"/>
      <c r="F854" s="470"/>
      <c r="G854" s="470"/>
      <c r="H854" s="470"/>
    </row>
    <row r="855" spans="1:8">
      <c r="A855" s="478">
        <v>190046</v>
      </c>
      <c r="B855" s="479">
        <v>46</v>
      </c>
      <c r="C855" s="491">
        <v>97.57</v>
      </c>
      <c r="D855" s="491">
        <v>136.6</v>
      </c>
      <c r="E855" s="469"/>
      <c r="F855" s="470"/>
      <c r="G855" s="470"/>
      <c r="H855" s="470"/>
    </row>
    <row r="856" spans="1:8">
      <c r="A856" s="478">
        <v>190047</v>
      </c>
      <c r="B856" s="479">
        <v>47</v>
      </c>
      <c r="C856" s="491">
        <v>99.65</v>
      </c>
      <c r="D856" s="491">
        <v>139.51</v>
      </c>
      <c r="E856" s="469"/>
      <c r="F856" s="470"/>
      <c r="G856" s="470"/>
      <c r="H856" s="470"/>
    </row>
    <row r="857" spans="1:8">
      <c r="A857" s="478">
        <v>190048</v>
      </c>
      <c r="B857" s="479">
        <v>48</v>
      </c>
      <c r="C857" s="491">
        <v>101.75</v>
      </c>
      <c r="D857" s="491">
        <v>142.46</v>
      </c>
      <c r="E857" s="469"/>
      <c r="F857" s="470"/>
      <c r="G857" s="470"/>
      <c r="H857" s="470"/>
    </row>
    <row r="858" spans="1:8">
      <c r="A858" s="478">
        <v>190049</v>
      </c>
      <c r="B858" s="479">
        <v>49</v>
      </c>
      <c r="C858" s="491">
        <v>103.83</v>
      </c>
      <c r="D858" s="491">
        <v>145.36000000000001</v>
      </c>
      <c r="E858" s="469"/>
      <c r="F858" s="470"/>
      <c r="G858" s="470"/>
      <c r="H858" s="470"/>
    </row>
    <row r="859" spans="1:8">
      <c r="A859" s="478">
        <v>190050</v>
      </c>
      <c r="B859" s="479">
        <v>50</v>
      </c>
      <c r="C859" s="491">
        <v>105.92</v>
      </c>
      <c r="D859" s="491">
        <v>148.29</v>
      </c>
      <c r="E859" s="469"/>
      <c r="F859" s="470"/>
      <c r="G859" s="470"/>
      <c r="H859" s="470"/>
    </row>
    <row r="860" spans="1:8">
      <c r="A860" s="478">
        <v>190051</v>
      </c>
      <c r="B860" s="479">
        <v>51</v>
      </c>
      <c r="C860" s="491">
        <v>108.03</v>
      </c>
      <c r="D860" s="491">
        <v>151.24</v>
      </c>
      <c r="E860" s="469"/>
      <c r="F860" s="470"/>
      <c r="G860" s="470"/>
      <c r="H860" s="470"/>
    </row>
    <row r="861" spans="1:8">
      <c r="A861" s="478">
        <v>190052</v>
      </c>
      <c r="B861" s="479">
        <v>52</v>
      </c>
      <c r="C861" s="491">
        <v>110.11</v>
      </c>
      <c r="D861" s="491">
        <v>154.15</v>
      </c>
      <c r="E861" s="469"/>
      <c r="F861" s="470"/>
      <c r="G861" s="470"/>
      <c r="H861" s="470"/>
    </row>
    <row r="862" spans="1:8">
      <c r="A862" s="478">
        <v>190053</v>
      </c>
      <c r="B862" s="479">
        <v>53</v>
      </c>
      <c r="C862" s="491">
        <v>112.21</v>
      </c>
      <c r="D862" s="491">
        <v>157.09</v>
      </c>
      <c r="E862" s="469"/>
      <c r="F862" s="470"/>
      <c r="G862" s="470"/>
      <c r="H862" s="470"/>
    </row>
    <row r="863" spans="1:8">
      <c r="A863" s="478">
        <v>190054</v>
      </c>
      <c r="B863" s="479">
        <v>54</v>
      </c>
      <c r="C863" s="491">
        <v>114.32</v>
      </c>
      <c r="D863" s="491">
        <v>160.04</v>
      </c>
      <c r="E863" s="469"/>
      <c r="F863" s="470"/>
      <c r="G863" s="470"/>
      <c r="H863" s="470"/>
    </row>
    <row r="864" spans="1:8">
      <c r="A864" s="478">
        <v>190055</v>
      </c>
      <c r="B864" s="479">
        <v>55</v>
      </c>
      <c r="C864" s="491">
        <v>116.39</v>
      </c>
      <c r="D864" s="491">
        <v>162.94999999999999</v>
      </c>
      <c r="E864" s="469"/>
      <c r="F864" s="470"/>
      <c r="G864" s="470"/>
      <c r="H864" s="470"/>
    </row>
    <row r="865" spans="1:8">
      <c r="A865" s="478">
        <v>190056</v>
      </c>
      <c r="B865" s="479">
        <v>56</v>
      </c>
      <c r="C865" s="491">
        <v>118.48</v>
      </c>
      <c r="D865" s="491">
        <v>165.87</v>
      </c>
      <c r="E865" s="469"/>
      <c r="F865" s="470"/>
      <c r="G865" s="470"/>
      <c r="H865" s="470"/>
    </row>
    <row r="866" spans="1:8">
      <c r="A866" s="478">
        <v>190057</v>
      </c>
      <c r="B866" s="479">
        <v>57</v>
      </c>
      <c r="C866" s="491">
        <v>120.59</v>
      </c>
      <c r="D866" s="491">
        <v>168.82</v>
      </c>
      <c r="E866" s="469"/>
      <c r="F866" s="470"/>
      <c r="G866" s="470"/>
      <c r="H866" s="470"/>
    </row>
    <row r="867" spans="1:8">
      <c r="A867" s="478">
        <v>190058</v>
      </c>
      <c r="B867" s="479">
        <v>58</v>
      </c>
      <c r="C867" s="491">
        <v>122.71</v>
      </c>
      <c r="D867" s="491">
        <v>171.79</v>
      </c>
      <c r="E867" s="469"/>
      <c r="F867" s="470"/>
      <c r="G867" s="470"/>
      <c r="H867" s="470"/>
    </row>
    <row r="868" spans="1:8">
      <c r="A868" s="478">
        <v>190059</v>
      </c>
      <c r="B868" s="479">
        <v>59</v>
      </c>
      <c r="C868" s="491">
        <v>124.78</v>
      </c>
      <c r="D868" s="491">
        <v>174.69</v>
      </c>
      <c r="E868" s="469"/>
      <c r="F868" s="470"/>
      <c r="G868" s="470"/>
      <c r="H868" s="470"/>
    </row>
    <row r="869" spans="1:8">
      <c r="A869" s="478">
        <v>190060</v>
      </c>
      <c r="B869" s="479">
        <v>60</v>
      </c>
      <c r="C869" s="491">
        <v>126.87</v>
      </c>
      <c r="D869" s="491">
        <v>177.62</v>
      </c>
      <c r="E869" s="469"/>
      <c r="F869" s="470"/>
      <c r="G869" s="470"/>
      <c r="H869" s="470"/>
    </row>
    <row r="870" spans="1:8">
      <c r="A870" s="478">
        <v>190061</v>
      </c>
      <c r="B870" s="479">
        <v>61</v>
      </c>
      <c r="C870" s="491">
        <v>128.97999999999999</v>
      </c>
      <c r="D870" s="491">
        <v>180.57</v>
      </c>
      <c r="E870" s="469"/>
      <c r="F870" s="470"/>
      <c r="G870" s="470"/>
      <c r="H870" s="470"/>
    </row>
    <row r="871" spans="1:8">
      <c r="A871" s="478">
        <v>190062</v>
      </c>
      <c r="B871" s="479">
        <v>62</v>
      </c>
      <c r="C871" s="491">
        <v>131.09</v>
      </c>
      <c r="D871" s="491">
        <v>183.53</v>
      </c>
      <c r="E871" s="469"/>
      <c r="F871" s="470"/>
      <c r="G871" s="470"/>
      <c r="H871" s="470"/>
    </row>
    <row r="872" spans="1:8">
      <c r="A872" s="478">
        <v>190063</v>
      </c>
      <c r="B872" s="479">
        <v>63</v>
      </c>
      <c r="C872" s="491">
        <v>133.16</v>
      </c>
      <c r="D872" s="491">
        <v>186.42</v>
      </c>
      <c r="E872" s="469"/>
      <c r="F872" s="470"/>
      <c r="G872" s="470"/>
      <c r="H872" s="470"/>
    </row>
    <row r="873" spans="1:8">
      <c r="A873" s="478">
        <v>190064</v>
      </c>
      <c r="B873" s="479">
        <v>64</v>
      </c>
      <c r="C873" s="491">
        <v>135.24</v>
      </c>
      <c r="D873" s="491">
        <v>189.33</v>
      </c>
      <c r="E873" s="469"/>
      <c r="F873" s="470"/>
      <c r="G873" s="470"/>
      <c r="H873" s="470"/>
    </row>
    <row r="874" spans="1:8">
      <c r="A874" s="478">
        <v>190065</v>
      </c>
      <c r="B874" s="479">
        <v>65</v>
      </c>
      <c r="C874" s="491">
        <v>137.32</v>
      </c>
      <c r="D874" s="491">
        <v>192.25</v>
      </c>
      <c r="E874" s="469"/>
      <c r="F874" s="470"/>
      <c r="G874" s="470"/>
      <c r="H874" s="470"/>
    </row>
    <row r="875" spans="1:8">
      <c r="A875" s="478">
        <v>190066</v>
      </c>
      <c r="B875" s="479">
        <v>66</v>
      </c>
      <c r="C875" s="491">
        <v>139.43</v>
      </c>
      <c r="D875" s="491">
        <v>195.2</v>
      </c>
      <c r="E875" s="469"/>
      <c r="F875" s="470"/>
      <c r="G875" s="470"/>
      <c r="H875" s="470"/>
    </row>
    <row r="876" spans="1:8">
      <c r="A876" s="478">
        <v>190067</v>
      </c>
      <c r="B876" s="479">
        <v>67</v>
      </c>
      <c r="C876" s="491">
        <v>141.54</v>
      </c>
      <c r="D876" s="491">
        <v>198.16</v>
      </c>
      <c r="E876" s="469"/>
      <c r="F876" s="470"/>
      <c r="G876" s="470"/>
      <c r="H876" s="470"/>
    </row>
    <row r="877" spans="1:8">
      <c r="A877" s="478">
        <v>190068</v>
      </c>
      <c r="B877" s="479">
        <v>68</v>
      </c>
      <c r="C877" s="491">
        <v>143.59</v>
      </c>
      <c r="D877" s="491">
        <v>201.03</v>
      </c>
      <c r="E877" s="482"/>
      <c r="F877" s="482"/>
      <c r="G877" s="483"/>
      <c r="H877" s="483"/>
    </row>
    <row r="878" spans="1:8">
      <c r="A878" s="478">
        <v>190069</v>
      </c>
      <c r="B878" s="479">
        <v>69</v>
      </c>
      <c r="C878" s="491">
        <v>145.74</v>
      </c>
      <c r="D878" s="491">
        <v>204.03</v>
      </c>
      <c r="E878" s="482"/>
      <c r="F878" s="482"/>
      <c r="G878" s="483"/>
      <c r="H878" s="483"/>
    </row>
    <row r="879" spans="1:8">
      <c r="A879" s="478">
        <v>190070</v>
      </c>
      <c r="B879" s="479">
        <v>70</v>
      </c>
      <c r="C879" s="491">
        <v>147.81</v>
      </c>
      <c r="D879" s="491">
        <v>206.93</v>
      </c>
      <c r="E879" s="482"/>
      <c r="F879" s="482"/>
      <c r="G879" s="483"/>
      <c r="H879" s="483"/>
    </row>
    <row r="880" spans="1:8">
      <c r="A880" s="478">
        <v>190071</v>
      </c>
      <c r="B880" s="479">
        <v>71</v>
      </c>
      <c r="C880" s="491">
        <v>149.88999999999999</v>
      </c>
      <c r="D880" s="491">
        <v>209.85</v>
      </c>
      <c r="E880" s="482"/>
      <c r="F880" s="482"/>
      <c r="G880" s="483"/>
      <c r="H880" s="483"/>
    </row>
    <row r="881" spans="1:8">
      <c r="A881" s="478">
        <v>190072</v>
      </c>
      <c r="B881" s="479">
        <v>72</v>
      </c>
      <c r="C881" s="491">
        <v>151.99</v>
      </c>
      <c r="D881" s="491">
        <v>212.78</v>
      </c>
      <c r="E881" s="482"/>
      <c r="F881" s="482"/>
      <c r="G881" s="483"/>
      <c r="H881" s="483"/>
    </row>
    <row r="882" spans="1:8">
      <c r="A882" s="478">
        <v>190073</v>
      </c>
      <c r="B882" s="479">
        <v>73</v>
      </c>
      <c r="C882" s="491">
        <v>154.1</v>
      </c>
      <c r="D882" s="491">
        <v>215.74</v>
      </c>
      <c r="E882" s="482"/>
      <c r="F882" s="482"/>
      <c r="G882" s="483"/>
      <c r="H882" s="483"/>
    </row>
    <row r="883" spans="1:8">
      <c r="A883" s="478">
        <v>190074</v>
      </c>
      <c r="B883" s="479">
        <v>74</v>
      </c>
      <c r="C883" s="491">
        <v>156.22</v>
      </c>
      <c r="D883" s="491">
        <v>218.71</v>
      </c>
      <c r="E883" s="482"/>
      <c r="F883" s="482"/>
      <c r="G883" s="483"/>
      <c r="H883" s="483"/>
    </row>
    <row r="884" spans="1:8">
      <c r="A884" s="478">
        <v>190075</v>
      </c>
      <c r="B884" s="479">
        <v>75</v>
      </c>
      <c r="C884" s="491">
        <v>158.26</v>
      </c>
      <c r="D884" s="491">
        <v>221.56</v>
      </c>
      <c r="E884" s="482"/>
      <c r="F884" s="482"/>
      <c r="G884" s="483"/>
      <c r="H884" s="483"/>
    </row>
    <row r="885" spans="1:8">
      <c r="A885" s="478">
        <v>190076</v>
      </c>
      <c r="B885" s="479">
        <v>76</v>
      </c>
      <c r="C885" s="491">
        <v>160.4</v>
      </c>
      <c r="D885" s="491">
        <v>224.56</v>
      </c>
      <c r="E885" s="482"/>
      <c r="F885" s="482"/>
      <c r="G885" s="483"/>
      <c r="H885" s="483"/>
    </row>
    <row r="886" spans="1:8">
      <c r="A886" s="478">
        <v>190077</v>
      </c>
      <c r="B886" s="479">
        <v>77</v>
      </c>
      <c r="C886" s="491">
        <v>162.46</v>
      </c>
      <c r="D886" s="491">
        <v>227.44</v>
      </c>
      <c r="E886" s="482"/>
      <c r="F886" s="482"/>
      <c r="G886" s="483"/>
      <c r="H886" s="483"/>
    </row>
    <row r="887" spans="1:8">
      <c r="A887" s="478">
        <v>190078</v>
      </c>
      <c r="B887" s="479">
        <v>78</v>
      </c>
      <c r="C887" s="491">
        <v>164.53</v>
      </c>
      <c r="D887" s="491">
        <v>230.34</v>
      </c>
      <c r="E887" s="482"/>
      <c r="F887" s="482"/>
      <c r="G887" s="483"/>
      <c r="H887" s="483"/>
    </row>
    <row r="888" spans="1:8">
      <c r="A888" s="478">
        <v>190079</v>
      </c>
      <c r="B888" s="479">
        <v>79</v>
      </c>
      <c r="C888" s="491">
        <v>166.71</v>
      </c>
      <c r="D888" s="491">
        <v>233.39</v>
      </c>
      <c r="E888" s="482"/>
      <c r="F888" s="482"/>
      <c r="G888" s="483"/>
      <c r="H888" s="483"/>
    </row>
    <row r="889" spans="1:8">
      <c r="A889" s="478">
        <v>190080</v>
      </c>
      <c r="B889" s="479">
        <v>80</v>
      </c>
      <c r="C889" s="491">
        <v>168.8</v>
      </c>
      <c r="D889" s="491">
        <v>236.32</v>
      </c>
      <c r="E889" s="482"/>
      <c r="F889" s="482"/>
      <c r="G889" s="483"/>
      <c r="H889" s="483"/>
    </row>
    <row r="890" spans="1:8">
      <c r="A890" s="478">
        <v>190081</v>
      </c>
      <c r="B890" s="479">
        <v>81</v>
      </c>
      <c r="C890" s="491">
        <v>170.9</v>
      </c>
      <c r="D890" s="491">
        <v>239.26</v>
      </c>
      <c r="E890" s="482"/>
      <c r="F890" s="482"/>
      <c r="G890" s="483"/>
      <c r="H890" s="483"/>
    </row>
    <row r="891" spans="1:8">
      <c r="A891" s="478">
        <v>190082</v>
      </c>
      <c r="B891" s="479">
        <v>82</v>
      </c>
      <c r="C891" s="491">
        <v>172.9</v>
      </c>
      <c r="D891" s="491">
        <v>242.05</v>
      </c>
      <c r="E891" s="482"/>
      <c r="F891" s="482"/>
      <c r="G891" s="483"/>
      <c r="H891" s="483"/>
    </row>
    <row r="892" spans="1:8">
      <c r="A892" s="478">
        <v>190083</v>
      </c>
      <c r="B892" s="479">
        <v>83</v>
      </c>
      <c r="C892" s="491">
        <v>175.02</v>
      </c>
      <c r="D892" s="491">
        <v>245.02</v>
      </c>
      <c r="E892" s="482"/>
      <c r="F892" s="482"/>
      <c r="G892" s="483"/>
      <c r="H892" s="483"/>
    </row>
    <row r="893" spans="1:8">
      <c r="A893" s="478">
        <v>190084</v>
      </c>
      <c r="B893" s="479">
        <v>84</v>
      </c>
      <c r="C893" s="491">
        <v>177.15</v>
      </c>
      <c r="D893" s="491">
        <v>248.01</v>
      </c>
      <c r="E893" s="482"/>
      <c r="F893" s="482"/>
      <c r="G893" s="483"/>
      <c r="H893" s="483"/>
    </row>
    <row r="894" spans="1:8">
      <c r="A894" s="478">
        <v>190085</v>
      </c>
      <c r="B894" s="479">
        <v>85</v>
      </c>
      <c r="C894" s="491">
        <v>179.29</v>
      </c>
      <c r="D894" s="491">
        <v>251.01</v>
      </c>
      <c r="E894" s="482"/>
      <c r="F894" s="482"/>
      <c r="G894" s="483"/>
      <c r="H894" s="483"/>
    </row>
    <row r="895" spans="1:8">
      <c r="A895" s="478">
        <v>190086</v>
      </c>
      <c r="B895" s="479">
        <v>86</v>
      </c>
      <c r="C895" s="491">
        <v>181.32</v>
      </c>
      <c r="D895" s="491">
        <v>253.85</v>
      </c>
      <c r="E895" s="482"/>
      <c r="F895" s="482"/>
      <c r="G895" s="483"/>
      <c r="H895" s="483"/>
    </row>
    <row r="896" spans="1:8">
      <c r="A896" s="478">
        <v>190087</v>
      </c>
      <c r="B896" s="479">
        <v>87</v>
      </c>
      <c r="C896" s="491">
        <v>183.36</v>
      </c>
      <c r="D896" s="491">
        <v>256.7</v>
      </c>
      <c r="E896" s="482"/>
      <c r="F896" s="482"/>
      <c r="G896" s="483"/>
      <c r="H896" s="483"/>
    </row>
    <row r="897" spans="1:8">
      <c r="A897" s="478">
        <v>190088</v>
      </c>
      <c r="B897" s="479">
        <v>88</v>
      </c>
      <c r="C897" s="491">
        <v>185.53</v>
      </c>
      <c r="D897" s="491">
        <v>259.75</v>
      </c>
      <c r="E897" s="482"/>
      <c r="F897" s="482"/>
      <c r="G897" s="483"/>
      <c r="H897" s="483"/>
    </row>
    <row r="898" spans="1:8">
      <c r="A898" s="478">
        <v>190089</v>
      </c>
      <c r="B898" s="479">
        <v>89</v>
      </c>
      <c r="C898" s="491">
        <v>187.59</v>
      </c>
      <c r="D898" s="491">
        <v>262.62</v>
      </c>
      <c r="E898" s="482"/>
      <c r="F898" s="482"/>
      <c r="G898" s="483"/>
      <c r="H898" s="483"/>
    </row>
    <row r="899" spans="1:8">
      <c r="A899" s="478">
        <v>190090</v>
      </c>
      <c r="B899" s="479">
        <v>90</v>
      </c>
      <c r="C899" s="491">
        <v>189.65</v>
      </c>
      <c r="D899" s="491">
        <v>265.51</v>
      </c>
      <c r="E899" s="482"/>
      <c r="F899" s="482"/>
      <c r="G899" s="483"/>
      <c r="H899" s="483"/>
    </row>
    <row r="900" spans="1:8">
      <c r="A900" s="478">
        <v>190091</v>
      </c>
      <c r="B900" s="479">
        <v>91</v>
      </c>
      <c r="C900" s="491">
        <v>191.87</v>
      </c>
      <c r="D900" s="491">
        <v>268.61</v>
      </c>
      <c r="E900" s="482"/>
      <c r="F900" s="482"/>
      <c r="G900" s="483"/>
      <c r="H900" s="483"/>
    </row>
    <row r="901" spans="1:8">
      <c r="A901" s="478">
        <v>190092</v>
      </c>
      <c r="B901" s="479">
        <v>92</v>
      </c>
      <c r="C901" s="491">
        <v>193.95</v>
      </c>
      <c r="D901" s="491">
        <v>271.52999999999997</v>
      </c>
      <c r="E901" s="482"/>
      <c r="F901" s="482"/>
      <c r="G901" s="483"/>
      <c r="H901" s="483"/>
    </row>
    <row r="902" spans="1:8">
      <c r="A902" s="478">
        <v>190093</v>
      </c>
      <c r="B902" s="479">
        <v>93</v>
      </c>
      <c r="C902" s="491">
        <v>196.04</v>
      </c>
      <c r="D902" s="491">
        <v>274.45999999999998</v>
      </c>
      <c r="E902" s="482"/>
      <c r="F902" s="482"/>
      <c r="G902" s="483"/>
      <c r="H902" s="483"/>
    </row>
    <row r="903" spans="1:8">
      <c r="A903" s="478">
        <v>190094</v>
      </c>
      <c r="B903" s="479">
        <v>94</v>
      </c>
      <c r="C903" s="491">
        <v>198.14</v>
      </c>
      <c r="D903" s="491">
        <v>277.39999999999998</v>
      </c>
      <c r="E903" s="482"/>
      <c r="F903" s="482"/>
      <c r="G903" s="483"/>
      <c r="H903" s="483"/>
    </row>
    <row r="904" spans="1:8">
      <c r="A904" s="478">
        <v>190095</v>
      </c>
      <c r="B904" s="479">
        <v>95</v>
      </c>
      <c r="C904" s="491">
        <v>200.1</v>
      </c>
      <c r="D904" s="491">
        <v>280.14</v>
      </c>
      <c r="E904" s="482"/>
      <c r="F904" s="482"/>
      <c r="G904" s="483"/>
      <c r="H904" s="483"/>
    </row>
    <row r="905" spans="1:8">
      <c r="A905" s="478">
        <v>190096</v>
      </c>
      <c r="B905" s="479">
        <v>96</v>
      </c>
      <c r="C905" s="491">
        <v>202.22</v>
      </c>
      <c r="D905" s="491">
        <v>283.10000000000002</v>
      </c>
      <c r="E905" s="482"/>
      <c r="F905" s="482"/>
      <c r="G905" s="483"/>
      <c r="H905" s="483"/>
    </row>
    <row r="906" spans="1:8">
      <c r="A906" s="478">
        <v>190097</v>
      </c>
      <c r="B906" s="479">
        <v>97</v>
      </c>
      <c r="C906" s="491">
        <v>204.35</v>
      </c>
      <c r="D906" s="491">
        <v>286.08</v>
      </c>
      <c r="E906" s="482"/>
      <c r="F906" s="482"/>
      <c r="G906" s="483"/>
      <c r="H906" s="483"/>
    </row>
    <row r="907" spans="1:8">
      <c r="A907" s="478">
        <v>190098</v>
      </c>
      <c r="B907" s="479">
        <v>98</v>
      </c>
      <c r="C907" s="491">
        <v>206.48</v>
      </c>
      <c r="D907" s="491">
        <v>289.08</v>
      </c>
      <c r="E907" s="482"/>
      <c r="F907" s="482"/>
      <c r="G907" s="483"/>
      <c r="H907" s="483"/>
    </row>
    <row r="908" spans="1:8">
      <c r="A908" s="478">
        <v>190099</v>
      </c>
      <c r="B908" s="479">
        <v>99</v>
      </c>
      <c r="C908" s="491">
        <v>208.63</v>
      </c>
      <c r="D908" s="491">
        <v>292.08999999999997</v>
      </c>
      <c r="E908" s="482"/>
      <c r="F908" s="482"/>
      <c r="G908" s="483"/>
      <c r="H908" s="483"/>
    </row>
    <row r="909" spans="1:8">
      <c r="A909" s="478">
        <v>190100</v>
      </c>
      <c r="B909" s="479">
        <v>100</v>
      </c>
      <c r="C909" s="491">
        <v>210.62</v>
      </c>
      <c r="D909" s="491">
        <v>294.87</v>
      </c>
      <c r="E909" s="482"/>
      <c r="F909" s="482"/>
      <c r="G909" s="483"/>
      <c r="H909" s="483"/>
    </row>
    <row r="910" spans="1:8">
      <c r="A910" s="478">
        <v>190101</v>
      </c>
      <c r="B910" s="479">
        <v>101</v>
      </c>
      <c r="C910" s="491">
        <v>212.79</v>
      </c>
      <c r="D910" s="491">
        <v>297.91000000000003</v>
      </c>
      <c r="E910" s="482"/>
      <c r="F910" s="482"/>
      <c r="G910" s="483"/>
      <c r="H910" s="483"/>
    </row>
    <row r="911" spans="1:8">
      <c r="A911" s="478">
        <v>190102</v>
      </c>
      <c r="B911" s="479">
        <v>102</v>
      </c>
      <c r="C911" s="491">
        <v>214.79</v>
      </c>
      <c r="D911" s="491">
        <v>300.70999999999998</v>
      </c>
      <c r="E911" s="482"/>
      <c r="F911" s="482"/>
      <c r="G911" s="483"/>
      <c r="H911" s="483"/>
    </row>
    <row r="912" spans="1:8">
      <c r="A912" s="478">
        <v>190103</v>
      </c>
      <c r="B912" s="479">
        <v>103</v>
      </c>
      <c r="C912" s="491">
        <v>216.98</v>
      </c>
      <c r="D912" s="491">
        <v>303.77</v>
      </c>
      <c r="E912" s="482"/>
      <c r="F912" s="482"/>
      <c r="G912" s="483"/>
      <c r="H912" s="483"/>
    </row>
    <row r="913" spans="1:8">
      <c r="A913" s="478">
        <v>190104</v>
      </c>
      <c r="B913" s="479">
        <v>104</v>
      </c>
      <c r="C913" s="491">
        <v>219</v>
      </c>
      <c r="D913" s="491">
        <v>306.60000000000002</v>
      </c>
      <c r="E913" s="482"/>
      <c r="F913" s="482"/>
      <c r="G913" s="483"/>
      <c r="H913" s="483"/>
    </row>
    <row r="914" spans="1:8">
      <c r="A914" s="478">
        <v>190105</v>
      </c>
      <c r="B914" s="479">
        <v>105</v>
      </c>
      <c r="C914" s="491">
        <v>221.21</v>
      </c>
      <c r="D914" s="491">
        <v>309.69</v>
      </c>
      <c r="E914" s="482"/>
      <c r="F914" s="482"/>
      <c r="G914" s="483"/>
      <c r="H914" s="483"/>
    </row>
    <row r="915" spans="1:8">
      <c r="A915" s="478">
        <v>190106</v>
      </c>
      <c r="B915" s="479">
        <v>106</v>
      </c>
      <c r="C915" s="491">
        <v>223.24</v>
      </c>
      <c r="D915" s="491">
        <v>312.52999999999997</v>
      </c>
      <c r="E915" s="482"/>
      <c r="F915" s="482"/>
      <c r="G915" s="483"/>
      <c r="H915" s="483"/>
    </row>
    <row r="916" spans="1:8">
      <c r="A916" s="478">
        <v>190107</v>
      </c>
      <c r="B916" s="479">
        <v>107</v>
      </c>
      <c r="C916" s="491">
        <v>225.28</v>
      </c>
      <c r="D916" s="491">
        <v>315.39</v>
      </c>
      <c r="E916" s="482"/>
      <c r="F916" s="482"/>
      <c r="G916" s="483"/>
      <c r="H916" s="483"/>
    </row>
    <row r="917" spans="1:8">
      <c r="A917" s="478">
        <v>190108</v>
      </c>
      <c r="B917" s="479">
        <v>108</v>
      </c>
      <c r="C917" s="491">
        <v>227.32</v>
      </c>
      <c r="D917" s="491">
        <v>318.25</v>
      </c>
      <c r="E917" s="482"/>
      <c r="F917" s="482"/>
      <c r="G917" s="483"/>
      <c r="H917" s="483"/>
    </row>
    <row r="918" spans="1:8">
      <c r="A918" s="478">
        <v>190109</v>
      </c>
      <c r="B918" s="479">
        <v>109</v>
      </c>
      <c r="C918" s="491">
        <v>229.57</v>
      </c>
      <c r="D918" s="491">
        <v>321.39999999999998</v>
      </c>
      <c r="E918" s="482"/>
      <c r="F918" s="482"/>
      <c r="G918" s="483"/>
      <c r="H918" s="483"/>
    </row>
    <row r="919" spans="1:8">
      <c r="A919" s="478">
        <v>190110</v>
      </c>
      <c r="B919" s="479">
        <v>110</v>
      </c>
      <c r="C919" s="491">
        <v>231.63</v>
      </c>
      <c r="D919" s="491">
        <v>324.27999999999997</v>
      </c>
      <c r="E919" s="482"/>
      <c r="F919" s="482"/>
      <c r="G919" s="483"/>
      <c r="H919" s="483"/>
    </row>
    <row r="920" spans="1:8">
      <c r="A920" s="478">
        <v>190111</v>
      </c>
      <c r="B920" s="479">
        <v>111</v>
      </c>
      <c r="C920" s="491">
        <v>233.7</v>
      </c>
      <c r="D920" s="491">
        <v>327.17</v>
      </c>
      <c r="E920" s="482"/>
      <c r="F920" s="482"/>
      <c r="G920" s="483"/>
      <c r="H920" s="483"/>
    </row>
    <row r="921" spans="1:8">
      <c r="A921" s="478">
        <v>190112</v>
      </c>
      <c r="B921" s="479">
        <v>112</v>
      </c>
      <c r="C921" s="491">
        <v>235.77</v>
      </c>
      <c r="D921" s="491">
        <v>330.08</v>
      </c>
      <c r="E921" s="482"/>
      <c r="F921" s="482"/>
      <c r="G921" s="483"/>
      <c r="H921" s="483"/>
    </row>
    <row r="922" spans="1:8">
      <c r="A922" s="478">
        <v>190113</v>
      </c>
      <c r="B922" s="479">
        <v>113</v>
      </c>
      <c r="C922" s="491">
        <v>237.85</v>
      </c>
      <c r="D922" s="491">
        <v>332.99</v>
      </c>
      <c r="E922" s="482"/>
      <c r="F922" s="482"/>
      <c r="G922" s="483"/>
      <c r="H922" s="483"/>
    </row>
    <row r="923" spans="1:8">
      <c r="A923" s="478">
        <v>190114</v>
      </c>
      <c r="B923" s="479">
        <v>114</v>
      </c>
      <c r="C923" s="491">
        <v>239.94</v>
      </c>
      <c r="D923" s="491">
        <v>335.91</v>
      </c>
      <c r="E923" s="482"/>
      <c r="F923" s="482"/>
      <c r="G923" s="483"/>
      <c r="H923" s="483"/>
    </row>
    <row r="924" spans="1:8">
      <c r="A924" s="478">
        <v>190115</v>
      </c>
      <c r="B924" s="479">
        <v>115</v>
      </c>
      <c r="C924" s="491">
        <v>242.03</v>
      </c>
      <c r="D924" s="491">
        <v>338.84</v>
      </c>
      <c r="E924" s="482"/>
      <c r="F924" s="482"/>
      <c r="G924" s="483"/>
      <c r="H924" s="483"/>
    </row>
    <row r="925" spans="1:8">
      <c r="A925" s="478">
        <v>190116</v>
      </c>
      <c r="B925" s="479">
        <v>116</v>
      </c>
      <c r="C925" s="491">
        <v>244.13</v>
      </c>
      <c r="D925" s="491">
        <v>341.79</v>
      </c>
      <c r="E925" s="482"/>
      <c r="F925" s="482"/>
      <c r="G925" s="483"/>
      <c r="H925" s="483"/>
    </row>
    <row r="926" spans="1:8">
      <c r="A926" s="478">
        <v>190117</v>
      </c>
      <c r="B926" s="479">
        <v>117</v>
      </c>
      <c r="C926" s="491">
        <v>246.24</v>
      </c>
      <c r="D926" s="491">
        <v>344.74</v>
      </c>
      <c r="E926" s="482"/>
      <c r="F926" s="482"/>
      <c r="G926" s="483"/>
      <c r="H926" s="483"/>
    </row>
    <row r="927" spans="1:8">
      <c r="A927" s="478">
        <v>190118</v>
      </c>
      <c r="B927" s="479">
        <v>118</v>
      </c>
      <c r="C927" s="491">
        <v>248.36</v>
      </c>
      <c r="D927" s="491">
        <v>347.71</v>
      </c>
      <c r="E927" s="482"/>
      <c r="F927" s="482"/>
      <c r="G927" s="483"/>
      <c r="H927" s="483"/>
    </row>
    <row r="928" spans="1:8">
      <c r="A928" s="478">
        <v>190119</v>
      </c>
      <c r="B928" s="479">
        <v>119</v>
      </c>
      <c r="C928" s="491">
        <v>250.49</v>
      </c>
      <c r="D928" s="491">
        <v>350.69</v>
      </c>
      <c r="E928" s="482"/>
      <c r="F928" s="482"/>
      <c r="G928" s="483"/>
      <c r="H928" s="483"/>
    </row>
    <row r="929" spans="1:8">
      <c r="A929" s="478">
        <v>190120</v>
      </c>
      <c r="B929" s="479">
        <v>120</v>
      </c>
      <c r="C929" s="491">
        <v>252.62</v>
      </c>
      <c r="D929" s="491">
        <v>353.67</v>
      </c>
      <c r="E929" s="482"/>
      <c r="F929" s="482"/>
      <c r="G929" s="483"/>
      <c r="H929" s="483"/>
    </row>
    <row r="930" spans="1:8">
      <c r="A930" s="478">
        <v>190121</v>
      </c>
      <c r="B930" s="479">
        <v>121</v>
      </c>
      <c r="C930" s="491">
        <v>254.52</v>
      </c>
      <c r="D930" s="491">
        <v>356.33</v>
      </c>
      <c r="E930" s="482"/>
      <c r="F930" s="482"/>
      <c r="G930" s="483"/>
      <c r="H930" s="483"/>
    </row>
    <row r="931" spans="1:8">
      <c r="A931" s="478">
        <v>190122</v>
      </c>
      <c r="B931" s="479">
        <v>122</v>
      </c>
      <c r="C931" s="491">
        <v>256.67</v>
      </c>
      <c r="D931" s="491">
        <v>359.34</v>
      </c>
      <c r="E931" s="482"/>
      <c r="F931" s="482"/>
      <c r="G931" s="483"/>
      <c r="H931" s="483"/>
    </row>
    <row r="932" spans="1:8">
      <c r="A932" s="478">
        <v>190123</v>
      </c>
      <c r="B932" s="479">
        <v>123</v>
      </c>
      <c r="C932" s="491">
        <v>258.83</v>
      </c>
      <c r="D932" s="491">
        <v>362.36</v>
      </c>
      <c r="E932" s="482"/>
      <c r="F932" s="482"/>
      <c r="G932" s="483"/>
      <c r="H932" s="483"/>
    </row>
    <row r="933" spans="1:8">
      <c r="A933" s="478">
        <v>190124</v>
      </c>
      <c r="B933" s="479">
        <v>124</v>
      </c>
      <c r="C933" s="491">
        <v>261</v>
      </c>
      <c r="D933" s="491">
        <v>365.39</v>
      </c>
      <c r="E933" s="482"/>
      <c r="F933" s="482"/>
      <c r="G933" s="483"/>
      <c r="H933" s="483"/>
    </row>
    <row r="934" spans="1:8">
      <c r="A934" s="478">
        <v>190125</v>
      </c>
      <c r="B934" s="479">
        <v>125</v>
      </c>
      <c r="C934" s="491">
        <v>262.91000000000003</v>
      </c>
      <c r="D934" s="491">
        <v>368.07</v>
      </c>
      <c r="E934" s="482"/>
      <c r="F934" s="482"/>
      <c r="G934" s="483"/>
      <c r="H934" s="483"/>
    </row>
    <row r="935" spans="1:8">
      <c r="A935" s="478">
        <v>190126</v>
      </c>
      <c r="B935" s="479">
        <v>126</v>
      </c>
      <c r="C935" s="491">
        <v>265.08999999999997</v>
      </c>
      <c r="D935" s="491">
        <v>371.13</v>
      </c>
      <c r="E935" s="482"/>
      <c r="F935" s="482"/>
      <c r="G935" s="483"/>
      <c r="H935" s="483"/>
    </row>
    <row r="936" spans="1:8">
      <c r="A936" s="478">
        <v>190127</v>
      </c>
      <c r="B936" s="479">
        <v>127</v>
      </c>
      <c r="C936" s="491">
        <v>267.27999999999997</v>
      </c>
      <c r="D936" s="491">
        <v>374.19</v>
      </c>
      <c r="E936" s="482"/>
      <c r="F936" s="482"/>
      <c r="G936" s="483"/>
      <c r="H936" s="483"/>
    </row>
    <row r="937" spans="1:8">
      <c r="A937" s="478">
        <v>190128</v>
      </c>
      <c r="B937" s="479">
        <v>128</v>
      </c>
      <c r="C937" s="491">
        <v>269.20999999999998</v>
      </c>
      <c r="D937" s="491">
        <v>376.89</v>
      </c>
      <c r="E937" s="482"/>
      <c r="F937" s="482"/>
      <c r="G937" s="483"/>
      <c r="H937" s="483"/>
    </row>
    <row r="938" spans="1:8">
      <c r="A938" s="478">
        <v>190129</v>
      </c>
      <c r="B938" s="479">
        <v>129</v>
      </c>
      <c r="C938" s="491">
        <v>271.42</v>
      </c>
      <c r="D938" s="491">
        <v>379.98</v>
      </c>
      <c r="E938" s="482"/>
      <c r="F938" s="482"/>
      <c r="G938" s="483"/>
      <c r="H938" s="483"/>
    </row>
    <row r="939" spans="1:8">
      <c r="A939" s="478">
        <v>190130</v>
      </c>
      <c r="B939" s="479">
        <v>130</v>
      </c>
      <c r="C939" s="491">
        <v>273.63</v>
      </c>
      <c r="D939" s="491">
        <v>383.09</v>
      </c>
      <c r="E939" s="482"/>
      <c r="F939" s="482"/>
      <c r="G939" s="483"/>
      <c r="H939" s="483"/>
    </row>
    <row r="940" spans="1:8">
      <c r="A940" s="478">
        <v>190131</v>
      </c>
      <c r="B940" s="479">
        <v>131</v>
      </c>
      <c r="C940" s="491">
        <v>275.57</v>
      </c>
      <c r="D940" s="491">
        <v>385.8</v>
      </c>
      <c r="E940" s="482"/>
      <c r="F940" s="482"/>
      <c r="G940" s="483"/>
      <c r="H940" s="483"/>
    </row>
    <row r="941" spans="1:8">
      <c r="A941" s="478">
        <v>190132</v>
      </c>
      <c r="B941" s="479">
        <v>132</v>
      </c>
      <c r="C941" s="491">
        <v>277.81</v>
      </c>
      <c r="D941" s="491">
        <v>388.93</v>
      </c>
      <c r="E941" s="482"/>
      <c r="F941" s="482"/>
      <c r="G941" s="483"/>
      <c r="H941" s="483"/>
    </row>
    <row r="942" spans="1:8">
      <c r="A942" s="478">
        <v>190133</v>
      </c>
      <c r="B942" s="479">
        <v>133</v>
      </c>
      <c r="C942" s="491">
        <v>279.76</v>
      </c>
      <c r="D942" s="491">
        <v>391.66</v>
      </c>
      <c r="E942" s="482"/>
      <c r="F942" s="482"/>
      <c r="G942" s="483"/>
      <c r="H942" s="483"/>
    </row>
    <row r="943" spans="1:8">
      <c r="A943" s="478">
        <v>190134</v>
      </c>
      <c r="B943" s="479">
        <v>134</v>
      </c>
      <c r="C943" s="491">
        <v>282.01</v>
      </c>
      <c r="D943" s="491">
        <v>394.81</v>
      </c>
      <c r="E943" s="482"/>
      <c r="F943" s="482"/>
      <c r="G943" s="483"/>
      <c r="H943" s="483"/>
    </row>
    <row r="944" spans="1:8">
      <c r="A944" s="478">
        <v>190135</v>
      </c>
      <c r="B944" s="479">
        <v>135</v>
      </c>
      <c r="C944" s="491">
        <v>283.95999999999998</v>
      </c>
      <c r="D944" s="491">
        <v>397.55</v>
      </c>
      <c r="E944" s="482"/>
      <c r="F944" s="482"/>
      <c r="G944" s="483"/>
      <c r="H944" s="483"/>
    </row>
    <row r="945" spans="1:8">
      <c r="A945" s="478">
        <v>190136</v>
      </c>
      <c r="B945" s="479">
        <v>136</v>
      </c>
      <c r="C945" s="491">
        <v>285.92</v>
      </c>
      <c r="D945" s="491">
        <v>400.29</v>
      </c>
      <c r="E945" s="482"/>
      <c r="F945" s="482"/>
      <c r="G945" s="483"/>
      <c r="H945" s="483"/>
    </row>
    <row r="946" spans="1:8">
      <c r="A946" s="478">
        <v>190137</v>
      </c>
      <c r="B946" s="479">
        <v>137</v>
      </c>
      <c r="C946" s="491">
        <v>288.2</v>
      </c>
      <c r="D946" s="491">
        <v>403.48</v>
      </c>
      <c r="E946" s="482"/>
      <c r="F946" s="482"/>
      <c r="G946" s="483"/>
      <c r="H946" s="483"/>
    </row>
    <row r="947" spans="1:8">
      <c r="A947" s="478">
        <v>190138</v>
      </c>
      <c r="B947" s="479">
        <v>138</v>
      </c>
      <c r="C947" s="491">
        <v>290.17</v>
      </c>
      <c r="D947" s="491">
        <v>406.24</v>
      </c>
      <c r="E947" s="482"/>
      <c r="F947" s="482"/>
      <c r="G947" s="483"/>
      <c r="H947" s="483"/>
    </row>
    <row r="948" spans="1:8">
      <c r="A948" s="478">
        <v>190139</v>
      </c>
      <c r="B948" s="479">
        <v>139</v>
      </c>
      <c r="C948" s="491">
        <v>292.47000000000003</v>
      </c>
      <c r="D948" s="491">
        <v>409.45</v>
      </c>
      <c r="E948" s="482"/>
      <c r="F948" s="482"/>
      <c r="G948" s="483"/>
      <c r="H948" s="483"/>
    </row>
    <row r="949" spans="1:8">
      <c r="A949" s="478">
        <v>190140</v>
      </c>
      <c r="B949" s="479">
        <v>140</v>
      </c>
      <c r="C949" s="491">
        <v>294.45</v>
      </c>
      <c r="D949" s="491">
        <v>412.22</v>
      </c>
      <c r="E949" s="482"/>
      <c r="F949" s="482"/>
      <c r="G949" s="483"/>
      <c r="H949" s="483"/>
    </row>
    <row r="950" spans="1:8">
      <c r="A950" s="478">
        <v>190141</v>
      </c>
      <c r="B950" s="479">
        <v>141</v>
      </c>
      <c r="C950" s="491">
        <v>296.43</v>
      </c>
      <c r="D950" s="491">
        <v>415</v>
      </c>
      <c r="E950" s="482"/>
      <c r="F950" s="482"/>
      <c r="G950" s="483"/>
      <c r="H950" s="483"/>
    </row>
    <row r="951" spans="1:8">
      <c r="A951" s="478">
        <v>190142</v>
      </c>
      <c r="B951" s="479">
        <v>142</v>
      </c>
      <c r="C951" s="491">
        <v>298.75</v>
      </c>
      <c r="D951" s="491">
        <v>418.25</v>
      </c>
      <c r="E951" s="482"/>
      <c r="F951" s="482"/>
      <c r="G951" s="483"/>
      <c r="H951" s="483"/>
    </row>
    <row r="952" spans="1:8">
      <c r="A952" s="478">
        <v>190143</v>
      </c>
      <c r="B952" s="479">
        <v>143</v>
      </c>
      <c r="C952" s="491">
        <v>300.75</v>
      </c>
      <c r="D952" s="491">
        <v>421.04</v>
      </c>
      <c r="E952" s="482"/>
      <c r="F952" s="482"/>
      <c r="G952" s="483"/>
      <c r="H952" s="483"/>
    </row>
    <row r="953" spans="1:8">
      <c r="A953" s="478">
        <v>190144</v>
      </c>
      <c r="B953" s="479">
        <v>144</v>
      </c>
      <c r="C953" s="491">
        <v>302.74</v>
      </c>
      <c r="D953" s="491">
        <v>423.84</v>
      </c>
      <c r="E953" s="482"/>
      <c r="F953" s="482"/>
      <c r="G953" s="483"/>
      <c r="H953" s="483"/>
    </row>
    <row r="954" spans="1:8">
      <c r="A954" s="478">
        <v>190145</v>
      </c>
      <c r="B954" s="479">
        <v>145</v>
      </c>
      <c r="C954" s="491">
        <v>305.10000000000002</v>
      </c>
      <c r="D954" s="491">
        <v>427.13</v>
      </c>
      <c r="E954" s="482"/>
      <c r="F954" s="482"/>
      <c r="G954" s="483"/>
      <c r="H954" s="483"/>
    </row>
    <row r="955" spans="1:8">
      <c r="A955" s="478">
        <v>190146</v>
      </c>
      <c r="B955" s="479">
        <v>146</v>
      </c>
      <c r="C955" s="491">
        <v>307.10000000000002</v>
      </c>
      <c r="D955" s="491">
        <v>429.95</v>
      </c>
      <c r="E955" s="482"/>
      <c r="F955" s="482"/>
      <c r="G955" s="483"/>
      <c r="H955" s="483"/>
    </row>
    <row r="956" spans="1:8">
      <c r="A956" s="478">
        <v>190147</v>
      </c>
      <c r="B956" s="479">
        <v>147</v>
      </c>
      <c r="C956" s="491">
        <v>309.12</v>
      </c>
      <c r="D956" s="491">
        <v>432.76</v>
      </c>
      <c r="E956" s="482"/>
      <c r="F956" s="482"/>
      <c r="G956" s="483"/>
      <c r="H956" s="483"/>
    </row>
    <row r="957" spans="1:8">
      <c r="A957" s="478">
        <v>190148</v>
      </c>
      <c r="B957" s="479">
        <v>148</v>
      </c>
      <c r="C957" s="493">
        <v>311.13</v>
      </c>
      <c r="D957" s="494">
        <v>435.59</v>
      </c>
      <c r="E957" s="482"/>
      <c r="F957" s="482"/>
      <c r="G957" s="483"/>
      <c r="H957" s="483"/>
    </row>
    <row r="958" spans="1:8">
      <c r="A958" s="478">
        <v>190149</v>
      </c>
      <c r="B958" s="479">
        <v>149</v>
      </c>
      <c r="C958" s="493">
        <v>313.14999999999998</v>
      </c>
      <c r="D958" s="493">
        <v>438.42</v>
      </c>
      <c r="E958" s="482"/>
      <c r="F958" s="482"/>
      <c r="G958" s="483"/>
      <c r="H958" s="483"/>
    </row>
    <row r="959" spans="1:8">
      <c r="A959" s="478">
        <v>190150</v>
      </c>
      <c r="B959" s="479">
        <v>150</v>
      </c>
      <c r="C959" s="491">
        <v>315.55</v>
      </c>
      <c r="D959" s="491">
        <v>441.78</v>
      </c>
      <c r="E959" s="482"/>
      <c r="F959" s="482"/>
      <c r="G959" s="483"/>
      <c r="H959" s="483"/>
    </row>
    <row r="960" spans="1:8">
      <c r="A960" s="478">
        <v>190151</v>
      </c>
      <c r="B960" s="479">
        <v>151</v>
      </c>
      <c r="C960" s="491">
        <v>317.58999999999997</v>
      </c>
      <c r="D960" s="491">
        <v>444.62</v>
      </c>
      <c r="E960" s="482"/>
      <c r="F960" s="482"/>
      <c r="G960" s="483"/>
      <c r="H960" s="483"/>
    </row>
    <row r="961" spans="1:8">
      <c r="A961" s="478">
        <v>190152</v>
      </c>
      <c r="B961" s="479">
        <v>152</v>
      </c>
      <c r="C961" s="491">
        <v>319.62</v>
      </c>
      <c r="D961" s="491">
        <v>447.47</v>
      </c>
      <c r="E961" s="482"/>
      <c r="F961" s="482"/>
      <c r="G961" s="483"/>
      <c r="H961" s="483"/>
    </row>
    <row r="962" spans="1:8">
      <c r="A962" s="478">
        <v>190153</v>
      </c>
      <c r="B962" s="479">
        <v>153</v>
      </c>
      <c r="C962" s="491">
        <v>321.67</v>
      </c>
      <c r="D962" s="491">
        <v>450.33</v>
      </c>
      <c r="E962" s="482"/>
      <c r="F962" s="482"/>
      <c r="G962" s="483"/>
      <c r="H962" s="483"/>
    </row>
    <row r="963" spans="1:8">
      <c r="A963" s="478">
        <v>190154</v>
      </c>
      <c r="B963" s="479">
        <v>154</v>
      </c>
      <c r="C963" s="491">
        <v>323.70999999999998</v>
      </c>
      <c r="D963" s="491">
        <v>453.2</v>
      </c>
      <c r="E963" s="482"/>
      <c r="F963" s="482"/>
      <c r="G963" s="483"/>
      <c r="H963" s="483"/>
    </row>
    <row r="964" spans="1:8">
      <c r="A964" s="478">
        <v>190155</v>
      </c>
      <c r="B964" s="479">
        <v>155</v>
      </c>
      <c r="C964" s="491">
        <v>325.76</v>
      </c>
      <c r="D964" s="491">
        <v>456.07</v>
      </c>
      <c r="E964" s="482"/>
      <c r="F964" s="482"/>
      <c r="G964" s="483"/>
      <c r="H964" s="483"/>
    </row>
    <row r="965" spans="1:8">
      <c r="A965" s="478">
        <v>190156</v>
      </c>
      <c r="B965" s="479">
        <v>156</v>
      </c>
      <c r="C965" s="491">
        <v>327.82</v>
      </c>
      <c r="D965" s="491">
        <v>458.94</v>
      </c>
      <c r="E965" s="482"/>
      <c r="F965" s="482"/>
      <c r="G965" s="483"/>
      <c r="H965" s="483"/>
    </row>
    <row r="966" spans="1:8">
      <c r="A966" s="478">
        <v>190157</v>
      </c>
      <c r="B966" s="479">
        <v>157</v>
      </c>
      <c r="C966" s="491">
        <v>329.88</v>
      </c>
      <c r="D966" s="491">
        <v>461.83</v>
      </c>
      <c r="E966" s="482"/>
      <c r="F966" s="482"/>
      <c r="G966" s="483"/>
      <c r="H966" s="483"/>
    </row>
    <row r="967" spans="1:8">
      <c r="A967" s="478">
        <v>190158</v>
      </c>
      <c r="B967" s="479">
        <v>158</v>
      </c>
      <c r="C967" s="491">
        <v>332.36</v>
      </c>
      <c r="D967" s="491">
        <v>465.3</v>
      </c>
      <c r="E967" s="482"/>
      <c r="F967" s="482"/>
      <c r="G967" s="483"/>
      <c r="H967" s="483"/>
    </row>
    <row r="968" spans="1:8">
      <c r="A968" s="478">
        <v>190159</v>
      </c>
      <c r="B968" s="479">
        <v>159</v>
      </c>
      <c r="C968" s="491">
        <v>334.43</v>
      </c>
      <c r="D968" s="491">
        <v>468.2</v>
      </c>
      <c r="E968" s="482"/>
      <c r="F968" s="482"/>
      <c r="G968" s="483"/>
      <c r="H968" s="483"/>
    </row>
    <row r="969" spans="1:8">
      <c r="A969" s="478">
        <v>190160</v>
      </c>
      <c r="B969" s="479">
        <v>160</v>
      </c>
      <c r="C969" s="491">
        <v>336.51</v>
      </c>
      <c r="D969" s="491">
        <v>471.11</v>
      </c>
      <c r="E969" s="482"/>
      <c r="F969" s="482"/>
      <c r="G969" s="483"/>
      <c r="H969" s="483"/>
    </row>
    <row r="970" spans="1:8">
      <c r="A970" s="478">
        <v>190161</v>
      </c>
      <c r="B970" s="479">
        <v>161</v>
      </c>
      <c r="C970" s="491">
        <v>338.59</v>
      </c>
      <c r="D970" s="491">
        <v>474.03</v>
      </c>
      <c r="E970" s="482"/>
      <c r="F970" s="482"/>
      <c r="G970" s="483"/>
      <c r="H970" s="483"/>
    </row>
    <row r="971" spans="1:8">
      <c r="A971" s="478">
        <v>190162</v>
      </c>
      <c r="B971" s="479">
        <v>162</v>
      </c>
      <c r="C971" s="491">
        <v>340.68</v>
      </c>
      <c r="D971" s="491">
        <v>476.96</v>
      </c>
      <c r="E971" s="482"/>
      <c r="F971" s="482"/>
      <c r="G971" s="483"/>
      <c r="H971" s="483"/>
    </row>
    <row r="972" spans="1:8">
      <c r="A972" s="478">
        <v>190163</v>
      </c>
      <c r="B972" s="479">
        <v>163</v>
      </c>
      <c r="C972" s="491">
        <v>342.78</v>
      </c>
      <c r="D972" s="491">
        <v>479.89</v>
      </c>
      <c r="E972" s="482"/>
      <c r="F972" s="482"/>
      <c r="G972" s="483"/>
      <c r="H972" s="483"/>
    </row>
    <row r="973" spans="1:8">
      <c r="A973" s="478">
        <v>190164</v>
      </c>
      <c r="B973" s="479">
        <v>164</v>
      </c>
      <c r="C973" s="491">
        <v>344.88</v>
      </c>
      <c r="D973" s="491">
        <v>482.83</v>
      </c>
      <c r="E973" s="482"/>
      <c r="F973" s="482"/>
      <c r="G973" s="483"/>
      <c r="H973" s="483"/>
    </row>
    <row r="974" spans="1:8">
      <c r="A974" s="478">
        <v>190165</v>
      </c>
      <c r="B974" s="479">
        <v>165</v>
      </c>
      <c r="C974" s="491">
        <v>346.98</v>
      </c>
      <c r="D974" s="491">
        <v>485.78</v>
      </c>
      <c r="E974" s="482"/>
      <c r="F974" s="482"/>
      <c r="G974" s="483"/>
      <c r="H974" s="483"/>
    </row>
    <row r="975" spans="1:8">
      <c r="A975" s="478">
        <v>190166</v>
      </c>
      <c r="B975" s="479">
        <v>166</v>
      </c>
      <c r="C975" s="491">
        <v>349.1</v>
      </c>
      <c r="D975" s="491">
        <v>488.73</v>
      </c>
      <c r="E975" s="482"/>
      <c r="F975" s="482"/>
      <c r="G975" s="483"/>
      <c r="H975" s="483"/>
    </row>
    <row r="976" spans="1:8">
      <c r="A976" s="478">
        <v>190167</v>
      </c>
      <c r="B976" s="479">
        <v>167</v>
      </c>
      <c r="C976" s="491">
        <v>351.21</v>
      </c>
      <c r="D976" s="491">
        <v>491.7</v>
      </c>
      <c r="E976" s="482"/>
      <c r="F976" s="482"/>
      <c r="G976" s="483"/>
      <c r="H976" s="483"/>
    </row>
    <row r="977" spans="1:8">
      <c r="A977" s="478">
        <v>190168</v>
      </c>
      <c r="B977" s="479">
        <v>168</v>
      </c>
      <c r="C977" s="491">
        <v>353.34</v>
      </c>
      <c r="D977" s="491">
        <v>494.67</v>
      </c>
      <c r="E977" s="482"/>
      <c r="F977" s="482"/>
      <c r="G977" s="483"/>
      <c r="H977" s="483"/>
    </row>
    <row r="978" spans="1:8">
      <c r="A978" s="478">
        <v>190169</v>
      </c>
      <c r="B978" s="479">
        <v>169</v>
      </c>
      <c r="C978" s="491">
        <v>354.99</v>
      </c>
      <c r="D978" s="491">
        <v>496.98</v>
      </c>
      <c r="E978" s="482"/>
      <c r="F978" s="482"/>
      <c r="G978" s="483"/>
      <c r="H978" s="483"/>
    </row>
    <row r="979" spans="1:8">
      <c r="A979" s="478">
        <v>190170</v>
      </c>
      <c r="B979" s="479">
        <v>170</v>
      </c>
      <c r="C979" s="491">
        <v>357.12</v>
      </c>
      <c r="D979" s="491">
        <v>499.96</v>
      </c>
      <c r="E979" s="482"/>
      <c r="F979" s="482"/>
      <c r="G979" s="483"/>
      <c r="H979" s="483"/>
    </row>
    <row r="980" spans="1:8">
      <c r="A980" s="478">
        <v>190171</v>
      </c>
      <c r="B980" s="479">
        <v>171</v>
      </c>
      <c r="C980" s="491">
        <v>359.25</v>
      </c>
      <c r="D980" s="491">
        <v>502.95</v>
      </c>
      <c r="E980" s="482"/>
      <c r="F980" s="482"/>
      <c r="G980" s="483"/>
      <c r="H980" s="483"/>
    </row>
    <row r="981" spans="1:8">
      <c r="A981" s="478">
        <v>190172</v>
      </c>
      <c r="B981" s="479">
        <v>172</v>
      </c>
      <c r="C981" s="491">
        <v>361.39</v>
      </c>
      <c r="D981" s="491">
        <v>505.95</v>
      </c>
      <c r="E981" s="482"/>
      <c r="F981" s="482"/>
      <c r="G981" s="483"/>
      <c r="H981" s="483"/>
    </row>
    <row r="982" spans="1:8">
      <c r="A982" s="478">
        <v>190173</v>
      </c>
      <c r="B982" s="479">
        <v>173</v>
      </c>
      <c r="C982" s="491">
        <v>363.54</v>
      </c>
      <c r="D982" s="491">
        <v>508.96</v>
      </c>
      <c r="E982" s="482"/>
      <c r="F982" s="482"/>
      <c r="G982" s="483"/>
      <c r="H982" s="483"/>
    </row>
    <row r="983" spans="1:8">
      <c r="A983" s="478">
        <v>190174</v>
      </c>
      <c r="B983" s="479">
        <v>174</v>
      </c>
      <c r="C983" s="491">
        <v>365.69</v>
      </c>
      <c r="D983" s="491">
        <v>511.97</v>
      </c>
      <c r="E983" s="482"/>
      <c r="F983" s="482"/>
      <c r="G983" s="483"/>
      <c r="H983" s="483"/>
    </row>
    <row r="984" spans="1:8">
      <c r="A984" s="478">
        <v>190175</v>
      </c>
      <c r="B984" s="479">
        <v>175</v>
      </c>
      <c r="C984" s="491">
        <v>367.85</v>
      </c>
      <c r="D984" s="491">
        <v>514.99</v>
      </c>
      <c r="E984" s="482"/>
      <c r="F984" s="482"/>
      <c r="G984" s="483"/>
      <c r="H984" s="483"/>
    </row>
    <row r="985" spans="1:8">
      <c r="A985" s="478">
        <v>190176</v>
      </c>
      <c r="B985" s="479">
        <v>176</v>
      </c>
      <c r="C985" s="491">
        <v>370.02</v>
      </c>
      <c r="D985" s="491">
        <v>518.03</v>
      </c>
      <c r="E985" s="482"/>
      <c r="F985" s="482"/>
      <c r="G985" s="483"/>
      <c r="H985" s="483"/>
    </row>
    <row r="986" spans="1:8">
      <c r="A986" s="478">
        <v>190177</v>
      </c>
      <c r="B986" s="479">
        <v>177</v>
      </c>
      <c r="C986" s="491">
        <v>372.19</v>
      </c>
      <c r="D986" s="491">
        <v>521.07000000000005</v>
      </c>
      <c r="E986" s="482"/>
      <c r="F986" s="482"/>
      <c r="G986" s="483"/>
      <c r="H986" s="483"/>
    </row>
    <row r="987" spans="1:8">
      <c r="A987" s="478">
        <v>190178</v>
      </c>
      <c r="B987" s="479">
        <v>178</v>
      </c>
      <c r="C987" s="491">
        <v>373.85</v>
      </c>
      <c r="D987" s="491">
        <v>523.38</v>
      </c>
      <c r="E987" s="482"/>
      <c r="F987" s="482"/>
      <c r="G987" s="483"/>
      <c r="H987" s="483"/>
    </row>
    <row r="988" spans="1:8">
      <c r="A988" s="478">
        <v>190179</v>
      </c>
      <c r="B988" s="479">
        <v>179</v>
      </c>
      <c r="C988" s="491">
        <v>376.03</v>
      </c>
      <c r="D988" s="491">
        <v>526.44000000000005</v>
      </c>
      <c r="E988" s="482"/>
      <c r="F988" s="482"/>
      <c r="G988" s="483"/>
      <c r="H988" s="483"/>
    </row>
    <row r="989" spans="1:8">
      <c r="A989" s="478">
        <v>190180</v>
      </c>
      <c r="B989" s="479">
        <v>180</v>
      </c>
      <c r="C989" s="491">
        <v>378.21</v>
      </c>
      <c r="D989" s="491">
        <v>529.5</v>
      </c>
      <c r="E989" s="482"/>
      <c r="F989" s="482"/>
      <c r="G989" s="483"/>
      <c r="H989" s="483"/>
    </row>
    <row r="990" spans="1:8">
      <c r="A990" s="478">
        <v>190181</v>
      </c>
      <c r="B990" s="479">
        <v>181</v>
      </c>
      <c r="C990" s="491">
        <v>380.41</v>
      </c>
      <c r="D990" s="491">
        <v>532.57000000000005</v>
      </c>
      <c r="E990" s="482"/>
      <c r="F990" s="482"/>
      <c r="G990" s="483"/>
      <c r="H990" s="483"/>
    </row>
    <row r="991" spans="1:8">
      <c r="A991" s="478">
        <v>190182</v>
      </c>
      <c r="B991" s="479">
        <v>182</v>
      </c>
      <c r="C991" s="491">
        <v>382.61</v>
      </c>
      <c r="D991" s="491">
        <v>535.65</v>
      </c>
      <c r="E991" s="482"/>
      <c r="F991" s="482"/>
      <c r="G991" s="483"/>
      <c r="H991" s="483"/>
    </row>
    <row r="992" spans="1:8">
      <c r="A992" s="478">
        <v>190183</v>
      </c>
      <c r="B992" s="479">
        <v>183</v>
      </c>
      <c r="C992" s="491">
        <v>384.82</v>
      </c>
      <c r="D992" s="491">
        <v>538.75</v>
      </c>
      <c r="E992" s="482"/>
      <c r="F992" s="482"/>
      <c r="G992" s="483"/>
      <c r="H992" s="483"/>
    </row>
    <row r="993" spans="1:8">
      <c r="A993" s="478">
        <v>190184</v>
      </c>
      <c r="B993" s="479">
        <v>184</v>
      </c>
      <c r="C993" s="491">
        <v>386.47</v>
      </c>
      <c r="D993" s="491">
        <v>541.05999999999995</v>
      </c>
      <c r="E993" s="482"/>
      <c r="F993" s="482"/>
      <c r="G993" s="483"/>
      <c r="H993" s="483"/>
    </row>
    <row r="994" spans="1:8">
      <c r="A994" s="478">
        <v>190185</v>
      </c>
      <c r="B994" s="479">
        <v>185</v>
      </c>
      <c r="C994" s="491">
        <v>388.69</v>
      </c>
      <c r="D994" s="491">
        <v>544.16</v>
      </c>
      <c r="E994" s="482"/>
      <c r="F994" s="482"/>
      <c r="G994" s="483"/>
      <c r="H994" s="483"/>
    </row>
    <row r="995" spans="1:8">
      <c r="A995" s="478">
        <v>190186</v>
      </c>
      <c r="B995" s="479">
        <v>186</v>
      </c>
      <c r="C995" s="491">
        <v>390.91</v>
      </c>
      <c r="D995" s="491">
        <v>547.28</v>
      </c>
      <c r="E995" s="482"/>
      <c r="F995" s="482"/>
      <c r="G995" s="483"/>
      <c r="H995" s="483"/>
    </row>
    <row r="996" spans="1:8">
      <c r="A996" s="478">
        <v>190187</v>
      </c>
      <c r="B996" s="479">
        <v>187</v>
      </c>
      <c r="C996" s="491">
        <v>393.15</v>
      </c>
      <c r="D996" s="491">
        <v>550.4</v>
      </c>
      <c r="E996" s="482"/>
      <c r="F996" s="482"/>
      <c r="G996" s="483"/>
      <c r="H996" s="483"/>
    </row>
    <row r="997" spans="1:8">
      <c r="A997" s="478">
        <v>190188</v>
      </c>
      <c r="B997" s="479">
        <v>188</v>
      </c>
      <c r="C997" s="491">
        <v>394.8</v>
      </c>
      <c r="D997" s="491">
        <v>552.72</v>
      </c>
      <c r="E997" s="482"/>
      <c r="F997" s="482"/>
      <c r="G997" s="483"/>
      <c r="H997" s="483"/>
    </row>
    <row r="998" spans="1:8">
      <c r="A998" s="478">
        <v>190189</v>
      </c>
      <c r="B998" s="479">
        <v>189</v>
      </c>
      <c r="C998" s="491">
        <v>397.04</v>
      </c>
      <c r="D998" s="491">
        <v>555.86</v>
      </c>
      <c r="E998" s="482"/>
      <c r="F998" s="482"/>
      <c r="G998" s="483"/>
      <c r="H998" s="483"/>
    </row>
    <row r="999" spans="1:8">
      <c r="A999" s="478">
        <v>190190</v>
      </c>
      <c r="B999" s="479">
        <v>190</v>
      </c>
      <c r="C999" s="491">
        <v>399.29</v>
      </c>
      <c r="D999" s="491">
        <v>559</v>
      </c>
      <c r="E999" s="482"/>
      <c r="F999" s="482"/>
      <c r="G999" s="483"/>
      <c r="H999" s="483"/>
    </row>
    <row r="1000" spans="1:8">
      <c r="A1000" s="478">
        <v>190191</v>
      </c>
      <c r="B1000" s="479">
        <v>191</v>
      </c>
      <c r="C1000" s="491">
        <v>401.55</v>
      </c>
      <c r="D1000" s="491">
        <v>562.16</v>
      </c>
      <c r="E1000" s="482"/>
      <c r="F1000" s="482"/>
      <c r="G1000" s="483"/>
      <c r="H1000" s="483"/>
    </row>
    <row r="1001" spans="1:8">
      <c r="A1001" s="478">
        <v>190192</v>
      </c>
      <c r="B1001" s="479">
        <v>192</v>
      </c>
      <c r="C1001" s="491">
        <v>403.2</v>
      </c>
      <c r="D1001" s="491">
        <v>564.48</v>
      </c>
      <c r="E1001" s="482"/>
      <c r="F1001" s="482"/>
      <c r="G1001" s="483"/>
      <c r="H1001" s="483"/>
    </row>
    <row r="1002" spans="1:8">
      <c r="A1002" s="478">
        <v>190193</v>
      </c>
      <c r="B1002" s="479">
        <v>193</v>
      </c>
      <c r="C1002" s="491">
        <v>405.46</v>
      </c>
      <c r="D1002" s="491">
        <v>567.65</v>
      </c>
      <c r="E1002" s="482"/>
      <c r="F1002" s="482"/>
      <c r="G1002" s="483"/>
      <c r="H1002" s="483"/>
    </row>
    <row r="1003" spans="1:8">
      <c r="A1003" s="478">
        <v>190194</v>
      </c>
      <c r="B1003" s="479">
        <v>194</v>
      </c>
      <c r="C1003" s="491">
        <v>407.74</v>
      </c>
      <c r="D1003" s="491">
        <v>570.84</v>
      </c>
      <c r="E1003" s="482"/>
      <c r="F1003" s="482"/>
      <c r="G1003" s="483"/>
      <c r="H1003" s="483"/>
    </row>
    <row r="1004" spans="1:8">
      <c r="A1004" s="478">
        <v>190195</v>
      </c>
      <c r="B1004" s="479">
        <v>195</v>
      </c>
      <c r="C1004" s="491">
        <v>410.02</v>
      </c>
      <c r="D1004" s="491">
        <v>574.03</v>
      </c>
      <c r="E1004" s="482"/>
      <c r="F1004" s="482"/>
      <c r="G1004" s="483"/>
      <c r="H1004" s="483"/>
    </row>
    <row r="1005" spans="1:8">
      <c r="A1005" s="478">
        <v>190196</v>
      </c>
      <c r="B1005" s="479">
        <v>196</v>
      </c>
      <c r="C1005" s="491">
        <v>411.68</v>
      </c>
      <c r="D1005" s="491">
        <v>576.35</v>
      </c>
      <c r="E1005" s="482"/>
      <c r="F1005" s="482"/>
      <c r="G1005" s="483"/>
      <c r="H1005" s="483"/>
    </row>
    <row r="1006" spans="1:8">
      <c r="A1006" s="478">
        <v>190197</v>
      </c>
      <c r="B1006" s="479">
        <v>197</v>
      </c>
      <c r="C1006" s="491">
        <v>413.97</v>
      </c>
      <c r="D1006" s="491">
        <v>579.55999999999995</v>
      </c>
      <c r="E1006" s="482"/>
      <c r="F1006" s="482"/>
      <c r="G1006" s="483"/>
      <c r="H1006" s="483"/>
    </row>
    <row r="1007" spans="1:8">
      <c r="A1007" s="478">
        <v>190198</v>
      </c>
      <c r="B1007" s="479">
        <v>198</v>
      </c>
      <c r="C1007" s="491">
        <v>416.27</v>
      </c>
      <c r="D1007" s="491">
        <v>582.78</v>
      </c>
      <c r="E1007" s="482"/>
      <c r="F1007" s="482"/>
      <c r="G1007" s="483"/>
      <c r="H1007" s="483"/>
    </row>
    <row r="1008" spans="1:8">
      <c r="A1008" s="478">
        <v>190199</v>
      </c>
      <c r="B1008" s="479">
        <v>199</v>
      </c>
      <c r="C1008" s="491">
        <v>417.93</v>
      </c>
      <c r="D1008" s="491">
        <v>585.1</v>
      </c>
      <c r="E1008" s="482"/>
      <c r="F1008" s="482"/>
      <c r="G1008" s="483"/>
      <c r="H1008" s="483"/>
    </row>
    <row r="1009" spans="1:8">
      <c r="A1009" s="478">
        <v>190200</v>
      </c>
      <c r="B1009" s="479">
        <v>200</v>
      </c>
      <c r="C1009" s="491">
        <v>420.24</v>
      </c>
      <c r="D1009" s="491">
        <v>588.33000000000004</v>
      </c>
      <c r="E1009" s="482"/>
      <c r="F1009" s="482"/>
      <c r="G1009" s="483"/>
      <c r="H1009" s="483"/>
    </row>
    <row r="1010" spans="1:8">
      <c r="A1010" s="478">
        <v>190201</v>
      </c>
      <c r="B1010" s="484" t="s">
        <v>284</v>
      </c>
      <c r="C1010" s="492">
        <v>2.1</v>
      </c>
      <c r="D1010" s="492">
        <v>2.94</v>
      </c>
      <c r="E1010" s="482"/>
      <c r="F1010" s="482"/>
      <c r="G1010" s="483"/>
      <c r="H1010" s="483"/>
    </row>
    <row r="1011" spans="1:8">
      <c r="A1011" s="478">
        <v>200001</v>
      </c>
      <c r="B1011" s="479">
        <v>1</v>
      </c>
      <c r="C1011" s="491">
        <v>7.78</v>
      </c>
      <c r="D1011" s="491">
        <v>10.89</v>
      </c>
      <c r="E1011" s="469"/>
      <c r="F1011" s="481" t="s">
        <v>295</v>
      </c>
      <c r="G1011" s="481"/>
      <c r="H1011" s="481"/>
    </row>
    <row r="1012" spans="1:8">
      <c r="A1012" s="478">
        <v>200002</v>
      </c>
      <c r="B1012" s="479">
        <v>2</v>
      </c>
      <c r="C1012" s="491">
        <v>9.24</v>
      </c>
      <c r="D1012" s="491">
        <v>12.94</v>
      </c>
      <c r="E1012" s="469"/>
      <c r="F1012" s="470"/>
      <c r="G1012" s="470"/>
      <c r="H1012" s="470"/>
    </row>
    <row r="1013" spans="1:8">
      <c r="A1013" s="478">
        <v>200003</v>
      </c>
      <c r="B1013" s="479">
        <v>3</v>
      </c>
      <c r="C1013" s="491">
        <v>10.71</v>
      </c>
      <c r="D1013" s="491">
        <v>15</v>
      </c>
      <c r="E1013" s="469"/>
      <c r="F1013" s="470"/>
      <c r="G1013" s="470"/>
      <c r="H1013" s="470"/>
    </row>
    <row r="1014" spans="1:8">
      <c r="A1014" s="478">
        <v>200004</v>
      </c>
      <c r="B1014" s="479">
        <v>4</v>
      </c>
      <c r="C1014" s="491">
        <v>12.18</v>
      </c>
      <c r="D1014" s="491">
        <v>17.059999999999999</v>
      </c>
      <c r="E1014" s="469"/>
      <c r="F1014" s="470"/>
      <c r="G1014" s="470"/>
      <c r="H1014" s="470"/>
    </row>
    <row r="1015" spans="1:8">
      <c r="A1015" s="478">
        <v>200005</v>
      </c>
      <c r="B1015" s="479">
        <v>5</v>
      </c>
      <c r="C1015" s="491">
        <v>13.65</v>
      </c>
      <c r="D1015" s="491">
        <v>19.11</v>
      </c>
      <c r="E1015" s="469"/>
      <c r="F1015" s="470"/>
      <c r="G1015" s="470"/>
      <c r="H1015" s="470"/>
    </row>
    <row r="1016" spans="1:8">
      <c r="A1016" s="478">
        <v>200006</v>
      </c>
      <c r="B1016" s="479">
        <v>6</v>
      </c>
      <c r="C1016" s="491">
        <v>15.12</v>
      </c>
      <c r="D1016" s="491">
        <v>21.17</v>
      </c>
      <c r="E1016" s="469"/>
      <c r="F1016" s="470"/>
      <c r="G1016" s="470"/>
      <c r="H1016" s="470"/>
    </row>
    <row r="1017" spans="1:8">
      <c r="A1017" s="478">
        <v>200007</v>
      </c>
      <c r="B1017" s="479">
        <v>7</v>
      </c>
      <c r="C1017" s="491">
        <v>16.59</v>
      </c>
      <c r="D1017" s="491">
        <v>23.23</v>
      </c>
      <c r="E1017" s="469"/>
      <c r="F1017" s="470"/>
      <c r="G1017" s="470"/>
      <c r="H1017" s="470"/>
    </row>
    <row r="1018" spans="1:8">
      <c r="A1018" s="478">
        <v>200008</v>
      </c>
      <c r="B1018" s="479">
        <v>8</v>
      </c>
      <c r="C1018" s="491">
        <v>18.3</v>
      </c>
      <c r="D1018" s="491">
        <v>25.62</v>
      </c>
      <c r="E1018" s="469"/>
      <c r="F1018" s="470"/>
      <c r="G1018" s="470"/>
      <c r="H1018" s="470"/>
    </row>
    <row r="1019" spans="1:8">
      <c r="A1019" s="478">
        <v>200009</v>
      </c>
      <c r="B1019" s="479">
        <v>9</v>
      </c>
      <c r="C1019" s="491">
        <v>20.43</v>
      </c>
      <c r="D1019" s="491">
        <v>28.6</v>
      </c>
      <c r="E1019" s="469"/>
      <c r="F1019" s="470"/>
      <c r="G1019" s="470"/>
      <c r="H1019" s="470"/>
    </row>
    <row r="1020" spans="1:8">
      <c r="A1020" s="478">
        <v>200010</v>
      </c>
      <c r="B1020" s="479">
        <v>10</v>
      </c>
      <c r="C1020" s="491">
        <v>22.56</v>
      </c>
      <c r="D1020" s="491">
        <v>31.58</v>
      </c>
      <c r="E1020" s="469"/>
      <c r="F1020" s="470"/>
      <c r="G1020" s="470"/>
      <c r="H1020" s="470"/>
    </row>
    <row r="1021" spans="1:8">
      <c r="A1021" s="478">
        <v>200011</v>
      </c>
      <c r="B1021" s="479">
        <v>11</v>
      </c>
      <c r="C1021" s="491">
        <v>24.69</v>
      </c>
      <c r="D1021" s="491">
        <v>34.56</v>
      </c>
      <c r="E1021" s="469"/>
      <c r="F1021" s="470"/>
      <c r="G1021" s="470"/>
      <c r="H1021" s="470"/>
    </row>
    <row r="1022" spans="1:8">
      <c r="A1022" s="478">
        <v>200012</v>
      </c>
      <c r="B1022" s="479">
        <v>12</v>
      </c>
      <c r="C1022" s="491">
        <v>26.81</v>
      </c>
      <c r="D1022" s="491">
        <v>37.54</v>
      </c>
      <c r="E1022" s="469"/>
      <c r="F1022" s="470"/>
      <c r="G1022" s="470"/>
      <c r="H1022" s="470"/>
    </row>
    <row r="1023" spans="1:8">
      <c r="A1023" s="478">
        <v>200013</v>
      </c>
      <c r="B1023" s="479">
        <v>13</v>
      </c>
      <c r="C1023" s="491">
        <v>28.95</v>
      </c>
      <c r="D1023" s="491">
        <v>40.520000000000003</v>
      </c>
      <c r="E1023" s="469"/>
      <c r="F1023" s="470"/>
      <c r="G1023" s="470"/>
      <c r="H1023" s="470"/>
    </row>
    <row r="1024" spans="1:8">
      <c r="A1024" s="478">
        <v>200014</v>
      </c>
      <c r="B1024" s="479">
        <v>14</v>
      </c>
      <c r="C1024" s="491">
        <v>31.08</v>
      </c>
      <c r="D1024" s="491">
        <v>43.51</v>
      </c>
      <c r="E1024" s="469"/>
      <c r="F1024" s="470"/>
      <c r="G1024" s="470"/>
      <c r="H1024" s="470"/>
    </row>
    <row r="1025" spans="1:8">
      <c r="A1025" s="478">
        <v>200015</v>
      </c>
      <c r="B1025" s="479">
        <v>15</v>
      </c>
      <c r="C1025" s="491">
        <v>33.200000000000003</v>
      </c>
      <c r="D1025" s="491">
        <v>46.49</v>
      </c>
      <c r="E1025" s="469"/>
      <c r="F1025" s="470"/>
      <c r="G1025" s="470"/>
      <c r="H1025" s="470"/>
    </row>
    <row r="1026" spans="1:8">
      <c r="A1026" s="478">
        <v>200016</v>
      </c>
      <c r="B1026" s="479">
        <v>16</v>
      </c>
      <c r="C1026" s="491">
        <v>35.340000000000003</v>
      </c>
      <c r="D1026" s="491">
        <v>49.47</v>
      </c>
      <c r="E1026" s="469"/>
      <c r="F1026" s="470"/>
      <c r="G1026" s="470"/>
      <c r="H1026" s="470"/>
    </row>
    <row r="1027" spans="1:8">
      <c r="A1027" s="478">
        <v>200017</v>
      </c>
      <c r="B1027" s="479">
        <v>17</v>
      </c>
      <c r="C1027" s="491">
        <v>37.46</v>
      </c>
      <c r="D1027" s="491">
        <v>52.45</v>
      </c>
      <c r="E1027" s="469"/>
      <c r="F1027" s="470"/>
      <c r="G1027" s="470"/>
      <c r="H1027" s="470"/>
    </row>
    <row r="1028" spans="1:8">
      <c r="A1028" s="478">
        <v>200018</v>
      </c>
      <c r="B1028" s="479">
        <v>18</v>
      </c>
      <c r="C1028" s="491">
        <v>39.590000000000003</v>
      </c>
      <c r="D1028" s="491">
        <v>55.43</v>
      </c>
      <c r="E1028" s="469"/>
      <c r="F1028" s="470"/>
      <c r="G1028" s="470"/>
      <c r="H1028" s="470"/>
    </row>
    <row r="1029" spans="1:8">
      <c r="A1029" s="478">
        <v>200019</v>
      </c>
      <c r="B1029" s="479">
        <v>19</v>
      </c>
      <c r="C1029" s="491">
        <v>41.73</v>
      </c>
      <c r="D1029" s="491">
        <v>58.42</v>
      </c>
      <c r="E1029" s="469"/>
      <c r="F1029" s="470"/>
      <c r="G1029" s="470"/>
      <c r="H1029" s="470"/>
    </row>
    <row r="1030" spans="1:8">
      <c r="A1030" s="478">
        <v>200020</v>
      </c>
      <c r="B1030" s="479">
        <v>20</v>
      </c>
      <c r="C1030" s="491">
        <v>43.86</v>
      </c>
      <c r="D1030" s="491">
        <v>61.4</v>
      </c>
      <c r="E1030" s="469"/>
      <c r="F1030" s="470"/>
      <c r="G1030" s="470"/>
      <c r="H1030" s="470"/>
    </row>
    <row r="1031" spans="1:8">
      <c r="A1031" s="478">
        <v>200021</v>
      </c>
      <c r="B1031" s="479">
        <v>21</v>
      </c>
      <c r="C1031" s="491">
        <v>45.98</v>
      </c>
      <c r="D1031" s="491">
        <v>64.38</v>
      </c>
      <c r="E1031" s="469"/>
      <c r="F1031" s="470"/>
      <c r="G1031" s="470"/>
      <c r="H1031" s="470"/>
    </row>
    <row r="1032" spans="1:8">
      <c r="A1032" s="478">
        <v>200022</v>
      </c>
      <c r="B1032" s="479">
        <v>22</v>
      </c>
      <c r="C1032" s="491">
        <v>48.12</v>
      </c>
      <c r="D1032" s="491">
        <v>67.37</v>
      </c>
      <c r="E1032" s="469"/>
      <c r="F1032" s="470"/>
      <c r="G1032" s="470"/>
      <c r="H1032" s="470"/>
    </row>
    <row r="1033" spans="1:8">
      <c r="A1033" s="478">
        <v>200023</v>
      </c>
      <c r="B1033" s="479">
        <v>23</v>
      </c>
      <c r="C1033" s="491">
        <v>50.24</v>
      </c>
      <c r="D1033" s="491">
        <v>70.34</v>
      </c>
      <c r="E1033" s="469"/>
      <c r="F1033" s="470"/>
      <c r="G1033" s="470"/>
      <c r="H1033" s="470"/>
    </row>
    <row r="1034" spans="1:8">
      <c r="A1034" s="478">
        <v>200024</v>
      </c>
      <c r="B1034" s="479">
        <v>24</v>
      </c>
      <c r="C1034" s="491">
        <v>52.38</v>
      </c>
      <c r="D1034" s="491">
        <v>73.33</v>
      </c>
      <c r="E1034" s="469"/>
      <c r="F1034" s="470"/>
      <c r="G1034" s="470"/>
      <c r="H1034" s="470"/>
    </row>
    <row r="1035" spans="1:8">
      <c r="A1035" s="478">
        <v>200025</v>
      </c>
      <c r="B1035" s="479">
        <v>25</v>
      </c>
      <c r="C1035" s="491">
        <v>54.51</v>
      </c>
      <c r="D1035" s="491">
        <v>76.31</v>
      </c>
      <c r="E1035" s="469"/>
      <c r="F1035" s="470"/>
      <c r="G1035" s="470"/>
      <c r="H1035" s="470"/>
    </row>
    <row r="1036" spans="1:8">
      <c r="A1036" s="478">
        <v>200026</v>
      </c>
      <c r="B1036" s="479">
        <v>26</v>
      </c>
      <c r="C1036" s="491">
        <v>56.64</v>
      </c>
      <c r="D1036" s="491">
        <v>79.290000000000006</v>
      </c>
      <c r="E1036" s="469"/>
      <c r="F1036" s="470"/>
      <c r="G1036" s="470"/>
      <c r="H1036" s="470"/>
    </row>
    <row r="1037" spans="1:8">
      <c r="A1037" s="478">
        <v>200027</v>
      </c>
      <c r="B1037" s="479">
        <v>27</v>
      </c>
      <c r="C1037" s="491">
        <v>58.77</v>
      </c>
      <c r="D1037" s="491">
        <v>82.27</v>
      </c>
      <c r="E1037" s="469"/>
      <c r="F1037" s="470"/>
      <c r="G1037" s="470"/>
      <c r="H1037" s="470"/>
    </row>
    <row r="1038" spans="1:8">
      <c r="A1038" s="478">
        <v>200028</v>
      </c>
      <c r="B1038" s="479">
        <v>28</v>
      </c>
      <c r="C1038" s="491">
        <v>60.9</v>
      </c>
      <c r="D1038" s="491">
        <v>85.26</v>
      </c>
      <c r="E1038" s="469"/>
      <c r="F1038" s="470"/>
      <c r="G1038" s="470"/>
      <c r="H1038" s="470"/>
    </row>
    <row r="1039" spans="1:8">
      <c r="A1039" s="478">
        <v>200029</v>
      </c>
      <c r="B1039" s="479">
        <v>29</v>
      </c>
      <c r="C1039" s="491">
        <v>63.02</v>
      </c>
      <c r="D1039" s="491">
        <v>88.22</v>
      </c>
      <c r="E1039" s="469"/>
      <c r="F1039" s="470"/>
      <c r="G1039" s="470"/>
      <c r="H1039" s="470"/>
    </row>
    <row r="1040" spans="1:8">
      <c r="A1040" s="478">
        <v>200030</v>
      </c>
      <c r="B1040" s="479">
        <v>30</v>
      </c>
      <c r="C1040" s="491">
        <v>65.16</v>
      </c>
      <c r="D1040" s="491">
        <v>91.22</v>
      </c>
      <c r="E1040" s="469"/>
      <c r="F1040" s="470"/>
      <c r="G1040" s="470"/>
      <c r="H1040" s="470"/>
    </row>
    <row r="1041" spans="1:8">
      <c r="A1041" s="478">
        <v>200031</v>
      </c>
      <c r="B1041" s="479">
        <v>31</v>
      </c>
      <c r="C1041" s="491">
        <v>67.27</v>
      </c>
      <c r="D1041" s="491">
        <v>94.18</v>
      </c>
      <c r="E1041" s="469"/>
      <c r="F1041" s="470"/>
      <c r="G1041" s="470"/>
      <c r="H1041" s="470"/>
    </row>
    <row r="1042" spans="1:8">
      <c r="A1042" s="478">
        <v>200032</v>
      </c>
      <c r="B1042" s="479">
        <v>32</v>
      </c>
      <c r="C1042" s="491">
        <v>69.42</v>
      </c>
      <c r="D1042" s="491">
        <v>97.19</v>
      </c>
      <c r="E1042" s="469"/>
      <c r="F1042" s="470"/>
      <c r="G1042" s="470"/>
      <c r="H1042" s="470"/>
    </row>
    <row r="1043" spans="1:8">
      <c r="A1043" s="478">
        <v>200033</v>
      </c>
      <c r="B1043" s="479">
        <v>33</v>
      </c>
      <c r="C1043" s="491">
        <v>71.55</v>
      </c>
      <c r="D1043" s="491">
        <v>100.17</v>
      </c>
      <c r="E1043" s="469"/>
      <c r="F1043" s="470"/>
      <c r="G1043" s="470"/>
      <c r="H1043" s="470"/>
    </row>
    <row r="1044" spans="1:8">
      <c r="A1044" s="478">
        <v>200034</v>
      </c>
      <c r="B1044" s="479">
        <v>34</v>
      </c>
      <c r="C1044" s="491">
        <v>73.680000000000007</v>
      </c>
      <c r="D1044" s="491">
        <v>103.16</v>
      </c>
      <c r="E1044" s="469"/>
      <c r="F1044" s="470"/>
      <c r="G1044" s="470"/>
      <c r="H1044" s="470"/>
    </row>
    <row r="1045" spans="1:8">
      <c r="A1045" s="478">
        <v>200035</v>
      </c>
      <c r="B1045" s="479">
        <v>35</v>
      </c>
      <c r="C1045" s="491">
        <v>75.8</v>
      </c>
      <c r="D1045" s="491">
        <v>106.12</v>
      </c>
      <c r="E1045" s="469"/>
      <c r="F1045" s="470"/>
      <c r="G1045" s="470"/>
      <c r="H1045" s="470"/>
    </row>
    <row r="1046" spans="1:8">
      <c r="A1046" s="478">
        <v>200036</v>
      </c>
      <c r="B1046" s="479">
        <v>36</v>
      </c>
      <c r="C1046" s="491">
        <v>77.930000000000007</v>
      </c>
      <c r="D1046" s="491">
        <v>109.11</v>
      </c>
      <c r="E1046" s="469"/>
      <c r="F1046" s="470"/>
      <c r="G1046" s="470"/>
      <c r="H1046" s="470"/>
    </row>
    <row r="1047" spans="1:8">
      <c r="A1047" s="478">
        <v>200037</v>
      </c>
      <c r="B1047" s="479">
        <v>37</v>
      </c>
      <c r="C1047" s="491">
        <v>80.069999999999993</v>
      </c>
      <c r="D1047" s="491">
        <v>112.1</v>
      </c>
      <c r="E1047" s="469"/>
      <c r="F1047" s="470"/>
      <c r="G1047" s="470"/>
      <c r="H1047" s="470"/>
    </row>
    <row r="1048" spans="1:8">
      <c r="A1048" s="478">
        <v>200038</v>
      </c>
      <c r="B1048" s="479">
        <v>38</v>
      </c>
      <c r="C1048" s="491">
        <v>82.21</v>
      </c>
      <c r="D1048" s="491">
        <v>115.09</v>
      </c>
      <c r="E1048" s="469"/>
      <c r="F1048" s="470"/>
      <c r="G1048" s="470"/>
      <c r="H1048" s="470"/>
    </row>
    <row r="1049" spans="1:8">
      <c r="A1049" s="478">
        <v>200039</v>
      </c>
      <c r="B1049" s="479">
        <v>39</v>
      </c>
      <c r="C1049" s="491">
        <v>84.33</v>
      </c>
      <c r="D1049" s="491">
        <v>118.07</v>
      </c>
      <c r="E1049" s="469"/>
      <c r="F1049" s="470"/>
      <c r="G1049" s="470"/>
      <c r="H1049" s="470"/>
    </row>
    <row r="1050" spans="1:8">
      <c r="A1050" s="478">
        <v>200040</v>
      </c>
      <c r="B1050" s="479">
        <v>40</v>
      </c>
      <c r="C1050" s="491">
        <v>86.45</v>
      </c>
      <c r="D1050" s="491">
        <v>121.04</v>
      </c>
      <c r="E1050" s="469"/>
      <c r="F1050" s="470"/>
      <c r="G1050" s="470"/>
      <c r="H1050" s="470"/>
    </row>
    <row r="1051" spans="1:8">
      <c r="A1051" s="478">
        <v>200041</v>
      </c>
      <c r="B1051" s="479">
        <v>41</v>
      </c>
      <c r="C1051" s="491">
        <v>88.6</v>
      </c>
      <c r="D1051" s="491">
        <v>124.04</v>
      </c>
      <c r="E1051" s="469"/>
      <c r="F1051" s="470"/>
      <c r="G1051" s="470"/>
      <c r="H1051" s="470"/>
    </row>
    <row r="1052" spans="1:8">
      <c r="A1052" s="478">
        <v>200042</v>
      </c>
      <c r="B1052" s="479">
        <v>42</v>
      </c>
      <c r="C1052" s="491">
        <v>90.73</v>
      </c>
      <c r="D1052" s="491">
        <v>127.02</v>
      </c>
      <c r="E1052" s="469"/>
      <c r="F1052" s="470"/>
      <c r="G1052" s="470"/>
      <c r="H1052" s="470"/>
    </row>
    <row r="1053" spans="1:8">
      <c r="A1053" s="478">
        <v>200043</v>
      </c>
      <c r="B1053" s="479">
        <v>43</v>
      </c>
      <c r="C1053" s="491">
        <v>92.85</v>
      </c>
      <c r="D1053" s="491">
        <v>129.99</v>
      </c>
      <c r="E1053" s="469"/>
      <c r="F1053" s="470"/>
      <c r="G1053" s="470"/>
      <c r="H1053" s="470"/>
    </row>
    <row r="1054" spans="1:8">
      <c r="A1054" s="478">
        <v>200044</v>
      </c>
      <c r="B1054" s="479">
        <v>44</v>
      </c>
      <c r="C1054" s="491">
        <v>94.98</v>
      </c>
      <c r="D1054" s="491">
        <v>132.97999999999999</v>
      </c>
      <c r="E1054" s="469"/>
      <c r="F1054" s="470"/>
      <c r="G1054" s="470"/>
      <c r="H1054" s="470"/>
    </row>
    <row r="1055" spans="1:8">
      <c r="A1055" s="478">
        <v>200045</v>
      </c>
      <c r="B1055" s="479">
        <v>45</v>
      </c>
      <c r="C1055" s="491">
        <v>97.11</v>
      </c>
      <c r="D1055" s="491">
        <v>135.94999999999999</v>
      </c>
      <c r="E1055" s="469"/>
      <c r="F1055" s="470"/>
      <c r="G1055" s="470"/>
      <c r="H1055" s="470"/>
    </row>
    <row r="1056" spans="1:8">
      <c r="A1056" s="478">
        <v>200046</v>
      </c>
      <c r="B1056" s="479">
        <v>46</v>
      </c>
      <c r="C1056" s="491">
        <v>99.24</v>
      </c>
      <c r="D1056" s="491">
        <v>138.94</v>
      </c>
      <c r="E1056" s="469"/>
      <c r="F1056" s="470"/>
      <c r="G1056" s="470"/>
      <c r="H1056" s="470"/>
    </row>
    <row r="1057" spans="1:8">
      <c r="A1057" s="478">
        <v>200047</v>
      </c>
      <c r="B1057" s="479">
        <v>47</v>
      </c>
      <c r="C1057" s="491">
        <v>101.36</v>
      </c>
      <c r="D1057" s="491">
        <v>141.91</v>
      </c>
      <c r="E1057" s="469"/>
      <c r="F1057" s="470"/>
      <c r="G1057" s="470"/>
      <c r="H1057" s="470"/>
    </row>
    <row r="1058" spans="1:8">
      <c r="A1058" s="478">
        <v>200048</v>
      </c>
      <c r="B1058" s="479">
        <v>48</v>
      </c>
      <c r="C1058" s="491">
        <v>103.5</v>
      </c>
      <c r="D1058" s="491">
        <v>144.9</v>
      </c>
      <c r="E1058" s="469"/>
      <c r="F1058" s="470"/>
      <c r="G1058" s="470"/>
      <c r="H1058" s="470"/>
    </row>
    <row r="1059" spans="1:8">
      <c r="A1059" s="478">
        <v>200049</v>
      </c>
      <c r="B1059" s="479">
        <v>49</v>
      </c>
      <c r="C1059" s="491">
        <v>105.61</v>
      </c>
      <c r="D1059" s="491">
        <v>147.86000000000001</v>
      </c>
      <c r="E1059" s="469"/>
      <c r="F1059" s="470"/>
      <c r="G1059" s="470"/>
      <c r="H1059" s="470"/>
    </row>
    <row r="1060" spans="1:8">
      <c r="A1060" s="478">
        <v>200050</v>
      </c>
      <c r="B1060" s="479">
        <v>50</v>
      </c>
      <c r="C1060" s="491">
        <v>107.74</v>
      </c>
      <c r="D1060" s="491">
        <v>150.84</v>
      </c>
      <c r="E1060" s="469"/>
      <c r="F1060" s="470"/>
      <c r="G1060" s="470"/>
      <c r="H1060" s="470"/>
    </row>
    <row r="1061" spans="1:8">
      <c r="A1061" s="478">
        <v>200051</v>
      </c>
      <c r="B1061" s="479">
        <v>51</v>
      </c>
      <c r="C1061" s="491">
        <v>109.89</v>
      </c>
      <c r="D1061" s="491">
        <v>153.84</v>
      </c>
      <c r="E1061" s="469"/>
      <c r="F1061" s="470"/>
      <c r="G1061" s="470"/>
      <c r="H1061" s="470"/>
    </row>
    <row r="1062" spans="1:8">
      <c r="A1062" s="478">
        <v>200052</v>
      </c>
      <c r="B1062" s="479">
        <v>52</v>
      </c>
      <c r="C1062" s="491">
        <v>112</v>
      </c>
      <c r="D1062" s="491">
        <v>156.80000000000001</v>
      </c>
      <c r="E1062" s="469"/>
      <c r="F1062" s="470"/>
      <c r="G1062" s="470"/>
      <c r="H1062" s="470"/>
    </row>
    <row r="1063" spans="1:8">
      <c r="A1063" s="478">
        <v>200053</v>
      </c>
      <c r="B1063" s="479">
        <v>53</v>
      </c>
      <c r="C1063" s="491">
        <v>114.13</v>
      </c>
      <c r="D1063" s="491">
        <v>159.79</v>
      </c>
      <c r="E1063" s="469"/>
      <c r="F1063" s="470"/>
      <c r="G1063" s="470"/>
      <c r="H1063" s="470"/>
    </row>
    <row r="1064" spans="1:8">
      <c r="A1064" s="478">
        <v>200054</v>
      </c>
      <c r="B1064" s="479">
        <v>54</v>
      </c>
      <c r="C1064" s="491">
        <v>116.28</v>
      </c>
      <c r="D1064" s="491">
        <v>162.79</v>
      </c>
      <c r="E1064" s="469"/>
      <c r="F1064" s="470"/>
      <c r="G1064" s="470"/>
      <c r="H1064" s="470"/>
    </row>
    <row r="1065" spans="1:8">
      <c r="A1065" s="478">
        <v>200055</v>
      </c>
      <c r="B1065" s="479">
        <v>55</v>
      </c>
      <c r="C1065" s="491">
        <v>118.39</v>
      </c>
      <c r="D1065" s="491">
        <v>165.75</v>
      </c>
      <c r="E1065" s="469"/>
      <c r="F1065" s="470"/>
      <c r="G1065" s="470"/>
      <c r="H1065" s="470"/>
    </row>
    <row r="1066" spans="1:8">
      <c r="A1066" s="478">
        <v>200056</v>
      </c>
      <c r="B1066" s="479">
        <v>56</v>
      </c>
      <c r="C1066" s="491">
        <v>120.52</v>
      </c>
      <c r="D1066" s="491">
        <v>168.73</v>
      </c>
      <c r="E1066" s="469"/>
      <c r="F1066" s="470"/>
      <c r="G1066" s="470"/>
      <c r="H1066" s="470"/>
    </row>
    <row r="1067" spans="1:8">
      <c r="A1067" s="478">
        <v>200057</v>
      </c>
      <c r="B1067" s="479">
        <v>57</v>
      </c>
      <c r="C1067" s="491">
        <v>122.66</v>
      </c>
      <c r="D1067" s="491">
        <v>171.72</v>
      </c>
      <c r="E1067" s="469"/>
      <c r="F1067" s="470"/>
      <c r="G1067" s="470"/>
      <c r="H1067" s="470"/>
    </row>
    <row r="1068" spans="1:8">
      <c r="A1068" s="478">
        <v>200058</v>
      </c>
      <c r="B1068" s="479">
        <v>58</v>
      </c>
      <c r="C1068" s="491">
        <v>124.82</v>
      </c>
      <c r="D1068" s="491">
        <v>174.74</v>
      </c>
      <c r="E1068" s="469"/>
      <c r="F1068" s="470"/>
      <c r="G1068" s="470"/>
      <c r="H1068" s="470"/>
    </row>
    <row r="1069" spans="1:8">
      <c r="A1069" s="478">
        <v>200059</v>
      </c>
      <c r="B1069" s="479">
        <v>59</v>
      </c>
      <c r="C1069" s="491">
        <v>126.93</v>
      </c>
      <c r="D1069" s="491">
        <v>177.7</v>
      </c>
      <c r="E1069" s="469"/>
      <c r="F1069" s="470"/>
      <c r="G1069" s="470"/>
      <c r="H1069" s="470"/>
    </row>
    <row r="1070" spans="1:8">
      <c r="A1070" s="478">
        <v>200060</v>
      </c>
      <c r="B1070" s="479">
        <v>60</v>
      </c>
      <c r="C1070" s="491">
        <v>129.06</v>
      </c>
      <c r="D1070" s="491">
        <v>180.68</v>
      </c>
      <c r="E1070" s="469"/>
      <c r="F1070" s="470"/>
      <c r="G1070" s="470"/>
      <c r="H1070" s="470"/>
    </row>
    <row r="1071" spans="1:8">
      <c r="A1071" s="478">
        <v>200061</v>
      </c>
      <c r="B1071" s="479">
        <v>61</v>
      </c>
      <c r="C1071" s="491">
        <v>131.19999999999999</v>
      </c>
      <c r="D1071" s="491">
        <v>183.67</v>
      </c>
      <c r="E1071" s="469"/>
      <c r="F1071" s="470"/>
      <c r="G1071" s="470"/>
      <c r="H1071" s="470"/>
    </row>
    <row r="1072" spans="1:8">
      <c r="A1072" s="478">
        <v>200062</v>
      </c>
      <c r="B1072" s="479">
        <v>62</v>
      </c>
      <c r="C1072" s="491">
        <v>133.35</v>
      </c>
      <c r="D1072" s="491">
        <v>186.69</v>
      </c>
      <c r="E1072" s="469"/>
      <c r="F1072" s="470"/>
      <c r="G1072" s="470"/>
      <c r="H1072" s="470"/>
    </row>
    <row r="1073" spans="1:8">
      <c r="A1073" s="478">
        <v>200063</v>
      </c>
      <c r="B1073" s="479">
        <v>63</v>
      </c>
      <c r="C1073" s="491">
        <v>135.44999999999999</v>
      </c>
      <c r="D1073" s="491">
        <v>189.63</v>
      </c>
      <c r="E1073" s="469"/>
      <c r="F1073" s="470"/>
      <c r="G1073" s="470"/>
      <c r="H1073" s="470"/>
    </row>
    <row r="1074" spans="1:8">
      <c r="A1074" s="478">
        <v>200064</v>
      </c>
      <c r="B1074" s="479">
        <v>64</v>
      </c>
      <c r="C1074" s="491">
        <v>137.56</v>
      </c>
      <c r="D1074" s="491">
        <v>192.59</v>
      </c>
      <c r="E1074" s="469"/>
      <c r="F1074" s="470"/>
      <c r="G1074" s="470"/>
      <c r="H1074" s="470"/>
    </row>
    <row r="1075" spans="1:8">
      <c r="A1075" s="478">
        <v>200065</v>
      </c>
      <c r="B1075" s="479">
        <v>65</v>
      </c>
      <c r="C1075" s="491">
        <v>139.69</v>
      </c>
      <c r="D1075" s="491">
        <v>195.57</v>
      </c>
      <c r="E1075" s="469"/>
      <c r="F1075" s="470"/>
      <c r="G1075" s="470"/>
      <c r="H1075" s="470"/>
    </row>
    <row r="1076" spans="1:8">
      <c r="A1076" s="478">
        <v>200066</v>
      </c>
      <c r="B1076" s="479">
        <v>66</v>
      </c>
      <c r="C1076" s="491">
        <v>141.83000000000001</v>
      </c>
      <c r="D1076" s="491">
        <v>198.56</v>
      </c>
      <c r="E1076" s="469"/>
      <c r="F1076" s="470"/>
      <c r="G1076" s="470"/>
      <c r="H1076" s="470"/>
    </row>
    <row r="1077" spans="1:8">
      <c r="A1077" s="478">
        <v>200067</v>
      </c>
      <c r="B1077" s="479">
        <v>67</v>
      </c>
      <c r="C1077" s="491">
        <v>143.97999999999999</v>
      </c>
      <c r="D1077" s="491">
        <v>201.57</v>
      </c>
      <c r="E1077" s="469"/>
      <c r="F1077" s="470"/>
      <c r="G1077" s="470"/>
      <c r="H1077" s="470"/>
    </row>
    <row r="1078" spans="1:8">
      <c r="A1078" s="478">
        <v>200068</v>
      </c>
      <c r="B1078" s="479">
        <v>68</v>
      </c>
      <c r="C1078" s="491">
        <v>146.07</v>
      </c>
      <c r="D1078" s="491">
        <v>204.49</v>
      </c>
      <c r="E1078" s="482"/>
      <c r="F1078" s="482"/>
      <c r="G1078" s="483"/>
      <c r="H1078" s="483"/>
    </row>
    <row r="1079" spans="1:8">
      <c r="A1079" s="478">
        <v>200069</v>
      </c>
      <c r="B1079" s="479">
        <v>69</v>
      </c>
      <c r="C1079" s="491">
        <v>148.25</v>
      </c>
      <c r="D1079" s="491">
        <v>207.55</v>
      </c>
      <c r="E1079" s="482"/>
      <c r="F1079" s="482"/>
      <c r="G1079" s="483"/>
      <c r="H1079" s="483"/>
    </row>
    <row r="1080" spans="1:8">
      <c r="A1080" s="478">
        <v>200070</v>
      </c>
      <c r="B1080" s="479">
        <v>70</v>
      </c>
      <c r="C1080" s="491">
        <v>150.36000000000001</v>
      </c>
      <c r="D1080" s="491">
        <v>210.5</v>
      </c>
      <c r="E1080" s="482"/>
      <c r="F1080" s="482"/>
      <c r="G1080" s="483"/>
      <c r="H1080" s="483"/>
    </row>
    <row r="1081" spans="1:8">
      <c r="A1081" s="478">
        <v>200071</v>
      </c>
      <c r="B1081" s="479">
        <v>71</v>
      </c>
      <c r="C1081" s="491">
        <v>152.47999999999999</v>
      </c>
      <c r="D1081" s="491">
        <v>213.47</v>
      </c>
      <c r="E1081" s="482"/>
      <c r="F1081" s="482"/>
      <c r="G1081" s="483"/>
      <c r="H1081" s="483"/>
    </row>
    <row r="1082" spans="1:8">
      <c r="A1082" s="478">
        <v>200072</v>
      </c>
      <c r="B1082" s="479">
        <v>72</v>
      </c>
      <c r="C1082" s="491">
        <v>154.61000000000001</v>
      </c>
      <c r="D1082" s="491">
        <v>216.45</v>
      </c>
      <c r="E1082" s="482"/>
      <c r="F1082" s="482"/>
      <c r="G1082" s="483"/>
      <c r="H1082" s="483"/>
    </row>
    <row r="1083" spans="1:8">
      <c r="A1083" s="478">
        <v>200073</v>
      </c>
      <c r="B1083" s="479">
        <v>73</v>
      </c>
      <c r="C1083" s="491">
        <v>156.75</v>
      </c>
      <c r="D1083" s="491">
        <v>219.46</v>
      </c>
      <c r="E1083" s="482"/>
      <c r="F1083" s="482"/>
      <c r="G1083" s="483"/>
      <c r="H1083" s="483"/>
    </row>
    <row r="1084" spans="1:8">
      <c r="A1084" s="478">
        <v>200074</v>
      </c>
      <c r="B1084" s="479">
        <v>74</v>
      </c>
      <c r="C1084" s="491">
        <v>158.91</v>
      </c>
      <c r="D1084" s="491">
        <v>222.48</v>
      </c>
      <c r="E1084" s="482"/>
      <c r="F1084" s="482"/>
      <c r="G1084" s="483"/>
      <c r="H1084" s="483"/>
    </row>
    <row r="1085" spans="1:8">
      <c r="A1085" s="478">
        <v>200075</v>
      </c>
      <c r="B1085" s="479">
        <v>75</v>
      </c>
      <c r="C1085" s="491">
        <v>160.99</v>
      </c>
      <c r="D1085" s="491">
        <v>225.38</v>
      </c>
      <c r="E1085" s="482"/>
      <c r="F1085" s="482"/>
      <c r="G1085" s="483"/>
      <c r="H1085" s="483"/>
    </row>
    <row r="1086" spans="1:8">
      <c r="A1086" s="478">
        <v>200076</v>
      </c>
      <c r="B1086" s="479">
        <v>76</v>
      </c>
      <c r="C1086" s="491">
        <v>163.16999999999999</v>
      </c>
      <c r="D1086" s="491">
        <v>228.43</v>
      </c>
      <c r="E1086" s="482"/>
      <c r="F1086" s="482"/>
      <c r="G1086" s="483"/>
      <c r="H1086" s="483"/>
    </row>
    <row r="1087" spans="1:8">
      <c r="A1087" s="478">
        <v>200077</v>
      </c>
      <c r="B1087" s="479">
        <v>77</v>
      </c>
      <c r="C1087" s="491">
        <v>165.26</v>
      </c>
      <c r="D1087" s="491">
        <v>231.37</v>
      </c>
      <c r="E1087" s="482"/>
      <c r="F1087" s="482"/>
      <c r="G1087" s="483"/>
      <c r="H1087" s="483"/>
    </row>
    <row r="1088" spans="1:8">
      <c r="A1088" s="478">
        <v>200078</v>
      </c>
      <c r="B1088" s="479">
        <v>78</v>
      </c>
      <c r="C1088" s="491">
        <v>167.36</v>
      </c>
      <c r="D1088" s="491">
        <v>234.31</v>
      </c>
      <c r="E1088" s="482"/>
      <c r="F1088" s="482"/>
      <c r="G1088" s="483"/>
      <c r="H1088" s="483"/>
    </row>
    <row r="1089" spans="1:8">
      <c r="A1089" s="478">
        <v>200079</v>
      </c>
      <c r="B1089" s="479">
        <v>79</v>
      </c>
      <c r="C1089" s="491">
        <v>169.59</v>
      </c>
      <c r="D1089" s="491">
        <v>237.42</v>
      </c>
      <c r="E1089" s="482"/>
      <c r="F1089" s="482"/>
      <c r="G1089" s="483"/>
      <c r="H1089" s="483"/>
    </row>
    <row r="1090" spans="1:8">
      <c r="A1090" s="478">
        <v>200080</v>
      </c>
      <c r="B1090" s="479">
        <v>80</v>
      </c>
      <c r="C1090" s="491">
        <v>171.71</v>
      </c>
      <c r="D1090" s="491">
        <v>240.4</v>
      </c>
      <c r="E1090" s="482"/>
      <c r="F1090" s="482"/>
      <c r="G1090" s="483"/>
      <c r="H1090" s="483"/>
    </row>
    <row r="1091" spans="1:8">
      <c r="A1091" s="478">
        <v>200081</v>
      </c>
      <c r="B1091" s="479">
        <v>81</v>
      </c>
      <c r="C1091" s="491">
        <v>173.85</v>
      </c>
      <c r="D1091" s="491">
        <v>243.39</v>
      </c>
      <c r="E1091" s="482"/>
      <c r="F1091" s="482"/>
      <c r="G1091" s="483"/>
      <c r="H1091" s="483"/>
    </row>
    <row r="1092" spans="1:8">
      <c r="A1092" s="478">
        <v>200082</v>
      </c>
      <c r="B1092" s="479">
        <v>82</v>
      </c>
      <c r="C1092" s="491">
        <v>175.88</v>
      </c>
      <c r="D1092" s="491">
        <v>246.23</v>
      </c>
      <c r="E1092" s="482"/>
      <c r="F1092" s="482"/>
      <c r="G1092" s="483"/>
      <c r="H1092" s="483"/>
    </row>
    <row r="1093" spans="1:8">
      <c r="A1093" s="478">
        <v>200083</v>
      </c>
      <c r="B1093" s="479">
        <v>83</v>
      </c>
      <c r="C1093" s="491">
        <v>178.04</v>
      </c>
      <c r="D1093" s="491">
        <v>249.25</v>
      </c>
      <c r="E1093" s="482"/>
      <c r="F1093" s="482"/>
      <c r="G1093" s="483"/>
      <c r="H1093" s="483"/>
    </row>
    <row r="1094" spans="1:8">
      <c r="A1094" s="478">
        <v>200084</v>
      </c>
      <c r="B1094" s="479">
        <v>84</v>
      </c>
      <c r="C1094" s="491">
        <v>180.2</v>
      </c>
      <c r="D1094" s="491">
        <v>252.29</v>
      </c>
      <c r="E1094" s="482"/>
      <c r="F1094" s="482"/>
      <c r="G1094" s="483"/>
      <c r="H1094" s="483"/>
    </row>
    <row r="1095" spans="1:8">
      <c r="A1095" s="478">
        <v>200085</v>
      </c>
      <c r="B1095" s="479">
        <v>85</v>
      </c>
      <c r="C1095" s="491">
        <v>182.38</v>
      </c>
      <c r="D1095" s="491">
        <v>255.34</v>
      </c>
      <c r="E1095" s="482"/>
      <c r="F1095" s="482"/>
      <c r="G1095" s="483"/>
      <c r="H1095" s="483"/>
    </row>
    <row r="1096" spans="1:8">
      <c r="A1096" s="478">
        <v>200086</v>
      </c>
      <c r="B1096" s="479">
        <v>86</v>
      </c>
      <c r="C1096" s="491">
        <v>184.45</v>
      </c>
      <c r="D1096" s="491">
        <v>258.23</v>
      </c>
      <c r="E1096" s="482"/>
      <c r="F1096" s="482"/>
      <c r="G1096" s="483"/>
      <c r="H1096" s="483"/>
    </row>
    <row r="1097" spans="1:8">
      <c r="A1097" s="478">
        <v>200087</v>
      </c>
      <c r="B1097" s="479">
        <v>87</v>
      </c>
      <c r="C1097" s="491">
        <v>186.52</v>
      </c>
      <c r="D1097" s="491">
        <v>261.13</v>
      </c>
      <c r="E1097" s="482"/>
      <c r="F1097" s="482"/>
      <c r="G1097" s="483"/>
      <c r="H1097" s="483"/>
    </row>
    <row r="1098" spans="1:8">
      <c r="A1098" s="478">
        <v>200088</v>
      </c>
      <c r="B1098" s="479">
        <v>88</v>
      </c>
      <c r="C1098" s="491">
        <v>188.74</v>
      </c>
      <c r="D1098" s="491">
        <v>264.23</v>
      </c>
      <c r="E1098" s="482"/>
      <c r="F1098" s="482"/>
      <c r="G1098" s="483"/>
      <c r="H1098" s="483"/>
    </row>
    <row r="1099" spans="1:8">
      <c r="A1099" s="478">
        <v>200089</v>
      </c>
      <c r="B1099" s="479">
        <v>89</v>
      </c>
      <c r="C1099" s="491">
        <v>190.83</v>
      </c>
      <c r="D1099" s="491">
        <v>267.16000000000003</v>
      </c>
      <c r="E1099" s="482"/>
      <c r="F1099" s="482"/>
      <c r="G1099" s="483"/>
      <c r="H1099" s="483"/>
    </row>
    <row r="1100" spans="1:8">
      <c r="A1100" s="478">
        <v>200090</v>
      </c>
      <c r="B1100" s="479">
        <v>90</v>
      </c>
      <c r="C1100" s="491">
        <v>192.93</v>
      </c>
      <c r="D1100" s="491">
        <v>270.10000000000002</v>
      </c>
      <c r="E1100" s="482"/>
      <c r="F1100" s="482"/>
      <c r="G1100" s="483"/>
      <c r="H1100" s="483"/>
    </row>
    <row r="1101" spans="1:8">
      <c r="A1101" s="478">
        <v>200091</v>
      </c>
      <c r="B1101" s="479">
        <v>91</v>
      </c>
      <c r="C1101" s="491">
        <v>195.18</v>
      </c>
      <c r="D1101" s="491">
        <v>273.25</v>
      </c>
      <c r="E1101" s="482"/>
      <c r="F1101" s="482"/>
      <c r="G1101" s="483"/>
      <c r="H1101" s="483"/>
    </row>
    <row r="1102" spans="1:8">
      <c r="A1102" s="478">
        <v>200092</v>
      </c>
      <c r="B1102" s="479">
        <v>92</v>
      </c>
      <c r="C1102" s="491">
        <v>197.3</v>
      </c>
      <c r="D1102" s="491">
        <v>276.22000000000003</v>
      </c>
      <c r="E1102" s="482"/>
      <c r="F1102" s="482"/>
      <c r="G1102" s="483"/>
      <c r="H1102" s="483"/>
    </row>
    <row r="1103" spans="1:8">
      <c r="A1103" s="478">
        <v>200093</v>
      </c>
      <c r="B1103" s="479">
        <v>93</v>
      </c>
      <c r="C1103" s="491">
        <v>199.43</v>
      </c>
      <c r="D1103" s="491">
        <v>279.2</v>
      </c>
      <c r="E1103" s="482"/>
      <c r="F1103" s="482"/>
      <c r="G1103" s="483"/>
      <c r="H1103" s="483"/>
    </row>
    <row r="1104" spans="1:8">
      <c r="A1104" s="478">
        <v>200094</v>
      </c>
      <c r="B1104" s="479">
        <v>94</v>
      </c>
      <c r="C1104" s="491">
        <v>201.56</v>
      </c>
      <c r="D1104" s="491">
        <v>282.19</v>
      </c>
      <c r="E1104" s="482"/>
      <c r="F1104" s="482"/>
      <c r="G1104" s="483"/>
      <c r="H1104" s="483"/>
    </row>
    <row r="1105" spans="1:8">
      <c r="A1105" s="478">
        <v>200095</v>
      </c>
      <c r="B1105" s="479">
        <v>95</v>
      </c>
      <c r="C1105" s="491">
        <v>203.56</v>
      </c>
      <c r="D1105" s="491">
        <v>284.98</v>
      </c>
      <c r="E1105" s="482"/>
      <c r="F1105" s="482"/>
      <c r="G1105" s="483"/>
      <c r="H1105" s="483"/>
    </row>
    <row r="1106" spans="1:8">
      <c r="A1106" s="478">
        <v>200096</v>
      </c>
      <c r="B1106" s="479">
        <v>96</v>
      </c>
      <c r="C1106" s="491">
        <v>205.71</v>
      </c>
      <c r="D1106" s="491">
        <v>288</v>
      </c>
      <c r="E1106" s="482"/>
      <c r="F1106" s="482"/>
      <c r="G1106" s="483"/>
      <c r="H1106" s="483"/>
    </row>
    <row r="1107" spans="1:8">
      <c r="A1107" s="478">
        <v>200097</v>
      </c>
      <c r="B1107" s="479">
        <v>97</v>
      </c>
      <c r="C1107" s="491">
        <v>207.88</v>
      </c>
      <c r="D1107" s="491">
        <v>291.02999999999997</v>
      </c>
      <c r="E1107" s="482"/>
      <c r="F1107" s="482"/>
      <c r="G1107" s="483"/>
      <c r="H1107" s="483"/>
    </row>
    <row r="1108" spans="1:8">
      <c r="A1108" s="478">
        <v>200098</v>
      </c>
      <c r="B1108" s="479">
        <v>98</v>
      </c>
      <c r="C1108" s="491">
        <v>210.05</v>
      </c>
      <c r="D1108" s="491">
        <v>294.07</v>
      </c>
      <c r="E1108" s="482"/>
      <c r="F1108" s="482"/>
      <c r="G1108" s="483"/>
      <c r="H1108" s="483"/>
    </row>
    <row r="1109" spans="1:8">
      <c r="A1109" s="478">
        <v>200099</v>
      </c>
      <c r="B1109" s="479">
        <v>99</v>
      </c>
      <c r="C1109" s="491">
        <v>212.24</v>
      </c>
      <c r="D1109" s="491">
        <v>297.13</v>
      </c>
      <c r="E1109" s="482"/>
      <c r="F1109" s="482"/>
      <c r="G1109" s="483"/>
      <c r="H1109" s="483"/>
    </row>
    <row r="1110" spans="1:8">
      <c r="A1110" s="478">
        <v>200100</v>
      </c>
      <c r="B1110" s="479">
        <v>100</v>
      </c>
      <c r="C1110" s="491">
        <v>214.26</v>
      </c>
      <c r="D1110" s="491">
        <v>299.97000000000003</v>
      </c>
      <c r="E1110" s="482"/>
      <c r="F1110" s="482"/>
      <c r="G1110" s="483"/>
      <c r="H1110" s="483"/>
    </row>
    <row r="1111" spans="1:8">
      <c r="A1111" s="478">
        <v>200101</v>
      </c>
      <c r="B1111" s="479">
        <v>101</v>
      </c>
      <c r="C1111" s="491">
        <v>216.47</v>
      </c>
      <c r="D1111" s="491">
        <v>303.05</v>
      </c>
      <c r="E1111" s="482"/>
      <c r="F1111" s="482"/>
      <c r="G1111" s="483"/>
      <c r="H1111" s="483"/>
    </row>
    <row r="1112" spans="1:8">
      <c r="A1112" s="478">
        <v>200102</v>
      </c>
      <c r="B1112" s="479">
        <v>102</v>
      </c>
      <c r="C1112" s="491">
        <v>218.51</v>
      </c>
      <c r="D1112" s="491">
        <v>305.91000000000003</v>
      </c>
      <c r="E1112" s="482"/>
      <c r="F1112" s="482"/>
      <c r="G1112" s="483"/>
      <c r="H1112" s="483"/>
    </row>
    <row r="1113" spans="1:8">
      <c r="A1113" s="478">
        <v>200103</v>
      </c>
      <c r="B1113" s="479">
        <v>103</v>
      </c>
      <c r="C1113" s="491">
        <v>220.73</v>
      </c>
      <c r="D1113" s="491">
        <v>309.02</v>
      </c>
      <c r="E1113" s="482"/>
      <c r="F1113" s="482"/>
      <c r="G1113" s="483"/>
      <c r="H1113" s="483"/>
    </row>
    <row r="1114" spans="1:8">
      <c r="A1114" s="478">
        <v>200104</v>
      </c>
      <c r="B1114" s="479">
        <v>104</v>
      </c>
      <c r="C1114" s="491">
        <v>222.78</v>
      </c>
      <c r="D1114" s="491">
        <v>311.89999999999998</v>
      </c>
      <c r="E1114" s="482"/>
      <c r="F1114" s="482"/>
      <c r="G1114" s="483"/>
      <c r="H1114" s="483"/>
    </row>
    <row r="1115" spans="1:8">
      <c r="A1115" s="478">
        <v>200105</v>
      </c>
      <c r="B1115" s="479">
        <v>105</v>
      </c>
      <c r="C1115" s="491">
        <v>225.03</v>
      </c>
      <c r="D1115" s="491">
        <v>315.04000000000002</v>
      </c>
      <c r="E1115" s="482"/>
      <c r="F1115" s="482"/>
      <c r="G1115" s="483"/>
      <c r="H1115" s="483"/>
    </row>
    <row r="1116" spans="1:8">
      <c r="A1116" s="478">
        <v>200106</v>
      </c>
      <c r="B1116" s="479">
        <v>106</v>
      </c>
      <c r="C1116" s="491">
        <v>227.1</v>
      </c>
      <c r="D1116" s="491">
        <v>317.94</v>
      </c>
      <c r="E1116" s="482"/>
      <c r="F1116" s="482"/>
      <c r="G1116" s="483"/>
      <c r="H1116" s="483"/>
    </row>
    <row r="1117" spans="1:8">
      <c r="A1117" s="478">
        <v>200107</v>
      </c>
      <c r="B1117" s="479">
        <v>107</v>
      </c>
      <c r="C1117" s="491">
        <v>229.17</v>
      </c>
      <c r="D1117" s="491">
        <v>320.83999999999997</v>
      </c>
      <c r="E1117" s="482"/>
      <c r="F1117" s="482"/>
      <c r="G1117" s="483"/>
      <c r="H1117" s="483"/>
    </row>
    <row r="1118" spans="1:8">
      <c r="A1118" s="478">
        <v>200108</v>
      </c>
      <c r="B1118" s="479">
        <v>108</v>
      </c>
      <c r="C1118" s="491">
        <v>231.25</v>
      </c>
      <c r="D1118" s="491">
        <v>323.75</v>
      </c>
      <c r="E1118" s="482"/>
      <c r="F1118" s="482"/>
      <c r="G1118" s="483"/>
      <c r="H1118" s="483"/>
    </row>
    <row r="1119" spans="1:8">
      <c r="A1119" s="478">
        <v>200109</v>
      </c>
      <c r="B1119" s="479">
        <v>109</v>
      </c>
      <c r="C1119" s="491">
        <v>233.54</v>
      </c>
      <c r="D1119" s="491">
        <v>326.95</v>
      </c>
      <c r="E1119" s="482"/>
      <c r="F1119" s="482"/>
      <c r="G1119" s="483"/>
      <c r="H1119" s="483"/>
    </row>
    <row r="1120" spans="1:8">
      <c r="A1120" s="478">
        <v>200110</v>
      </c>
      <c r="B1120" s="479">
        <v>110</v>
      </c>
      <c r="C1120" s="491">
        <v>235.63</v>
      </c>
      <c r="D1120" s="491">
        <v>329.89</v>
      </c>
      <c r="E1120" s="482"/>
      <c r="F1120" s="482"/>
      <c r="G1120" s="483"/>
      <c r="H1120" s="483"/>
    </row>
    <row r="1121" spans="1:8">
      <c r="A1121" s="478">
        <v>200111</v>
      </c>
      <c r="B1121" s="479">
        <v>111</v>
      </c>
      <c r="C1121" s="491">
        <v>237.74</v>
      </c>
      <c r="D1121" s="491">
        <v>332.83</v>
      </c>
      <c r="E1121" s="482"/>
      <c r="F1121" s="482"/>
      <c r="G1121" s="483"/>
      <c r="H1121" s="483"/>
    </row>
    <row r="1122" spans="1:8">
      <c r="A1122" s="478">
        <v>200112</v>
      </c>
      <c r="B1122" s="479">
        <v>112</v>
      </c>
      <c r="C1122" s="491">
        <v>239.84</v>
      </c>
      <c r="D1122" s="491">
        <v>335.78</v>
      </c>
      <c r="E1122" s="482"/>
      <c r="F1122" s="482"/>
      <c r="G1122" s="483"/>
      <c r="H1122" s="483"/>
    </row>
    <row r="1123" spans="1:8">
      <c r="A1123" s="478">
        <v>200113</v>
      </c>
      <c r="B1123" s="479">
        <v>113</v>
      </c>
      <c r="C1123" s="491">
        <v>241.96</v>
      </c>
      <c r="D1123" s="491">
        <v>338.75</v>
      </c>
      <c r="E1123" s="482"/>
      <c r="F1123" s="482"/>
      <c r="G1123" s="483"/>
      <c r="H1123" s="483"/>
    </row>
    <row r="1124" spans="1:8">
      <c r="A1124" s="478">
        <v>200114</v>
      </c>
      <c r="B1124" s="479">
        <v>114</v>
      </c>
      <c r="C1124" s="491">
        <v>244.09</v>
      </c>
      <c r="D1124" s="491">
        <v>341.72</v>
      </c>
      <c r="E1124" s="482"/>
      <c r="F1124" s="482"/>
      <c r="G1124" s="483"/>
      <c r="H1124" s="483"/>
    </row>
    <row r="1125" spans="1:8">
      <c r="A1125" s="478">
        <v>200115</v>
      </c>
      <c r="B1125" s="479">
        <v>115</v>
      </c>
      <c r="C1125" s="491">
        <v>246.22</v>
      </c>
      <c r="D1125" s="491">
        <v>344.7</v>
      </c>
      <c r="E1125" s="482"/>
      <c r="F1125" s="482"/>
      <c r="G1125" s="483"/>
      <c r="H1125" s="483"/>
    </row>
    <row r="1126" spans="1:8">
      <c r="A1126" s="478">
        <v>200116</v>
      </c>
      <c r="B1126" s="479">
        <v>116</v>
      </c>
      <c r="C1126" s="491">
        <v>248.36</v>
      </c>
      <c r="D1126" s="491">
        <v>347.7</v>
      </c>
      <c r="E1126" s="482"/>
      <c r="F1126" s="482"/>
      <c r="G1126" s="483"/>
      <c r="H1126" s="483"/>
    </row>
    <row r="1127" spans="1:8">
      <c r="A1127" s="478">
        <v>200117</v>
      </c>
      <c r="B1127" s="479">
        <v>117</v>
      </c>
      <c r="C1127" s="491">
        <v>250.5</v>
      </c>
      <c r="D1127" s="491">
        <v>350.7</v>
      </c>
      <c r="E1127" s="482"/>
      <c r="F1127" s="482"/>
      <c r="G1127" s="483"/>
      <c r="H1127" s="483"/>
    </row>
    <row r="1128" spans="1:8">
      <c r="A1128" s="478">
        <v>200118</v>
      </c>
      <c r="B1128" s="479">
        <v>118</v>
      </c>
      <c r="C1128" s="491">
        <v>252.66</v>
      </c>
      <c r="D1128" s="491">
        <v>353.72</v>
      </c>
      <c r="E1128" s="482"/>
      <c r="F1128" s="482"/>
      <c r="G1128" s="483"/>
      <c r="H1128" s="483"/>
    </row>
    <row r="1129" spans="1:8">
      <c r="A1129" s="478">
        <v>200119</v>
      </c>
      <c r="B1129" s="479">
        <v>119</v>
      </c>
      <c r="C1129" s="491">
        <v>254.82</v>
      </c>
      <c r="D1129" s="491">
        <v>356.75</v>
      </c>
      <c r="E1129" s="482"/>
      <c r="F1129" s="482"/>
      <c r="G1129" s="483"/>
      <c r="H1129" s="483"/>
    </row>
    <row r="1130" spans="1:8">
      <c r="A1130" s="478">
        <v>200120</v>
      </c>
      <c r="B1130" s="479">
        <v>120</v>
      </c>
      <c r="C1130" s="491">
        <v>256.99</v>
      </c>
      <c r="D1130" s="491">
        <v>359.79</v>
      </c>
      <c r="E1130" s="482"/>
      <c r="F1130" s="482"/>
      <c r="G1130" s="483"/>
      <c r="H1130" s="483"/>
    </row>
    <row r="1131" spans="1:8">
      <c r="A1131" s="478">
        <v>200121</v>
      </c>
      <c r="B1131" s="479">
        <v>121</v>
      </c>
      <c r="C1131" s="491">
        <v>258.93</v>
      </c>
      <c r="D1131" s="491">
        <v>362.5</v>
      </c>
      <c r="E1131" s="482"/>
      <c r="F1131" s="482"/>
      <c r="G1131" s="483"/>
      <c r="H1131" s="483"/>
    </row>
    <row r="1132" spans="1:8">
      <c r="A1132" s="478">
        <v>200122</v>
      </c>
      <c r="B1132" s="479">
        <v>122</v>
      </c>
      <c r="C1132" s="491">
        <v>261.11</v>
      </c>
      <c r="D1132" s="491">
        <v>365.56</v>
      </c>
      <c r="E1132" s="482"/>
      <c r="F1132" s="482"/>
      <c r="G1132" s="483"/>
      <c r="H1132" s="483"/>
    </row>
    <row r="1133" spans="1:8">
      <c r="A1133" s="478">
        <v>200123</v>
      </c>
      <c r="B1133" s="479">
        <v>123</v>
      </c>
      <c r="C1133" s="491">
        <v>263.31</v>
      </c>
      <c r="D1133" s="491">
        <v>368.63</v>
      </c>
      <c r="E1133" s="482"/>
      <c r="F1133" s="482"/>
      <c r="G1133" s="483"/>
      <c r="H1133" s="483"/>
    </row>
    <row r="1134" spans="1:8">
      <c r="A1134" s="478">
        <v>200124</v>
      </c>
      <c r="B1134" s="479">
        <v>124</v>
      </c>
      <c r="C1134" s="491">
        <v>265.51</v>
      </c>
      <c r="D1134" s="491">
        <v>371.71</v>
      </c>
      <c r="E1134" s="482"/>
      <c r="F1134" s="482"/>
      <c r="G1134" s="483"/>
      <c r="H1134" s="483"/>
    </row>
    <row r="1135" spans="1:8">
      <c r="A1135" s="478">
        <v>200125</v>
      </c>
      <c r="B1135" s="479">
        <v>125</v>
      </c>
      <c r="C1135" s="491">
        <v>267.45999999999998</v>
      </c>
      <c r="D1135" s="491">
        <v>374.44</v>
      </c>
      <c r="E1135" s="482"/>
      <c r="F1135" s="482"/>
      <c r="G1135" s="483"/>
      <c r="H1135" s="483"/>
    </row>
    <row r="1136" spans="1:8">
      <c r="A1136" s="478">
        <v>200126</v>
      </c>
      <c r="B1136" s="479">
        <v>126</v>
      </c>
      <c r="C1136" s="491">
        <v>269.68</v>
      </c>
      <c r="D1136" s="491">
        <v>377.55</v>
      </c>
      <c r="E1136" s="482"/>
      <c r="F1136" s="482"/>
      <c r="G1136" s="483"/>
      <c r="H1136" s="483"/>
    </row>
    <row r="1137" spans="1:8">
      <c r="A1137" s="478">
        <v>200127</v>
      </c>
      <c r="B1137" s="479">
        <v>127</v>
      </c>
      <c r="C1137" s="491">
        <v>271.89999999999998</v>
      </c>
      <c r="D1137" s="491">
        <v>380.67</v>
      </c>
      <c r="E1137" s="482"/>
      <c r="F1137" s="482"/>
      <c r="G1137" s="483"/>
      <c r="H1137" s="483"/>
    </row>
    <row r="1138" spans="1:8">
      <c r="A1138" s="478">
        <v>200128</v>
      </c>
      <c r="B1138" s="479">
        <v>128</v>
      </c>
      <c r="C1138" s="491">
        <v>273.87</v>
      </c>
      <c r="D1138" s="491">
        <v>383.41</v>
      </c>
      <c r="E1138" s="482"/>
      <c r="F1138" s="482"/>
      <c r="G1138" s="483"/>
      <c r="H1138" s="483"/>
    </row>
    <row r="1139" spans="1:8">
      <c r="A1139" s="478">
        <v>200129</v>
      </c>
      <c r="B1139" s="479">
        <v>129</v>
      </c>
      <c r="C1139" s="491">
        <v>276.11</v>
      </c>
      <c r="D1139" s="491">
        <v>386.56</v>
      </c>
      <c r="E1139" s="482"/>
      <c r="F1139" s="482"/>
      <c r="G1139" s="483"/>
      <c r="H1139" s="483"/>
    </row>
    <row r="1140" spans="1:8">
      <c r="A1140" s="478">
        <v>200130</v>
      </c>
      <c r="B1140" s="479">
        <v>130</v>
      </c>
      <c r="C1140" s="491">
        <v>278.37</v>
      </c>
      <c r="D1140" s="491">
        <v>389.71</v>
      </c>
      <c r="E1140" s="482"/>
      <c r="F1140" s="482"/>
      <c r="G1140" s="483"/>
      <c r="H1140" s="483"/>
    </row>
    <row r="1141" spans="1:8">
      <c r="A1141" s="478">
        <v>200131</v>
      </c>
      <c r="B1141" s="479">
        <v>131</v>
      </c>
      <c r="C1141" s="491">
        <v>280.33999999999997</v>
      </c>
      <c r="D1141" s="491">
        <v>392.48</v>
      </c>
      <c r="E1141" s="482"/>
      <c r="F1141" s="482"/>
      <c r="G1141" s="483"/>
      <c r="H1141" s="483"/>
    </row>
    <row r="1142" spans="1:8">
      <c r="A1142" s="478">
        <v>200132</v>
      </c>
      <c r="B1142" s="479">
        <v>132</v>
      </c>
      <c r="C1142" s="491">
        <v>282.61</v>
      </c>
      <c r="D1142" s="491">
        <v>395.66</v>
      </c>
      <c r="E1142" s="482"/>
      <c r="F1142" s="482"/>
      <c r="G1142" s="483"/>
      <c r="H1142" s="483"/>
    </row>
    <row r="1143" spans="1:8">
      <c r="A1143" s="478">
        <v>200133</v>
      </c>
      <c r="B1143" s="479">
        <v>133</v>
      </c>
      <c r="C1143" s="491">
        <v>284.60000000000002</v>
      </c>
      <c r="D1143" s="491">
        <v>398.44</v>
      </c>
      <c r="E1143" s="482"/>
      <c r="F1143" s="482"/>
      <c r="G1143" s="483"/>
      <c r="H1143" s="483"/>
    </row>
    <row r="1144" spans="1:8">
      <c r="A1144" s="478">
        <v>200134</v>
      </c>
      <c r="B1144" s="479">
        <v>134</v>
      </c>
      <c r="C1144" s="491">
        <v>286.89</v>
      </c>
      <c r="D1144" s="491">
        <v>401.64</v>
      </c>
      <c r="E1144" s="482"/>
      <c r="F1144" s="482"/>
      <c r="G1144" s="483"/>
      <c r="H1144" s="483"/>
    </row>
    <row r="1145" spans="1:8">
      <c r="A1145" s="478">
        <v>200135</v>
      </c>
      <c r="B1145" s="479">
        <v>135</v>
      </c>
      <c r="C1145" s="491">
        <v>288.88</v>
      </c>
      <c r="D1145" s="491">
        <v>404.43</v>
      </c>
      <c r="E1145" s="482"/>
      <c r="F1145" s="482"/>
      <c r="G1145" s="483"/>
      <c r="H1145" s="483"/>
    </row>
    <row r="1146" spans="1:8">
      <c r="A1146" s="478">
        <v>200136</v>
      </c>
      <c r="B1146" s="479">
        <v>136</v>
      </c>
      <c r="C1146" s="491">
        <v>290.87</v>
      </c>
      <c r="D1146" s="491">
        <v>407.22</v>
      </c>
      <c r="E1146" s="482"/>
      <c r="F1146" s="482"/>
      <c r="G1146" s="483"/>
      <c r="H1146" s="483"/>
    </row>
    <row r="1147" spans="1:8">
      <c r="A1147" s="478">
        <v>200137</v>
      </c>
      <c r="B1147" s="479">
        <v>137</v>
      </c>
      <c r="C1147" s="491">
        <v>293.19</v>
      </c>
      <c r="D1147" s="491">
        <v>410.46</v>
      </c>
      <c r="E1147" s="482"/>
      <c r="F1147" s="482"/>
      <c r="G1147" s="483"/>
      <c r="H1147" s="483"/>
    </row>
    <row r="1148" spans="1:8">
      <c r="A1148" s="478">
        <v>200138</v>
      </c>
      <c r="B1148" s="479">
        <v>138</v>
      </c>
      <c r="C1148" s="491">
        <v>295.19</v>
      </c>
      <c r="D1148" s="491">
        <v>413.27</v>
      </c>
      <c r="E1148" s="482"/>
      <c r="F1148" s="482"/>
      <c r="G1148" s="483"/>
      <c r="H1148" s="483"/>
    </row>
    <row r="1149" spans="1:8">
      <c r="A1149" s="478">
        <v>200139</v>
      </c>
      <c r="B1149" s="479">
        <v>139</v>
      </c>
      <c r="C1149" s="491">
        <v>297.52999999999997</v>
      </c>
      <c r="D1149" s="491">
        <v>416.54</v>
      </c>
      <c r="E1149" s="482"/>
      <c r="F1149" s="482"/>
      <c r="G1149" s="483"/>
      <c r="H1149" s="483"/>
    </row>
    <row r="1150" spans="1:8">
      <c r="A1150" s="478">
        <v>200140</v>
      </c>
      <c r="B1150" s="479">
        <v>140</v>
      </c>
      <c r="C1150" s="491">
        <v>299.54000000000002</v>
      </c>
      <c r="D1150" s="491">
        <v>419.36</v>
      </c>
      <c r="E1150" s="482"/>
      <c r="F1150" s="482"/>
      <c r="G1150" s="483"/>
      <c r="H1150" s="483"/>
    </row>
    <row r="1151" spans="1:8">
      <c r="A1151" s="478">
        <v>200141</v>
      </c>
      <c r="B1151" s="479">
        <v>141</v>
      </c>
      <c r="C1151" s="491">
        <v>301.56</v>
      </c>
      <c r="D1151" s="491">
        <v>422.19</v>
      </c>
      <c r="E1151" s="482"/>
      <c r="F1151" s="482"/>
      <c r="G1151" s="483"/>
      <c r="H1151" s="483"/>
    </row>
    <row r="1152" spans="1:8">
      <c r="A1152" s="478">
        <v>200142</v>
      </c>
      <c r="B1152" s="479">
        <v>142</v>
      </c>
      <c r="C1152" s="491">
        <v>303.92</v>
      </c>
      <c r="D1152" s="491">
        <v>425.49</v>
      </c>
      <c r="E1152" s="482"/>
      <c r="F1152" s="482"/>
      <c r="G1152" s="483"/>
      <c r="H1152" s="483"/>
    </row>
    <row r="1153" spans="1:8">
      <c r="A1153" s="478">
        <v>200143</v>
      </c>
      <c r="B1153" s="479">
        <v>143</v>
      </c>
      <c r="C1153" s="491">
        <v>305.95</v>
      </c>
      <c r="D1153" s="491">
        <v>428.33</v>
      </c>
      <c r="E1153" s="482"/>
      <c r="F1153" s="482"/>
      <c r="G1153" s="483"/>
      <c r="H1153" s="483"/>
    </row>
    <row r="1154" spans="1:8">
      <c r="A1154" s="478">
        <v>200144</v>
      </c>
      <c r="B1154" s="479">
        <v>144</v>
      </c>
      <c r="C1154" s="491">
        <v>307.99</v>
      </c>
      <c r="D1154" s="491">
        <v>431.18</v>
      </c>
      <c r="E1154" s="482"/>
      <c r="F1154" s="482"/>
      <c r="G1154" s="483"/>
      <c r="H1154" s="483"/>
    </row>
    <row r="1155" spans="1:8">
      <c r="A1155" s="478">
        <v>200145</v>
      </c>
      <c r="B1155" s="479">
        <v>145</v>
      </c>
      <c r="C1155" s="491">
        <v>310.37</v>
      </c>
      <c r="D1155" s="491">
        <v>434.52</v>
      </c>
      <c r="E1155" s="482"/>
      <c r="F1155" s="482"/>
      <c r="G1155" s="483"/>
      <c r="H1155" s="483"/>
    </row>
    <row r="1156" spans="1:8">
      <c r="A1156" s="478">
        <v>200146</v>
      </c>
      <c r="B1156" s="479">
        <v>146</v>
      </c>
      <c r="C1156" s="491">
        <v>312.42</v>
      </c>
      <c r="D1156" s="491">
        <v>437.39</v>
      </c>
      <c r="E1156" s="482"/>
      <c r="F1156" s="482"/>
      <c r="G1156" s="483"/>
      <c r="H1156" s="483"/>
    </row>
    <row r="1157" spans="1:8">
      <c r="A1157" s="478">
        <v>200147</v>
      </c>
      <c r="B1157" s="479">
        <v>147</v>
      </c>
      <c r="C1157" s="491">
        <v>314.47000000000003</v>
      </c>
      <c r="D1157" s="491">
        <v>440.25</v>
      </c>
      <c r="E1157" s="482"/>
      <c r="F1157" s="482"/>
      <c r="G1157" s="483"/>
      <c r="H1157" s="483"/>
    </row>
    <row r="1158" spans="1:8">
      <c r="A1158" s="478">
        <v>200148</v>
      </c>
      <c r="B1158" s="479">
        <v>148</v>
      </c>
      <c r="C1158" s="491">
        <v>316.52</v>
      </c>
      <c r="D1158" s="491">
        <v>443.13</v>
      </c>
      <c r="E1158" s="482"/>
      <c r="F1158" s="482"/>
      <c r="G1158" s="483"/>
      <c r="H1158" s="483"/>
    </row>
    <row r="1159" spans="1:8">
      <c r="A1159" s="478">
        <v>200149</v>
      </c>
      <c r="B1159" s="479">
        <v>149</v>
      </c>
      <c r="C1159" s="491">
        <v>318.58</v>
      </c>
      <c r="D1159" s="491">
        <v>446.01</v>
      </c>
      <c r="E1159" s="482"/>
      <c r="F1159" s="482"/>
      <c r="G1159" s="483"/>
      <c r="H1159" s="483"/>
    </row>
    <row r="1160" spans="1:8">
      <c r="A1160" s="478">
        <v>200150</v>
      </c>
      <c r="B1160" s="479">
        <v>150</v>
      </c>
      <c r="C1160" s="491">
        <v>321.01</v>
      </c>
      <c r="D1160" s="491">
        <v>449.42</v>
      </c>
      <c r="E1160" s="482"/>
      <c r="F1160" s="482"/>
      <c r="G1160" s="483"/>
      <c r="H1160" s="483"/>
    </row>
    <row r="1161" spans="1:8">
      <c r="A1161" s="478">
        <v>200151</v>
      </c>
      <c r="B1161" s="479">
        <v>151</v>
      </c>
      <c r="C1161" s="491">
        <v>323.08</v>
      </c>
      <c r="D1161" s="491">
        <v>452.32</v>
      </c>
      <c r="E1161" s="482"/>
      <c r="F1161" s="482"/>
      <c r="G1161" s="483"/>
      <c r="H1161" s="483"/>
    </row>
    <row r="1162" spans="1:8">
      <c r="A1162" s="478">
        <v>200152</v>
      </c>
      <c r="B1162" s="479">
        <v>152</v>
      </c>
      <c r="C1162" s="491">
        <v>325.16000000000003</v>
      </c>
      <c r="D1162" s="491">
        <v>455.22</v>
      </c>
      <c r="E1162" s="482"/>
      <c r="F1162" s="482"/>
      <c r="G1162" s="483"/>
      <c r="H1162" s="483"/>
    </row>
    <row r="1163" spans="1:8">
      <c r="A1163" s="478">
        <v>200153</v>
      </c>
      <c r="B1163" s="479">
        <v>153</v>
      </c>
      <c r="C1163" s="491">
        <v>327.23</v>
      </c>
      <c r="D1163" s="491">
        <v>458.13</v>
      </c>
      <c r="E1163" s="482"/>
      <c r="F1163" s="482"/>
      <c r="G1163" s="483"/>
      <c r="H1163" s="483"/>
    </row>
    <row r="1164" spans="1:8">
      <c r="A1164" s="478">
        <v>200154</v>
      </c>
      <c r="B1164" s="479">
        <v>154</v>
      </c>
      <c r="C1164" s="491">
        <v>329.32</v>
      </c>
      <c r="D1164" s="491">
        <v>461.04</v>
      </c>
      <c r="E1164" s="482"/>
      <c r="F1164" s="482"/>
      <c r="G1164" s="483"/>
      <c r="H1164" s="483"/>
    </row>
    <row r="1165" spans="1:8">
      <c r="A1165" s="478">
        <v>200155</v>
      </c>
      <c r="B1165" s="479">
        <v>155</v>
      </c>
      <c r="C1165" s="491">
        <v>331.4</v>
      </c>
      <c r="D1165" s="491">
        <v>463.96</v>
      </c>
      <c r="E1165" s="482"/>
      <c r="F1165" s="482"/>
      <c r="G1165" s="483"/>
      <c r="H1165" s="483"/>
    </row>
    <row r="1166" spans="1:8">
      <c r="A1166" s="478">
        <v>200156</v>
      </c>
      <c r="B1166" s="479">
        <v>156</v>
      </c>
      <c r="C1166" s="491">
        <v>333.49</v>
      </c>
      <c r="D1166" s="491">
        <v>466.89</v>
      </c>
      <c r="E1166" s="482"/>
      <c r="F1166" s="482"/>
      <c r="G1166" s="483"/>
      <c r="H1166" s="483"/>
    </row>
    <row r="1167" spans="1:8">
      <c r="A1167" s="478">
        <v>200157</v>
      </c>
      <c r="B1167" s="479">
        <v>157</v>
      </c>
      <c r="C1167" s="491">
        <v>335.59</v>
      </c>
      <c r="D1167" s="491">
        <v>469.83</v>
      </c>
      <c r="E1167" s="482"/>
      <c r="F1167" s="482"/>
      <c r="G1167" s="483"/>
      <c r="H1167" s="483"/>
    </row>
    <row r="1168" spans="1:8">
      <c r="A1168" s="478">
        <v>200158</v>
      </c>
      <c r="B1168" s="479">
        <v>158</v>
      </c>
      <c r="C1168" s="491">
        <v>338.11</v>
      </c>
      <c r="D1168" s="491">
        <v>473.35</v>
      </c>
      <c r="E1168" s="482"/>
      <c r="F1168" s="482"/>
      <c r="G1168" s="483"/>
      <c r="H1168" s="483"/>
    </row>
    <row r="1169" spans="1:8">
      <c r="A1169" s="478">
        <v>200159</v>
      </c>
      <c r="B1169" s="479">
        <v>159</v>
      </c>
      <c r="C1169" s="491">
        <v>340.22</v>
      </c>
      <c r="D1169" s="491">
        <v>476.31</v>
      </c>
      <c r="E1169" s="482"/>
      <c r="F1169" s="482"/>
      <c r="G1169" s="483"/>
      <c r="H1169" s="483"/>
    </row>
    <row r="1170" spans="1:8">
      <c r="A1170" s="478">
        <v>200160</v>
      </c>
      <c r="B1170" s="479">
        <v>160</v>
      </c>
      <c r="C1170" s="491">
        <v>342.33</v>
      </c>
      <c r="D1170" s="491">
        <v>479.27</v>
      </c>
      <c r="E1170" s="482"/>
      <c r="F1170" s="482"/>
      <c r="G1170" s="483"/>
      <c r="H1170" s="483"/>
    </row>
    <row r="1171" spans="1:8">
      <c r="A1171" s="478">
        <v>200161</v>
      </c>
      <c r="B1171" s="479">
        <v>161</v>
      </c>
      <c r="C1171" s="491">
        <v>344.45</v>
      </c>
      <c r="D1171" s="491">
        <v>482.24</v>
      </c>
      <c r="E1171" s="482"/>
      <c r="F1171" s="482"/>
      <c r="G1171" s="483"/>
      <c r="H1171" s="483"/>
    </row>
    <row r="1172" spans="1:8">
      <c r="A1172" s="478">
        <v>200162</v>
      </c>
      <c r="B1172" s="479">
        <v>162</v>
      </c>
      <c r="C1172" s="491">
        <v>346.58</v>
      </c>
      <c r="D1172" s="491">
        <v>485.21</v>
      </c>
      <c r="E1172" s="482"/>
      <c r="F1172" s="482"/>
      <c r="G1172" s="483"/>
      <c r="H1172" s="483"/>
    </row>
    <row r="1173" spans="1:8">
      <c r="A1173" s="478">
        <v>200163</v>
      </c>
      <c r="B1173" s="479">
        <v>163</v>
      </c>
      <c r="C1173" s="491">
        <v>348.71</v>
      </c>
      <c r="D1173" s="491">
        <v>488.2</v>
      </c>
      <c r="E1173" s="482"/>
      <c r="F1173" s="482"/>
      <c r="G1173" s="483"/>
      <c r="H1173" s="483"/>
    </row>
    <row r="1174" spans="1:8">
      <c r="A1174" s="478">
        <v>200164</v>
      </c>
      <c r="B1174" s="479">
        <v>164</v>
      </c>
      <c r="C1174" s="491">
        <v>350.85</v>
      </c>
      <c r="D1174" s="491">
        <v>491.19</v>
      </c>
      <c r="E1174" s="482"/>
      <c r="F1174" s="482"/>
      <c r="G1174" s="483"/>
      <c r="H1174" s="483"/>
    </row>
    <row r="1175" spans="1:8">
      <c r="A1175" s="478">
        <v>200165</v>
      </c>
      <c r="B1175" s="479">
        <v>165</v>
      </c>
      <c r="C1175" s="491">
        <v>352.99</v>
      </c>
      <c r="D1175" s="491">
        <v>494.19</v>
      </c>
      <c r="E1175" s="482"/>
      <c r="F1175" s="482"/>
      <c r="G1175" s="483"/>
      <c r="H1175" s="483"/>
    </row>
    <row r="1176" spans="1:8">
      <c r="A1176" s="478">
        <v>200166</v>
      </c>
      <c r="B1176" s="479">
        <v>166</v>
      </c>
      <c r="C1176" s="491">
        <v>355.14</v>
      </c>
      <c r="D1176" s="491">
        <v>497.19</v>
      </c>
      <c r="E1176" s="482"/>
      <c r="F1176" s="482"/>
      <c r="G1176" s="483"/>
      <c r="H1176" s="483"/>
    </row>
    <row r="1177" spans="1:8">
      <c r="A1177" s="478">
        <v>200167</v>
      </c>
      <c r="B1177" s="479">
        <v>167</v>
      </c>
      <c r="C1177" s="491">
        <v>357.29</v>
      </c>
      <c r="D1177" s="491">
        <v>500.21</v>
      </c>
      <c r="E1177" s="482"/>
      <c r="F1177" s="482"/>
      <c r="G1177" s="483"/>
      <c r="H1177" s="483"/>
    </row>
    <row r="1178" spans="1:8">
      <c r="A1178" s="478">
        <v>200168</v>
      </c>
      <c r="B1178" s="479">
        <v>168</v>
      </c>
      <c r="C1178" s="491">
        <v>359.45</v>
      </c>
      <c r="D1178" s="491">
        <v>503.23</v>
      </c>
      <c r="E1178" s="482"/>
      <c r="F1178" s="482"/>
      <c r="G1178" s="483"/>
      <c r="H1178" s="483"/>
    </row>
    <row r="1179" spans="1:8">
      <c r="A1179" s="478">
        <v>200169</v>
      </c>
      <c r="B1179" s="479">
        <v>169</v>
      </c>
      <c r="C1179" s="491">
        <v>361.14</v>
      </c>
      <c r="D1179" s="491">
        <v>505.6</v>
      </c>
      <c r="E1179" s="482"/>
      <c r="F1179" s="482"/>
      <c r="G1179" s="483"/>
      <c r="H1179" s="483"/>
    </row>
    <row r="1180" spans="1:8">
      <c r="A1180" s="478">
        <v>200170</v>
      </c>
      <c r="B1180" s="479">
        <v>170</v>
      </c>
      <c r="C1180" s="491">
        <v>363.31</v>
      </c>
      <c r="D1180" s="491">
        <v>508.63</v>
      </c>
      <c r="E1180" s="482"/>
      <c r="F1180" s="482"/>
      <c r="G1180" s="483"/>
      <c r="H1180" s="483"/>
    </row>
    <row r="1181" spans="1:8">
      <c r="A1181" s="478">
        <v>200171</v>
      </c>
      <c r="B1181" s="479">
        <v>171</v>
      </c>
      <c r="C1181" s="491">
        <v>365.48</v>
      </c>
      <c r="D1181" s="491">
        <v>511.67</v>
      </c>
      <c r="E1181" s="482"/>
      <c r="F1181" s="482"/>
      <c r="G1181" s="483"/>
      <c r="H1181" s="483"/>
    </row>
    <row r="1182" spans="1:8">
      <c r="A1182" s="478">
        <v>200172</v>
      </c>
      <c r="B1182" s="479">
        <v>172</v>
      </c>
      <c r="C1182" s="491">
        <v>367.65</v>
      </c>
      <c r="D1182" s="491">
        <v>514.71</v>
      </c>
      <c r="E1182" s="482"/>
      <c r="F1182" s="482"/>
      <c r="G1182" s="483"/>
      <c r="H1182" s="483"/>
    </row>
    <row r="1183" spans="1:8">
      <c r="A1183" s="478">
        <v>200173</v>
      </c>
      <c r="B1183" s="479">
        <v>173</v>
      </c>
      <c r="C1183" s="491">
        <v>369.84</v>
      </c>
      <c r="D1183" s="491">
        <v>517.77</v>
      </c>
      <c r="E1183" s="482"/>
      <c r="F1183" s="482"/>
      <c r="G1183" s="483"/>
      <c r="H1183" s="483"/>
    </row>
    <row r="1184" spans="1:8">
      <c r="A1184" s="478">
        <v>200174</v>
      </c>
      <c r="B1184" s="479">
        <v>174</v>
      </c>
      <c r="C1184" s="491">
        <v>372.03</v>
      </c>
      <c r="D1184" s="491">
        <v>520.84</v>
      </c>
      <c r="E1184" s="482"/>
      <c r="F1184" s="482"/>
      <c r="G1184" s="483"/>
      <c r="H1184" s="483"/>
    </row>
    <row r="1185" spans="1:8">
      <c r="A1185" s="478">
        <v>200175</v>
      </c>
      <c r="B1185" s="479">
        <v>175</v>
      </c>
      <c r="C1185" s="491">
        <v>374.22</v>
      </c>
      <c r="D1185" s="491">
        <v>523.91</v>
      </c>
      <c r="E1185" s="482"/>
      <c r="F1185" s="482"/>
      <c r="G1185" s="483"/>
      <c r="H1185" s="483"/>
    </row>
    <row r="1186" spans="1:8">
      <c r="A1186" s="478">
        <v>200176</v>
      </c>
      <c r="B1186" s="479">
        <v>176</v>
      </c>
      <c r="C1186" s="491">
        <v>376.43</v>
      </c>
      <c r="D1186" s="491">
        <v>527</v>
      </c>
      <c r="E1186" s="482"/>
      <c r="F1186" s="482"/>
      <c r="G1186" s="483"/>
      <c r="H1186" s="483"/>
    </row>
    <row r="1187" spans="1:8">
      <c r="A1187" s="478">
        <v>200177</v>
      </c>
      <c r="B1187" s="479">
        <v>177</v>
      </c>
      <c r="C1187" s="491">
        <v>378.64</v>
      </c>
      <c r="D1187" s="491">
        <v>530.09</v>
      </c>
      <c r="E1187" s="482"/>
      <c r="F1187" s="482"/>
      <c r="G1187" s="483"/>
      <c r="H1187" s="483"/>
    </row>
    <row r="1188" spans="1:8">
      <c r="A1188" s="478">
        <v>200178</v>
      </c>
      <c r="B1188" s="479">
        <v>178</v>
      </c>
      <c r="C1188" s="491">
        <v>380.33</v>
      </c>
      <c r="D1188" s="491">
        <v>532.46</v>
      </c>
      <c r="E1188" s="482"/>
      <c r="F1188" s="482"/>
      <c r="G1188" s="483"/>
      <c r="H1188" s="483"/>
    </row>
    <row r="1189" spans="1:8">
      <c r="A1189" s="478">
        <v>200179</v>
      </c>
      <c r="B1189" s="479">
        <v>179</v>
      </c>
      <c r="C1189" s="491">
        <v>382.54</v>
      </c>
      <c r="D1189" s="491">
        <v>535.55999999999995</v>
      </c>
      <c r="E1189" s="482"/>
      <c r="F1189" s="482"/>
      <c r="G1189" s="483"/>
      <c r="H1189" s="483"/>
    </row>
    <row r="1190" spans="1:8">
      <c r="A1190" s="478">
        <v>200180</v>
      </c>
      <c r="B1190" s="479">
        <v>180</v>
      </c>
      <c r="C1190" s="491">
        <v>384.77</v>
      </c>
      <c r="D1190" s="491">
        <v>538.66999999999996</v>
      </c>
      <c r="E1190" s="482"/>
      <c r="F1190" s="482"/>
      <c r="G1190" s="483"/>
      <c r="H1190" s="483"/>
    </row>
    <row r="1191" spans="1:8">
      <c r="A1191" s="478">
        <v>200181</v>
      </c>
      <c r="B1191" s="479">
        <v>181</v>
      </c>
      <c r="C1191" s="491">
        <v>387</v>
      </c>
      <c r="D1191" s="491">
        <v>541.79999999999995</v>
      </c>
      <c r="E1191" s="482"/>
      <c r="F1191" s="482"/>
      <c r="G1191" s="483"/>
      <c r="H1191" s="483"/>
    </row>
    <row r="1192" spans="1:8">
      <c r="A1192" s="478">
        <v>200182</v>
      </c>
      <c r="B1192" s="479">
        <v>182</v>
      </c>
      <c r="C1192" s="491">
        <v>389.23</v>
      </c>
      <c r="D1192" s="491">
        <v>544.92999999999995</v>
      </c>
      <c r="E1192" s="482"/>
      <c r="F1192" s="482"/>
      <c r="G1192" s="483"/>
      <c r="H1192" s="483"/>
    </row>
    <row r="1193" spans="1:8">
      <c r="A1193" s="478">
        <v>200183</v>
      </c>
      <c r="B1193" s="479">
        <v>183</v>
      </c>
      <c r="C1193" s="491">
        <v>391.48</v>
      </c>
      <c r="D1193" s="491">
        <v>548.07000000000005</v>
      </c>
      <c r="E1193" s="482"/>
      <c r="F1193" s="482"/>
      <c r="G1193" s="483"/>
      <c r="H1193" s="483"/>
    </row>
    <row r="1194" spans="1:8">
      <c r="A1194" s="478">
        <v>200184</v>
      </c>
      <c r="B1194" s="479">
        <v>184</v>
      </c>
      <c r="C1194" s="491">
        <v>393.17</v>
      </c>
      <c r="D1194" s="491">
        <v>550.44000000000005</v>
      </c>
      <c r="E1194" s="482"/>
      <c r="F1194" s="482"/>
      <c r="G1194" s="483"/>
      <c r="H1194" s="483"/>
    </row>
    <row r="1195" spans="1:8">
      <c r="A1195" s="478">
        <v>200185</v>
      </c>
      <c r="B1195" s="479">
        <v>185</v>
      </c>
      <c r="C1195" s="491">
        <v>395.42</v>
      </c>
      <c r="D1195" s="491">
        <v>553.59</v>
      </c>
      <c r="E1195" s="482"/>
      <c r="F1195" s="482"/>
      <c r="G1195" s="483"/>
      <c r="H1195" s="483"/>
    </row>
    <row r="1196" spans="1:8">
      <c r="A1196" s="478">
        <v>200186</v>
      </c>
      <c r="B1196" s="479">
        <v>186</v>
      </c>
      <c r="C1196" s="491">
        <v>397.68</v>
      </c>
      <c r="D1196" s="491">
        <v>556.76</v>
      </c>
      <c r="E1196" s="482"/>
      <c r="F1196" s="482"/>
      <c r="G1196" s="483"/>
      <c r="H1196" s="483"/>
    </row>
    <row r="1197" spans="1:8">
      <c r="A1197" s="478">
        <v>200187</v>
      </c>
      <c r="B1197" s="479">
        <v>187</v>
      </c>
      <c r="C1197" s="491">
        <v>399.95</v>
      </c>
      <c r="D1197" s="491">
        <v>559.92999999999995</v>
      </c>
      <c r="E1197" s="482"/>
      <c r="F1197" s="482"/>
      <c r="G1197" s="483"/>
      <c r="H1197" s="483"/>
    </row>
    <row r="1198" spans="1:8">
      <c r="A1198" s="478">
        <v>200188</v>
      </c>
      <c r="B1198" s="479">
        <v>188</v>
      </c>
      <c r="C1198" s="491">
        <v>401.64</v>
      </c>
      <c r="D1198" s="491">
        <v>562.29999999999995</v>
      </c>
      <c r="E1198" s="482"/>
      <c r="F1198" s="482"/>
      <c r="G1198" s="483"/>
      <c r="H1198" s="483"/>
    </row>
    <row r="1199" spans="1:8">
      <c r="A1199" s="478">
        <v>200189</v>
      </c>
      <c r="B1199" s="479">
        <v>189</v>
      </c>
      <c r="C1199" s="491">
        <v>403.92</v>
      </c>
      <c r="D1199" s="491">
        <v>565.49</v>
      </c>
      <c r="E1199" s="482"/>
      <c r="F1199" s="482"/>
      <c r="G1199" s="483"/>
      <c r="H1199" s="483"/>
    </row>
    <row r="1200" spans="1:8">
      <c r="A1200" s="478">
        <v>200190</v>
      </c>
      <c r="B1200" s="479">
        <v>190</v>
      </c>
      <c r="C1200" s="491">
        <v>406.2</v>
      </c>
      <c r="D1200" s="491">
        <v>568.69000000000005</v>
      </c>
      <c r="E1200" s="482"/>
      <c r="F1200" s="482"/>
      <c r="G1200" s="483"/>
      <c r="H1200" s="483"/>
    </row>
    <row r="1201" spans="1:8">
      <c r="A1201" s="478">
        <v>200191</v>
      </c>
      <c r="B1201" s="479">
        <v>191</v>
      </c>
      <c r="C1201" s="491">
        <v>408.5</v>
      </c>
      <c r="D1201" s="491">
        <v>571.9</v>
      </c>
      <c r="E1201" s="482"/>
      <c r="F1201" s="482"/>
      <c r="G1201" s="483"/>
      <c r="H1201" s="483"/>
    </row>
    <row r="1202" spans="1:8">
      <c r="A1202" s="478">
        <v>200192</v>
      </c>
      <c r="B1202" s="479">
        <v>192</v>
      </c>
      <c r="C1202" s="491">
        <v>410.19</v>
      </c>
      <c r="D1202" s="491">
        <v>574.26</v>
      </c>
      <c r="E1202" s="482"/>
      <c r="F1202" s="482"/>
      <c r="G1202" s="483"/>
      <c r="H1202" s="483"/>
    </row>
    <row r="1203" spans="1:8">
      <c r="A1203" s="478">
        <v>200193</v>
      </c>
      <c r="B1203" s="479">
        <v>193</v>
      </c>
      <c r="C1203" s="491">
        <v>412.49</v>
      </c>
      <c r="D1203" s="491">
        <v>577.49</v>
      </c>
      <c r="E1203" s="482"/>
      <c r="F1203" s="482"/>
      <c r="G1203" s="483"/>
      <c r="H1203" s="483"/>
    </row>
    <row r="1204" spans="1:8">
      <c r="A1204" s="478">
        <v>200194</v>
      </c>
      <c r="B1204" s="479">
        <v>194</v>
      </c>
      <c r="C1204" s="491">
        <v>414.8</v>
      </c>
      <c r="D1204" s="491">
        <v>580.72</v>
      </c>
      <c r="E1204" s="482"/>
      <c r="F1204" s="482"/>
      <c r="G1204" s="483"/>
      <c r="H1204" s="483"/>
    </row>
    <row r="1205" spans="1:8">
      <c r="A1205" s="478">
        <v>200195</v>
      </c>
      <c r="B1205" s="479">
        <v>195</v>
      </c>
      <c r="C1205" s="491">
        <v>417.12</v>
      </c>
      <c r="D1205" s="491">
        <v>583.97</v>
      </c>
      <c r="E1205" s="482"/>
      <c r="F1205" s="482"/>
      <c r="G1205" s="483"/>
      <c r="H1205" s="483"/>
    </row>
    <row r="1206" spans="1:8">
      <c r="A1206" s="478">
        <v>200196</v>
      </c>
      <c r="B1206" s="479">
        <v>196</v>
      </c>
      <c r="C1206" s="491">
        <v>418.81</v>
      </c>
      <c r="D1206" s="491">
        <v>586.34</v>
      </c>
      <c r="E1206" s="482"/>
      <c r="F1206" s="482"/>
      <c r="G1206" s="483"/>
      <c r="H1206" s="483"/>
    </row>
    <row r="1207" spans="1:8">
      <c r="A1207" s="478">
        <v>200197</v>
      </c>
      <c r="B1207" s="479">
        <v>197</v>
      </c>
      <c r="C1207" s="491">
        <v>421.14</v>
      </c>
      <c r="D1207" s="491">
        <v>589.6</v>
      </c>
      <c r="E1207" s="482"/>
      <c r="F1207" s="482"/>
      <c r="G1207" s="483"/>
      <c r="H1207" s="483"/>
    </row>
    <row r="1208" spans="1:8">
      <c r="A1208" s="478">
        <v>200198</v>
      </c>
      <c r="B1208" s="479">
        <v>198</v>
      </c>
      <c r="C1208" s="491">
        <v>423.48</v>
      </c>
      <c r="D1208" s="491">
        <v>592.87</v>
      </c>
      <c r="E1208" s="482"/>
      <c r="F1208" s="482"/>
      <c r="G1208" s="483"/>
      <c r="H1208" s="483"/>
    </row>
    <row r="1209" spans="1:8">
      <c r="A1209" s="478">
        <v>200199</v>
      </c>
      <c r="B1209" s="479">
        <v>199</v>
      </c>
      <c r="C1209" s="491">
        <v>425.17</v>
      </c>
      <c r="D1209" s="491">
        <v>595.24</v>
      </c>
      <c r="E1209" s="482"/>
      <c r="F1209" s="482"/>
      <c r="G1209" s="483"/>
      <c r="H1209" s="483"/>
    </row>
    <row r="1210" spans="1:8">
      <c r="A1210" s="478">
        <v>200200</v>
      </c>
      <c r="B1210" s="479">
        <v>200</v>
      </c>
      <c r="C1210" s="491">
        <v>427.52</v>
      </c>
      <c r="D1210" s="491">
        <v>598.52</v>
      </c>
      <c r="E1210" s="482"/>
      <c r="F1210" s="482"/>
      <c r="G1210" s="483"/>
      <c r="H1210" s="483"/>
    </row>
    <row r="1211" spans="1:8">
      <c r="A1211" s="478">
        <v>200201</v>
      </c>
      <c r="B1211" s="484" t="s">
        <v>284</v>
      </c>
      <c r="C1211" s="492">
        <v>2.14</v>
      </c>
      <c r="D1211" s="492">
        <v>2.99</v>
      </c>
      <c r="E1211" s="482"/>
      <c r="F1211" s="482"/>
      <c r="G1211" s="483"/>
      <c r="H1211" s="483"/>
    </row>
    <row r="1212" spans="1:8">
      <c r="A1212" s="478">
        <v>210001</v>
      </c>
      <c r="B1212" s="479">
        <v>1</v>
      </c>
      <c r="C1212" s="491">
        <v>7.81</v>
      </c>
      <c r="D1212" s="491">
        <v>10.94</v>
      </c>
      <c r="E1212" s="469"/>
      <c r="F1212" s="481" t="s">
        <v>296</v>
      </c>
      <c r="G1212" s="481"/>
      <c r="H1212" s="481"/>
    </row>
    <row r="1213" spans="1:8">
      <c r="A1213" s="478">
        <v>210002</v>
      </c>
      <c r="B1213" s="479">
        <v>2</v>
      </c>
      <c r="C1213" s="491">
        <v>9.32</v>
      </c>
      <c r="D1213" s="491">
        <v>13.04</v>
      </c>
      <c r="E1213" s="469"/>
      <c r="F1213" s="470"/>
      <c r="G1213" s="470"/>
      <c r="H1213" s="470"/>
    </row>
    <row r="1214" spans="1:8">
      <c r="A1214" s="478">
        <v>210003</v>
      </c>
      <c r="B1214" s="479">
        <v>3</v>
      </c>
      <c r="C1214" s="491">
        <v>10.82</v>
      </c>
      <c r="D1214" s="491">
        <v>15.15</v>
      </c>
      <c r="E1214" s="469"/>
      <c r="F1214" s="470"/>
      <c r="G1214" s="470"/>
      <c r="H1214" s="470"/>
    </row>
    <row r="1215" spans="1:8">
      <c r="A1215" s="478">
        <v>210004</v>
      </c>
      <c r="B1215" s="479">
        <v>4</v>
      </c>
      <c r="C1215" s="491">
        <v>12.33</v>
      </c>
      <c r="D1215" s="491">
        <v>17.260000000000002</v>
      </c>
      <c r="E1215" s="469"/>
      <c r="F1215" s="470"/>
      <c r="G1215" s="470"/>
      <c r="H1215" s="470"/>
    </row>
    <row r="1216" spans="1:8">
      <c r="A1216" s="478">
        <v>210005</v>
      </c>
      <c r="B1216" s="479">
        <v>5</v>
      </c>
      <c r="C1216" s="491">
        <v>13.84</v>
      </c>
      <c r="D1216" s="491">
        <v>19.37</v>
      </c>
      <c r="E1216" s="469"/>
      <c r="F1216" s="470"/>
      <c r="G1216" s="470"/>
      <c r="H1216" s="470"/>
    </row>
    <row r="1217" spans="1:8">
      <c r="A1217" s="478">
        <v>210006</v>
      </c>
      <c r="B1217" s="479">
        <v>6</v>
      </c>
      <c r="C1217" s="491">
        <v>15.34</v>
      </c>
      <c r="D1217" s="491">
        <v>21.48</v>
      </c>
      <c r="E1217" s="469"/>
      <c r="F1217" s="470"/>
      <c r="G1217" s="470"/>
      <c r="H1217" s="470"/>
    </row>
    <row r="1218" spans="1:8">
      <c r="A1218" s="478">
        <v>210007</v>
      </c>
      <c r="B1218" s="479">
        <v>7</v>
      </c>
      <c r="C1218" s="491">
        <v>16.850000000000001</v>
      </c>
      <c r="D1218" s="491">
        <v>23.58</v>
      </c>
      <c r="E1218" s="469"/>
      <c r="F1218" s="470"/>
      <c r="G1218" s="470"/>
      <c r="H1218" s="470"/>
    </row>
    <row r="1219" spans="1:8">
      <c r="A1219" s="478">
        <v>210008</v>
      </c>
      <c r="B1219" s="479">
        <v>8</v>
      </c>
      <c r="C1219" s="491">
        <v>18.59</v>
      </c>
      <c r="D1219" s="491">
        <v>26.02</v>
      </c>
      <c r="E1219" s="469"/>
      <c r="F1219" s="470"/>
      <c r="G1219" s="470"/>
      <c r="H1219" s="470"/>
    </row>
    <row r="1220" spans="1:8">
      <c r="A1220" s="478">
        <v>210009</v>
      </c>
      <c r="B1220" s="479">
        <v>9</v>
      </c>
      <c r="C1220" s="491">
        <v>20.76</v>
      </c>
      <c r="D1220" s="491">
        <v>29.06</v>
      </c>
      <c r="E1220" s="469"/>
      <c r="F1220" s="470"/>
      <c r="G1220" s="470"/>
      <c r="H1220" s="470"/>
    </row>
    <row r="1221" spans="1:8">
      <c r="A1221" s="478">
        <v>210010</v>
      </c>
      <c r="B1221" s="479">
        <v>10</v>
      </c>
      <c r="C1221" s="491">
        <v>22.92</v>
      </c>
      <c r="D1221" s="491">
        <v>32.090000000000003</v>
      </c>
      <c r="E1221" s="469"/>
      <c r="F1221" s="470"/>
      <c r="G1221" s="470"/>
      <c r="H1221" s="470"/>
    </row>
    <row r="1222" spans="1:8">
      <c r="A1222" s="478">
        <v>210011</v>
      </c>
      <c r="B1222" s="479">
        <v>11</v>
      </c>
      <c r="C1222" s="491">
        <v>25.09</v>
      </c>
      <c r="D1222" s="491">
        <v>35.119999999999997</v>
      </c>
      <c r="E1222" s="469"/>
      <c r="F1222" s="470"/>
      <c r="G1222" s="470"/>
      <c r="H1222" s="470"/>
    </row>
    <row r="1223" spans="1:8">
      <c r="A1223" s="478">
        <v>210012</v>
      </c>
      <c r="B1223" s="479">
        <v>12</v>
      </c>
      <c r="C1223" s="491">
        <v>27.25</v>
      </c>
      <c r="D1223" s="491">
        <v>38.15</v>
      </c>
      <c r="E1223" s="469"/>
      <c r="F1223" s="470"/>
      <c r="G1223" s="470"/>
      <c r="H1223" s="470"/>
    </row>
    <row r="1224" spans="1:8">
      <c r="A1224" s="478">
        <v>210013</v>
      </c>
      <c r="B1224" s="479">
        <v>13</v>
      </c>
      <c r="C1224" s="491">
        <v>29.42</v>
      </c>
      <c r="D1224" s="491">
        <v>41.19</v>
      </c>
      <c r="E1224" s="469"/>
      <c r="F1224" s="470"/>
      <c r="G1224" s="470"/>
      <c r="H1224" s="470"/>
    </row>
    <row r="1225" spans="1:8">
      <c r="A1225" s="478">
        <v>210014</v>
      </c>
      <c r="B1225" s="479">
        <v>14</v>
      </c>
      <c r="C1225" s="491">
        <v>31.59</v>
      </c>
      <c r="D1225" s="491">
        <v>44.22</v>
      </c>
      <c r="E1225" s="469"/>
      <c r="F1225" s="470"/>
      <c r="G1225" s="470"/>
      <c r="H1225" s="470"/>
    </row>
    <row r="1226" spans="1:8">
      <c r="A1226" s="478">
        <v>210015</v>
      </c>
      <c r="B1226" s="479">
        <v>15</v>
      </c>
      <c r="C1226" s="491">
        <v>33.75</v>
      </c>
      <c r="D1226" s="491">
        <v>47.25</v>
      </c>
      <c r="E1226" s="469"/>
      <c r="F1226" s="470"/>
      <c r="G1226" s="470"/>
      <c r="H1226" s="470"/>
    </row>
    <row r="1227" spans="1:8">
      <c r="A1227" s="478">
        <v>210016</v>
      </c>
      <c r="B1227" s="479">
        <v>16</v>
      </c>
      <c r="C1227" s="491">
        <v>35.92</v>
      </c>
      <c r="D1227" s="491">
        <v>50.29</v>
      </c>
      <c r="E1227" s="469"/>
      <c r="F1227" s="470"/>
      <c r="G1227" s="470"/>
      <c r="H1227" s="470"/>
    </row>
    <row r="1228" spans="1:8">
      <c r="A1228" s="478">
        <v>210017</v>
      </c>
      <c r="B1228" s="479">
        <v>17</v>
      </c>
      <c r="C1228" s="491">
        <v>38.08</v>
      </c>
      <c r="D1228" s="491">
        <v>53.32</v>
      </c>
      <c r="E1228" s="469"/>
      <c r="F1228" s="470"/>
      <c r="G1228" s="470"/>
      <c r="H1228" s="470"/>
    </row>
    <row r="1229" spans="1:8">
      <c r="A1229" s="478">
        <v>210018</v>
      </c>
      <c r="B1229" s="479">
        <v>18</v>
      </c>
      <c r="C1229" s="491">
        <v>40.25</v>
      </c>
      <c r="D1229" s="491">
        <v>56.34</v>
      </c>
      <c r="E1229" s="469"/>
      <c r="F1229" s="470"/>
      <c r="G1229" s="470"/>
      <c r="H1229" s="470"/>
    </row>
    <row r="1230" spans="1:8">
      <c r="A1230" s="478">
        <v>210019</v>
      </c>
      <c r="B1230" s="479">
        <v>19</v>
      </c>
      <c r="C1230" s="491">
        <v>42.42</v>
      </c>
      <c r="D1230" s="491">
        <v>59.38</v>
      </c>
      <c r="E1230" s="469"/>
      <c r="F1230" s="470"/>
      <c r="G1230" s="470"/>
      <c r="H1230" s="470"/>
    </row>
    <row r="1231" spans="1:8">
      <c r="A1231" s="478">
        <v>210020</v>
      </c>
      <c r="B1231" s="479">
        <v>20</v>
      </c>
      <c r="C1231" s="491">
        <v>44.58</v>
      </c>
      <c r="D1231" s="491">
        <v>62.42</v>
      </c>
      <c r="E1231" s="469"/>
      <c r="F1231" s="470"/>
      <c r="G1231" s="470"/>
      <c r="H1231" s="470"/>
    </row>
    <row r="1232" spans="1:8">
      <c r="A1232" s="478">
        <v>210021</v>
      </c>
      <c r="B1232" s="479">
        <v>21</v>
      </c>
      <c r="C1232" s="491">
        <v>46.75</v>
      </c>
      <c r="D1232" s="491">
        <v>65.45</v>
      </c>
      <c r="E1232" s="469"/>
      <c r="F1232" s="470"/>
      <c r="G1232" s="470"/>
      <c r="H1232" s="470"/>
    </row>
    <row r="1233" spans="1:8">
      <c r="A1233" s="478">
        <v>210022</v>
      </c>
      <c r="B1233" s="479">
        <v>22</v>
      </c>
      <c r="C1233" s="491">
        <v>48.92</v>
      </c>
      <c r="D1233" s="491">
        <v>68.489999999999995</v>
      </c>
      <c r="E1233" s="469"/>
      <c r="F1233" s="470"/>
      <c r="G1233" s="470"/>
      <c r="H1233" s="470"/>
    </row>
    <row r="1234" spans="1:8">
      <c r="A1234" s="478">
        <v>210023</v>
      </c>
      <c r="B1234" s="479">
        <v>23</v>
      </c>
      <c r="C1234" s="491">
        <v>51.08</v>
      </c>
      <c r="D1234" s="491">
        <v>71.510000000000005</v>
      </c>
      <c r="E1234" s="469"/>
      <c r="F1234" s="470"/>
      <c r="G1234" s="470"/>
      <c r="H1234" s="470"/>
    </row>
    <row r="1235" spans="1:8">
      <c r="A1235" s="478">
        <v>210024</v>
      </c>
      <c r="B1235" s="479">
        <v>24</v>
      </c>
      <c r="C1235" s="491">
        <v>53.25</v>
      </c>
      <c r="D1235" s="491">
        <v>74.55</v>
      </c>
      <c r="E1235" s="469"/>
      <c r="F1235" s="470"/>
      <c r="G1235" s="470"/>
      <c r="H1235" s="470"/>
    </row>
    <row r="1236" spans="1:8">
      <c r="A1236" s="478">
        <v>210025</v>
      </c>
      <c r="B1236" s="479">
        <v>25</v>
      </c>
      <c r="C1236" s="491">
        <v>55.42</v>
      </c>
      <c r="D1236" s="491">
        <v>77.59</v>
      </c>
      <c r="E1236" s="469"/>
      <c r="F1236" s="470"/>
      <c r="G1236" s="470"/>
      <c r="H1236" s="470"/>
    </row>
    <row r="1237" spans="1:8">
      <c r="A1237" s="478">
        <v>210026</v>
      </c>
      <c r="B1237" s="479">
        <v>26</v>
      </c>
      <c r="C1237" s="491">
        <v>57.58</v>
      </c>
      <c r="D1237" s="491">
        <v>80.62</v>
      </c>
      <c r="E1237" s="469"/>
      <c r="F1237" s="470"/>
      <c r="G1237" s="470"/>
      <c r="H1237" s="470"/>
    </row>
    <row r="1238" spans="1:8">
      <c r="A1238" s="478">
        <v>210027</v>
      </c>
      <c r="B1238" s="479">
        <v>27</v>
      </c>
      <c r="C1238" s="491">
        <v>59.75</v>
      </c>
      <c r="D1238" s="491">
        <v>83.65</v>
      </c>
      <c r="E1238" s="469"/>
      <c r="F1238" s="470"/>
      <c r="G1238" s="470"/>
      <c r="H1238" s="470"/>
    </row>
    <row r="1239" spans="1:8">
      <c r="A1239" s="478">
        <v>210028</v>
      </c>
      <c r="B1239" s="479">
        <v>28</v>
      </c>
      <c r="C1239" s="491">
        <v>61.92</v>
      </c>
      <c r="D1239" s="491">
        <v>86.69</v>
      </c>
      <c r="E1239" s="469"/>
      <c r="F1239" s="470"/>
      <c r="G1239" s="470"/>
      <c r="H1239" s="470"/>
    </row>
    <row r="1240" spans="1:8">
      <c r="A1240" s="478">
        <v>210029</v>
      </c>
      <c r="B1240" s="479">
        <v>29</v>
      </c>
      <c r="C1240" s="491">
        <v>64.069999999999993</v>
      </c>
      <c r="D1240" s="491">
        <v>89.7</v>
      </c>
      <c r="E1240" s="469"/>
      <c r="F1240" s="470"/>
      <c r="G1240" s="470"/>
      <c r="H1240" s="470"/>
    </row>
    <row r="1241" spans="1:8">
      <c r="A1241" s="478">
        <v>210030</v>
      </c>
      <c r="B1241" s="479">
        <v>30</v>
      </c>
      <c r="C1241" s="491">
        <v>66.25</v>
      </c>
      <c r="D1241" s="491">
        <v>92.75</v>
      </c>
      <c r="E1241" s="469"/>
      <c r="F1241" s="470"/>
      <c r="G1241" s="470"/>
      <c r="H1241" s="470"/>
    </row>
    <row r="1242" spans="1:8">
      <c r="A1242" s="478">
        <v>210031</v>
      </c>
      <c r="B1242" s="479">
        <v>31</v>
      </c>
      <c r="C1242" s="491">
        <v>68.400000000000006</v>
      </c>
      <c r="D1242" s="491">
        <v>95.76</v>
      </c>
      <c r="E1242" s="469"/>
      <c r="F1242" s="470"/>
      <c r="G1242" s="470"/>
      <c r="H1242" s="470"/>
    </row>
    <row r="1243" spans="1:8">
      <c r="A1243" s="478">
        <v>210032</v>
      </c>
      <c r="B1243" s="479">
        <v>32</v>
      </c>
      <c r="C1243" s="491">
        <v>70.58</v>
      </c>
      <c r="D1243" s="491">
        <v>98.82</v>
      </c>
      <c r="E1243" s="469"/>
      <c r="F1243" s="470"/>
      <c r="G1243" s="470"/>
      <c r="H1243" s="470"/>
    </row>
    <row r="1244" spans="1:8">
      <c r="A1244" s="478">
        <v>210033</v>
      </c>
      <c r="B1244" s="479">
        <v>33</v>
      </c>
      <c r="C1244" s="491">
        <v>72.75</v>
      </c>
      <c r="D1244" s="491">
        <v>101.85</v>
      </c>
      <c r="E1244" s="469"/>
      <c r="F1244" s="470"/>
      <c r="G1244" s="470"/>
      <c r="H1244" s="470"/>
    </row>
    <row r="1245" spans="1:8">
      <c r="A1245" s="478">
        <v>210034</v>
      </c>
      <c r="B1245" s="479">
        <v>34</v>
      </c>
      <c r="C1245" s="491">
        <v>74.92</v>
      </c>
      <c r="D1245" s="491">
        <v>104.89</v>
      </c>
      <c r="E1245" s="469"/>
      <c r="F1245" s="470"/>
      <c r="G1245" s="470"/>
      <c r="H1245" s="470"/>
    </row>
    <row r="1246" spans="1:8">
      <c r="A1246" s="478">
        <v>210035</v>
      </c>
      <c r="B1246" s="479">
        <v>35</v>
      </c>
      <c r="C1246" s="491">
        <v>77.069999999999993</v>
      </c>
      <c r="D1246" s="491">
        <v>107.9</v>
      </c>
      <c r="E1246" s="469"/>
      <c r="F1246" s="470"/>
      <c r="G1246" s="470"/>
      <c r="H1246" s="470"/>
    </row>
    <row r="1247" spans="1:8">
      <c r="A1247" s="478">
        <v>210036</v>
      </c>
      <c r="B1247" s="479">
        <v>36</v>
      </c>
      <c r="C1247" s="491">
        <v>79.25</v>
      </c>
      <c r="D1247" s="491">
        <v>110.94</v>
      </c>
      <c r="E1247" s="469"/>
      <c r="F1247" s="470"/>
      <c r="G1247" s="470"/>
      <c r="H1247" s="470"/>
    </row>
    <row r="1248" spans="1:8">
      <c r="A1248" s="478">
        <v>210037</v>
      </c>
      <c r="B1248" s="479">
        <v>37</v>
      </c>
      <c r="C1248" s="491">
        <v>81.42</v>
      </c>
      <c r="D1248" s="491">
        <v>113.99</v>
      </c>
      <c r="E1248" s="469"/>
      <c r="F1248" s="470"/>
      <c r="G1248" s="470"/>
      <c r="H1248" s="470"/>
    </row>
    <row r="1249" spans="1:8">
      <c r="A1249" s="478">
        <v>210038</v>
      </c>
      <c r="B1249" s="479">
        <v>38</v>
      </c>
      <c r="C1249" s="491">
        <v>83.59</v>
      </c>
      <c r="D1249" s="491">
        <v>117.02</v>
      </c>
      <c r="E1249" s="469"/>
      <c r="F1249" s="470"/>
      <c r="G1249" s="470"/>
      <c r="H1249" s="470"/>
    </row>
    <row r="1250" spans="1:8">
      <c r="A1250" s="478">
        <v>210039</v>
      </c>
      <c r="B1250" s="479">
        <v>39</v>
      </c>
      <c r="C1250" s="491">
        <v>85.75</v>
      </c>
      <c r="D1250" s="491">
        <v>120.05</v>
      </c>
      <c r="E1250" s="469"/>
      <c r="F1250" s="470"/>
      <c r="G1250" s="470"/>
      <c r="H1250" s="470"/>
    </row>
    <row r="1251" spans="1:8">
      <c r="A1251" s="478">
        <v>210040</v>
      </c>
      <c r="B1251" s="479">
        <v>40</v>
      </c>
      <c r="C1251" s="491">
        <v>87.91</v>
      </c>
      <c r="D1251" s="491">
        <v>123.08</v>
      </c>
      <c r="E1251" s="469"/>
      <c r="F1251" s="470"/>
      <c r="G1251" s="470"/>
      <c r="H1251" s="470"/>
    </row>
    <row r="1252" spans="1:8">
      <c r="A1252" s="478">
        <v>210041</v>
      </c>
      <c r="B1252" s="479">
        <v>41</v>
      </c>
      <c r="C1252" s="491">
        <v>90.09</v>
      </c>
      <c r="D1252" s="491">
        <v>126.12</v>
      </c>
      <c r="E1252" s="469"/>
      <c r="F1252" s="470"/>
      <c r="G1252" s="470"/>
      <c r="H1252" s="470"/>
    </row>
    <row r="1253" spans="1:8">
      <c r="A1253" s="478">
        <v>210042</v>
      </c>
      <c r="B1253" s="479">
        <v>42</v>
      </c>
      <c r="C1253" s="491">
        <v>92.26</v>
      </c>
      <c r="D1253" s="491">
        <v>129.16</v>
      </c>
      <c r="E1253" s="469"/>
      <c r="F1253" s="470"/>
      <c r="G1253" s="470"/>
      <c r="H1253" s="470"/>
    </row>
    <row r="1254" spans="1:8">
      <c r="A1254" s="478">
        <v>210043</v>
      </c>
      <c r="B1254" s="479">
        <v>43</v>
      </c>
      <c r="C1254" s="491">
        <v>94.41</v>
      </c>
      <c r="D1254" s="491">
        <v>132.18</v>
      </c>
      <c r="E1254" s="469"/>
      <c r="F1254" s="470"/>
      <c r="G1254" s="470"/>
      <c r="H1254" s="470"/>
    </row>
    <row r="1255" spans="1:8">
      <c r="A1255" s="478">
        <v>210044</v>
      </c>
      <c r="B1255" s="479">
        <v>44</v>
      </c>
      <c r="C1255" s="491">
        <v>96.59</v>
      </c>
      <c r="D1255" s="491">
        <v>135.22</v>
      </c>
      <c r="E1255" s="469"/>
      <c r="F1255" s="470"/>
      <c r="G1255" s="470"/>
      <c r="H1255" s="470"/>
    </row>
    <row r="1256" spans="1:8">
      <c r="A1256" s="478">
        <v>210045</v>
      </c>
      <c r="B1256" s="479">
        <v>45</v>
      </c>
      <c r="C1256" s="491">
        <v>98.74</v>
      </c>
      <c r="D1256" s="491">
        <v>138.24</v>
      </c>
      <c r="E1256" s="469"/>
      <c r="F1256" s="470"/>
      <c r="G1256" s="470"/>
      <c r="H1256" s="470"/>
    </row>
    <row r="1257" spans="1:8">
      <c r="A1257" s="478">
        <v>210046</v>
      </c>
      <c r="B1257" s="479">
        <v>46</v>
      </c>
      <c r="C1257" s="491">
        <v>100.92</v>
      </c>
      <c r="D1257" s="491">
        <v>141.29</v>
      </c>
      <c r="E1257" s="469"/>
      <c r="F1257" s="470"/>
      <c r="G1257" s="470"/>
      <c r="H1257" s="470"/>
    </row>
    <row r="1258" spans="1:8">
      <c r="A1258" s="478">
        <v>210047</v>
      </c>
      <c r="B1258" s="479">
        <v>47</v>
      </c>
      <c r="C1258" s="491">
        <v>103.07</v>
      </c>
      <c r="D1258" s="491">
        <v>144.30000000000001</v>
      </c>
      <c r="E1258" s="469"/>
      <c r="F1258" s="470"/>
      <c r="G1258" s="470"/>
      <c r="H1258" s="470"/>
    </row>
    <row r="1259" spans="1:8">
      <c r="A1259" s="478">
        <v>210048</v>
      </c>
      <c r="B1259" s="479">
        <v>48</v>
      </c>
      <c r="C1259" s="491">
        <v>105.25</v>
      </c>
      <c r="D1259" s="491">
        <v>147.35</v>
      </c>
      <c r="E1259" s="469"/>
      <c r="F1259" s="470"/>
      <c r="G1259" s="470"/>
      <c r="H1259" s="470"/>
    </row>
    <row r="1260" spans="1:8">
      <c r="A1260" s="478">
        <v>210049</v>
      </c>
      <c r="B1260" s="479">
        <v>49</v>
      </c>
      <c r="C1260" s="491">
        <v>107.4</v>
      </c>
      <c r="D1260" s="491">
        <v>150.36000000000001</v>
      </c>
      <c r="E1260" s="469"/>
      <c r="F1260" s="470"/>
      <c r="G1260" s="470"/>
      <c r="H1260" s="470"/>
    </row>
    <row r="1261" spans="1:8">
      <c r="A1261" s="478">
        <v>210050</v>
      </c>
      <c r="B1261" s="479">
        <v>50</v>
      </c>
      <c r="C1261" s="491">
        <v>109.56</v>
      </c>
      <c r="D1261" s="491">
        <v>153.38999999999999</v>
      </c>
      <c r="E1261" s="469"/>
      <c r="F1261" s="470"/>
      <c r="G1261" s="470"/>
      <c r="H1261" s="470"/>
    </row>
    <row r="1262" spans="1:8">
      <c r="A1262" s="478">
        <v>210051</v>
      </c>
      <c r="B1262" s="479">
        <v>51</v>
      </c>
      <c r="C1262" s="491">
        <v>111.74</v>
      </c>
      <c r="D1262" s="491">
        <v>156.44</v>
      </c>
      <c r="E1262" s="469"/>
      <c r="F1262" s="470"/>
      <c r="G1262" s="470"/>
      <c r="H1262" s="470"/>
    </row>
    <row r="1263" spans="1:8">
      <c r="A1263" s="478">
        <v>210052</v>
      </c>
      <c r="B1263" s="479">
        <v>52</v>
      </c>
      <c r="C1263" s="491">
        <v>113.9</v>
      </c>
      <c r="D1263" s="491">
        <v>159.44999999999999</v>
      </c>
      <c r="E1263" s="469"/>
      <c r="F1263" s="470"/>
      <c r="G1263" s="470"/>
      <c r="H1263" s="470"/>
    </row>
    <row r="1264" spans="1:8">
      <c r="A1264" s="478">
        <v>210053</v>
      </c>
      <c r="B1264" s="479">
        <v>53</v>
      </c>
      <c r="C1264" s="491">
        <v>116.06</v>
      </c>
      <c r="D1264" s="491">
        <v>162.49</v>
      </c>
      <c r="E1264" s="469"/>
      <c r="F1264" s="470"/>
      <c r="G1264" s="470"/>
      <c r="H1264" s="470"/>
    </row>
    <row r="1265" spans="1:8">
      <c r="A1265" s="478">
        <v>210054</v>
      </c>
      <c r="B1265" s="479">
        <v>54</v>
      </c>
      <c r="C1265" s="491">
        <v>118.25</v>
      </c>
      <c r="D1265" s="491">
        <v>165.55</v>
      </c>
      <c r="E1265" s="469"/>
      <c r="F1265" s="470"/>
      <c r="G1265" s="470"/>
      <c r="H1265" s="470"/>
    </row>
    <row r="1266" spans="1:8">
      <c r="A1266" s="478">
        <v>210055</v>
      </c>
      <c r="B1266" s="479">
        <v>55</v>
      </c>
      <c r="C1266" s="491">
        <v>120.4</v>
      </c>
      <c r="D1266" s="491">
        <v>168.55</v>
      </c>
      <c r="E1266" s="469"/>
      <c r="F1266" s="470"/>
      <c r="G1266" s="470"/>
      <c r="H1266" s="470"/>
    </row>
    <row r="1267" spans="1:8">
      <c r="A1267" s="478">
        <v>210056</v>
      </c>
      <c r="B1267" s="479">
        <v>56</v>
      </c>
      <c r="C1267" s="491">
        <v>122.56</v>
      </c>
      <c r="D1267" s="491">
        <v>171.58</v>
      </c>
      <c r="E1267" s="469"/>
      <c r="F1267" s="470"/>
      <c r="G1267" s="470"/>
      <c r="H1267" s="470"/>
    </row>
    <row r="1268" spans="1:8">
      <c r="A1268" s="478">
        <v>210057</v>
      </c>
      <c r="B1268" s="479">
        <v>57</v>
      </c>
      <c r="C1268" s="491">
        <v>124.73</v>
      </c>
      <c r="D1268" s="491">
        <v>174.63</v>
      </c>
      <c r="E1268" s="469"/>
      <c r="F1268" s="470"/>
      <c r="G1268" s="470"/>
      <c r="H1268" s="470"/>
    </row>
    <row r="1269" spans="1:8">
      <c r="A1269" s="478">
        <v>210058</v>
      </c>
      <c r="B1269" s="479">
        <v>58</v>
      </c>
      <c r="C1269" s="491">
        <v>126.93</v>
      </c>
      <c r="D1269" s="491">
        <v>177.7</v>
      </c>
      <c r="E1269" s="469"/>
      <c r="F1269" s="470"/>
      <c r="G1269" s="470"/>
      <c r="H1269" s="470"/>
    </row>
    <row r="1270" spans="1:8">
      <c r="A1270" s="478">
        <v>210059</v>
      </c>
      <c r="B1270" s="479">
        <v>59</v>
      </c>
      <c r="C1270" s="491">
        <v>129.08000000000001</v>
      </c>
      <c r="D1270" s="491">
        <v>180.71</v>
      </c>
      <c r="E1270" s="469"/>
      <c r="F1270" s="470"/>
      <c r="G1270" s="470"/>
      <c r="H1270" s="470"/>
    </row>
    <row r="1271" spans="1:8">
      <c r="A1271" s="478">
        <v>210060</v>
      </c>
      <c r="B1271" s="479">
        <v>60</v>
      </c>
      <c r="C1271" s="491">
        <v>131.24</v>
      </c>
      <c r="D1271" s="491">
        <v>183.74</v>
      </c>
      <c r="E1271" s="469"/>
      <c r="F1271" s="470"/>
      <c r="G1271" s="470"/>
      <c r="H1271" s="470"/>
    </row>
    <row r="1272" spans="1:8">
      <c r="A1272" s="478">
        <v>210061</v>
      </c>
      <c r="B1272" s="479">
        <v>61</v>
      </c>
      <c r="C1272" s="491">
        <v>133.41999999999999</v>
      </c>
      <c r="D1272" s="491">
        <v>186.78</v>
      </c>
      <c r="E1272" s="469"/>
      <c r="F1272" s="470"/>
      <c r="G1272" s="470"/>
      <c r="H1272" s="470"/>
    </row>
    <row r="1273" spans="1:8">
      <c r="A1273" s="478">
        <v>210062</v>
      </c>
      <c r="B1273" s="479">
        <v>62</v>
      </c>
      <c r="C1273" s="491">
        <v>135.61000000000001</v>
      </c>
      <c r="D1273" s="491">
        <v>189.85</v>
      </c>
      <c r="E1273" s="469"/>
      <c r="F1273" s="470"/>
      <c r="G1273" s="470"/>
      <c r="H1273" s="470"/>
    </row>
    <row r="1274" spans="1:8">
      <c r="A1274" s="478">
        <v>210063</v>
      </c>
      <c r="B1274" s="479">
        <v>63</v>
      </c>
      <c r="C1274" s="491">
        <v>137.75</v>
      </c>
      <c r="D1274" s="491">
        <v>192.84</v>
      </c>
      <c r="E1274" s="469"/>
      <c r="F1274" s="470"/>
      <c r="G1274" s="470"/>
      <c r="H1274" s="470"/>
    </row>
    <row r="1275" spans="1:8">
      <c r="A1275" s="478">
        <v>210064</v>
      </c>
      <c r="B1275" s="479">
        <v>64</v>
      </c>
      <c r="C1275" s="491">
        <v>139.88999999999999</v>
      </c>
      <c r="D1275" s="491">
        <v>195.85</v>
      </c>
      <c r="E1275" s="469"/>
      <c r="F1275" s="470"/>
      <c r="G1275" s="470"/>
      <c r="H1275" s="470"/>
    </row>
    <row r="1276" spans="1:8">
      <c r="A1276" s="478">
        <v>210065</v>
      </c>
      <c r="B1276" s="479">
        <v>65</v>
      </c>
      <c r="C1276" s="491">
        <v>142.06</v>
      </c>
      <c r="D1276" s="491">
        <v>198.88</v>
      </c>
      <c r="E1276" s="469"/>
      <c r="F1276" s="470"/>
      <c r="G1276" s="470"/>
      <c r="H1276" s="470"/>
    </row>
    <row r="1277" spans="1:8">
      <c r="A1277" s="478">
        <v>210066</v>
      </c>
      <c r="B1277" s="479">
        <v>66</v>
      </c>
      <c r="C1277" s="491">
        <v>144.22999999999999</v>
      </c>
      <c r="D1277" s="491">
        <v>201.92</v>
      </c>
      <c r="E1277" s="469"/>
      <c r="F1277" s="470"/>
      <c r="G1277" s="470"/>
      <c r="H1277" s="470"/>
    </row>
    <row r="1278" spans="1:8">
      <c r="A1278" s="478">
        <v>210067</v>
      </c>
      <c r="B1278" s="479">
        <v>67</v>
      </c>
      <c r="C1278" s="491">
        <v>146.41999999999999</v>
      </c>
      <c r="D1278" s="491">
        <v>204.99</v>
      </c>
      <c r="E1278" s="469"/>
      <c r="F1278" s="470"/>
      <c r="G1278" s="470"/>
      <c r="H1278" s="470"/>
    </row>
    <row r="1279" spans="1:8">
      <c r="A1279" s="478">
        <v>210068</v>
      </c>
      <c r="B1279" s="479">
        <v>68</v>
      </c>
      <c r="C1279" s="491">
        <v>148.54</v>
      </c>
      <c r="D1279" s="491">
        <v>207.96</v>
      </c>
      <c r="E1279" s="482"/>
      <c r="F1279" s="482"/>
      <c r="G1279" s="483"/>
      <c r="H1279" s="483"/>
    </row>
    <row r="1280" spans="1:8">
      <c r="A1280" s="478">
        <v>210069</v>
      </c>
      <c r="B1280" s="479">
        <v>69</v>
      </c>
      <c r="C1280" s="491">
        <v>150.76</v>
      </c>
      <c r="D1280" s="491">
        <v>211.06</v>
      </c>
      <c r="E1280" s="482"/>
      <c r="F1280" s="482"/>
      <c r="G1280" s="483"/>
      <c r="H1280" s="483"/>
    </row>
    <row r="1281" spans="1:8">
      <c r="A1281" s="478">
        <v>210070</v>
      </c>
      <c r="B1281" s="479">
        <v>70</v>
      </c>
      <c r="C1281" s="491">
        <v>152.9</v>
      </c>
      <c r="D1281" s="491">
        <v>214.07</v>
      </c>
      <c r="E1281" s="482"/>
      <c r="F1281" s="482"/>
      <c r="G1281" s="483"/>
      <c r="H1281" s="483"/>
    </row>
    <row r="1282" spans="1:8">
      <c r="A1282" s="478">
        <v>210071</v>
      </c>
      <c r="B1282" s="479">
        <v>71</v>
      </c>
      <c r="C1282" s="491">
        <v>155.06</v>
      </c>
      <c r="D1282" s="491">
        <v>217.09</v>
      </c>
      <c r="E1282" s="482"/>
      <c r="F1282" s="482"/>
      <c r="G1282" s="483"/>
      <c r="H1282" s="483"/>
    </row>
    <row r="1283" spans="1:8">
      <c r="A1283" s="478">
        <v>210072</v>
      </c>
      <c r="B1283" s="479">
        <v>72</v>
      </c>
      <c r="C1283" s="491">
        <v>157.22999999999999</v>
      </c>
      <c r="D1283" s="491">
        <v>220.12</v>
      </c>
      <c r="E1283" s="482"/>
      <c r="F1283" s="482"/>
      <c r="G1283" s="483"/>
      <c r="H1283" s="483"/>
    </row>
    <row r="1284" spans="1:8">
      <c r="A1284" s="478">
        <v>210073</v>
      </c>
      <c r="B1284" s="479">
        <v>73</v>
      </c>
      <c r="C1284" s="491">
        <v>159.41</v>
      </c>
      <c r="D1284" s="491">
        <v>223.18</v>
      </c>
      <c r="E1284" s="482"/>
      <c r="F1284" s="482"/>
      <c r="G1284" s="483"/>
      <c r="H1284" s="483"/>
    </row>
    <row r="1285" spans="1:8">
      <c r="A1285" s="478">
        <v>210074</v>
      </c>
      <c r="B1285" s="479">
        <v>74</v>
      </c>
      <c r="C1285" s="491">
        <v>161.61000000000001</v>
      </c>
      <c r="D1285" s="491">
        <v>226.25</v>
      </c>
      <c r="E1285" s="482"/>
      <c r="F1285" s="482"/>
      <c r="G1285" s="483"/>
      <c r="H1285" s="483"/>
    </row>
    <row r="1286" spans="1:8">
      <c r="A1286" s="478">
        <v>210075</v>
      </c>
      <c r="B1286" s="479">
        <v>75</v>
      </c>
      <c r="C1286" s="491">
        <v>163.72</v>
      </c>
      <c r="D1286" s="491">
        <v>229.2</v>
      </c>
      <c r="E1286" s="482"/>
      <c r="F1286" s="482"/>
      <c r="G1286" s="483"/>
      <c r="H1286" s="483"/>
    </row>
    <row r="1287" spans="1:8">
      <c r="A1287" s="478">
        <v>210076</v>
      </c>
      <c r="B1287" s="479">
        <v>76</v>
      </c>
      <c r="C1287" s="491">
        <v>165.93</v>
      </c>
      <c r="D1287" s="491">
        <v>232.31</v>
      </c>
      <c r="E1287" s="482"/>
      <c r="F1287" s="482"/>
      <c r="G1287" s="483"/>
      <c r="H1287" s="483"/>
    </row>
    <row r="1288" spans="1:8">
      <c r="A1288" s="478">
        <v>210077</v>
      </c>
      <c r="B1288" s="479">
        <v>77</v>
      </c>
      <c r="C1288" s="491">
        <v>168.06</v>
      </c>
      <c r="D1288" s="491">
        <v>235.29</v>
      </c>
      <c r="E1288" s="482"/>
      <c r="F1288" s="482"/>
      <c r="G1288" s="483"/>
      <c r="H1288" s="483"/>
    </row>
    <row r="1289" spans="1:8">
      <c r="A1289" s="478">
        <v>210078</v>
      </c>
      <c r="B1289" s="479">
        <v>78</v>
      </c>
      <c r="C1289" s="491">
        <v>170.2</v>
      </c>
      <c r="D1289" s="491">
        <v>238.29</v>
      </c>
      <c r="E1289" s="482"/>
      <c r="F1289" s="482"/>
      <c r="G1289" s="483"/>
      <c r="H1289" s="483"/>
    </row>
    <row r="1290" spans="1:8">
      <c r="A1290" s="478">
        <v>210079</v>
      </c>
      <c r="B1290" s="479">
        <v>79</v>
      </c>
      <c r="C1290" s="491">
        <v>172.46</v>
      </c>
      <c r="D1290" s="491">
        <v>241.45</v>
      </c>
      <c r="E1290" s="482"/>
      <c r="F1290" s="482"/>
      <c r="G1290" s="483"/>
      <c r="H1290" s="483"/>
    </row>
    <row r="1291" spans="1:8">
      <c r="A1291" s="478">
        <v>210080</v>
      </c>
      <c r="B1291" s="479">
        <v>80</v>
      </c>
      <c r="C1291" s="491">
        <v>174.62</v>
      </c>
      <c r="D1291" s="491">
        <v>244.47</v>
      </c>
      <c r="E1291" s="482"/>
      <c r="F1291" s="482"/>
      <c r="G1291" s="483"/>
      <c r="H1291" s="483"/>
    </row>
    <row r="1292" spans="1:8">
      <c r="A1292" s="478">
        <v>210081</v>
      </c>
      <c r="B1292" s="479">
        <v>81</v>
      </c>
      <c r="C1292" s="491">
        <v>176.8</v>
      </c>
      <c r="D1292" s="491">
        <v>247.51</v>
      </c>
      <c r="E1292" s="482"/>
      <c r="F1292" s="482"/>
      <c r="G1292" s="483"/>
      <c r="H1292" s="483"/>
    </row>
    <row r="1293" spans="1:8">
      <c r="A1293" s="478">
        <v>210082</v>
      </c>
      <c r="B1293" s="479">
        <v>82</v>
      </c>
      <c r="C1293" s="491">
        <v>178.86</v>
      </c>
      <c r="D1293" s="491">
        <v>250.41</v>
      </c>
      <c r="E1293" s="482"/>
      <c r="F1293" s="482"/>
      <c r="G1293" s="483"/>
      <c r="H1293" s="483"/>
    </row>
    <row r="1294" spans="1:8">
      <c r="A1294" s="478">
        <v>210083</v>
      </c>
      <c r="B1294" s="479">
        <v>83</v>
      </c>
      <c r="C1294" s="491">
        <v>181.06</v>
      </c>
      <c r="D1294" s="491">
        <v>253.48</v>
      </c>
      <c r="E1294" s="482"/>
      <c r="F1294" s="482"/>
      <c r="G1294" s="483"/>
      <c r="H1294" s="483"/>
    </row>
    <row r="1295" spans="1:8">
      <c r="A1295" s="478">
        <v>210084</v>
      </c>
      <c r="B1295" s="479">
        <v>84</v>
      </c>
      <c r="C1295" s="491">
        <v>183.26</v>
      </c>
      <c r="D1295" s="491">
        <v>256.57</v>
      </c>
      <c r="E1295" s="482"/>
      <c r="F1295" s="482"/>
      <c r="G1295" s="483"/>
      <c r="H1295" s="483"/>
    </row>
    <row r="1296" spans="1:8">
      <c r="A1296" s="478">
        <v>210085</v>
      </c>
      <c r="B1296" s="479">
        <v>85</v>
      </c>
      <c r="C1296" s="491">
        <v>185.48</v>
      </c>
      <c r="D1296" s="491">
        <v>259.67</v>
      </c>
      <c r="E1296" s="482"/>
      <c r="F1296" s="482"/>
      <c r="G1296" s="483"/>
      <c r="H1296" s="483"/>
    </row>
    <row r="1297" spans="1:8">
      <c r="A1297" s="478">
        <v>210086</v>
      </c>
      <c r="B1297" s="479">
        <v>86</v>
      </c>
      <c r="C1297" s="491">
        <v>187.58</v>
      </c>
      <c r="D1297" s="491">
        <v>262.61</v>
      </c>
      <c r="E1297" s="482"/>
      <c r="F1297" s="482"/>
      <c r="G1297" s="483"/>
      <c r="H1297" s="483"/>
    </row>
    <row r="1298" spans="1:8">
      <c r="A1298" s="478">
        <v>210087</v>
      </c>
      <c r="B1298" s="479">
        <v>87</v>
      </c>
      <c r="C1298" s="491">
        <v>189.69</v>
      </c>
      <c r="D1298" s="491">
        <v>265.57</v>
      </c>
      <c r="E1298" s="482"/>
      <c r="F1298" s="482"/>
      <c r="G1298" s="483"/>
      <c r="H1298" s="483"/>
    </row>
    <row r="1299" spans="1:8">
      <c r="A1299" s="478">
        <v>210088</v>
      </c>
      <c r="B1299" s="479">
        <v>88</v>
      </c>
      <c r="C1299" s="491">
        <v>191.94</v>
      </c>
      <c r="D1299" s="491">
        <v>268.72000000000003</v>
      </c>
      <c r="E1299" s="482"/>
      <c r="F1299" s="482"/>
      <c r="G1299" s="483"/>
      <c r="H1299" s="483"/>
    </row>
    <row r="1300" spans="1:8">
      <c r="A1300" s="478">
        <v>210089</v>
      </c>
      <c r="B1300" s="479">
        <v>89</v>
      </c>
      <c r="C1300" s="491">
        <v>194.07</v>
      </c>
      <c r="D1300" s="491">
        <v>271.7</v>
      </c>
      <c r="E1300" s="482"/>
      <c r="F1300" s="482"/>
      <c r="G1300" s="483"/>
      <c r="H1300" s="483"/>
    </row>
    <row r="1301" spans="1:8">
      <c r="A1301" s="478">
        <v>210090</v>
      </c>
      <c r="B1301" s="479">
        <v>90</v>
      </c>
      <c r="C1301" s="491">
        <v>196.2</v>
      </c>
      <c r="D1301" s="491">
        <v>274.69</v>
      </c>
      <c r="E1301" s="482"/>
      <c r="F1301" s="482"/>
      <c r="G1301" s="483"/>
      <c r="H1301" s="483"/>
    </row>
    <row r="1302" spans="1:8">
      <c r="A1302" s="478">
        <v>210091</v>
      </c>
      <c r="B1302" s="479">
        <v>91</v>
      </c>
      <c r="C1302" s="491">
        <v>198.49</v>
      </c>
      <c r="D1302" s="491">
        <v>277.89</v>
      </c>
      <c r="E1302" s="482"/>
      <c r="F1302" s="482"/>
      <c r="G1302" s="483"/>
      <c r="H1302" s="483"/>
    </row>
    <row r="1303" spans="1:8">
      <c r="A1303" s="478">
        <v>210092</v>
      </c>
      <c r="B1303" s="479">
        <v>92</v>
      </c>
      <c r="C1303" s="491">
        <v>200.65</v>
      </c>
      <c r="D1303" s="491">
        <v>280.89999999999998</v>
      </c>
      <c r="E1303" s="482"/>
      <c r="F1303" s="482"/>
      <c r="G1303" s="483"/>
      <c r="H1303" s="483"/>
    </row>
    <row r="1304" spans="1:8">
      <c r="A1304" s="478">
        <v>210093</v>
      </c>
      <c r="B1304" s="479">
        <v>93</v>
      </c>
      <c r="C1304" s="491">
        <v>202.81</v>
      </c>
      <c r="D1304" s="491">
        <v>283.94</v>
      </c>
      <c r="E1304" s="482"/>
      <c r="F1304" s="482"/>
      <c r="G1304" s="483"/>
      <c r="H1304" s="483"/>
    </row>
    <row r="1305" spans="1:8">
      <c r="A1305" s="478">
        <v>210094</v>
      </c>
      <c r="B1305" s="479">
        <v>94</v>
      </c>
      <c r="C1305" s="491">
        <v>204.99</v>
      </c>
      <c r="D1305" s="491">
        <v>286.98</v>
      </c>
      <c r="E1305" s="482"/>
      <c r="F1305" s="482"/>
      <c r="G1305" s="483"/>
      <c r="H1305" s="483"/>
    </row>
    <row r="1306" spans="1:8">
      <c r="A1306" s="478">
        <v>210095</v>
      </c>
      <c r="B1306" s="479">
        <v>95</v>
      </c>
      <c r="C1306" s="491">
        <v>207.02</v>
      </c>
      <c r="D1306" s="491">
        <v>289.82</v>
      </c>
      <c r="E1306" s="482"/>
      <c r="F1306" s="482"/>
      <c r="G1306" s="483"/>
      <c r="H1306" s="483"/>
    </row>
    <row r="1307" spans="1:8">
      <c r="A1307" s="478">
        <v>210096</v>
      </c>
      <c r="B1307" s="479">
        <v>96</v>
      </c>
      <c r="C1307" s="491">
        <v>209.21</v>
      </c>
      <c r="D1307" s="491">
        <v>292.89</v>
      </c>
      <c r="E1307" s="482"/>
      <c r="F1307" s="482"/>
      <c r="G1307" s="483"/>
      <c r="H1307" s="483"/>
    </row>
    <row r="1308" spans="1:8">
      <c r="A1308" s="478">
        <v>210097</v>
      </c>
      <c r="B1308" s="479">
        <v>97</v>
      </c>
      <c r="C1308" s="491">
        <v>211.41</v>
      </c>
      <c r="D1308" s="491">
        <v>295.97000000000003</v>
      </c>
      <c r="E1308" s="482"/>
      <c r="F1308" s="482"/>
      <c r="G1308" s="483"/>
      <c r="H1308" s="483"/>
    </row>
    <row r="1309" spans="1:8">
      <c r="A1309" s="478">
        <v>210098</v>
      </c>
      <c r="B1309" s="479">
        <v>98</v>
      </c>
      <c r="C1309" s="491">
        <v>213.62</v>
      </c>
      <c r="D1309" s="491">
        <v>299.06</v>
      </c>
      <c r="E1309" s="482"/>
      <c r="F1309" s="482"/>
      <c r="G1309" s="483"/>
      <c r="H1309" s="483"/>
    </row>
    <row r="1310" spans="1:8">
      <c r="A1310" s="478">
        <v>210099</v>
      </c>
      <c r="B1310" s="479">
        <v>99</v>
      </c>
      <c r="C1310" s="491">
        <v>215.84</v>
      </c>
      <c r="D1310" s="491">
        <v>302.18</v>
      </c>
      <c r="E1310" s="482"/>
      <c r="F1310" s="482"/>
      <c r="G1310" s="483"/>
      <c r="H1310" s="483"/>
    </row>
    <row r="1311" spans="1:8">
      <c r="A1311" s="478">
        <v>210100</v>
      </c>
      <c r="B1311" s="479">
        <v>100</v>
      </c>
      <c r="C1311" s="491">
        <v>217.9</v>
      </c>
      <c r="D1311" s="491">
        <v>305.06</v>
      </c>
      <c r="E1311" s="482"/>
      <c r="F1311" s="482"/>
      <c r="G1311" s="483"/>
      <c r="H1311" s="483"/>
    </row>
    <row r="1312" spans="1:8">
      <c r="A1312" s="478">
        <v>210101</v>
      </c>
      <c r="B1312" s="479">
        <v>101</v>
      </c>
      <c r="C1312" s="491">
        <v>220.14</v>
      </c>
      <c r="D1312" s="491">
        <v>308.2</v>
      </c>
      <c r="E1312" s="482"/>
      <c r="F1312" s="482"/>
      <c r="G1312" s="483"/>
      <c r="H1312" s="483"/>
    </row>
    <row r="1313" spans="1:8">
      <c r="A1313" s="478">
        <v>210102</v>
      </c>
      <c r="B1313" s="479">
        <v>102</v>
      </c>
      <c r="C1313" s="491">
        <v>222.22</v>
      </c>
      <c r="D1313" s="491">
        <v>311.11</v>
      </c>
      <c r="E1313" s="482"/>
      <c r="F1313" s="482"/>
      <c r="G1313" s="483"/>
      <c r="H1313" s="483"/>
    </row>
    <row r="1314" spans="1:8">
      <c r="A1314" s="478">
        <v>210103</v>
      </c>
      <c r="B1314" s="479">
        <v>103</v>
      </c>
      <c r="C1314" s="491">
        <v>224.48</v>
      </c>
      <c r="D1314" s="491">
        <v>314.27</v>
      </c>
      <c r="E1314" s="482"/>
      <c r="F1314" s="482"/>
      <c r="G1314" s="483"/>
      <c r="H1314" s="483"/>
    </row>
    <row r="1315" spans="1:8">
      <c r="A1315" s="478">
        <v>210104</v>
      </c>
      <c r="B1315" s="479">
        <v>104</v>
      </c>
      <c r="C1315" s="491">
        <v>226.57</v>
      </c>
      <c r="D1315" s="491">
        <v>317.2</v>
      </c>
      <c r="E1315" s="482"/>
      <c r="F1315" s="482"/>
      <c r="G1315" s="483"/>
      <c r="H1315" s="483"/>
    </row>
    <row r="1316" spans="1:8">
      <c r="A1316" s="478">
        <v>210105</v>
      </c>
      <c r="B1316" s="479">
        <v>105</v>
      </c>
      <c r="C1316" s="491">
        <v>228.85</v>
      </c>
      <c r="D1316" s="491">
        <v>320.39</v>
      </c>
      <c r="E1316" s="482"/>
      <c r="F1316" s="482"/>
      <c r="G1316" s="483"/>
      <c r="H1316" s="483"/>
    </row>
    <row r="1317" spans="1:8">
      <c r="A1317" s="478">
        <v>210106</v>
      </c>
      <c r="B1317" s="479">
        <v>106</v>
      </c>
      <c r="C1317" s="491">
        <v>230.96</v>
      </c>
      <c r="D1317" s="491">
        <v>323.33999999999997</v>
      </c>
      <c r="E1317" s="482"/>
      <c r="F1317" s="482"/>
      <c r="G1317" s="483"/>
      <c r="H1317" s="483"/>
    </row>
    <row r="1318" spans="1:8">
      <c r="A1318" s="478">
        <v>210107</v>
      </c>
      <c r="B1318" s="479">
        <v>107</v>
      </c>
      <c r="C1318" s="491">
        <v>233.06</v>
      </c>
      <c r="D1318" s="491">
        <v>326.29000000000002</v>
      </c>
      <c r="E1318" s="482"/>
      <c r="F1318" s="482"/>
      <c r="G1318" s="483"/>
      <c r="H1318" s="483"/>
    </row>
    <row r="1319" spans="1:8">
      <c r="A1319" s="478">
        <v>210108</v>
      </c>
      <c r="B1319" s="479">
        <v>108</v>
      </c>
      <c r="C1319" s="491">
        <v>235.18</v>
      </c>
      <c r="D1319" s="491">
        <v>329.25</v>
      </c>
      <c r="E1319" s="482"/>
      <c r="F1319" s="482"/>
      <c r="G1319" s="483"/>
      <c r="H1319" s="483"/>
    </row>
    <row r="1320" spans="1:8">
      <c r="A1320" s="478">
        <v>210109</v>
      </c>
      <c r="B1320" s="479">
        <v>109</v>
      </c>
      <c r="C1320" s="491">
        <v>237.5</v>
      </c>
      <c r="D1320" s="491">
        <v>332.51</v>
      </c>
      <c r="E1320" s="482"/>
      <c r="F1320" s="482"/>
      <c r="G1320" s="483"/>
      <c r="H1320" s="483"/>
    </row>
    <row r="1321" spans="1:8">
      <c r="A1321" s="478">
        <v>210110</v>
      </c>
      <c r="B1321" s="479">
        <v>110</v>
      </c>
      <c r="C1321" s="491">
        <v>239.64</v>
      </c>
      <c r="D1321" s="491">
        <v>335.49</v>
      </c>
      <c r="E1321" s="482"/>
      <c r="F1321" s="482"/>
      <c r="G1321" s="483"/>
      <c r="H1321" s="483"/>
    </row>
    <row r="1322" spans="1:8">
      <c r="A1322" s="478">
        <v>210111</v>
      </c>
      <c r="B1322" s="479">
        <v>111</v>
      </c>
      <c r="C1322" s="491">
        <v>241.78</v>
      </c>
      <c r="D1322" s="491">
        <v>338.49</v>
      </c>
      <c r="E1322" s="482"/>
      <c r="F1322" s="482"/>
      <c r="G1322" s="483"/>
      <c r="H1322" s="483"/>
    </row>
    <row r="1323" spans="1:8">
      <c r="A1323" s="478">
        <v>210112</v>
      </c>
      <c r="B1323" s="479">
        <v>112</v>
      </c>
      <c r="C1323" s="491">
        <v>243.92</v>
      </c>
      <c r="D1323" s="491">
        <v>341.49</v>
      </c>
      <c r="E1323" s="482"/>
      <c r="F1323" s="482"/>
      <c r="G1323" s="483"/>
      <c r="H1323" s="483"/>
    </row>
    <row r="1324" spans="1:8">
      <c r="A1324" s="478">
        <v>210113</v>
      </c>
      <c r="B1324" s="479">
        <v>113</v>
      </c>
      <c r="C1324" s="491">
        <v>246.07</v>
      </c>
      <c r="D1324" s="491">
        <v>344.5</v>
      </c>
      <c r="E1324" s="482"/>
      <c r="F1324" s="482"/>
      <c r="G1324" s="483"/>
      <c r="H1324" s="483"/>
    </row>
    <row r="1325" spans="1:8">
      <c r="A1325" s="478">
        <v>210114</v>
      </c>
      <c r="B1325" s="479">
        <v>114</v>
      </c>
      <c r="C1325" s="491">
        <v>248.24</v>
      </c>
      <c r="D1325" s="491">
        <v>347.53</v>
      </c>
      <c r="E1325" s="482"/>
      <c r="F1325" s="482"/>
      <c r="G1325" s="483"/>
      <c r="H1325" s="483"/>
    </row>
    <row r="1326" spans="1:8">
      <c r="A1326" s="478">
        <v>210115</v>
      </c>
      <c r="B1326" s="479">
        <v>115</v>
      </c>
      <c r="C1326" s="491">
        <v>250.4</v>
      </c>
      <c r="D1326" s="491">
        <v>350.56</v>
      </c>
      <c r="E1326" s="482"/>
      <c r="F1326" s="482"/>
      <c r="G1326" s="483"/>
      <c r="H1326" s="483"/>
    </row>
    <row r="1327" spans="1:8">
      <c r="A1327" s="478">
        <v>210116</v>
      </c>
      <c r="B1327" s="479">
        <v>116</v>
      </c>
      <c r="C1327" s="491">
        <v>252.58</v>
      </c>
      <c r="D1327" s="491">
        <v>353.61</v>
      </c>
      <c r="E1327" s="482"/>
      <c r="F1327" s="482"/>
      <c r="G1327" s="483"/>
      <c r="H1327" s="483"/>
    </row>
    <row r="1328" spans="1:8">
      <c r="A1328" s="478">
        <v>210117</v>
      </c>
      <c r="B1328" s="479">
        <v>117</v>
      </c>
      <c r="C1328" s="491">
        <v>254.76</v>
      </c>
      <c r="D1328" s="491">
        <v>356.67</v>
      </c>
      <c r="E1328" s="482"/>
      <c r="F1328" s="482"/>
      <c r="G1328" s="483"/>
      <c r="H1328" s="483"/>
    </row>
    <row r="1329" spans="1:8">
      <c r="A1329" s="478">
        <v>210118</v>
      </c>
      <c r="B1329" s="479">
        <v>118</v>
      </c>
      <c r="C1329" s="491">
        <v>256.95</v>
      </c>
      <c r="D1329" s="491">
        <v>359.73</v>
      </c>
      <c r="E1329" s="482"/>
      <c r="F1329" s="482"/>
      <c r="G1329" s="483"/>
      <c r="H1329" s="483"/>
    </row>
    <row r="1330" spans="1:8">
      <c r="A1330" s="478">
        <v>210119</v>
      </c>
      <c r="B1330" s="479">
        <v>119</v>
      </c>
      <c r="C1330" s="491">
        <v>259.14999999999998</v>
      </c>
      <c r="D1330" s="491">
        <v>362.81</v>
      </c>
      <c r="E1330" s="482"/>
      <c r="F1330" s="482"/>
      <c r="G1330" s="483"/>
      <c r="H1330" s="483"/>
    </row>
    <row r="1331" spans="1:8">
      <c r="A1331" s="478">
        <v>210120</v>
      </c>
      <c r="B1331" s="479">
        <v>120</v>
      </c>
      <c r="C1331" s="491">
        <v>261.36</v>
      </c>
      <c r="D1331" s="491">
        <v>365.91</v>
      </c>
      <c r="E1331" s="482"/>
      <c r="F1331" s="482"/>
      <c r="G1331" s="483"/>
      <c r="H1331" s="483"/>
    </row>
    <row r="1332" spans="1:8">
      <c r="A1332" s="478">
        <v>210121</v>
      </c>
      <c r="B1332" s="479">
        <v>121</v>
      </c>
      <c r="C1332" s="491">
        <v>263.33</v>
      </c>
      <c r="D1332" s="491">
        <v>368.66</v>
      </c>
      <c r="E1332" s="482"/>
      <c r="F1332" s="482"/>
      <c r="G1332" s="483"/>
      <c r="H1332" s="483"/>
    </row>
    <row r="1333" spans="1:8">
      <c r="A1333" s="478">
        <v>210122</v>
      </c>
      <c r="B1333" s="479">
        <v>122</v>
      </c>
      <c r="C1333" s="491">
        <v>265.55</v>
      </c>
      <c r="D1333" s="491">
        <v>371.77</v>
      </c>
      <c r="E1333" s="482"/>
      <c r="F1333" s="482"/>
      <c r="G1333" s="483"/>
      <c r="H1333" s="483"/>
    </row>
    <row r="1334" spans="1:8">
      <c r="A1334" s="478">
        <v>210123</v>
      </c>
      <c r="B1334" s="479">
        <v>123</v>
      </c>
      <c r="C1334" s="491">
        <v>267.77999999999997</v>
      </c>
      <c r="D1334" s="491">
        <v>374.9</v>
      </c>
      <c r="E1334" s="482"/>
      <c r="F1334" s="482"/>
      <c r="G1334" s="483"/>
      <c r="H1334" s="483"/>
    </row>
    <row r="1335" spans="1:8">
      <c r="A1335" s="478">
        <v>210124</v>
      </c>
      <c r="B1335" s="479">
        <v>124</v>
      </c>
      <c r="C1335" s="491">
        <v>270.02</v>
      </c>
      <c r="D1335" s="491">
        <v>378.03</v>
      </c>
      <c r="E1335" s="482"/>
      <c r="F1335" s="482"/>
      <c r="G1335" s="483"/>
      <c r="H1335" s="483"/>
    </row>
    <row r="1336" spans="1:8">
      <c r="A1336" s="478">
        <v>210125</v>
      </c>
      <c r="B1336" s="479">
        <v>125</v>
      </c>
      <c r="C1336" s="491">
        <v>272.01</v>
      </c>
      <c r="D1336" s="491">
        <v>380.81</v>
      </c>
      <c r="E1336" s="482"/>
      <c r="F1336" s="482"/>
      <c r="G1336" s="483"/>
      <c r="H1336" s="483"/>
    </row>
    <row r="1337" spans="1:8">
      <c r="A1337" s="478">
        <v>210126</v>
      </c>
      <c r="B1337" s="479">
        <v>126</v>
      </c>
      <c r="C1337" s="491">
        <v>274.26</v>
      </c>
      <c r="D1337" s="491">
        <v>383.97</v>
      </c>
      <c r="E1337" s="482"/>
      <c r="F1337" s="482"/>
      <c r="G1337" s="483"/>
      <c r="H1337" s="483"/>
    </row>
    <row r="1338" spans="1:8">
      <c r="A1338" s="478">
        <v>210127</v>
      </c>
      <c r="B1338" s="479">
        <v>127</v>
      </c>
      <c r="C1338" s="491">
        <v>276.52999999999997</v>
      </c>
      <c r="D1338" s="491">
        <v>387.14</v>
      </c>
      <c r="E1338" s="482"/>
      <c r="F1338" s="482"/>
      <c r="G1338" s="483"/>
      <c r="H1338" s="483"/>
    </row>
    <row r="1339" spans="1:8">
      <c r="A1339" s="478">
        <v>210128</v>
      </c>
      <c r="B1339" s="479">
        <v>128</v>
      </c>
      <c r="C1339" s="491">
        <v>278.52999999999997</v>
      </c>
      <c r="D1339" s="491">
        <v>389.94</v>
      </c>
      <c r="E1339" s="482"/>
      <c r="F1339" s="482"/>
      <c r="G1339" s="483"/>
      <c r="H1339" s="483"/>
    </row>
    <row r="1340" spans="1:8">
      <c r="A1340" s="478">
        <v>210129</v>
      </c>
      <c r="B1340" s="479">
        <v>129</v>
      </c>
      <c r="C1340" s="491">
        <v>280.81</v>
      </c>
      <c r="D1340" s="491">
        <v>393.13</v>
      </c>
      <c r="E1340" s="482"/>
      <c r="F1340" s="482"/>
      <c r="G1340" s="483"/>
      <c r="H1340" s="483"/>
    </row>
    <row r="1341" spans="1:8">
      <c r="A1341" s="478">
        <v>210130</v>
      </c>
      <c r="B1341" s="479">
        <v>130</v>
      </c>
      <c r="C1341" s="491">
        <v>283.10000000000002</v>
      </c>
      <c r="D1341" s="491">
        <v>396.34</v>
      </c>
      <c r="E1341" s="482"/>
      <c r="F1341" s="482"/>
      <c r="G1341" s="483"/>
      <c r="H1341" s="483"/>
    </row>
    <row r="1342" spans="1:8">
      <c r="A1342" s="478">
        <v>210131</v>
      </c>
      <c r="B1342" s="479">
        <v>131</v>
      </c>
      <c r="C1342" s="491">
        <v>285.11</v>
      </c>
      <c r="D1342" s="491">
        <v>399.15</v>
      </c>
      <c r="E1342" s="482"/>
      <c r="F1342" s="482"/>
      <c r="G1342" s="483"/>
      <c r="H1342" s="483"/>
    </row>
    <row r="1343" spans="1:8">
      <c r="A1343" s="478">
        <v>210132</v>
      </c>
      <c r="B1343" s="479">
        <v>132</v>
      </c>
      <c r="C1343" s="491">
        <v>287.42</v>
      </c>
      <c r="D1343" s="491">
        <v>402.38</v>
      </c>
      <c r="E1343" s="482"/>
      <c r="F1343" s="482"/>
      <c r="G1343" s="483"/>
      <c r="H1343" s="483"/>
    </row>
    <row r="1344" spans="1:8">
      <c r="A1344" s="478">
        <v>210133</v>
      </c>
      <c r="B1344" s="479">
        <v>133</v>
      </c>
      <c r="C1344" s="491">
        <v>289.44</v>
      </c>
      <c r="D1344" s="491">
        <v>405.21</v>
      </c>
      <c r="E1344" s="482"/>
      <c r="F1344" s="482"/>
      <c r="G1344" s="483"/>
      <c r="H1344" s="483"/>
    </row>
    <row r="1345" spans="1:8">
      <c r="A1345" s="478">
        <v>210134</v>
      </c>
      <c r="B1345" s="479">
        <v>134</v>
      </c>
      <c r="C1345" s="491">
        <v>291.76</v>
      </c>
      <c r="D1345" s="491">
        <v>408.47</v>
      </c>
      <c r="E1345" s="482"/>
      <c r="F1345" s="482"/>
      <c r="G1345" s="483"/>
      <c r="H1345" s="483"/>
    </row>
    <row r="1346" spans="1:8">
      <c r="A1346" s="478">
        <v>210135</v>
      </c>
      <c r="B1346" s="479">
        <v>135</v>
      </c>
      <c r="C1346" s="491">
        <v>293.79000000000002</v>
      </c>
      <c r="D1346" s="491">
        <v>411.31</v>
      </c>
      <c r="E1346" s="482"/>
      <c r="F1346" s="482"/>
      <c r="G1346" s="483"/>
      <c r="H1346" s="483"/>
    </row>
    <row r="1347" spans="1:8">
      <c r="A1347" s="478">
        <v>210136</v>
      </c>
      <c r="B1347" s="479">
        <v>136</v>
      </c>
      <c r="C1347" s="491">
        <v>295.83</v>
      </c>
      <c r="D1347" s="491">
        <v>414.16</v>
      </c>
      <c r="E1347" s="482"/>
      <c r="F1347" s="482"/>
      <c r="G1347" s="483"/>
      <c r="H1347" s="483"/>
    </row>
    <row r="1348" spans="1:8">
      <c r="A1348" s="478">
        <v>210137</v>
      </c>
      <c r="B1348" s="479">
        <v>137</v>
      </c>
      <c r="C1348" s="491">
        <v>298.17</v>
      </c>
      <c r="D1348" s="491">
        <v>417.44</v>
      </c>
      <c r="E1348" s="482"/>
      <c r="F1348" s="482"/>
      <c r="G1348" s="483"/>
      <c r="H1348" s="483"/>
    </row>
    <row r="1349" spans="1:8">
      <c r="A1349" s="478">
        <v>210138</v>
      </c>
      <c r="B1349" s="479">
        <v>138</v>
      </c>
      <c r="C1349" s="491">
        <v>300.22000000000003</v>
      </c>
      <c r="D1349" s="491">
        <v>420.3</v>
      </c>
      <c r="E1349" s="482"/>
      <c r="F1349" s="482"/>
      <c r="G1349" s="483"/>
      <c r="H1349" s="483"/>
    </row>
    <row r="1350" spans="1:8">
      <c r="A1350" s="478">
        <v>210139</v>
      </c>
      <c r="B1350" s="479">
        <v>139</v>
      </c>
      <c r="C1350" s="491">
        <v>302.58999999999997</v>
      </c>
      <c r="D1350" s="491">
        <v>423.62</v>
      </c>
      <c r="E1350" s="482"/>
      <c r="F1350" s="482"/>
      <c r="G1350" s="483"/>
      <c r="H1350" s="483"/>
    </row>
    <row r="1351" spans="1:8">
      <c r="A1351" s="478">
        <v>210140</v>
      </c>
      <c r="B1351" s="479">
        <v>140</v>
      </c>
      <c r="C1351" s="491">
        <v>304.64</v>
      </c>
      <c r="D1351" s="491">
        <v>426.49</v>
      </c>
      <c r="E1351" s="482"/>
      <c r="F1351" s="482"/>
      <c r="G1351" s="483"/>
      <c r="H1351" s="483"/>
    </row>
    <row r="1352" spans="1:8">
      <c r="A1352" s="478">
        <v>210141</v>
      </c>
      <c r="B1352" s="479">
        <v>141</v>
      </c>
      <c r="C1352" s="491">
        <v>306.69</v>
      </c>
      <c r="D1352" s="491">
        <v>429.37</v>
      </c>
      <c r="E1352" s="482"/>
      <c r="F1352" s="482"/>
      <c r="G1352" s="483"/>
      <c r="H1352" s="483"/>
    </row>
    <row r="1353" spans="1:8">
      <c r="A1353" s="478">
        <v>210142</v>
      </c>
      <c r="B1353" s="479">
        <v>142</v>
      </c>
      <c r="C1353" s="491">
        <v>309.08999999999997</v>
      </c>
      <c r="D1353" s="491">
        <v>432.73</v>
      </c>
      <c r="E1353" s="482"/>
      <c r="F1353" s="482"/>
      <c r="G1353" s="483"/>
      <c r="H1353" s="483"/>
    </row>
    <row r="1354" spans="1:8">
      <c r="A1354" s="478">
        <v>210143</v>
      </c>
      <c r="B1354" s="479">
        <v>143</v>
      </c>
      <c r="C1354" s="491">
        <v>311.16000000000003</v>
      </c>
      <c r="D1354" s="491">
        <v>435.62</v>
      </c>
      <c r="E1354" s="482"/>
      <c r="F1354" s="482"/>
      <c r="G1354" s="483"/>
      <c r="H1354" s="483"/>
    </row>
    <row r="1355" spans="1:8">
      <c r="A1355" s="478">
        <v>210144</v>
      </c>
      <c r="B1355" s="479">
        <v>144</v>
      </c>
      <c r="C1355" s="491">
        <v>313.23</v>
      </c>
      <c r="D1355" s="491">
        <v>438.52</v>
      </c>
      <c r="E1355" s="482"/>
      <c r="F1355" s="482"/>
      <c r="G1355" s="483"/>
      <c r="H1355" s="483"/>
    </row>
    <row r="1356" spans="1:8">
      <c r="A1356" s="478">
        <v>210145</v>
      </c>
      <c r="B1356" s="479">
        <v>145</v>
      </c>
      <c r="C1356" s="491">
        <v>315.64999999999998</v>
      </c>
      <c r="D1356" s="491">
        <v>441.91</v>
      </c>
      <c r="E1356" s="482"/>
      <c r="F1356" s="482"/>
      <c r="G1356" s="483"/>
      <c r="H1356" s="483"/>
    </row>
    <row r="1357" spans="1:8">
      <c r="A1357" s="478">
        <v>210146</v>
      </c>
      <c r="B1357" s="479">
        <v>146</v>
      </c>
      <c r="C1357" s="491">
        <v>317.73</v>
      </c>
      <c r="D1357" s="491">
        <v>444.83</v>
      </c>
      <c r="E1357" s="482"/>
      <c r="F1357" s="482"/>
      <c r="G1357" s="483"/>
      <c r="H1357" s="483"/>
    </row>
    <row r="1358" spans="1:8">
      <c r="A1358" s="478">
        <v>210147</v>
      </c>
      <c r="B1358" s="479">
        <v>147</v>
      </c>
      <c r="C1358" s="491">
        <v>319.82</v>
      </c>
      <c r="D1358" s="491">
        <v>447.75</v>
      </c>
      <c r="E1358" s="482"/>
      <c r="F1358" s="482"/>
      <c r="G1358" s="483"/>
      <c r="H1358" s="483"/>
    </row>
    <row r="1359" spans="1:8">
      <c r="A1359" s="478">
        <v>210148</v>
      </c>
      <c r="B1359" s="479">
        <v>148</v>
      </c>
      <c r="C1359" s="491">
        <v>321.91000000000003</v>
      </c>
      <c r="D1359" s="491">
        <v>450.67</v>
      </c>
      <c r="E1359" s="482"/>
      <c r="F1359" s="482"/>
      <c r="G1359" s="483"/>
      <c r="H1359" s="483"/>
    </row>
    <row r="1360" spans="1:8">
      <c r="A1360" s="478">
        <v>210149</v>
      </c>
      <c r="B1360" s="479">
        <v>149</v>
      </c>
      <c r="C1360" s="491">
        <v>324</v>
      </c>
      <c r="D1360" s="491">
        <v>453.6</v>
      </c>
      <c r="E1360" s="482"/>
      <c r="F1360" s="482"/>
      <c r="G1360" s="483"/>
      <c r="H1360" s="483"/>
    </row>
    <row r="1361" spans="1:8">
      <c r="A1361" s="478">
        <v>210150</v>
      </c>
      <c r="B1361" s="479">
        <v>150</v>
      </c>
      <c r="C1361" s="491">
        <v>326.47000000000003</v>
      </c>
      <c r="D1361" s="491">
        <v>457.06</v>
      </c>
      <c r="E1361" s="482"/>
      <c r="F1361" s="482"/>
      <c r="G1361" s="483"/>
      <c r="H1361" s="483"/>
    </row>
    <row r="1362" spans="1:8">
      <c r="A1362" s="478">
        <v>210151</v>
      </c>
      <c r="B1362" s="479">
        <v>151</v>
      </c>
      <c r="C1362" s="491">
        <v>328.58</v>
      </c>
      <c r="D1362" s="491">
        <v>460.01</v>
      </c>
      <c r="E1362" s="482"/>
      <c r="F1362" s="482"/>
      <c r="G1362" s="483"/>
      <c r="H1362" s="483"/>
    </row>
    <row r="1363" spans="1:8">
      <c r="A1363" s="478">
        <v>210152</v>
      </c>
      <c r="B1363" s="479">
        <v>152</v>
      </c>
      <c r="C1363" s="491">
        <v>330.69</v>
      </c>
      <c r="D1363" s="491">
        <v>462.96</v>
      </c>
      <c r="E1363" s="482"/>
      <c r="F1363" s="482"/>
      <c r="G1363" s="483"/>
      <c r="H1363" s="483"/>
    </row>
    <row r="1364" spans="1:8">
      <c r="A1364" s="478">
        <v>210153</v>
      </c>
      <c r="B1364" s="479">
        <v>153</v>
      </c>
      <c r="C1364" s="491">
        <v>332.8</v>
      </c>
      <c r="D1364" s="491">
        <v>465.92</v>
      </c>
      <c r="E1364" s="482"/>
      <c r="F1364" s="482"/>
      <c r="G1364" s="483"/>
      <c r="H1364" s="483"/>
    </row>
    <row r="1365" spans="1:8">
      <c r="A1365" s="478">
        <v>210154</v>
      </c>
      <c r="B1365" s="479">
        <v>154</v>
      </c>
      <c r="C1365" s="491">
        <v>334.92</v>
      </c>
      <c r="D1365" s="491">
        <v>468.89</v>
      </c>
      <c r="E1365" s="482"/>
      <c r="F1365" s="482"/>
      <c r="G1365" s="483"/>
      <c r="H1365" s="483"/>
    </row>
    <row r="1366" spans="1:8">
      <c r="A1366" s="478">
        <v>210155</v>
      </c>
      <c r="B1366" s="479">
        <v>155</v>
      </c>
      <c r="C1366" s="491">
        <v>337.05</v>
      </c>
      <c r="D1366" s="491">
        <v>471.86</v>
      </c>
      <c r="E1366" s="482"/>
      <c r="F1366" s="482"/>
      <c r="G1366" s="483"/>
      <c r="H1366" s="483"/>
    </row>
    <row r="1367" spans="1:8">
      <c r="A1367" s="478">
        <v>210156</v>
      </c>
      <c r="B1367" s="479">
        <v>156</v>
      </c>
      <c r="C1367" s="491">
        <v>339.17</v>
      </c>
      <c r="D1367" s="491">
        <v>474.84</v>
      </c>
      <c r="E1367" s="482"/>
      <c r="F1367" s="482"/>
      <c r="G1367" s="483"/>
      <c r="H1367" s="483"/>
    </row>
    <row r="1368" spans="1:8">
      <c r="A1368" s="478">
        <v>210157</v>
      </c>
      <c r="B1368" s="479">
        <v>157</v>
      </c>
      <c r="C1368" s="491">
        <v>341.31</v>
      </c>
      <c r="D1368" s="491">
        <v>477.83</v>
      </c>
      <c r="E1368" s="482"/>
      <c r="F1368" s="482"/>
      <c r="G1368" s="483"/>
      <c r="H1368" s="483"/>
    </row>
    <row r="1369" spans="1:8">
      <c r="A1369" s="478">
        <v>210158</v>
      </c>
      <c r="B1369" s="479">
        <v>158</v>
      </c>
      <c r="C1369" s="491">
        <v>343.86</v>
      </c>
      <c r="D1369" s="491">
        <v>481.4</v>
      </c>
      <c r="E1369" s="482"/>
      <c r="F1369" s="482"/>
      <c r="G1369" s="483"/>
      <c r="H1369" s="483"/>
    </row>
    <row r="1370" spans="1:8">
      <c r="A1370" s="478">
        <v>210159</v>
      </c>
      <c r="B1370" s="479">
        <v>159</v>
      </c>
      <c r="C1370" s="491">
        <v>346.01</v>
      </c>
      <c r="D1370" s="491">
        <v>484.41</v>
      </c>
      <c r="E1370" s="482"/>
      <c r="F1370" s="482"/>
      <c r="G1370" s="483"/>
      <c r="H1370" s="483"/>
    </row>
    <row r="1371" spans="1:8">
      <c r="A1371" s="478">
        <v>210160</v>
      </c>
      <c r="B1371" s="479">
        <v>160</v>
      </c>
      <c r="C1371" s="491">
        <v>348.16</v>
      </c>
      <c r="D1371" s="491">
        <v>487.42</v>
      </c>
      <c r="E1371" s="482"/>
      <c r="F1371" s="482"/>
      <c r="G1371" s="483"/>
      <c r="H1371" s="483"/>
    </row>
    <row r="1372" spans="1:8">
      <c r="A1372" s="478">
        <v>210161</v>
      </c>
      <c r="B1372" s="479">
        <v>161</v>
      </c>
      <c r="C1372" s="491">
        <v>350.32</v>
      </c>
      <c r="D1372" s="491">
        <v>490.44</v>
      </c>
      <c r="E1372" s="482"/>
      <c r="F1372" s="482"/>
      <c r="G1372" s="483"/>
      <c r="H1372" s="483"/>
    </row>
    <row r="1373" spans="1:8">
      <c r="A1373" s="478">
        <v>210162</v>
      </c>
      <c r="B1373" s="479">
        <v>162</v>
      </c>
      <c r="C1373" s="491">
        <v>352.48</v>
      </c>
      <c r="D1373" s="491">
        <v>493.47</v>
      </c>
      <c r="E1373" s="482"/>
      <c r="F1373" s="482"/>
      <c r="G1373" s="483"/>
      <c r="H1373" s="483"/>
    </row>
    <row r="1374" spans="1:8">
      <c r="A1374" s="478">
        <v>210163</v>
      </c>
      <c r="B1374" s="479">
        <v>163</v>
      </c>
      <c r="C1374" s="491">
        <v>354.65</v>
      </c>
      <c r="D1374" s="491">
        <v>496.5</v>
      </c>
      <c r="E1374" s="482"/>
      <c r="F1374" s="482"/>
      <c r="G1374" s="483"/>
      <c r="H1374" s="483"/>
    </row>
    <row r="1375" spans="1:8">
      <c r="A1375" s="478">
        <v>210164</v>
      </c>
      <c r="B1375" s="479">
        <v>164</v>
      </c>
      <c r="C1375" s="491">
        <v>356.82</v>
      </c>
      <c r="D1375" s="491">
        <v>499.55</v>
      </c>
      <c r="E1375" s="482"/>
      <c r="F1375" s="482"/>
      <c r="G1375" s="483"/>
      <c r="H1375" s="483"/>
    </row>
    <row r="1376" spans="1:8">
      <c r="A1376" s="478">
        <v>210165</v>
      </c>
      <c r="B1376" s="479">
        <v>165</v>
      </c>
      <c r="C1376" s="491">
        <v>359</v>
      </c>
      <c r="D1376" s="491">
        <v>502.6</v>
      </c>
      <c r="E1376" s="482"/>
      <c r="F1376" s="482"/>
      <c r="G1376" s="483"/>
      <c r="H1376" s="483"/>
    </row>
    <row r="1377" spans="1:8">
      <c r="A1377" s="478">
        <v>210166</v>
      </c>
      <c r="B1377" s="479">
        <v>166</v>
      </c>
      <c r="C1377" s="491">
        <v>361.18</v>
      </c>
      <c r="D1377" s="491">
        <v>505.65</v>
      </c>
      <c r="E1377" s="482"/>
      <c r="F1377" s="482"/>
      <c r="G1377" s="483"/>
      <c r="H1377" s="483"/>
    </row>
    <row r="1378" spans="1:8">
      <c r="A1378" s="478">
        <v>210167</v>
      </c>
      <c r="B1378" s="479">
        <v>167</v>
      </c>
      <c r="C1378" s="491">
        <v>363.37</v>
      </c>
      <c r="D1378" s="491">
        <v>508.72</v>
      </c>
      <c r="E1378" s="482"/>
      <c r="F1378" s="482"/>
      <c r="G1378" s="483"/>
      <c r="H1378" s="483"/>
    </row>
    <row r="1379" spans="1:8">
      <c r="A1379" s="478">
        <v>210168</v>
      </c>
      <c r="B1379" s="479">
        <v>168</v>
      </c>
      <c r="C1379" s="491">
        <v>365.57</v>
      </c>
      <c r="D1379" s="491">
        <v>511.79</v>
      </c>
      <c r="E1379" s="482"/>
      <c r="F1379" s="482"/>
      <c r="G1379" s="483"/>
      <c r="H1379" s="483"/>
    </row>
    <row r="1380" spans="1:8">
      <c r="A1380" s="478">
        <v>210169</v>
      </c>
      <c r="B1380" s="479">
        <v>169</v>
      </c>
      <c r="C1380" s="491">
        <v>367.29</v>
      </c>
      <c r="D1380" s="491">
        <v>514.21</v>
      </c>
      <c r="E1380" s="482"/>
      <c r="F1380" s="482"/>
      <c r="G1380" s="483"/>
      <c r="H1380" s="483"/>
    </row>
    <row r="1381" spans="1:8">
      <c r="A1381" s="478">
        <v>210170</v>
      </c>
      <c r="B1381" s="479">
        <v>170</v>
      </c>
      <c r="C1381" s="491">
        <v>369.49</v>
      </c>
      <c r="D1381" s="491">
        <v>517.29</v>
      </c>
      <c r="E1381" s="482"/>
      <c r="F1381" s="482"/>
      <c r="G1381" s="483"/>
      <c r="H1381" s="483"/>
    </row>
    <row r="1382" spans="1:8">
      <c r="A1382" s="478">
        <v>210171</v>
      </c>
      <c r="B1382" s="479">
        <v>171</v>
      </c>
      <c r="C1382" s="491">
        <v>371.7</v>
      </c>
      <c r="D1382" s="491">
        <v>520.38</v>
      </c>
      <c r="E1382" s="482"/>
      <c r="F1382" s="482"/>
      <c r="G1382" s="483"/>
      <c r="H1382" s="483"/>
    </row>
    <row r="1383" spans="1:8">
      <c r="A1383" s="478">
        <v>210172</v>
      </c>
      <c r="B1383" s="479">
        <v>172</v>
      </c>
      <c r="C1383" s="491">
        <v>373.91</v>
      </c>
      <c r="D1383" s="491">
        <v>523.48</v>
      </c>
      <c r="E1383" s="482"/>
      <c r="F1383" s="482"/>
      <c r="G1383" s="483"/>
      <c r="H1383" s="483"/>
    </row>
    <row r="1384" spans="1:8">
      <c r="A1384" s="478">
        <v>210173</v>
      </c>
      <c r="B1384" s="479">
        <v>173</v>
      </c>
      <c r="C1384" s="491">
        <v>376.13</v>
      </c>
      <c r="D1384" s="491">
        <v>526.59</v>
      </c>
      <c r="E1384" s="482"/>
      <c r="F1384" s="482"/>
      <c r="G1384" s="483"/>
      <c r="H1384" s="483"/>
    </row>
    <row r="1385" spans="1:8">
      <c r="A1385" s="478">
        <v>210174</v>
      </c>
      <c r="B1385" s="479">
        <v>174</v>
      </c>
      <c r="C1385" s="491">
        <v>378.36</v>
      </c>
      <c r="D1385" s="491">
        <v>529.70000000000005</v>
      </c>
      <c r="E1385" s="482"/>
      <c r="F1385" s="482"/>
      <c r="G1385" s="483"/>
      <c r="H1385" s="483"/>
    </row>
    <row r="1386" spans="1:8">
      <c r="A1386" s="478">
        <v>210175</v>
      </c>
      <c r="B1386" s="479">
        <v>175</v>
      </c>
      <c r="C1386" s="491">
        <v>380.59</v>
      </c>
      <c r="D1386" s="491">
        <v>532.83000000000004</v>
      </c>
      <c r="E1386" s="482"/>
      <c r="F1386" s="482"/>
      <c r="G1386" s="483"/>
      <c r="H1386" s="483"/>
    </row>
    <row r="1387" spans="1:8">
      <c r="A1387" s="478">
        <v>210176</v>
      </c>
      <c r="B1387" s="479">
        <v>176</v>
      </c>
      <c r="C1387" s="491">
        <v>382.83</v>
      </c>
      <c r="D1387" s="491">
        <v>535.97</v>
      </c>
      <c r="E1387" s="482"/>
      <c r="F1387" s="482"/>
      <c r="G1387" s="483"/>
      <c r="H1387" s="483"/>
    </row>
    <row r="1388" spans="1:8">
      <c r="A1388" s="478">
        <v>210177</v>
      </c>
      <c r="B1388" s="479">
        <v>177</v>
      </c>
      <c r="C1388" s="491">
        <v>385.08</v>
      </c>
      <c r="D1388" s="491">
        <v>539.11</v>
      </c>
      <c r="E1388" s="482"/>
      <c r="F1388" s="482"/>
      <c r="G1388" s="483"/>
      <c r="H1388" s="483"/>
    </row>
    <row r="1389" spans="1:8">
      <c r="A1389" s="478">
        <v>210178</v>
      </c>
      <c r="B1389" s="479">
        <v>178</v>
      </c>
      <c r="C1389" s="491">
        <v>386.8</v>
      </c>
      <c r="D1389" s="491">
        <v>541.53</v>
      </c>
      <c r="E1389" s="482"/>
      <c r="F1389" s="482"/>
      <c r="G1389" s="483"/>
      <c r="H1389" s="483"/>
    </row>
    <row r="1390" spans="1:8">
      <c r="A1390" s="478">
        <v>210179</v>
      </c>
      <c r="B1390" s="479">
        <v>179</v>
      </c>
      <c r="C1390" s="491">
        <v>389.06</v>
      </c>
      <c r="D1390" s="491">
        <v>544.67999999999995</v>
      </c>
      <c r="E1390" s="482"/>
      <c r="F1390" s="482"/>
      <c r="G1390" s="483"/>
      <c r="H1390" s="483"/>
    </row>
    <row r="1391" spans="1:8">
      <c r="A1391" s="478">
        <v>210180</v>
      </c>
      <c r="B1391" s="479">
        <v>180</v>
      </c>
      <c r="C1391" s="491">
        <v>391.32</v>
      </c>
      <c r="D1391" s="491">
        <v>547.84</v>
      </c>
      <c r="E1391" s="482"/>
      <c r="F1391" s="482"/>
      <c r="G1391" s="483"/>
      <c r="H1391" s="483"/>
    </row>
    <row r="1392" spans="1:8">
      <c r="A1392" s="478">
        <v>210181</v>
      </c>
      <c r="B1392" s="479">
        <v>181</v>
      </c>
      <c r="C1392" s="491">
        <v>393.58</v>
      </c>
      <c r="D1392" s="491">
        <v>551.02</v>
      </c>
      <c r="E1392" s="482"/>
      <c r="F1392" s="482"/>
      <c r="G1392" s="483"/>
      <c r="H1392" s="483"/>
    </row>
    <row r="1393" spans="1:8">
      <c r="A1393" s="478">
        <v>210182</v>
      </c>
      <c r="B1393" s="479">
        <v>182</v>
      </c>
      <c r="C1393" s="491">
        <v>395.86</v>
      </c>
      <c r="D1393" s="491">
        <v>554.20000000000005</v>
      </c>
      <c r="E1393" s="482"/>
      <c r="F1393" s="482"/>
      <c r="G1393" s="483"/>
      <c r="H1393" s="483"/>
    </row>
    <row r="1394" spans="1:8">
      <c r="A1394" s="478">
        <v>210183</v>
      </c>
      <c r="B1394" s="479">
        <v>183</v>
      </c>
      <c r="C1394" s="491">
        <v>398.14</v>
      </c>
      <c r="D1394" s="491">
        <v>557.4</v>
      </c>
      <c r="E1394" s="482"/>
      <c r="F1394" s="482"/>
      <c r="G1394" s="483"/>
      <c r="H1394" s="483"/>
    </row>
    <row r="1395" spans="1:8">
      <c r="A1395" s="478">
        <v>210184</v>
      </c>
      <c r="B1395" s="479">
        <v>184</v>
      </c>
      <c r="C1395" s="491">
        <v>399.87</v>
      </c>
      <c r="D1395" s="491">
        <v>559.80999999999995</v>
      </c>
      <c r="E1395" s="482"/>
      <c r="F1395" s="482"/>
      <c r="G1395" s="483"/>
      <c r="H1395" s="483"/>
    </row>
    <row r="1396" spans="1:8">
      <c r="A1396" s="478">
        <v>210185</v>
      </c>
      <c r="B1396" s="479">
        <v>185</v>
      </c>
      <c r="C1396" s="491">
        <v>402.16</v>
      </c>
      <c r="D1396" s="491">
        <v>563.02</v>
      </c>
      <c r="E1396" s="482"/>
      <c r="F1396" s="482"/>
      <c r="G1396" s="483"/>
      <c r="H1396" s="483"/>
    </row>
    <row r="1397" spans="1:8">
      <c r="A1397" s="478">
        <v>210186</v>
      </c>
      <c r="B1397" s="479">
        <v>186</v>
      </c>
      <c r="C1397" s="491">
        <v>404.45</v>
      </c>
      <c r="D1397" s="491">
        <v>566.24</v>
      </c>
      <c r="E1397" s="482"/>
      <c r="F1397" s="482"/>
      <c r="G1397" s="483"/>
      <c r="H1397" s="483"/>
    </row>
    <row r="1398" spans="1:8">
      <c r="A1398" s="478">
        <v>210187</v>
      </c>
      <c r="B1398" s="479">
        <v>187</v>
      </c>
      <c r="C1398" s="491">
        <v>406.76</v>
      </c>
      <c r="D1398" s="491">
        <v>569.46</v>
      </c>
      <c r="E1398" s="482"/>
      <c r="F1398" s="482"/>
      <c r="G1398" s="483"/>
      <c r="H1398" s="483"/>
    </row>
    <row r="1399" spans="1:8">
      <c r="A1399" s="478">
        <v>210188</v>
      </c>
      <c r="B1399" s="479">
        <v>188</v>
      </c>
      <c r="C1399" s="491">
        <v>408.49</v>
      </c>
      <c r="D1399" s="491">
        <v>571.88</v>
      </c>
      <c r="E1399" s="482"/>
      <c r="F1399" s="482"/>
      <c r="G1399" s="483"/>
      <c r="H1399" s="483"/>
    </row>
    <row r="1400" spans="1:8">
      <c r="A1400" s="478">
        <v>210189</v>
      </c>
      <c r="B1400" s="479">
        <v>189</v>
      </c>
      <c r="C1400" s="491">
        <v>410.8</v>
      </c>
      <c r="D1400" s="491">
        <v>575.12</v>
      </c>
      <c r="E1400" s="482"/>
      <c r="F1400" s="482"/>
      <c r="G1400" s="483"/>
      <c r="H1400" s="483"/>
    </row>
    <row r="1401" spans="1:8">
      <c r="A1401" s="478">
        <v>210190</v>
      </c>
      <c r="B1401" s="479">
        <v>190</v>
      </c>
      <c r="C1401" s="491">
        <v>413.12</v>
      </c>
      <c r="D1401" s="491">
        <v>578.37</v>
      </c>
      <c r="E1401" s="482"/>
      <c r="F1401" s="482"/>
      <c r="G1401" s="483"/>
      <c r="H1401" s="483"/>
    </row>
    <row r="1402" spans="1:8">
      <c r="A1402" s="478">
        <v>210191</v>
      </c>
      <c r="B1402" s="479">
        <v>191</v>
      </c>
      <c r="C1402" s="491">
        <v>415.45</v>
      </c>
      <c r="D1402" s="491">
        <v>581.63</v>
      </c>
      <c r="E1402" s="482"/>
      <c r="F1402" s="482"/>
      <c r="G1402" s="483"/>
      <c r="H1402" s="483"/>
    </row>
    <row r="1403" spans="1:8">
      <c r="A1403" s="478">
        <v>210192</v>
      </c>
      <c r="B1403" s="479">
        <v>192</v>
      </c>
      <c r="C1403" s="491">
        <v>417.18</v>
      </c>
      <c r="D1403" s="491">
        <v>584.04999999999995</v>
      </c>
      <c r="E1403" s="482"/>
      <c r="F1403" s="482"/>
      <c r="G1403" s="483"/>
      <c r="H1403" s="483"/>
    </row>
    <row r="1404" spans="1:8">
      <c r="A1404" s="478">
        <v>210193</v>
      </c>
      <c r="B1404" s="479">
        <v>193</v>
      </c>
      <c r="C1404" s="491">
        <v>419.52</v>
      </c>
      <c r="D1404" s="491">
        <v>587.32000000000005</v>
      </c>
      <c r="E1404" s="482"/>
      <c r="F1404" s="482"/>
      <c r="G1404" s="483"/>
      <c r="H1404" s="483"/>
    </row>
    <row r="1405" spans="1:8">
      <c r="A1405" s="478">
        <v>210194</v>
      </c>
      <c r="B1405" s="479">
        <v>194</v>
      </c>
      <c r="C1405" s="491">
        <v>421.86</v>
      </c>
      <c r="D1405" s="491">
        <v>590.61</v>
      </c>
      <c r="E1405" s="482"/>
      <c r="F1405" s="482"/>
      <c r="G1405" s="483"/>
      <c r="H1405" s="483"/>
    </row>
    <row r="1406" spans="1:8">
      <c r="A1406" s="478">
        <v>210195</v>
      </c>
      <c r="B1406" s="479">
        <v>195</v>
      </c>
      <c r="C1406" s="491">
        <v>424.22</v>
      </c>
      <c r="D1406" s="491">
        <v>593.91</v>
      </c>
      <c r="E1406" s="482"/>
      <c r="F1406" s="482"/>
      <c r="G1406" s="483"/>
      <c r="H1406" s="483"/>
    </row>
    <row r="1407" spans="1:8">
      <c r="A1407" s="478">
        <v>210196</v>
      </c>
      <c r="B1407" s="479">
        <v>196</v>
      </c>
      <c r="C1407" s="491">
        <v>425.95</v>
      </c>
      <c r="D1407" s="491">
        <v>596.32000000000005</v>
      </c>
      <c r="E1407" s="482"/>
      <c r="F1407" s="482"/>
      <c r="G1407" s="483"/>
      <c r="H1407" s="483"/>
    </row>
    <row r="1408" spans="1:8">
      <c r="A1408" s="478">
        <v>210197</v>
      </c>
      <c r="B1408" s="479">
        <v>197</v>
      </c>
      <c r="C1408" s="491">
        <v>428.31</v>
      </c>
      <c r="D1408" s="491">
        <v>599.64</v>
      </c>
      <c r="E1408" s="482"/>
      <c r="F1408" s="482"/>
      <c r="G1408" s="483"/>
      <c r="H1408" s="483"/>
    </row>
    <row r="1409" spans="1:8">
      <c r="A1409" s="478">
        <v>210198</v>
      </c>
      <c r="B1409" s="479">
        <v>198</v>
      </c>
      <c r="C1409" s="491">
        <v>430.69</v>
      </c>
      <c r="D1409" s="491">
        <v>602.96</v>
      </c>
      <c r="E1409" s="482"/>
      <c r="F1409" s="482"/>
      <c r="G1409" s="483"/>
      <c r="H1409" s="483"/>
    </row>
    <row r="1410" spans="1:8">
      <c r="A1410" s="478">
        <v>210199</v>
      </c>
      <c r="B1410" s="479">
        <v>199</v>
      </c>
      <c r="C1410" s="491">
        <v>432.41</v>
      </c>
      <c r="D1410" s="491">
        <v>605.38</v>
      </c>
      <c r="E1410" s="482"/>
      <c r="F1410" s="482"/>
      <c r="G1410" s="483"/>
      <c r="H1410" s="483"/>
    </row>
    <row r="1411" spans="1:8">
      <c r="A1411" s="478">
        <v>210200</v>
      </c>
      <c r="B1411" s="479">
        <v>200</v>
      </c>
      <c r="C1411" s="491">
        <v>434.8</v>
      </c>
      <c r="D1411" s="491">
        <v>608.72</v>
      </c>
      <c r="E1411" s="482"/>
      <c r="F1411" s="482"/>
      <c r="G1411" s="483"/>
      <c r="H1411" s="483"/>
    </row>
    <row r="1412" spans="1:8">
      <c r="A1412" s="478">
        <v>210201</v>
      </c>
      <c r="B1412" s="484" t="s">
        <v>284</v>
      </c>
      <c r="C1412" s="492">
        <v>2.1800000000000002</v>
      </c>
      <c r="D1412" s="492">
        <v>3.05</v>
      </c>
      <c r="E1412" s="482"/>
      <c r="F1412" s="482"/>
      <c r="G1412" s="483"/>
      <c r="H1412" s="483"/>
    </row>
    <row r="1413" spans="1:8">
      <c r="A1413" s="478">
        <v>220001</v>
      </c>
      <c r="B1413" s="479">
        <v>1</v>
      </c>
      <c r="C1413" s="491">
        <v>7.85</v>
      </c>
      <c r="D1413" s="491">
        <v>10.99</v>
      </c>
      <c r="E1413" s="469"/>
      <c r="F1413" s="481" t="s">
        <v>297</v>
      </c>
      <c r="G1413" s="481"/>
      <c r="H1413" s="481"/>
    </row>
    <row r="1414" spans="1:8">
      <c r="A1414" s="478">
        <v>220002</v>
      </c>
      <c r="B1414" s="479">
        <v>2</v>
      </c>
      <c r="C1414" s="491">
        <v>9.39</v>
      </c>
      <c r="D1414" s="491">
        <v>13.15</v>
      </c>
      <c r="E1414" s="469"/>
      <c r="F1414" s="470"/>
      <c r="G1414" s="470"/>
      <c r="H1414" s="470"/>
    </row>
    <row r="1415" spans="1:8">
      <c r="A1415" s="478">
        <v>220003</v>
      </c>
      <c r="B1415" s="479">
        <v>3</v>
      </c>
      <c r="C1415" s="491">
        <v>10.93</v>
      </c>
      <c r="D1415" s="491">
        <v>15.31</v>
      </c>
      <c r="E1415" s="469"/>
      <c r="F1415" s="470"/>
      <c r="G1415" s="470"/>
      <c r="H1415" s="470"/>
    </row>
    <row r="1416" spans="1:8">
      <c r="A1416" s="478">
        <v>220004</v>
      </c>
      <c r="B1416" s="479">
        <v>4</v>
      </c>
      <c r="C1416" s="491">
        <v>12.47</v>
      </c>
      <c r="D1416" s="491">
        <v>17.46</v>
      </c>
      <c r="E1416" s="469"/>
      <c r="F1416" s="470"/>
      <c r="G1416" s="470"/>
      <c r="H1416" s="470"/>
    </row>
    <row r="1417" spans="1:8">
      <c r="A1417" s="478">
        <v>220005</v>
      </c>
      <c r="B1417" s="479">
        <v>5</v>
      </c>
      <c r="C1417" s="491">
        <v>14.02</v>
      </c>
      <c r="D1417" s="491">
        <v>19.62</v>
      </c>
      <c r="E1417" s="469"/>
      <c r="F1417" s="470"/>
      <c r="G1417" s="470"/>
      <c r="H1417" s="470"/>
    </row>
    <row r="1418" spans="1:8">
      <c r="A1418" s="478">
        <v>220006</v>
      </c>
      <c r="B1418" s="479">
        <v>6</v>
      </c>
      <c r="C1418" s="491">
        <v>15.56</v>
      </c>
      <c r="D1418" s="491">
        <v>21.78</v>
      </c>
      <c r="E1418" s="469"/>
      <c r="F1418" s="470"/>
      <c r="G1418" s="470"/>
      <c r="H1418" s="470"/>
    </row>
    <row r="1419" spans="1:8">
      <c r="A1419" s="478">
        <v>220007</v>
      </c>
      <c r="B1419" s="479">
        <v>7</v>
      </c>
      <c r="C1419" s="491">
        <v>17.100000000000001</v>
      </c>
      <c r="D1419" s="491">
        <v>23.94</v>
      </c>
      <c r="E1419" s="469"/>
      <c r="F1419" s="470"/>
      <c r="G1419" s="470"/>
      <c r="H1419" s="470"/>
    </row>
    <row r="1420" spans="1:8">
      <c r="A1420" s="478">
        <v>220008</v>
      </c>
      <c r="B1420" s="479">
        <v>8</v>
      </c>
      <c r="C1420" s="491">
        <v>18.88</v>
      </c>
      <c r="D1420" s="491">
        <v>26.43</v>
      </c>
      <c r="E1420" s="469"/>
      <c r="F1420" s="470"/>
      <c r="G1420" s="470"/>
      <c r="H1420" s="470"/>
    </row>
    <row r="1421" spans="1:8">
      <c r="A1421" s="478">
        <v>220009</v>
      </c>
      <c r="B1421" s="479">
        <v>9</v>
      </c>
      <c r="C1421" s="491">
        <v>21.08</v>
      </c>
      <c r="D1421" s="491">
        <v>29.52</v>
      </c>
      <c r="E1421" s="469"/>
      <c r="F1421" s="470"/>
      <c r="G1421" s="470"/>
      <c r="H1421" s="470"/>
    </row>
    <row r="1422" spans="1:8">
      <c r="A1422" s="478">
        <v>220010</v>
      </c>
      <c r="B1422" s="479">
        <v>10</v>
      </c>
      <c r="C1422" s="491">
        <v>23.29</v>
      </c>
      <c r="D1422" s="491">
        <v>32.6</v>
      </c>
      <c r="E1422" s="469"/>
      <c r="F1422" s="470"/>
      <c r="G1422" s="470"/>
      <c r="H1422" s="470"/>
    </row>
    <row r="1423" spans="1:8">
      <c r="A1423" s="478">
        <v>220011</v>
      </c>
      <c r="B1423" s="479">
        <v>11</v>
      </c>
      <c r="C1423" s="491">
        <v>25.49</v>
      </c>
      <c r="D1423" s="491">
        <v>35.68</v>
      </c>
      <c r="E1423" s="469"/>
      <c r="F1423" s="470"/>
      <c r="G1423" s="470"/>
      <c r="H1423" s="470"/>
    </row>
    <row r="1424" spans="1:8">
      <c r="A1424" s="478">
        <v>220012</v>
      </c>
      <c r="B1424" s="479">
        <v>12</v>
      </c>
      <c r="C1424" s="491">
        <v>27.69</v>
      </c>
      <c r="D1424" s="491">
        <v>38.76</v>
      </c>
      <c r="E1424" s="469"/>
      <c r="F1424" s="470"/>
      <c r="G1424" s="470"/>
      <c r="H1424" s="470"/>
    </row>
    <row r="1425" spans="1:8">
      <c r="A1425" s="478">
        <v>220013</v>
      </c>
      <c r="B1425" s="479">
        <v>13</v>
      </c>
      <c r="C1425" s="491">
        <v>29.89</v>
      </c>
      <c r="D1425" s="491">
        <v>41.85</v>
      </c>
      <c r="E1425" s="469"/>
      <c r="F1425" s="470"/>
      <c r="G1425" s="470"/>
      <c r="H1425" s="470"/>
    </row>
    <row r="1426" spans="1:8">
      <c r="A1426" s="478">
        <v>220014</v>
      </c>
      <c r="B1426" s="479">
        <v>14</v>
      </c>
      <c r="C1426" s="491">
        <v>32.1</v>
      </c>
      <c r="D1426" s="491">
        <v>44.93</v>
      </c>
      <c r="E1426" s="469"/>
      <c r="F1426" s="470"/>
      <c r="G1426" s="470"/>
      <c r="H1426" s="470"/>
    </row>
    <row r="1427" spans="1:8">
      <c r="A1427" s="478">
        <v>220015</v>
      </c>
      <c r="B1427" s="479">
        <v>15</v>
      </c>
      <c r="C1427" s="491">
        <v>34.299999999999997</v>
      </c>
      <c r="D1427" s="491">
        <v>48.02</v>
      </c>
      <c r="E1427" s="469"/>
      <c r="F1427" s="470"/>
      <c r="G1427" s="470"/>
      <c r="H1427" s="470"/>
    </row>
    <row r="1428" spans="1:8">
      <c r="A1428" s="478">
        <v>220016</v>
      </c>
      <c r="B1428" s="479">
        <v>16</v>
      </c>
      <c r="C1428" s="491">
        <v>36.5</v>
      </c>
      <c r="D1428" s="491">
        <v>51.1</v>
      </c>
      <c r="E1428" s="469"/>
      <c r="F1428" s="470"/>
      <c r="G1428" s="470"/>
      <c r="H1428" s="470"/>
    </row>
    <row r="1429" spans="1:8">
      <c r="A1429" s="478">
        <v>220017</v>
      </c>
      <c r="B1429" s="479">
        <v>17</v>
      </c>
      <c r="C1429" s="491">
        <v>38.700000000000003</v>
      </c>
      <c r="D1429" s="491">
        <v>54.18</v>
      </c>
      <c r="E1429" s="469"/>
      <c r="F1429" s="470"/>
      <c r="G1429" s="470"/>
      <c r="H1429" s="470"/>
    </row>
    <row r="1430" spans="1:8">
      <c r="A1430" s="478">
        <v>220018</v>
      </c>
      <c r="B1430" s="479">
        <v>18</v>
      </c>
      <c r="C1430" s="491">
        <v>40.9</v>
      </c>
      <c r="D1430" s="491">
        <v>57.26</v>
      </c>
      <c r="E1430" s="469"/>
      <c r="F1430" s="470"/>
      <c r="G1430" s="470"/>
      <c r="H1430" s="470"/>
    </row>
    <row r="1431" spans="1:8">
      <c r="A1431" s="478">
        <v>220019</v>
      </c>
      <c r="B1431" s="479">
        <v>19</v>
      </c>
      <c r="C1431" s="491">
        <v>43.11</v>
      </c>
      <c r="D1431" s="491">
        <v>60.35</v>
      </c>
      <c r="E1431" s="469"/>
      <c r="F1431" s="470"/>
      <c r="G1431" s="470"/>
      <c r="H1431" s="470"/>
    </row>
    <row r="1432" spans="1:8">
      <c r="A1432" s="478">
        <v>220020</v>
      </c>
      <c r="B1432" s="479">
        <v>20</v>
      </c>
      <c r="C1432" s="491">
        <v>45.31</v>
      </c>
      <c r="D1432" s="491">
        <v>63.44</v>
      </c>
      <c r="E1432" s="469"/>
      <c r="F1432" s="470"/>
      <c r="G1432" s="470"/>
      <c r="H1432" s="470"/>
    </row>
    <row r="1433" spans="1:8">
      <c r="A1433" s="478">
        <v>220021</v>
      </c>
      <c r="B1433" s="479">
        <v>21</v>
      </c>
      <c r="C1433" s="491">
        <v>47.51</v>
      </c>
      <c r="D1433" s="491">
        <v>66.52</v>
      </c>
      <c r="E1433" s="469"/>
      <c r="F1433" s="470"/>
      <c r="G1433" s="470"/>
      <c r="H1433" s="470"/>
    </row>
    <row r="1434" spans="1:8">
      <c r="A1434" s="478">
        <v>220022</v>
      </c>
      <c r="B1434" s="479">
        <v>22</v>
      </c>
      <c r="C1434" s="491">
        <v>49.72</v>
      </c>
      <c r="D1434" s="491">
        <v>69.61</v>
      </c>
      <c r="E1434" s="469"/>
      <c r="F1434" s="470"/>
      <c r="G1434" s="470"/>
      <c r="H1434" s="470"/>
    </row>
    <row r="1435" spans="1:8">
      <c r="A1435" s="478">
        <v>220023</v>
      </c>
      <c r="B1435" s="479">
        <v>23</v>
      </c>
      <c r="C1435" s="491">
        <v>51.91</v>
      </c>
      <c r="D1435" s="491">
        <v>72.680000000000007</v>
      </c>
      <c r="E1435" s="469"/>
      <c r="F1435" s="470"/>
      <c r="G1435" s="470"/>
      <c r="H1435" s="470"/>
    </row>
    <row r="1436" spans="1:8">
      <c r="A1436" s="478">
        <v>220024</v>
      </c>
      <c r="B1436" s="479">
        <v>24</v>
      </c>
      <c r="C1436" s="491">
        <v>54.12</v>
      </c>
      <c r="D1436" s="491">
        <v>75.77</v>
      </c>
      <c r="E1436" s="469"/>
      <c r="F1436" s="470"/>
      <c r="G1436" s="470"/>
      <c r="H1436" s="470"/>
    </row>
    <row r="1437" spans="1:8">
      <c r="A1437" s="478">
        <v>220025</v>
      </c>
      <c r="B1437" s="479">
        <v>25</v>
      </c>
      <c r="C1437" s="491">
        <v>56.33</v>
      </c>
      <c r="D1437" s="491">
        <v>78.86</v>
      </c>
      <c r="E1437" s="469"/>
      <c r="F1437" s="470"/>
      <c r="G1437" s="470"/>
      <c r="H1437" s="470"/>
    </row>
    <row r="1438" spans="1:8">
      <c r="A1438" s="478">
        <v>220026</v>
      </c>
      <c r="B1438" s="479">
        <v>26</v>
      </c>
      <c r="C1438" s="491">
        <v>58.53</v>
      </c>
      <c r="D1438" s="491">
        <v>81.94</v>
      </c>
      <c r="E1438" s="469"/>
      <c r="F1438" s="470"/>
      <c r="G1438" s="470"/>
      <c r="H1438" s="470"/>
    </row>
    <row r="1439" spans="1:8">
      <c r="A1439" s="478">
        <v>220027</v>
      </c>
      <c r="B1439" s="479">
        <v>27</v>
      </c>
      <c r="C1439" s="491">
        <v>60.73</v>
      </c>
      <c r="D1439" s="491">
        <v>85.03</v>
      </c>
      <c r="E1439" s="469"/>
      <c r="F1439" s="470"/>
      <c r="G1439" s="470"/>
      <c r="H1439" s="470"/>
    </row>
    <row r="1440" spans="1:8">
      <c r="A1440" s="478">
        <v>220028</v>
      </c>
      <c r="B1440" s="479">
        <v>28</v>
      </c>
      <c r="C1440" s="491">
        <v>62.94</v>
      </c>
      <c r="D1440" s="491">
        <v>88.11</v>
      </c>
      <c r="E1440" s="469"/>
      <c r="F1440" s="470"/>
      <c r="G1440" s="470"/>
      <c r="H1440" s="470"/>
    </row>
    <row r="1441" spans="1:8">
      <c r="A1441" s="478">
        <v>220029</v>
      </c>
      <c r="B1441" s="479">
        <v>29</v>
      </c>
      <c r="C1441" s="491">
        <v>65.13</v>
      </c>
      <c r="D1441" s="491">
        <v>91.18</v>
      </c>
      <c r="E1441" s="469"/>
      <c r="F1441" s="470"/>
      <c r="G1441" s="470"/>
      <c r="H1441" s="470"/>
    </row>
    <row r="1442" spans="1:8">
      <c r="A1442" s="478">
        <v>220030</v>
      </c>
      <c r="B1442" s="479">
        <v>30</v>
      </c>
      <c r="C1442" s="491">
        <v>67.34</v>
      </c>
      <c r="D1442" s="491">
        <v>94.28</v>
      </c>
      <c r="E1442" s="469"/>
      <c r="F1442" s="470"/>
      <c r="G1442" s="470"/>
      <c r="H1442" s="470"/>
    </row>
    <row r="1443" spans="1:8">
      <c r="A1443" s="478">
        <v>220031</v>
      </c>
      <c r="B1443" s="479">
        <v>31</v>
      </c>
      <c r="C1443" s="491">
        <v>69.53</v>
      </c>
      <c r="D1443" s="491">
        <v>97.34</v>
      </c>
      <c r="E1443" s="469"/>
      <c r="F1443" s="470"/>
      <c r="G1443" s="470"/>
      <c r="H1443" s="470"/>
    </row>
    <row r="1444" spans="1:8">
      <c r="A1444" s="478">
        <v>220032</v>
      </c>
      <c r="B1444" s="479">
        <v>32</v>
      </c>
      <c r="C1444" s="491">
        <v>71.75</v>
      </c>
      <c r="D1444" s="491">
        <v>100.45</v>
      </c>
      <c r="E1444" s="469"/>
      <c r="F1444" s="470"/>
      <c r="G1444" s="470"/>
      <c r="H1444" s="470"/>
    </row>
    <row r="1445" spans="1:8">
      <c r="A1445" s="478">
        <v>220033</v>
      </c>
      <c r="B1445" s="479">
        <v>33</v>
      </c>
      <c r="C1445" s="491">
        <v>73.95</v>
      </c>
      <c r="D1445" s="491">
        <v>103.53</v>
      </c>
      <c r="E1445" s="469"/>
      <c r="F1445" s="470"/>
      <c r="G1445" s="470"/>
      <c r="H1445" s="470"/>
    </row>
    <row r="1446" spans="1:8">
      <c r="A1446" s="478">
        <v>220034</v>
      </c>
      <c r="B1446" s="479">
        <v>34</v>
      </c>
      <c r="C1446" s="491">
        <v>76.16</v>
      </c>
      <c r="D1446" s="491">
        <v>106.62</v>
      </c>
      <c r="E1446" s="469"/>
      <c r="F1446" s="470"/>
      <c r="G1446" s="470"/>
      <c r="H1446" s="470"/>
    </row>
    <row r="1447" spans="1:8">
      <c r="A1447" s="478">
        <v>220035</v>
      </c>
      <c r="B1447" s="479">
        <v>35</v>
      </c>
      <c r="C1447" s="491">
        <v>78.349999999999994</v>
      </c>
      <c r="D1447" s="491">
        <v>109.68</v>
      </c>
      <c r="E1447" s="469"/>
      <c r="F1447" s="470"/>
      <c r="G1447" s="470"/>
      <c r="H1447" s="470"/>
    </row>
    <row r="1448" spans="1:8">
      <c r="A1448" s="478">
        <v>220036</v>
      </c>
      <c r="B1448" s="479">
        <v>36</v>
      </c>
      <c r="C1448" s="491">
        <v>80.56</v>
      </c>
      <c r="D1448" s="491">
        <v>112.78</v>
      </c>
      <c r="E1448" s="469"/>
      <c r="F1448" s="470"/>
      <c r="G1448" s="470"/>
      <c r="H1448" s="470"/>
    </row>
    <row r="1449" spans="1:8">
      <c r="A1449" s="478">
        <v>220037</v>
      </c>
      <c r="B1449" s="479">
        <v>37</v>
      </c>
      <c r="C1449" s="491">
        <v>82.77</v>
      </c>
      <c r="D1449" s="491">
        <v>115.87</v>
      </c>
      <c r="E1449" s="469"/>
      <c r="F1449" s="470"/>
      <c r="G1449" s="470"/>
      <c r="H1449" s="470"/>
    </row>
    <row r="1450" spans="1:8">
      <c r="A1450" s="478">
        <v>220038</v>
      </c>
      <c r="B1450" s="479">
        <v>38</v>
      </c>
      <c r="C1450" s="491">
        <v>84.97</v>
      </c>
      <c r="D1450" s="491">
        <v>118.96</v>
      </c>
      <c r="E1450" s="469"/>
      <c r="F1450" s="470"/>
      <c r="G1450" s="470"/>
      <c r="H1450" s="470"/>
    </row>
    <row r="1451" spans="1:8">
      <c r="A1451" s="478">
        <v>220039</v>
      </c>
      <c r="B1451" s="479">
        <v>39</v>
      </c>
      <c r="C1451" s="491">
        <v>87.17</v>
      </c>
      <c r="D1451" s="491">
        <v>122.04</v>
      </c>
      <c r="E1451" s="469"/>
      <c r="F1451" s="470"/>
      <c r="G1451" s="470"/>
      <c r="H1451" s="470"/>
    </row>
    <row r="1452" spans="1:8">
      <c r="A1452" s="478">
        <v>220040</v>
      </c>
      <c r="B1452" s="479">
        <v>40</v>
      </c>
      <c r="C1452" s="491">
        <v>89.37</v>
      </c>
      <c r="D1452" s="491">
        <v>125.11</v>
      </c>
      <c r="E1452" s="469"/>
      <c r="F1452" s="470"/>
      <c r="G1452" s="470"/>
      <c r="H1452" s="470"/>
    </row>
    <row r="1453" spans="1:8">
      <c r="A1453" s="478">
        <v>220041</v>
      </c>
      <c r="B1453" s="479">
        <v>41</v>
      </c>
      <c r="C1453" s="491">
        <v>91.58</v>
      </c>
      <c r="D1453" s="491">
        <v>128.21</v>
      </c>
      <c r="E1453" s="469"/>
      <c r="F1453" s="470"/>
      <c r="G1453" s="470"/>
      <c r="H1453" s="470"/>
    </row>
    <row r="1454" spans="1:8">
      <c r="A1454" s="478">
        <v>220042</v>
      </c>
      <c r="B1454" s="479">
        <v>42</v>
      </c>
      <c r="C1454" s="491">
        <v>93.79</v>
      </c>
      <c r="D1454" s="491">
        <v>131.30000000000001</v>
      </c>
      <c r="E1454" s="469"/>
      <c r="F1454" s="470"/>
      <c r="G1454" s="470"/>
      <c r="H1454" s="470"/>
    </row>
    <row r="1455" spans="1:8">
      <c r="A1455" s="478">
        <v>220043</v>
      </c>
      <c r="B1455" s="479">
        <v>43</v>
      </c>
      <c r="C1455" s="491">
        <v>95.98</v>
      </c>
      <c r="D1455" s="491">
        <v>134.37</v>
      </c>
      <c r="E1455" s="469"/>
      <c r="F1455" s="470"/>
      <c r="G1455" s="470"/>
      <c r="H1455" s="470"/>
    </row>
    <row r="1456" spans="1:8">
      <c r="A1456" s="478">
        <v>220044</v>
      </c>
      <c r="B1456" s="479">
        <v>44</v>
      </c>
      <c r="C1456" s="491">
        <v>98.19</v>
      </c>
      <c r="D1456" s="491">
        <v>137.46</v>
      </c>
      <c r="E1456" s="469"/>
      <c r="F1456" s="470"/>
      <c r="G1456" s="470"/>
      <c r="H1456" s="470"/>
    </row>
    <row r="1457" spans="1:8">
      <c r="A1457" s="478">
        <v>220045</v>
      </c>
      <c r="B1457" s="479">
        <v>45</v>
      </c>
      <c r="C1457" s="491">
        <v>100.38</v>
      </c>
      <c r="D1457" s="491">
        <v>140.53</v>
      </c>
      <c r="E1457" s="469"/>
      <c r="F1457" s="470"/>
      <c r="G1457" s="470"/>
      <c r="H1457" s="470"/>
    </row>
    <row r="1458" spans="1:8">
      <c r="A1458" s="478">
        <v>220046</v>
      </c>
      <c r="B1458" s="479">
        <v>46</v>
      </c>
      <c r="C1458" s="491">
        <v>102.59</v>
      </c>
      <c r="D1458" s="491">
        <v>143.63</v>
      </c>
      <c r="E1458" s="469"/>
      <c r="F1458" s="470"/>
      <c r="G1458" s="470"/>
      <c r="H1458" s="470"/>
    </row>
    <row r="1459" spans="1:8">
      <c r="A1459" s="478">
        <v>220047</v>
      </c>
      <c r="B1459" s="479">
        <v>47</v>
      </c>
      <c r="C1459" s="491">
        <v>104.79</v>
      </c>
      <c r="D1459" s="491">
        <v>146.69999999999999</v>
      </c>
      <c r="E1459" s="469"/>
      <c r="F1459" s="470"/>
      <c r="G1459" s="470"/>
      <c r="H1459" s="470"/>
    </row>
    <row r="1460" spans="1:8">
      <c r="A1460" s="478">
        <v>220048</v>
      </c>
      <c r="B1460" s="479">
        <v>48</v>
      </c>
      <c r="C1460" s="491">
        <v>107</v>
      </c>
      <c r="D1460" s="491">
        <v>149.79</v>
      </c>
      <c r="E1460" s="469"/>
      <c r="F1460" s="470"/>
      <c r="G1460" s="470"/>
      <c r="H1460" s="470"/>
    </row>
    <row r="1461" spans="1:8">
      <c r="A1461" s="478">
        <v>220049</v>
      </c>
      <c r="B1461" s="479">
        <v>49</v>
      </c>
      <c r="C1461" s="491">
        <v>109.18</v>
      </c>
      <c r="D1461" s="491">
        <v>152.85</v>
      </c>
      <c r="E1461" s="469"/>
      <c r="F1461" s="470"/>
      <c r="G1461" s="470"/>
      <c r="H1461" s="470"/>
    </row>
    <row r="1462" spans="1:8">
      <c r="A1462" s="478">
        <v>220050</v>
      </c>
      <c r="B1462" s="479">
        <v>50</v>
      </c>
      <c r="C1462" s="491">
        <v>111.38</v>
      </c>
      <c r="D1462" s="491">
        <v>155.93</v>
      </c>
      <c r="E1462" s="469"/>
      <c r="F1462" s="470"/>
      <c r="G1462" s="470"/>
      <c r="H1462" s="470"/>
    </row>
    <row r="1463" spans="1:8">
      <c r="A1463" s="478">
        <v>220051</v>
      </c>
      <c r="B1463" s="479">
        <v>51</v>
      </c>
      <c r="C1463" s="491">
        <v>113.6</v>
      </c>
      <c r="D1463" s="491">
        <v>159.04</v>
      </c>
      <c r="E1463" s="469"/>
      <c r="F1463" s="470"/>
      <c r="G1463" s="470"/>
      <c r="H1463" s="470"/>
    </row>
    <row r="1464" spans="1:8">
      <c r="A1464" s="478">
        <v>220052</v>
      </c>
      <c r="B1464" s="479">
        <v>52</v>
      </c>
      <c r="C1464" s="491">
        <v>115.79</v>
      </c>
      <c r="D1464" s="491">
        <v>162.1</v>
      </c>
      <c r="E1464" s="469"/>
      <c r="F1464" s="470"/>
      <c r="G1464" s="470"/>
      <c r="H1464" s="470"/>
    </row>
    <row r="1465" spans="1:8">
      <c r="A1465" s="478">
        <v>220053</v>
      </c>
      <c r="B1465" s="479">
        <v>53</v>
      </c>
      <c r="C1465" s="491">
        <v>117.99</v>
      </c>
      <c r="D1465" s="491">
        <v>165.19</v>
      </c>
      <c r="E1465" s="469"/>
      <c r="F1465" s="470"/>
      <c r="G1465" s="470"/>
      <c r="H1465" s="470"/>
    </row>
    <row r="1466" spans="1:8">
      <c r="A1466" s="478">
        <v>220054</v>
      </c>
      <c r="B1466" s="479">
        <v>54</v>
      </c>
      <c r="C1466" s="491">
        <v>120.21</v>
      </c>
      <c r="D1466" s="491">
        <v>168.3</v>
      </c>
      <c r="E1466" s="469"/>
      <c r="F1466" s="470"/>
      <c r="G1466" s="470"/>
      <c r="H1466" s="470"/>
    </row>
    <row r="1467" spans="1:8">
      <c r="A1467" s="478">
        <v>220055</v>
      </c>
      <c r="B1467" s="479">
        <v>55</v>
      </c>
      <c r="C1467" s="491">
        <v>122.4</v>
      </c>
      <c r="D1467" s="491">
        <v>171.36</v>
      </c>
      <c r="E1467" s="469"/>
      <c r="F1467" s="470"/>
      <c r="G1467" s="470"/>
      <c r="H1467" s="470"/>
    </row>
    <row r="1468" spans="1:8">
      <c r="A1468" s="478">
        <v>220056</v>
      </c>
      <c r="B1468" s="479">
        <v>56</v>
      </c>
      <c r="C1468" s="491">
        <v>124.6</v>
      </c>
      <c r="D1468" s="491">
        <v>174.43</v>
      </c>
      <c r="E1468" s="469"/>
      <c r="F1468" s="470"/>
      <c r="G1468" s="470"/>
      <c r="H1468" s="470"/>
    </row>
    <row r="1469" spans="1:8">
      <c r="A1469" s="478">
        <v>220057</v>
      </c>
      <c r="B1469" s="479">
        <v>57</v>
      </c>
      <c r="C1469" s="491">
        <v>126.81</v>
      </c>
      <c r="D1469" s="491">
        <v>177.53</v>
      </c>
      <c r="E1469" s="469"/>
      <c r="F1469" s="470"/>
      <c r="G1469" s="470"/>
      <c r="H1469" s="470"/>
    </row>
    <row r="1470" spans="1:8">
      <c r="A1470" s="478">
        <v>220058</v>
      </c>
      <c r="B1470" s="479">
        <v>58</v>
      </c>
      <c r="C1470" s="491">
        <v>129.04</v>
      </c>
      <c r="D1470" s="491">
        <v>180.66</v>
      </c>
      <c r="E1470" s="469"/>
      <c r="F1470" s="470"/>
      <c r="G1470" s="470"/>
      <c r="H1470" s="470"/>
    </row>
    <row r="1471" spans="1:8">
      <c r="A1471" s="478">
        <v>220059</v>
      </c>
      <c r="B1471" s="479">
        <v>59</v>
      </c>
      <c r="C1471" s="491">
        <v>131.22</v>
      </c>
      <c r="D1471" s="491">
        <v>183.71</v>
      </c>
      <c r="E1471" s="469"/>
      <c r="F1471" s="470"/>
      <c r="G1471" s="470"/>
      <c r="H1471" s="470"/>
    </row>
    <row r="1472" spans="1:8">
      <c r="A1472" s="478">
        <v>220060</v>
      </c>
      <c r="B1472" s="479">
        <v>60</v>
      </c>
      <c r="C1472" s="491">
        <v>133.41999999999999</v>
      </c>
      <c r="D1472" s="491">
        <v>186.79</v>
      </c>
      <c r="E1472" s="469"/>
      <c r="F1472" s="470"/>
      <c r="G1472" s="470"/>
      <c r="H1472" s="470"/>
    </row>
    <row r="1473" spans="1:8">
      <c r="A1473" s="478">
        <v>220061</v>
      </c>
      <c r="B1473" s="479">
        <v>61</v>
      </c>
      <c r="C1473" s="491">
        <v>135.63999999999999</v>
      </c>
      <c r="D1473" s="491">
        <v>189.89</v>
      </c>
      <c r="E1473" s="469"/>
      <c r="F1473" s="470"/>
      <c r="G1473" s="470"/>
      <c r="H1473" s="470"/>
    </row>
    <row r="1474" spans="1:8">
      <c r="A1474" s="478">
        <v>220062</v>
      </c>
      <c r="B1474" s="479">
        <v>62</v>
      </c>
      <c r="C1474" s="491">
        <v>137.86000000000001</v>
      </c>
      <c r="D1474" s="491">
        <v>193.01</v>
      </c>
      <c r="E1474" s="469"/>
      <c r="F1474" s="470"/>
      <c r="G1474" s="470"/>
      <c r="H1474" s="470"/>
    </row>
    <row r="1475" spans="1:8">
      <c r="A1475" s="478">
        <v>220063</v>
      </c>
      <c r="B1475" s="479">
        <v>63</v>
      </c>
      <c r="C1475" s="491">
        <v>140.04</v>
      </c>
      <c r="D1475" s="491">
        <v>196.05</v>
      </c>
      <c r="E1475" s="469"/>
      <c r="F1475" s="470"/>
      <c r="G1475" s="470"/>
      <c r="H1475" s="470"/>
    </row>
    <row r="1476" spans="1:8">
      <c r="A1476" s="478">
        <v>220064</v>
      </c>
      <c r="B1476" s="479">
        <v>64</v>
      </c>
      <c r="C1476" s="491">
        <v>142.22</v>
      </c>
      <c r="D1476" s="491">
        <v>199.11</v>
      </c>
      <c r="E1476" s="469"/>
      <c r="F1476" s="470"/>
      <c r="G1476" s="470"/>
      <c r="H1476" s="470"/>
    </row>
    <row r="1477" spans="1:8">
      <c r="A1477" s="478">
        <v>220065</v>
      </c>
      <c r="B1477" s="479">
        <v>65</v>
      </c>
      <c r="C1477" s="491">
        <v>144.41999999999999</v>
      </c>
      <c r="D1477" s="491">
        <v>202.19</v>
      </c>
      <c r="E1477" s="469"/>
      <c r="F1477" s="470"/>
      <c r="G1477" s="470"/>
      <c r="H1477" s="470"/>
    </row>
    <row r="1478" spans="1:8">
      <c r="A1478" s="478">
        <v>220066</v>
      </c>
      <c r="B1478" s="479">
        <v>66</v>
      </c>
      <c r="C1478" s="491">
        <v>146.63</v>
      </c>
      <c r="D1478" s="491">
        <v>205.29</v>
      </c>
      <c r="E1478" s="469"/>
      <c r="F1478" s="470"/>
      <c r="G1478" s="470"/>
      <c r="H1478" s="470"/>
    </row>
    <row r="1479" spans="1:8">
      <c r="A1479" s="478">
        <v>220067</v>
      </c>
      <c r="B1479" s="479">
        <v>67</v>
      </c>
      <c r="C1479" s="491">
        <v>148.86000000000001</v>
      </c>
      <c r="D1479" s="491">
        <v>208.4</v>
      </c>
      <c r="E1479" s="469"/>
      <c r="F1479" s="470"/>
      <c r="G1479" s="470"/>
      <c r="H1479" s="470"/>
    </row>
    <row r="1480" spans="1:8">
      <c r="A1480" s="478">
        <v>220068</v>
      </c>
      <c r="B1480" s="479">
        <v>68</v>
      </c>
      <c r="C1480" s="491">
        <v>151.02000000000001</v>
      </c>
      <c r="D1480" s="491">
        <v>211.43</v>
      </c>
      <c r="E1480" s="482"/>
      <c r="F1480" s="482"/>
      <c r="G1480" s="483"/>
      <c r="H1480" s="483"/>
    </row>
    <row r="1481" spans="1:8">
      <c r="A1481" s="478">
        <v>220069</v>
      </c>
      <c r="B1481" s="479">
        <v>69</v>
      </c>
      <c r="C1481" s="491">
        <v>153.27000000000001</v>
      </c>
      <c r="D1481" s="491">
        <v>214.58</v>
      </c>
      <c r="E1481" s="482"/>
      <c r="F1481" s="482"/>
      <c r="G1481" s="483"/>
      <c r="H1481" s="483"/>
    </row>
    <row r="1482" spans="1:8">
      <c r="A1482" s="478">
        <v>220070</v>
      </c>
      <c r="B1482" s="479">
        <v>70</v>
      </c>
      <c r="C1482" s="491">
        <v>155.44999999999999</v>
      </c>
      <c r="D1482" s="491">
        <v>217.63</v>
      </c>
      <c r="E1482" s="482"/>
      <c r="F1482" s="482"/>
      <c r="G1482" s="483"/>
      <c r="H1482" s="483"/>
    </row>
    <row r="1483" spans="1:8">
      <c r="A1483" s="478">
        <v>220071</v>
      </c>
      <c r="B1483" s="479">
        <v>71</v>
      </c>
      <c r="C1483" s="491">
        <v>157.65</v>
      </c>
      <c r="D1483" s="491">
        <v>220.7</v>
      </c>
      <c r="E1483" s="482"/>
      <c r="F1483" s="482"/>
      <c r="G1483" s="483"/>
      <c r="H1483" s="483"/>
    </row>
    <row r="1484" spans="1:8">
      <c r="A1484" s="478">
        <v>220072</v>
      </c>
      <c r="B1484" s="479">
        <v>72</v>
      </c>
      <c r="C1484" s="491">
        <v>159.85</v>
      </c>
      <c r="D1484" s="491">
        <v>223.79</v>
      </c>
      <c r="E1484" s="482"/>
      <c r="F1484" s="482"/>
      <c r="G1484" s="483"/>
      <c r="H1484" s="483"/>
    </row>
    <row r="1485" spans="1:8">
      <c r="A1485" s="478">
        <v>220073</v>
      </c>
      <c r="B1485" s="479">
        <v>73</v>
      </c>
      <c r="C1485" s="491">
        <v>162.07</v>
      </c>
      <c r="D1485" s="491">
        <v>226.9</v>
      </c>
      <c r="E1485" s="482"/>
      <c r="F1485" s="482"/>
      <c r="G1485" s="483"/>
      <c r="H1485" s="483"/>
    </row>
    <row r="1486" spans="1:8">
      <c r="A1486" s="478">
        <v>220074</v>
      </c>
      <c r="B1486" s="479">
        <v>74</v>
      </c>
      <c r="C1486" s="491">
        <v>164.3</v>
      </c>
      <c r="D1486" s="491">
        <v>230.02</v>
      </c>
      <c r="E1486" s="482"/>
      <c r="F1486" s="482"/>
      <c r="G1486" s="483"/>
      <c r="H1486" s="483"/>
    </row>
    <row r="1487" spans="1:8">
      <c r="A1487" s="478">
        <v>220075</v>
      </c>
      <c r="B1487" s="479">
        <v>75</v>
      </c>
      <c r="C1487" s="491">
        <v>166.45</v>
      </c>
      <c r="D1487" s="491">
        <v>233.02</v>
      </c>
      <c r="E1487" s="482"/>
      <c r="F1487" s="482"/>
      <c r="G1487" s="483"/>
      <c r="H1487" s="483"/>
    </row>
    <row r="1488" spans="1:8">
      <c r="A1488" s="478">
        <v>220076</v>
      </c>
      <c r="B1488" s="479">
        <v>76</v>
      </c>
      <c r="C1488" s="491">
        <v>168.7</v>
      </c>
      <c r="D1488" s="491">
        <v>236.18</v>
      </c>
      <c r="E1488" s="482"/>
      <c r="F1488" s="482"/>
      <c r="G1488" s="483"/>
      <c r="H1488" s="483"/>
    </row>
    <row r="1489" spans="1:8">
      <c r="A1489" s="478">
        <v>220077</v>
      </c>
      <c r="B1489" s="479">
        <v>77</v>
      </c>
      <c r="C1489" s="491">
        <v>170.87</v>
      </c>
      <c r="D1489" s="491">
        <v>239.21</v>
      </c>
      <c r="E1489" s="482"/>
      <c r="F1489" s="482"/>
      <c r="G1489" s="483"/>
      <c r="H1489" s="483"/>
    </row>
    <row r="1490" spans="1:8">
      <c r="A1490" s="478">
        <v>220078</v>
      </c>
      <c r="B1490" s="479">
        <v>78</v>
      </c>
      <c r="C1490" s="491">
        <v>173.04</v>
      </c>
      <c r="D1490" s="491">
        <v>242.26</v>
      </c>
      <c r="E1490" s="482"/>
      <c r="F1490" s="482"/>
      <c r="G1490" s="483"/>
      <c r="H1490" s="483"/>
    </row>
    <row r="1491" spans="1:8">
      <c r="A1491" s="478">
        <v>220079</v>
      </c>
      <c r="B1491" s="479">
        <v>79</v>
      </c>
      <c r="C1491" s="491">
        <v>175.34</v>
      </c>
      <c r="D1491" s="491">
        <v>245.47</v>
      </c>
      <c r="E1491" s="482"/>
      <c r="F1491" s="482"/>
      <c r="G1491" s="483"/>
      <c r="H1491" s="483"/>
    </row>
    <row r="1492" spans="1:8">
      <c r="A1492" s="478">
        <v>220080</v>
      </c>
      <c r="B1492" s="479">
        <v>80</v>
      </c>
      <c r="C1492" s="491">
        <v>177.54</v>
      </c>
      <c r="D1492" s="491">
        <v>248.55</v>
      </c>
      <c r="E1492" s="482"/>
      <c r="F1492" s="482"/>
      <c r="G1492" s="483"/>
      <c r="H1492" s="483"/>
    </row>
    <row r="1493" spans="1:8">
      <c r="A1493" s="478">
        <v>220081</v>
      </c>
      <c r="B1493" s="479">
        <v>81</v>
      </c>
      <c r="C1493" s="491">
        <v>179.74</v>
      </c>
      <c r="D1493" s="491">
        <v>251.64</v>
      </c>
      <c r="E1493" s="482"/>
      <c r="F1493" s="482"/>
      <c r="G1493" s="483"/>
      <c r="H1493" s="483"/>
    </row>
    <row r="1494" spans="1:8">
      <c r="A1494" s="478">
        <v>220082</v>
      </c>
      <c r="B1494" s="479">
        <v>82</v>
      </c>
      <c r="C1494" s="491">
        <v>181.85</v>
      </c>
      <c r="D1494" s="491">
        <v>254.59</v>
      </c>
      <c r="E1494" s="482"/>
      <c r="F1494" s="482"/>
      <c r="G1494" s="483"/>
      <c r="H1494" s="483"/>
    </row>
    <row r="1495" spans="1:8">
      <c r="A1495" s="478">
        <v>220083</v>
      </c>
      <c r="B1495" s="479">
        <v>83</v>
      </c>
      <c r="C1495" s="491">
        <v>184.08</v>
      </c>
      <c r="D1495" s="491">
        <v>257.70999999999998</v>
      </c>
      <c r="E1495" s="482"/>
      <c r="F1495" s="482"/>
      <c r="G1495" s="483"/>
      <c r="H1495" s="483"/>
    </row>
    <row r="1496" spans="1:8">
      <c r="A1496" s="478">
        <v>220084</v>
      </c>
      <c r="B1496" s="479">
        <v>84</v>
      </c>
      <c r="C1496" s="491">
        <v>186.32</v>
      </c>
      <c r="D1496" s="491">
        <v>260.85000000000002</v>
      </c>
      <c r="E1496" s="482"/>
      <c r="F1496" s="482"/>
      <c r="G1496" s="483"/>
      <c r="H1496" s="483"/>
    </row>
    <row r="1497" spans="1:8">
      <c r="A1497" s="478">
        <v>220085</v>
      </c>
      <c r="B1497" s="479">
        <v>85</v>
      </c>
      <c r="C1497" s="491">
        <v>188.57</v>
      </c>
      <c r="D1497" s="491">
        <v>264</v>
      </c>
      <c r="E1497" s="482"/>
      <c r="F1497" s="482"/>
      <c r="G1497" s="483"/>
      <c r="H1497" s="483"/>
    </row>
    <row r="1498" spans="1:8">
      <c r="A1498" s="478">
        <v>220086</v>
      </c>
      <c r="B1498" s="479">
        <v>86</v>
      </c>
      <c r="C1498" s="491">
        <v>190.71</v>
      </c>
      <c r="D1498" s="491">
        <v>267</v>
      </c>
      <c r="E1498" s="482"/>
      <c r="F1498" s="482"/>
      <c r="G1498" s="483"/>
      <c r="H1498" s="483"/>
    </row>
    <row r="1499" spans="1:8">
      <c r="A1499" s="478">
        <v>220087</v>
      </c>
      <c r="B1499" s="479">
        <v>87</v>
      </c>
      <c r="C1499" s="491">
        <v>192.86</v>
      </c>
      <c r="D1499" s="491">
        <v>270</v>
      </c>
      <c r="E1499" s="482"/>
      <c r="F1499" s="482"/>
      <c r="G1499" s="483"/>
      <c r="H1499" s="483"/>
    </row>
    <row r="1500" spans="1:8">
      <c r="A1500" s="478">
        <v>220088</v>
      </c>
      <c r="B1500" s="479">
        <v>88</v>
      </c>
      <c r="C1500" s="491">
        <v>195.14</v>
      </c>
      <c r="D1500" s="491">
        <v>273.2</v>
      </c>
      <c r="E1500" s="482"/>
      <c r="F1500" s="482"/>
      <c r="G1500" s="483"/>
      <c r="H1500" s="483"/>
    </row>
    <row r="1501" spans="1:8">
      <c r="A1501" s="478">
        <v>220089</v>
      </c>
      <c r="B1501" s="479">
        <v>89</v>
      </c>
      <c r="C1501" s="491">
        <v>197.31</v>
      </c>
      <c r="D1501" s="491">
        <v>276.23</v>
      </c>
      <c r="E1501" s="482"/>
      <c r="F1501" s="482"/>
      <c r="G1501" s="483"/>
      <c r="H1501" s="483"/>
    </row>
    <row r="1502" spans="1:8">
      <c r="A1502" s="478">
        <v>220090</v>
      </c>
      <c r="B1502" s="479">
        <v>90</v>
      </c>
      <c r="C1502" s="491">
        <v>199.48</v>
      </c>
      <c r="D1502" s="491">
        <v>279.27</v>
      </c>
      <c r="E1502" s="482"/>
      <c r="F1502" s="482"/>
      <c r="G1502" s="483"/>
      <c r="H1502" s="483"/>
    </row>
    <row r="1503" spans="1:8">
      <c r="A1503" s="478">
        <v>220091</v>
      </c>
      <c r="B1503" s="479">
        <v>91</v>
      </c>
      <c r="C1503" s="491">
        <v>201.8</v>
      </c>
      <c r="D1503" s="491">
        <v>282.52</v>
      </c>
      <c r="E1503" s="482"/>
      <c r="F1503" s="482"/>
      <c r="G1503" s="483"/>
      <c r="H1503" s="483"/>
    </row>
    <row r="1504" spans="1:8">
      <c r="A1504" s="478">
        <v>220092</v>
      </c>
      <c r="B1504" s="479">
        <v>92</v>
      </c>
      <c r="C1504" s="491">
        <v>203.99</v>
      </c>
      <c r="D1504" s="491">
        <v>285.58999999999997</v>
      </c>
      <c r="E1504" s="482"/>
      <c r="F1504" s="482"/>
      <c r="G1504" s="483"/>
      <c r="H1504" s="483"/>
    </row>
    <row r="1505" spans="1:8">
      <c r="A1505" s="478">
        <v>220093</v>
      </c>
      <c r="B1505" s="479">
        <v>93</v>
      </c>
      <c r="C1505" s="491">
        <v>206.2</v>
      </c>
      <c r="D1505" s="491">
        <v>288.67</v>
      </c>
      <c r="E1505" s="482"/>
      <c r="F1505" s="482"/>
      <c r="G1505" s="483"/>
      <c r="H1505" s="483"/>
    </row>
    <row r="1506" spans="1:8">
      <c r="A1506" s="478">
        <v>220094</v>
      </c>
      <c r="B1506" s="479">
        <v>94</v>
      </c>
      <c r="C1506" s="491">
        <v>208.41</v>
      </c>
      <c r="D1506" s="491">
        <v>291.77</v>
      </c>
      <c r="E1506" s="482"/>
      <c r="F1506" s="482"/>
      <c r="G1506" s="483"/>
      <c r="H1506" s="483"/>
    </row>
    <row r="1507" spans="1:8">
      <c r="A1507" s="478">
        <v>220095</v>
      </c>
      <c r="B1507" s="479">
        <v>95</v>
      </c>
      <c r="C1507" s="491">
        <v>210.47</v>
      </c>
      <c r="D1507" s="491">
        <v>294.66000000000003</v>
      </c>
      <c r="E1507" s="482"/>
      <c r="F1507" s="482"/>
      <c r="G1507" s="483"/>
      <c r="H1507" s="483"/>
    </row>
    <row r="1508" spans="1:8">
      <c r="A1508" s="478">
        <v>220096</v>
      </c>
      <c r="B1508" s="479">
        <v>96</v>
      </c>
      <c r="C1508" s="491">
        <v>212.7</v>
      </c>
      <c r="D1508" s="491">
        <v>297.77999999999997</v>
      </c>
      <c r="E1508" s="482"/>
      <c r="F1508" s="482"/>
      <c r="G1508" s="483"/>
      <c r="H1508" s="483"/>
    </row>
    <row r="1509" spans="1:8">
      <c r="A1509" s="478">
        <v>220097</v>
      </c>
      <c r="B1509" s="479">
        <v>97</v>
      </c>
      <c r="C1509" s="491">
        <v>214.94</v>
      </c>
      <c r="D1509" s="491">
        <v>300.91000000000003</v>
      </c>
      <c r="E1509" s="482"/>
      <c r="F1509" s="482"/>
      <c r="G1509" s="483"/>
      <c r="H1509" s="483"/>
    </row>
    <row r="1510" spans="1:8">
      <c r="A1510" s="478">
        <v>220098</v>
      </c>
      <c r="B1510" s="479">
        <v>98</v>
      </c>
      <c r="C1510" s="491">
        <v>217.18</v>
      </c>
      <c r="D1510" s="491">
        <v>304.06</v>
      </c>
      <c r="E1510" s="482"/>
      <c r="F1510" s="482"/>
      <c r="G1510" s="483"/>
      <c r="H1510" s="483"/>
    </row>
    <row r="1511" spans="1:8">
      <c r="A1511" s="478">
        <v>220099</v>
      </c>
      <c r="B1511" s="479">
        <v>99</v>
      </c>
      <c r="C1511" s="491">
        <v>219.44</v>
      </c>
      <c r="D1511" s="491">
        <v>307.22000000000003</v>
      </c>
      <c r="E1511" s="482"/>
      <c r="F1511" s="482"/>
      <c r="G1511" s="483"/>
      <c r="H1511" s="483"/>
    </row>
    <row r="1512" spans="1:8">
      <c r="A1512" s="478">
        <v>220100</v>
      </c>
      <c r="B1512" s="479">
        <v>100</v>
      </c>
      <c r="C1512" s="491">
        <v>221.54</v>
      </c>
      <c r="D1512" s="491">
        <v>310.16000000000003</v>
      </c>
      <c r="E1512" s="482"/>
      <c r="F1512" s="482"/>
      <c r="G1512" s="483"/>
      <c r="H1512" s="483"/>
    </row>
    <row r="1513" spans="1:8">
      <c r="A1513" s="478">
        <v>220101</v>
      </c>
      <c r="B1513" s="479">
        <v>101</v>
      </c>
      <c r="C1513" s="491">
        <v>223.82</v>
      </c>
      <c r="D1513" s="491">
        <v>313.35000000000002</v>
      </c>
      <c r="E1513" s="482"/>
      <c r="F1513" s="482"/>
      <c r="G1513" s="483"/>
      <c r="H1513" s="483"/>
    </row>
    <row r="1514" spans="1:8">
      <c r="A1514" s="478">
        <v>220102</v>
      </c>
      <c r="B1514" s="479">
        <v>102</v>
      </c>
      <c r="C1514" s="491">
        <v>225.93</v>
      </c>
      <c r="D1514" s="491">
        <v>316.3</v>
      </c>
      <c r="E1514" s="482"/>
      <c r="F1514" s="482"/>
      <c r="G1514" s="483"/>
      <c r="H1514" s="483"/>
    </row>
    <row r="1515" spans="1:8">
      <c r="A1515" s="478">
        <v>220103</v>
      </c>
      <c r="B1515" s="479">
        <v>103</v>
      </c>
      <c r="C1515" s="491">
        <v>228.23</v>
      </c>
      <c r="D1515" s="491">
        <v>319.52</v>
      </c>
      <c r="E1515" s="482"/>
      <c r="F1515" s="482"/>
      <c r="G1515" s="483"/>
      <c r="H1515" s="483"/>
    </row>
    <row r="1516" spans="1:8">
      <c r="A1516" s="478">
        <v>220104</v>
      </c>
      <c r="B1516" s="479">
        <v>104</v>
      </c>
      <c r="C1516" s="491">
        <v>230.35</v>
      </c>
      <c r="D1516" s="491">
        <v>322.5</v>
      </c>
      <c r="E1516" s="482"/>
      <c r="F1516" s="482"/>
      <c r="G1516" s="483"/>
      <c r="H1516" s="483"/>
    </row>
    <row r="1517" spans="1:8">
      <c r="A1517" s="478">
        <v>220105</v>
      </c>
      <c r="B1517" s="479">
        <v>105</v>
      </c>
      <c r="C1517" s="491">
        <v>232.67</v>
      </c>
      <c r="D1517" s="491">
        <v>325.74</v>
      </c>
      <c r="E1517" s="482"/>
      <c r="F1517" s="482"/>
      <c r="G1517" s="483"/>
      <c r="H1517" s="483"/>
    </row>
    <row r="1518" spans="1:8">
      <c r="A1518" s="478">
        <v>220106</v>
      </c>
      <c r="B1518" s="479">
        <v>106</v>
      </c>
      <c r="C1518" s="491">
        <v>234.81</v>
      </c>
      <c r="D1518" s="491">
        <v>328.74</v>
      </c>
      <c r="E1518" s="482"/>
      <c r="F1518" s="482"/>
      <c r="G1518" s="483"/>
      <c r="H1518" s="483"/>
    </row>
    <row r="1519" spans="1:8">
      <c r="A1519" s="478">
        <v>220107</v>
      </c>
      <c r="B1519" s="479">
        <v>107</v>
      </c>
      <c r="C1519" s="491">
        <v>236.96</v>
      </c>
      <c r="D1519" s="491">
        <v>331.74</v>
      </c>
      <c r="E1519" s="482"/>
      <c r="F1519" s="482"/>
      <c r="G1519" s="483"/>
      <c r="H1519" s="483"/>
    </row>
    <row r="1520" spans="1:8">
      <c r="A1520" s="478">
        <v>220108</v>
      </c>
      <c r="B1520" s="479">
        <v>108</v>
      </c>
      <c r="C1520" s="491">
        <v>239.11</v>
      </c>
      <c r="D1520" s="491">
        <v>334.76</v>
      </c>
      <c r="E1520" s="482"/>
      <c r="F1520" s="482"/>
      <c r="G1520" s="483"/>
      <c r="H1520" s="483"/>
    </row>
    <row r="1521" spans="1:8">
      <c r="A1521" s="478">
        <v>220109</v>
      </c>
      <c r="B1521" s="479">
        <v>109</v>
      </c>
      <c r="C1521" s="491">
        <v>241.47</v>
      </c>
      <c r="D1521" s="491">
        <v>338.06</v>
      </c>
      <c r="E1521" s="482"/>
      <c r="F1521" s="482"/>
      <c r="G1521" s="483"/>
      <c r="H1521" s="483"/>
    </row>
    <row r="1522" spans="1:8">
      <c r="A1522" s="478">
        <v>220110</v>
      </c>
      <c r="B1522" s="479">
        <v>110</v>
      </c>
      <c r="C1522" s="491">
        <v>243.64</v>
      </c>
      <c r="D1522" s="491">
        <v>341.1</v>
      </c>
      <c r="E1522" s="482"/>
      <c r="F1522" s="482"/>
      <c r="G1522" s="483"/>
      <c r="H1522" s="483"/>
    </row>
    <row r="1523" spans="1:8">
      <c r="A1523" s="478">
        <v>220111</v>
      </c>
      <c r="B1523" s="479">
        <v>111</v>
      </c>
      <c r="C1523" s="491">
        <v>245.82</v>
      </c>
      <c r="D1523" s="491">
        <v>344.14</v>
      </c>
      <c r="E1523" s="482"/>
      <c r="F1523" s="482"/>
      <c r="G1523" s="483"/>
      <c r="H1523" s="483"/>
    </row>
    <row r="1524" spans="1:8">
      <c r="A1524" s="478">
        <v>220112</v>
      </c>
      <c r="B1524" s="479">
        <v>112</v>
      </c>
      <c r="C1524" s="491">
        <v>248</v>
      </c>
      <c r="D1524" s="491">
        <v>347.2</v>
      </c>
      <c r="E1524" s="482"/>
      <c r="F1524" s="482"/>
      <c r="G1524" s="483"/>
      <c r="H1524" s="483"/>
    </row>
    <row r="1525" spans="1:8">
      <c r="A1525" s="478">
        <v>220113</v>
      </c>
      <c r="B1525" s="479">
        <v>113</v>
      </c>
      <c r="C1525" s="491">
        <v>250.19</v>
      </c>
      <c r="D1525" s="491">
        <v>350.26</v>
      </c>
      <c r="E1525" s="482"/>
      <c r="F1525" s="482"/>
      <c r="G1525" s="483"/>
      <c r="H1525" s="483"/>
    </row>
    <row r="1526" spans="1:8">
      <c r="A1526" s="478">
        <v>220114</v>
      </c>
      <c r="B1526" s="479">
        <v>114</v>
      </c>
      <c r="C1526" s="491">
        <v>252.38</v>
      </c>
      <c r="D1526" s="491">
        <v>353.34</v>
      </c>
      <c r="E1526" s="482"/>
      <c r="F1526" s="482"/>
      <c r="G1526" s="483"/>
      <c r="H1526" s="483"/>
    </row>
    <row r="1527" spans="1:8">
      <c r="A1527" s="478">
        <v>220115</v>
      </c>
      <c r="B1527" s="479">
        <v>115</v>
      </c>
      <c r="C1527" s="491">
        <v>254.59</v>
      </c>
      <c r="D1527" s="491">
        <v>356.42</v>
      </c>
      <c r="E1527" s="482"/>
      <c r="F1527" s="482"/>
      <c r="G1527" s="483"/>
      <c r="H1527" s="483"/>
    </row>
    <row r="1528" spans="1:8">
      <c r="A1528" s="478">
        <v>220116</v>
      </c>
      <c r="B1528" s="479">
        <v>116</v>
      </c>
      <c r="C1528" s="491">
        <v>256.8</v>
      </c>
      <c r="D1528" s="491">
        <v>359.52</v>
      </c>
      <c r="E1528" s="482"/>
      <c r="F1528" s="482"/>
      <c r="G1528" s="483"/>
      <c r="H1528" s="483"/>
    </row>
    <row r="1529" spans="1:8">
      <c r="A1529" s="478">
        <v>220117</v>
      </c>
      <c r="B1529" s="479">
        <v>117</v>
      </c>
      <c r="C1529" s="491">
        <v>259.02</v>
      </c>
      <c r="D1529" s="491">
        <v>362.63</v>
      </c>
      <c r="E1529" s="482"/>
      <c r="F1529" s="482"/>
      <c r="G1529" s="483"/>
      <c r="H1529" s="483"/>
    </row>
    <row r="1530" spans="1:8">
      <c r="A1530" s="478">
        <v>220118</v>
      </c>
      <c r="B1530" s="479">
        <v>118</v>
      </c>
      <c r="C1530" s="491">
        <v>261.25</v>
      </c>
      <c r="D1530" s="491">
        <v>365.75</v>
      </c>
      <c r="E1530" s="482"/>
      <c r="F1530" s="482"/>
      <c r="G1530" s="483"/>
      <c r="H1530" s="483"/>
    </row>
    <row r="1531" spans="1:8">
      <c r="A1531" s="478">
        <v>220119</v>
      </c>
      <c r="B1531" s="479">
        <v>119</v>
      </c>
      <c r="C1531" s="491">
        <v>263.48</v>
      </c>
      <c r="D1531" s="491">
        <v>368.88</v>
      </c>
      <c r="E1531" s="482"/>
      <c r="F1531" s="482"/>
      <c r="G1531" s="483"/>
      <c r="H1531" s="483"/>
    </row>
    <row r="1532" spans="1:8">
      <c r="A1532" s="478">
        <v>220120</v>
      </c>
      <c r="B1532" s="479">
        <v>120</v>
      </c>
      <c r="C1532" s="491">
        <v>265.73</v>
      </c>
      <c r="D1532" s="491">
        <v>372.02</v>
      </c>
      <c r="E1532" s="482"/>
      <c r="F1532" s="482"/>
      <c r="G1532" s="483"/>
      <c r="H1532" s="483"/>
    </row>
    <row r="1533" spans="1:8">
      <c r="A1533" s="478">
        <v>220121</v>
      </c>
      <c r="B1533" s="479">
        <v>121</v>
      </c>
      <c r="C1533" s="491">
        <v>267.74</v>
      </c>
      <c r="D1533" s="491">
        <v>374.83</v>
      </c>
      <c r="E1533" s="482"/>
      <c r="F1533" s="482"/>
      <c r="G1533" s="483"/>
      <c r="H1533" s="483"/>
    </row>
    <row r="1534" spans="1:8">
      <c r="A1534" s="478">
        <v>220122</v>
      </c>
      <c r="B1534" s="479">
        <v>122</v>
      </c>
      <c r="C1534" s="491">
        <v>269.99</v>
      </c>
      <c r="D1534" s="491">
        <v>377.99</v>
      </c>
      <c r="E1534" s="482"/>
      <c r="F1534" s="482"/>
      <c r="G1534" s="483"/>
      <c r="H1534" s="483"/>
    </row>
    <row r="1535" spans="1:8">
      <c r="A1535" s="478">
        <v>220123</v>
      </c>
      <c r="B1535" s="479">
        <v>123</v>
      </c>
      <c r="C1535" s="491">
        <v>272.26</v>
      </c>
      <c r="D1535" s="491">
        <v>381.16</v>
      </c>
      <c r="E1535" s="482"/>
      <c r="F1535" s="482"/>
      <c r="G1535" s="483"/>
      <c r="H1535" s="483"/>
    </row>
    <row r="1536" spans="1:8">
      <c r="A1536" s="478">
        <v>220124</v>
      </c>
      <c r="B1536" s="479">
        <v>124</v>
      </c>
      <c r="C1536" s="491">
        <v>274.54000000000002</v>
      </c>
      <c r="D1536" s="491">
        <v>384.35</v>
      </c>
      <c r="E1536" s="482"/>
      <c r="F1536" s="482"/>
      <c r="G1536" s="483"/>
      <c r="H1536" s="483"/>
    </row>
    <row r="1537" spans="1:8">
      <c r="A1537" s="478">
        <v>220125</v>
      </c>
      <c r="B1537" s="479">
        <v>125</v>
      </c>
      <c r="C1537" s="491">
        <v>276.56</v>
      </c>
      <c r="D1537" s="491">
        <v>387.18</v>
      </c>
      <c r="E1537" s="482"/>
      <c r="F1537" s="482"/>
      <c r="G1537" s="483"/>
      <c r="H1537" s="483"/>
    </row>
    <row r="1538" spans="1:8">
      <c r="A1538" s="478">
        <v>220126</v>
      </c>
      <c r="B1538" s="479">
        <v>126</v>
      </c>
      <c r="C1538" s="491">
        <v>278.85000000000002</v>
      </c>
      <c r="D1538" s="491">
        <v>390.39</v>
      </c>
      <c r="E1538" s="482"/>
      <c r="F1538" s="482"/>
      <c r="G1538" s="483"/>
      <c r="H1538" s="483"/>
    </row>
    <row r="1539" spans="1:8">
      <c r="A1539" s="478">
        <v>220127</v>
      </c>
      <c r="B1539" s="479">
        <v>127</v>
      </c>
      <c r="C1539" s="491">
        <v>281.14999999999998</v>
      </c>
      <c r="D1539" s="491">
        <v>393.61</v>
      </c>
      <c r="E1539" s="482"/>
      <c r="F1539" s="482"/>
      <c r="G1539" s="483"/>
      <c r="H1539" s="483"/>
    </row>
    <row r="1540" spans="1:8">
      <c r="A1540" s="478">
        <v>220128</v>
      </c>
      <c r="B1540" s="479">
        <v>128</v>
      </c>
      <c r="C1540" s="491">
        <v>283.19</v>
      </c>
      <c r="D1540" s="491">
        <v>396.46</v>
      </c>
      <c r="E1540" s="482"/>
      <c r="F1540" s="482"/>
      <c r="G1540" s="483"/>
      <c r="H1540" s="483"/>
    </row>
    <row r="1541" spans="1:8">
      <c r="A1541" s="478">
        <v>220129</v>
      </c>
      <c r="B1541" s="479">
        <v>129</v>
      </c>
      <c r="C1541" s="491">
        <v>285.5</v>
      </c>
      <c r="D1541" s="491">
        <v>399.7</v>
      </c>
      <c r="E1541" s="482"/>
      <c r="F1541" s="482"/>
      <c r="G1541" s="483"/>
      <c r="H1541" s="483"/>
    </row>
    <row r="1542" spans="1:8">
      <c r="A1542" s="478">
        <v>220130</v>
      </c>
      <c r="B1542" s="479">
        <v>130</v>
      </c>
      <c r="C1542" s="491">
        <v>287.83</v>
      </c>
      <c r="D1542" s="491">
        <v>402.96</v>
      </c>
      <c r="E1542" s="482"/>
      <c r="F1542" s="482"/>
      <c r="G1542" s="483"/>
      <c r="H1542" s="483"/>
    </row>
    <row r="1543" spans="1:8">
      <c r="A1543" s="478">
        <v>220131</v>
      </c>
      <c r="B1543" s="479">
        <v>131</v>
      </c>
      <c r="C1543" s="491">
        <v>289.88</v>
      </c>
      <c r="D1543" s="491">
        <v>405.83</v>
      </c>
      <c r="E1543" s="482"/>
      <c r="F1543" s="482"/>
      <c r="G1543" s="483"/>
      <c r="H1543" s="483"/>
    </row>
    <row r="1544" spans="1:8">
      <c r="A1544" s="478">
        <v>220132</v>
      </c>
      <c r="B1544" s="479">
        <v>132</v>
      </c>
      <c r="C1544" s="491">
        <v>292.22000000000003</v>
      </c>
      <c r="D1544" s="491">
        <v>409.11</v>
      </c>
      <c r="E1544" s="482"/>
      <c r="F1544" s="482"/>
      <c r="G1544" s="483"/>
      <c r="H1544" s="483"/>
    </row>
    <row r="1545" spans="1:8">
      <c r="A1545" s="478">
        <v>220133</v>
      </c>
      <c r="B1545" s="479">
        <v>133</v>
      </c>
      <c r="C1545" s="491">
        <v>294.27999999999997</v>
      </c>
      <c r="D1545" s="491">
        <v>411.99</v>
      </c>
      <c r="E1545" s="482"/>
      <c r="F1545" s="482"/>
      <c r="G1545" s="483"/>
      <c r="H1545" s="483"/>
    </row>
    <row r="1546" spans="1:8">
      <c r="A1546" s="478">
        <v>220134</v>
      </c>
      <c r="B1546" s="479">
        <v>134</v>
      </c>
      <c r="C1546" s="491">
        <v>296.64</v>
      </c>
      <c r="D1546" s="491">
        <v>415.3</v>
      </c>
      <c r="E1546" s="482"/>
      <c r="F1546" s="482"/>
      <c r="G1546" s="483"/>
      <c r="H1546" s="483"/>
    </row>
    <row r="1547" spans="1:8">
      <c r="A1547" s="478">
        <v>220135</v>
      </c>
      <c r="B1547" s="479">
        <v>135</v>
      </c>
      <c r="C1547" s="491">
        <v>298.70999999999998</v>
      </c>
      <c r="D1547" s="491">
        <v>418.19</v>
      </c>
      <c r="E1547" s="482"/>
      <c r="F1547" s="482"/>
      <c r="G1547" s="483"/>
      <c r="H1547" s="483"/>
    </row>
    <row r="1548" spans="1:8">
      <c r="A1548" s="478">
        <v>220136</v>
      </c>
      <c r="B1548" s="479">
        <v>136</v>
      </c>
      <c r="C1548" s="491">
        <v>300.77999999999997</v>
      </c>
      <c r="D1548" s="491">
        <v>421.09</v>
      </c>
      <c r="E1548" s="482"/>
      <c r="F1548" s="482"/>
      <c r="G1548" s="483"/>
      <c r="H1548" s="483"/>
    </row>
    <row r="1549" spans="1:8">
      <c r="A1549" s="478">
        <v>220137</v>
      </c>
      <c r="B1549" s="479">
        <v>137</v>
      </c>
      <c r="C1549" s="491">
        <v>303.16000000000003</v>
      </c>
      <c r="D1549" s="491">
        <v>424.43</v>
      </c>
      <c r="E1549" s="482"/>
      <c r="F1549" s="482"/>
      <c r="G1549" s="483"/>
      <c r="H1549" s="483"/>
    </row>
    <row r="1550" spans="1:8">
      <c r="A1550" s="478">
        <v>220138</v>
      </c>
      <c r="B1550" s="479">
        <v>138</v>
      </c>
      <c r="C1550" s="491">
        <v>305.24</v>
      </c>
      <c r="D1550" s="491">
        <v>427.34</v>
      </c>
      <c r="E1550" s="482"/>
      <c r="F1550" s="482"/>
      <c r="G1550" s="483"/>
      <c r="H1550" s="483"/>
    </row>
    <row r="1551" spans="1:8">
      <c r="A1551" s="478">
        <v>220139</v>
      </c>
      <c r="B1551" s="479">
        <v>139</v>
      </c>
      <c r="C1551" s="491">
        <v>307.64999999999998</v>
      </c>
      <c r="D1551" s="491">
        <v>430.7</v>
      </c>
      <c r="E1551" s="482"/>
      <c r="F1551" s="482"/>
      <c r="G1551" s="483"/>
      <c r="H1551" s="483"/>
    </row>
    <row r="1552" spans="1:8">
      <c r="A1552" s="478">
        <v>220140</v>
      </c>
      <c r="B1552" s="479">
        <v>140</v>
      </c>
      <c r="C1552" s="491">
        <v>309.73</v>
      </c>
      <c r="D1552" s="491">
        <v>433.63</v>
      </c>
      <c r="E1552" s="482"/>
      <c r="F1552" s="482"/>
      <c r="G1552" s="483"/>
      <c r="H1552" s="483"/>
    </row>
    <row r="1553" spans="1:8">
      <c r="A1553" s="478">
        <v>220141</v>
      </c>
      <c r="B1553" s="479">
        <v>141</v>
      </c>
      <c r="C1553" s="491">
        <v>311.83</v>
      </c>
      <c r="D1553" s="491">
        <v>436.56</v>
      </c>
      <c r="E1553" s="482"/>
      <c r="F1553" s="482"/>
      <c r="G1553" s="483"/>
      <c r="H1553" s="483"/>
    </row>
    <row r="1554" spans="1:8">
      <c r="A1554" s="478">
        <v>220142</v>
      </c>
      <c r="B1554" s="479">
        <v>142</v>
      </c>
      <c r="C1554" s="491">
        <v>314.26</v>
      </c>
      <c r="D1554" s="491">
        <v>439.96</v>
      </c>
      <c r="E1554" s="482"/>
      <c r="F1554" s="482"/>
      <c r="G1554" s="483"/>
      <c r="H1554" s="483"/>
    </row>
    <row r="1555" spans="1:8">
      <c r="A1555" s="478">
        <v>220143</v>
      </c>
      <c r="B1555" s="479">
        <v>143</v>
      </c>
      <c r="C1555" s="491">
        <v>316.36</v>
      </c>
      <c r="D1555" s="491">
        <v>442.91</v>
      </c>
      <c r="E1555" s="482"/>
      <c r="F1555" s="482"/>
      <c r="G1555" s="483"/>
      <c r="H1555" s="483"/>
    </row>
    <row r="1556" spans="1:8">
      <c r="A1556" s="478">
        <v>220144</v>
      </c>
      <c r="B1556" s="479">
        <v>144</v>
      </c>
      <c r="C1556" s="491">
        <v>318.47000000000003</v>
      </c>
      <c r="D1556" s="491">
        <v>445.86</v>
      </c>
      <c r="E1556" s="482"/>
      <c r="F1556" s="482"/>
      <c r="G1556" s="483"/>
      <c r="H1556" s="483"/>
    </row>
    <row r="1557" spans="1:8">
      <c r="A1557" s="478">
        <v>220145</v>
      </c>
      <c r="B1557" s="479">
        <v>145</v>
      </c>
      <c r="C1557" s="491">
        <v>320.93</v>
      </c>
      <c r="D1557" s="491">
        <v>449.3</v>
      </c>
      <c r="E1557" s="482"/>
      <c r="F1557" s="482"/>
      <c r="G1557" s="483"/>
      <c r="H1557" s="483"/>
    </row>
    <row r="1558" spans="1:8">
      <c r="A1558" s="478">
        <v>220146</v>
      </c>
      <c r="B1558" s="479">
        <v>146</v>
      </c>
      <c r="C1558" s="491">
        <v>323.05</v>
      </c>
      <c r="D1558" s="491">
        <v>452.27</v>
      </c>
      <c r="E1558" s="482"/>
      <c r="F1558" s="482"/>
      <c r="G1558" s="483"/>
      <c r="H1558" s="483"/>
    </row>
    <row r="1559" spans="1:8">
      <c r="A1559" s="478">
        <v>220147</v>
      </c>
      <c r="B1559" s="479">
        <v>147</v>
      </c>
      <c r="C1559" s="491">
        <v>325.17</v>
      </c>
      <c r="D1559" s="491">
        <v>455.24</v>
      </c>
      <c r="E1559" s="482"/>
      <c r="F1559" s="482"/>
      <c r="G1559" s="483"/>
      <c r="H1559" s="483"/>
    </row>
    <row r="1560" spans="1:8">
      <c r="A1560" s="478">
        <v>220148</v>
      </c>
      <c r="B1560" s="479">
        <v>148</v>
      </c>
      <c r="C1560" s="491">
        <v>327.29000000000002</v>
      </c>
      <c r="D1560" s="491">
        <v>458.21</v>
      </c>
      <c r="E1560" s="482"/>
      <c r="F1560" s="482"/>
      <c r="G1560" s="483"/>
      <c r="H1560" s="483"/>
    </row>
    <row r="1561" spans="1:8">
      <c r="A1561" s="478">
        <v>220149</v>
      </c>
      <c r="B1561" s="479">
        <v>149</v>
      </c>
      <c r="C1561" s="491">
        <v>329.42</v>
      </c>
      <c r="D1561" s="491">
        <v>461.19</v>
      </c>
      <c r="E1561" s="482"/>
      <c r="F1561" s="482"/>
      <c r="G1561" s="483"/>
      <c r="H1561" s="483"/>
    </row>
    <row r="1562" spans="1:8">
      <c r="A1562" s="478">
        <v>220150</v>
      </c>
      <c r="B1562" s="479">
        <v>150</v>
      </c>
      <c r="C1562" s="491">
        <v>331.93</v>
      </c>
      <c r="D1562" s="491">
        <v>464.71</v>
      </c>
      <c r="E1562" s="482"/>
      <c r="F1562" s="482"/>
      <c r="G1562" s="483"/>
      <c r="H1562" s="483"/>
    </row>
    <row r="1563" spans="1:8">
      <c r="A1563" s="478">
        <v>220151</v>
      </c>
      <c r="B1563" s="479">
        <v>151</v>
      </c>
      <c r="C1563" s="491">
        <v>334.08</v>
      </c>
      <c r="D1563" s="491">
        <v>467.71</v>
      </c>
      <c r="E1563" s="482"/>
      <c r="F1563" s="482"/>
      <c r="G1563" s="483"/>
      <c r="H1563" s="483"/>
    </row>
    <row r="1564" spans="1:8">
      <c r="A1564" s="478">
        <v>220152</v>
      </c>
      <c r="B1564" s="479">
        <v>152</v>
      </c>
      <c r="C1564" s="491">
        <v>336.22</v>
      </c>
      <c r="D1564" s="491">
        <v>470.71</v>
      </c>
      <c r="E1564" s="482"/>
      <c r="F1564" s="482"/>
      <c r="G1564" s="483"/>
      <c r="H1564" s="483"/>
    </row>
    <row r="1565" spans="1:8">
      <c r="A1565" s="478">
        <v>220153</v>
      </c>
      <c r="B1565" s="479">
        <v>153</v>
      </c>
      <c r="C1565" s="491">
        <v>338.37</v>
      </c>
      <c r="D1565" s="491">
        <v>473.72</v>
      </c>
      <c r="E1565" s="482"/>
      <c r="F1565" s="482"/>
      <c r="G1565" s="483"/>
      <c r="H1565" s="483"/>
    </row>
    <row r="1566" spans="1:8">
      <c r="A1566" s="478">
        <v>220154</v>
      </c>
      <c r="B1566" s="479">
        <v>154</v>
      </c>
      <c r="C1566" s="491">
        <v>340.53</v>
      </c>
      <c r="D1566" s="491">
        <v>476.74</v>
      </c>
      <c r="E1566" s="482"/>
      <c r="F1566" s="482"/>
      <c r="G1566" s="483"/>
      <c r="H1566" s="483"/>
    </row>
    <row r="1567" spans="1:8">
      <c r="A1567" s="478">
        <v>220155</v>
      </c>
      <c r="B1567" s="479">
        <v>155</v>
      </c>
      <c r="C1567" s="491">
        <v>342.69</v>
      </c>
      <c r="D1567" s="491">
        <v>479.76</v>
      </c>
      <c r="E1567" s="482"/>
      <c r="F1567" s="482"/>
      <c r="G1567" s="483"/>
      <c r="H1567" s="483"/>
    </row>
    <row r="1568" spans="1:8">
      <c r="A1568" s="478">
        <v>220156</v>
      </c>
      <c r="B1568" s="479">
        <v>156</v>
      </c>
      <c r="C1568" s="491">
        <v>344.85</v>
      </c>
      <c r="D1568" s="491">
        <v>482.79</v>
      </c>
      <c r="E1568" s="482"/>
      <c r="F1568" s="482"/>
      <c r="G1568" s="483"/>
      <c r="H1568" s="483"/>
    </row>
    <row r="1569" spans="1:8">
      <c r="A1569" s="478">
        <v>220157</v>
      </c>
      <c r="B1569" s="479">
        <v>157</v>
      </c>
      <c r="C1569" s="491">
        <v>347.02</v>
      </c>
      <c r="D1569" s="491">
        <v>485.83</v>
      </c>
      <c r="E1569" s="482"/>
      <c r="F1569" s="482"/>
      <c r="G1569" s="483"/>
      <c r="H1569" s="483"/>
    </row>
    <row r="1570" spans="1:8">
      <c r="A1570" s="478">
        <v>220158</v>
      </c>
      <c r="B1570" s="479">
        <v>158</v>
      </c>
      <c r="C1570" s="491">
        <v>349.61</v>
      </c>
      <c r="D1570" s="491">
        <v>489.45</v>
      </c>
      <c r="E1570" s="482"/>
      <c r="F1570" s="482"/>
      <c r="G1570" s="483"/>
      <c r="H1570" s="483"/>
    </row>
    <row r="1571" spans="1:8">
      <c r="A1571" s="478">
        <v>220159</v>
      </c>
      <c r="B1571" s="479">
        <v>159</v>
      </c>
      <c r="C1571" s="491">
        <v>351.79</v>
      </c>
      <c r="D1571" s="491">
        <v>492.51</v>
      </c>
      <c r="E1571" s="482"/>
      <c r="F1571" s="482"/>
      <c r="G1571" s="483"/>
      <c r="H1571" s="483"/>
    </row>
    <row r="1572" spans="1:8">
      <c r="A1572" s="478">
        <v>220160</v>
      </c>
      <c r="B1572" s="479">
        <v>160</v>
      </c>
      <c r="C1572" s="491">
        <v>353.98</v>
      </c>
      <c r="D1572" s="491">
        <v>495.58</v>
      </c>
      <c r="E1572" s="482"/>
      <c r="F1572" s="482"/>
      <c r="G1572" s="483"/>
      <c r="H1572" s="483"/>
    </row>
    <row r="1573" spans="1:8">
      <c r="A1573" s="478">
        <v>220161</v>
      </c>
      <c r="B1573" s="479">
        <v>161</v>
      </c>
      <c r="C1573" s="491">
        <v>356.18</v>
      </c>
      <c r="D1573" s="491">
        <v>498.65</v>
      </c>
      <c r="E1573" s="482"/>
      <c r="F1573" s="482"/>
      <c r="G1573" s="483"/>
      <c r="H1573" s="483"/>
    </row>
    <row r="1574" spans="1:8">
      <c r="A1574" s="478">
        <v>220162</v>
      </c>
      <c r="B1574" s="479">
        <v>162</v>
      </c>
      <c r="C1574" s="491">
        <v>358.37</v>
      </c>
      <c r="D1574" s="491">
        <v>501.72</v>
      </c>
      <c r="E1574" s="482"/>
      <c r="F1574" s="482"/>
      <c r="G1574" s="483"/>
      <c r="H1574" s="483"/>
    </row>
    <row r="1575" spans="1:8">
      <c r="A1575" s="478">
        <v>220163</v>
      </c>
      <c r="B1575" s="479">
        <v>163</v>
      </c>
      <c r="C1575" s="491">
        <v>360.58</v>
      </c>
      <c r="D1575" s="491">
        <v>504.81</v>
      </c>
      <c r="E1575" s="482"/>
      <c r="F1575" s="482"/>
      <c r="G1575" s="483"/>
      <c r="H1575" s="483"/>
    </row>
    <row r="1576" spans="1:8">
      <c r="A1576" s="478">
        <v>220164</v>
      </c>
      <c r="B1576" s="479">
        <v>164</v>
      </c>
      <c r="C1576" s="491">
        <v>362.79</v>
      </c>
      <c r="D1576" s="491">
        <v>507.9</v>
      </c>
      <c r="E1576" s="482"/>
      <c r="F1576" s="482"/>
      <c r="G1576" s="483"/>
      <c r="H1576" s="483"/>
    </row>
    <row r="1577" spans="1:8">
      <c r="A1577" s="478">
        <v>220165</v>
      </c>
      <c r="B1577" s="479">
        <v>165</v>
      </c>
      <c r="C1577" s="491">
        <v>365</v>
      </c>
      <c r="D1577" s="491">
        <v>511</v>
      </c>
      <c r="E1577" s="482"/>
      <c r="F1577" s="482"/>
      <c r="G1577" s="483"/>
      <c r="H1577" s="483"/>
    </row>
    <row r="1578" spans="1:8">
      <c r="A1578" s="478">
        <v>220166</v>
      </c>
      <c r="B1578" s="479">
        <v>166</v>
      </c>
      <c r="C1578" s="491">
        <v>367.22</v>
      </c>
      <c r="D1578" s="491">
        <v>514.11</v>
      </c>
      <c r="E1578" s="482"/>
      <c r="F1578" s="482"/>
      <c r="G1578" s="483"/>
      <c r="H1578" s="483"/>
    </row>
    <row r="1579" spans="1:8">
      <c r="A1579" s="478">
        <v>220167</v>
      </c>
      <c r="B1579" s="479">
        <v>167</v>
      </c>
      <c r="C1579" s="491">
        <v>369.45</v>
      </c>
      <c r="D1579" s="491">
        <v>517.23</v>
      </c>
      <c r="E1579" s="482"/>
      <c r="F1579" s="482"/>
      <c r="G1579" s="483"/>
      <c r="H1579" s="483"/>
    </row>
    <row r="1580" spans="1:8">
      <c r="A1580" s="478">
        <v>220168</v>
      </c>
      <c r="B1580" s="479">
        <v>168</v>
      </c>
      <c r="C1580" s="491">
        <v>371.68</v>
      </c>
      <c r="D1580" s="491">
        <v>520.35</v>
      </c>
      <c r="E1580" s="482"/>
      <c r="F1580" s="482"/>
      <c r="G1580" s="483"/>
      <c r="H1580" s="483"/>
    </row>
    <row r="1581" spans="1:8">
      <c r="A1581" s="478">
        <v>220169</v>
      </c>
      <c r="B1581" s="479">
        <v>169</v>
      </c>
      <c r="C1581" s="491">
        <v>373.44</v>
      </c>
      <c r="D1581" s="491">
        <v>522.82000000000005</v>
      </c>
      <c r="E1581" s="482"/>
      <c r="F1581" s="482"/>
      <c r="G1581" s="483"/>
      <c r="H1581" s="483"/>
    </row>
    <row r="1582" spans="1:8">
      <c r="A1582" s="478">
        <v>220170</v>
      </c>
      <c r="B1582" s="479">
        <v>170</v>
      </c>
      <c r="C1582" s="491">
        <v>375.68</v>
      </c>
      <c r="D1582" s="491">
        <v>525.95000000000005</v>
      </c>
      <c r="E1582" s="482"/>
      <c r="F1582" s="482"/>
      <c r="G1582" s="483"/>
      <c r="H1582" s="483"/>
    </row>
    <row r="1583" spans="1:8">
      <c r="A1583" s="478">
        <v>220171</v>
      </c>
      <c r="B1583" s="479">
        <v>171</v>
      </c>
      <c r="C1583" s="491">
        <v>377.93</v>
      </c>
      <c r="D1583" s="491">
        <v>529.1</v>
      </c>
      <c r="E1583" s="482"/>
      <c r="F1583" s="482"/>
      <c r="G1583" s="483"/>
      <c r="H1583" s="483"/>
    </row>
    <row r="1584" spans="1:8">
      <c r="A1584" s="478">
        <v>220172</v>
      </c>
      <c r="B1584" s="479">
        <v>172</v>
      </c>
      <c r="C1584" s="491">
        <v>380.18</v>
      </c>
      <c r="D1584" s="491">
        <v>532.25</v>
      </c>
      <c r="E1584" s="482"/>
      <c r="F1584" s="482"/>
      <c r="G1584" s="483"/>
      <c r="H1584" s="483"/>
    </row>
    <row r="1585" spans="1:8">
      <c r="A1585" s="478">
        <v>220173</v>
      </c>
      <c r="B1585" s="479">
        <v>173</v>
      </c>
      <c r="C1585" s="491">
        <v>382.43</v>
      </c>
      <c r="D1585" s="491">
        <v>535.4</v>
      </c>
      <c r="E1585" s="482"/>
      <c r="F1585" s="482"/>
      <c r="G1585" s="483"/>
      <c r="H1585" s="483"/>
    </row>
    <row r="1586" spans="1:8">
      <c r="A1586" s="478">
        <v>220174</v>
      </c>
      <c r="B1586" s="479">
        <v>174</v>
      </c>
      <c r="C1586" s="491">
        <v>384.69</v>
      </c>
      <c r="D1586" s="491">
        <v>538.57000000000005</v>
      </c>
      <c r="E1586" s="482"/>
      <c r="F1586" s="482"/>
      <c r="G1586" s="483"/>
      <c r="H1586" s="483"/>
    </row>
    <row r="1587" spans="1:8">
      <c r="A1587" s="478">
        <v>220175</v>
      </c>
      <c r="B1587" s="479">
        <v>175</v>
      </c>
      <c r="C1587" s="491">
        <v>386.96</v>
      </c>
      <c r="D1587" s="491">
        <v>541.75</v>
      </c>
      <c r="E1587" s="482"/>
      <c r="F1587" s="482"/>
      <c r="G1587" s="483"/>
      <c r="H1587" s="483"/>
    </row>
    <row r="1588" spans="1:8">
      <c r="A1588" s="478">
        <v>220176</v>
      </c>
      <c r="B1588" s="479">
        <v>176</v>
      </c>
      <c r="C1588" s="491">
        <v>389.24</v>
      </c>
      <c r="D1588" s="491">
        <v>544.92999999999995</v>
      </c>
      <c r="E1588" s="482"/>
      <c r="F1588" s="482"/>
      <c r="G1588" s="483"/>
      <c r="H1588" s="483"/>
    </row>
    <row r="1589" spans="1:8">
      <c r="A1589" s="478">
        <v>220177</v>
      </c>
      <c r="B1589" s="479">
        <v>177</v>
      </c>
      <c r="C1589" s="491">
        <v>391.52</v>
      </c>
      <c r="D1589" s="491">
        <v>548.13</v>
      </c>
      <c r="E1589" s="482"/>
      <c r="F1589" s="482"/>
      <c r="G1589" s="483"/>
      <c r="H1589" s="483"/>
    </row>
    <row r="1590" spans="1:8">
      <c r="A1590" s="478">
        <v>220178</v>
      </c>
      <c r="B1590" s="479">
        <v>178</v>
      </c>
      <c r="C1590" s="491">
        <v>393.28</v>
      </c>
      <c r="D1590" s="491">
        <v>550.6</v>
      </c>
      <c r="E1590" s="482"/>
      <c r="F1590" s="482"/>
      <c r="G1590" s="483"/>
      <c r="H1590" s="483"/>
    </row>
    <row r="1591" spans="1:8">
      <c r="A1591" s="478">
        <v>220179</v>
      </c>
      <c r="B1591" s="479">
        <v>179</v>
      </c>
      <c r="C1591" s="491">
        <v>395.57</v>
      </c>
      <c r="D1591" s="491">
        <v>553.79999999999995</v>
      </c>
      <c r="E1591" s="482"/>
      <c r="F1591" s="482"/>
      <c r="G1591" s="483"/>
      <c r="H1591" s="483"/>
    </row>
    <row r="1592" spans="1:8">
      <c r="A1592" s="478">
        <v>220180</v>
      </c>
      <c r="B1592" s="479">
        <v>180</v>
      </c>
      <c r="C1592" s="491">
        <v>397.87</v>
      </c>
      <c r="D1592" s="491">
        <v>557.02</v>
      </c>
      <c r="E1592" s="482"/>
      <c r="F1592" s="482"/>
      <c r="G1592" s="483"/>
      <c r="H1592" s="483"/>
    </row>
    <row r="1593" spans="1:8">
      <c r="A1593" s="478">
        <v>220181</v>
      </c>
      <c r="B1593" s="479">
        <v>181</v>
      </c>
      <c r="C1593" s="491">
        <v>400.17</v>
      </c>
      <c r="D1593" s="491">
        <v>560.24</v>
      </c>
      <c r="E1593" s="482"/>
      <c r="F1593" s="482"/>
      <c r="G1593" s="483"/>
      <c r="H1593" s="483"/>
    </row>
    <row r="1594" spans="1:8">
      <c r="A1594" s="478">
        <v>220182</v>
      </c>
      <c r="B1594" s="479">
        <v>182</v>
      </c>
      <c r="C1594" s="491">
        <v>402.48</v>
      </c>
      <c r="D1594" s="491">
        <v>563.48</v>
      </c>
      <c r="E1594" s="482"/>
      <c r="F1594" s="482"/>
      <c r="G1594" s="483"/>
      <c r="H1594" s="483"/>
    </row>
    <row r="1595" spans="1:8">
      <c r="A1595" s="478">
        <v>220183</v>
      </c>
      <c r="B1595" s="479">
        <v>183</v>
      </c>
      <c r="C1595" s="491">
        <v>404.8</v>
      </c>
      <c r="D1595" s="491">
        <v>566.72</v>
      </c>
      <c r="E1595" s="482"/>
      <c r="F1595" s="482"/>
      <c r="G1595" s="483"/>
      <c r="H1595" s="483"/>
    </row>
    <row r="1596" spans="1:8">
      <c r="A1596" s="478">
        <v>220184</v>
      </c>
      <c r="B1596" s="479">
        <v>184</v>
      </c>
      <c r="C1596" s="491">
        <v>406.56</v>
      </c>
      <c r="D1596" s="491">
        <v>569.19000000000005</v>
      </c>
      <c r="E1596" s="482"/>
      <c r="F1596" s="482"/>
      <c r="G1596" s="483"/>
      <c r="H1596" s="483"/>
    </row>
    <row r="1597" spans="1:8">
      <c r="A1597" s="478">
        <v>220185</v>
      </c>
      <c r="B1597" s="479">
        <v>185</v>
      </c>
      <c r="C1597" s="491">
        <v>408.89</v>
      </c>
      <c r="D1597" s="491">
        <v>572.45000000000005</v>
      </c>
      <c r="E1597" s="482"/>
      <c r="F1597" s="482"/>
      <c r="G1597" s="483"/>
      <c r="H1597" s="483"/>
    </row>
    <row r="1598" spans="1:8">
      <c r="A1598" s="478">
        <v>220186</v>
      </c>
      <c r="B1598" s="479">
        <v>186</v>
      </c>
      <c r="C1598" s="491">
        <v>411.22</v>
      </c>
      <c r="D1598" s="491">
        <v>575.71</v>
      </c>
      <c r="E1598" s="482"/>
      <c r="F1598" s="482"/>
      <c r="G1598" s="483"/>
      <c r="H1598" s="483"/>
    </row>
    <row r="1599" spans="1:8">
      <c r="A1599" s="478">
        <v>220187</v>
      </c>
      <c r="B1599" s="479">
        <v>187</v>
      </c>
      <c r="C1599" s="491">
        <v>413.57</v>
      </c>
      <c r="D1599" s="491">
        <v>578.99</v>
      </c>
      <c r="E1599" s="482"/>
      <c r="F1599" s="482"/>
      <c r="G1599" s="483"/>
      <c r="H1599" s="483"/>
    </row>
    <row r="1600" spans="1:8">
      <c r="A1600" s="478">
        <v>220188</v>
      </c>
      <c r="B1600" s="479">
        <v>188</v>
      </c>
      <c r="C1600" s="491">
        <v>415.33</v>
      </c>
      <c r="D1600" s="491">
        <v>581.46</v>
      </c>
      <c r="E1600" s="482"/>
      <c r="F1600" s="482"/>
      <c r="G1600" s="483"/>
      <c r="H1600" s="483"/>
    </row>
    <row r="1601" spans="1:8">
      <c r="A1601" s="478">
        <v>220189</v>
      </c>
      <c r="B1601" s="479">
        <v>189</v>
      </c>
      <c r="C1601" s="491">
        <v>417.68</v>
      </c>
      <c r="D1601" s="491">
        <v>584.75</v>
      </c>
      <c r="E1601" s="482"/>
      <c r="F1601" s="482"/>
      <c r="G1601" s="483"/>
      <c r="H1601" s="483"/>
    </row>
    <row r="1602" spans="1:8">
      <c r="A1602" s="478">
        <v>220190</v>
      </c>
      <c r="B1602" s="479">
        <v>190</v>
      </c>
      <c r="C1602" s="491">
        <v>420.04</v>
      </c>
      <c r="D1602" s="491">
        <v>588.04999999999995</v>
      </c>
      <c r="E1602" s="482"/>
      <c r="F1602" s="482"/>
      <c r="G1602" s="483"/>
      <c r="H1602" s="483"/>
    </row>
    <row r="1603" spans="1:8">
      <c r="A1603" s="478">
        <v>220191</v>
      </c>
      <c r="B1603" s="479">
        <v>191</v>
      </c>
      <c r="C1603" s="491">
        <v>422.4</v>
      </c>
      <c r="D1603" s="491">
        <v>591.36</v>
      </c>
      <c r="E1603" s="482"/>
      <c r="F1603" s="482"/>
      <c r="G1603" s="483"/>
      <c r="H1603" s="483"/>
    </row>
    <row r="1604" spans="1:8">
      <c r="A1604" s="478">
        <v>220192</v>
      </c>
      <c r="B1604" s="479">
        <v>192</v>
      </c>
      <c r="C1604" s="491">
        <v>424.17</v>
      </c>
      <c r="D1604" s="491">
        <v>593.83000000000004</v>
      </c>
      <c r="E1604" s="482"/>
      <c r="F1604" s="482"/>
      <c r="G1604" s="483"/>
      <c r="H1604" s="483"/>
    </row>
    <row r="1605" spans="1:8">
      <c r="A1605" s="478">
        <v>220193</v>
      </c>
      <c r="B1605" s="479">
        <v>193</v>
      </c>
      <c r="C1605" s="491">
        <v>426.54</v>
      </c>
      <c r="D1605" s="491">
        <v>597.16</v>
      </c>
      <c r="E1605" s="482"/>
      <c r="F1605" s="482"/>
      <c r="G1605" s="483"/>
      <c r="H1605" s="483"/>
    </row>
    <row r="1606" spans="1:8">
      <c r="A1606" s="478">
        <v>220194</v>
      </c>
      <c r="B1606" s="479">
        <v>194</v>
      </c>
      <c r="C1606" s="491">
        <v>428.92</v>
      </c>
      <c r="D1606" s="491">
        <v>600.49</v>
      </c>
      <c r="E1606" s="482"/>
      <c r="F1606" s="482"/>
      <c r="G1606" s="483"/>
      <c r="H1606" s="483"/>
    </row>
    <row r="1607" spans="1:8">
      <c r="A1607" s="478">
        <v>220195</v>
      </c>
      <c r="B1607" s="479">
        <v>195</v>
      </c>
      <c r="C1607" s="491">
        <v>431.32</v>
      </c>
      <c r="D1607" s="491">
        <v>603.84</v>
      </c>
      <c r="E1607" s="482"/>
      <c r="F1607" s="482"/>
      <c r="G1607" s="483"/>
      <c r="H1607" s="483"/>
    </row>
    <row r="1608" spans="1:8">
      <c r="A1608" s="478">
        <v>220196</v>
      </c>
      <c r="B1608" s="479">
        <v>196</v>
      </c>
      <c r="C1608" s="491">
        <v>433.08</v>
      </c>
      <c r="D1608" s="491">
        <v>606.30999999999995</v>
      </c>
      <c r="E1608" s="482"/>
      <c r="F1608" s="482"/>
      <c r="G1608" s="483"/>
      <c r="H1608" s="483"/>
    </row>
    <row r="1609" spans="1:8">
      <c r="A1609" s="478">
        <v>220197</v>
      </c>
      <c r="B1609" s="479">
        <v>197</v>
      </c>
      <c r="C1609" s="491">
        <v>435.48</v>
      </c>
      <c r="D1609" s="491">
        <v>609.67999999999995</v>
      </c>
      <c r="E1609" s="482"/>
      <c r="F1609" s="482"/>
      <c r="G1609" s="483"/>
      <c r="H1609" s="483"/>
    </row>
    <row r="1610" spans="1:8">
      <c r="A1610" s="478">
        <v>220198</v>
      </c>
      <c r="B1610" s="479">
        <v>198</v>
      </c>
      <c r="C1610" s="491">
        <v>437.89</v>
      </c>
      <c r="D1610" s="491">
        <v>613.04999999999995</v>
      </c>
      <c r="E1610" s="482"/>
      <c r="F1610" s="482"/>
      <c r="G1610" s="483"/>
      <c r="H1610" s="483"/>
    </row>
    <row r="1611" spans="1:8">
      <c r="A1611" s="478">
        <v>220199</v>
      </c>
      <c r="B1611" s="479">
        <v>199</v>
      </c>
      <c r="C1611" s="491">
        <v>439.66</v>
      </c>
      <c r="D1611" s="491">
        <v>615.52</v>
      </c>
      <c r="E1611" s="482"/>
      <c r="F1611" s="482"/>
      <c r="G1611" s="483"/>
      <c r="H1611" s="483"/>
    </row>
    <row r="1612" spans="1:8">
      <c r="A1612" s="478">
        <v>220200</v>
      </c>
      <c r="B1612" s="479">
        <v>200</v>
      </c>
      <c r="C1612" s="491">
        <v>442.08</v>
      </c>
      <c r="D1612" s="491">
        <v>618.91</v>
      </c>
      <c r="E1612" s="482"/>
      <c r="F1612" s="482"/>
      <c r="G1612" s="483"/>
      <c r="H1612" s="483"/>
    </row>
    <row r="1613" spans="1:8">
      <c r="A1613" s="478">
        <v>220201</v>
      </c>
      <c r="B1613" s="484" t="s">
        <v>284</v>
      </c>
      <c r="C1613" s="492">
        <v>2.21</v>
      </c>
      <c r="D1613" s="492">
        <v>3.1</v>
      </c>
      <c r="E1613" s="482"/>
      <c r="F1613" s="482"/>
      <c r="G1613" s="483"/>
      <c r="H1613" s="483"/>
    </row>
    <row r="1614" spans="1:8">
      <c r="A1614" s="478">
        <v>230001</v>
      </c>
      <c r="B1614" s="479">
        <v>1</v>
      </c>
      <c r="C1614" s="491">
        <v>7.89</v>
      </c>
      <c r="D1614" s="491">
        <v>11.04</v>
      </c>
      <c r="E1614" s="469"/>
      <c r="F1614" s="481" t="s">
        <v>298</v>
      </c>
      <c r="G1614" s="481"/>
      <c r="H1614" s="481"/>
    </row>
    <row r="1615" spans="1:8">
      <c r="A1615" s="478">
        <v>230002</v>
      </c>
      <c r="B1615" s="479">
        <v>2</v>
      </c>
      <c r="C1615" s="491">
        <v>9.4600000000000009</v>
      </c>
      <c r="D1615" s="491">
        <v>13.25</v>
      </c>
      <c r="E1615" s="469"/>
      <c r="F1615" s="470"/>
      <c r="G1615" s="470"/>
      <c r="H1615" s="470"/>
    </row>
    <row r="1616" spans="1:8">
      <c r="A1616" s="478">
        <v>230003</v>
      </c>
      <c r="B1616" s="479">
        <v>3</v>
      </c>
      <c r="C1616" s="491">
        <v>11.04</v>
      </c>
      <c r="D1616" s="491">
        <v>15.46</v>
      </c>
      <c r="E1616" s="469"/>
      <c r="F1616" s="470"/>
      <c r="G1616" s="470"/>
      <c r="H1616" s="470"/>
    </row>
    <row r="1617" spans="1:8">
      <c r="A1617" s="478">
        <v>230004</v>
      </c>
      <c r="B1617" s="479">
        <v>4</v>
      </c>
      <c r="C1617" s="491">
        <v>12.62</v>
      </c>
      <c r="D1617" s="491">
        <v>17.670000000000002</v>
      </c>
      <c r="E1617" s="469"/>
      <c r="F1617" s="470"/>
      <c r="G1617" s="470"/>
      <c r="H1617" s="470"/>
    </row>
    <row r="1618" spans="1:8">
      <c r="A1618" s="478">
        <v>230005</v>
      </c>
      <c r="B1618" s="479">
        <v>5</v>
      </c>
      <c r="C1618" s="491">
        <v>14.2</v>
      </c>
      <c r="D1618" s="491">
        <v>19.88</v>
      </c>
      <c r="E1618" s="469"/>
      <c r="F1618" s="470"/>
      <c r="G1618" s="470"/>
      <c r="H1618" s="470"/>
    </row>
    <row r="1619" spans="1:8">
      <c r="A1619" s="478">
        <v>230006</v>
      </c>
      <c r="B1619" s="479">
        <v>6</v>
      </c>
      <c r="C1619" s="491">
        <v>15.78</v>
      </c>
      <c r="D1619" s="491">
        <v>22.09</v>
      </c>
      <c r="E1619" s="469"/>
      <c r="F1619" s="470"/>
      <c r="G1619" s="470"/>
      <c r="H1619" s="470"/>
    </row>
    <row r="1620" spans="1:8">
      <c r="A1620" s="478">
        <v>230007</v>
      </c>
      <c r="B1620" s="479">
        <v>7</v>
      </c>
      <c r="C1620" s="491">
        <v>17.36</v>
      </c>
      <c r="D1620" s="491">
        <v>24.3</v>
      </c>
      <c r="E1620" s="469"/>
      <c r="F1620" s="470"/>
      <c r="G1620" s="470"/>
      <c r="H1620" s="470"/>
    </row>
    <row r="1621" spans="1:8">
      <c r="A1621" s="478">
        <v>230008</v>
      </c>
      <c r="B1621" s="479">
        <v>8</v>
      </c>
      <c r="C1621" s="491">
        <v>19.170000000000002</v>
      </c>
      <c r="D1621" s="491">
        <v>26.84</v>
      </c>
      <c r="E1621" s="469"/>
      <c r="F1621" s="470"/>
      <c r="G1621" s="470"/>
      <c r="H1621" s="470"/>
    </row>
    <row r="1622" spans="1:8">
      <c r="A1622" s="478">
        <v>230009</v>
      </c>
      <c r="B1622" s="479">
        <v>9</v>
      </c>
      <c r="C1622" s="491">
        <v>21.41</v>
      </c>
      <c r="D1622" s="491">
        <v>29.97</v>
      </c>
      <c r="E1622" s="469"/>
      <c r="F1622" s="470"/>
      <c r="G1622" s="470"/>
      <c r="H1622" s="470"/>
    </row>
    <row r="1623" spans="1:8">
      <c r="A1623" s="478">
        <v>230010</v>
      </c>
      <c r="B1623" s="479">
        <v>10</v>
      </c>
      <c r="C1623" s="491">
        <v>23.65</v>
      </c>
      <c r="D1623" s="491">
        <v>33.11</v>
      </c>
      <c r="E1623" s="469"/>
      <c r="F1623" s="470"/>
      <c r="G1623" s="470"/>
      <c r="H1623" s="470"/>
    </row>
    <row r="1624" spans="1:8">
      <c r="A1624" s="478">
        <v>230011</v>
      </c>
      <c r="B1624" s="479">
        <v>11</v>
      </c>
      <c r="C1624" s="491">
        <v>25.89</v>
      </c>
      <c r="D1624" s="491">
        <v>36.24</v>
      </c>
      <c r="E1624" s="469"/>
      <c r="F1624" s="470"/>
      <c r="G1624" s="470"/>
      <c r="H1624" s="470"/>
    </row>
    <row r="1625" spans="1:8">
      <c r="A1625" s="478">
        <v>230012</v>
      </c>
      <c r="B1625" s="479">
        <v>12</v>
      </c>
      <c r="C1625" s="491">
        <v>28.12</v>
      </c>
      <c r="D1625" s="491">
        <v>39.369999999999997</v>
      </c>
      <c r="E1625" s="469"/>
      <c r="F1625" s="470"/>
      <c r="G1625" s="470"/>
      <c r="H1625" s="470"/>
    </row>
    <row r="1626" spans="1:8">
      <c r="A1626" s="478">
        <v>230013</v>
      </c>
      <c r="B1626" s="479">
        <v>13</v>
      </c>
      <c r="C1626" s="491">
        <v>30.37</v>
      </c>
      <c r="D1626" s="491">
        <v>42.51</v>
      </c>
      <c r="E1626" s="469"/>
      <c r="F1626" s="470"/>
      <c r="G1626" s="470"/>
      <c r="H1626" s="470"/>
    </row>
    <row r="1627" spans="1:8">
      <c r="A1627" s="478">
        <v>230014</v>
      </c>
      <c r="B1627" s="479">
        <v>14</v>
      </c>
      <c r="C1627" s="491">
        <v>32.6</v>
      </c>
      <c r="D1627" s="491">
        <v>45.65</v>
      </c>
      <c r="E1627" s="469"/>
      <c r="F1627" s="470"/>
      <c r="G1627" s="470"/>
      <c r="H1627" s="470"/>
    </row>
    <row r="1628" spans="1:8">
      <c r="A1628" s="478">
        <v>230015</v>
      </c>
      <c r="B1628" s="479">
        <v>15</v>
      </c>
      <c r="C1628" s="491">
        <v>34.840000000000003</v>
      </c>
      <c r="D1628" s="491">
        <v>48.78</v>
      </c>
      <c r="E1628" s="469"/>
      <c r="F1628" s="470"/>
      <c r="G1628" s="470"/>
      <c r="H1628" s="470"/>
    </row>
    <row r="1629" spans="1:8">
      <c r="A1629" s="478">
        <v>230016</v>
      </c>
      <c r="B1629" s="479">
        <v>16</v>
      </c>
      <c r="C1629" s="491">
        <v>37.08</v>
      </c>
      <c r="D1629" s="491">
        <v>51.92</v>
      </c>
      <c r="E1629" s="469"/>
      <c r="F1629" s="470"/>
      <c r="G1629" s="470"/>
      <c r="H1629" s="470"/>
    </row>
    <row r="1630" spans="1:8">
      <c r="A1630" s="478">
        <v>230017</v>
      </c>
      <c r="B1630" s="479">
        <v>17</v>
      </c>
      <c r="C1630" s="491">
        <v>39.32</v>
      </c>
      <c r="D1630" s="491">
        <v>55.05</v>
      </c>
      <c r="E1630" s="469"/>
      <c r="F1630" s="470"/>
      <c r="G1630" s="470"/>
      <c r="H1630" s="470"/>
    </row>
    <row r="1631" spans="1:8">
      <c r="A1631" s="478">
        <v>230018</v>
      </c>
      <c r="B1631" s="479">
        <v>18</v>
      </c>
      <c r="C1631" s="491">
        <v>41.56</v>
      </c>
      <c r="D1631" s="491">
        <v>58.18</v>
      </c>
      <c r="E1631" s="469"/>
      <c r="F1631" s="470"/>
      <c r="G1631" s="470"/>
      <c r="H1631" s="470"/>
    </row>
    <row r="1632" spans="1:8">
      <c r="A1632" s="478">
        <v>230019</v>
      </c>
      <c r="B1632" s="479">
        <v>19</v>
      </c>
      <c r="C1632" s="491">
        <v>43.8</v>
      </c>
      <c r="D1632" s="491">
        <v>61.32</v>
      </c>
      <c r="E1632" s="469"/>
      <c r="F1632" s="470"/>
      <c r="G1632" s="470"/>
      <c r="H1632" s="470"/>
    </row>
    <row r="1633" spans="1:8">
      <c r="A1633" s="478">
        <v>230020</v>
      </c>
      <c r="B1633" s="479">
        <v>20</v>
      </c>
      <c r="C1633" s="491">
        <v>46.04</v>
      </c>
      <c r="D1633" s="491">
        <v>64.459999999999994</v>
      </c>
      <c r="E1633" s="469"/>
      <c r="F1633" s="470"/>
      <c r="G1633" s="470"/>
      <c r="H1633" s="470"/>
    </row>
    <row r="1634" spans="1:8">
      <c r="A1634" s="478">
        <v>230021</v>
      </c>
      <c r="B1634" s="479">
        <v>21</v>
      </c>
      <c r="C1634" s="491">
        <v>48.28</v>
      </c>
      <c r="D1634" s="491">
        <v>67.59</v>
      </c>
      <c r="E1634" s="469"/>
      <c r="F1634" s="470"/>
      <c r="G1634" s="470"/>
      <c r="H1634" s="470"/>
    </row>
    <row r="1635" spans="1:8">
      <c r="A1635" s="478">
        <v>230022</v>
      </c>
      <c r="B1635" s="479">
        <v>22</v>
      </c>
      <c r="C1635" s="491">
        <v>50.52</v>
      </c>
      <c r="D1635" s="491">
        <v>70.73</v>
      </c>
      <c r="E1635" s="469"/>
      <c r="F1635" s="470"/>
      <c r="G1635" s="470"/>
      <c r="H1635" s="470"/>
    </row>
    <row r="1636" spans="1:8">
      <c r="A1636" s="478">
        <v>230023</v>
      </c>
      <c r="B1636" s="479">
        <v>23</v>
      </c>
      <c r="C1636" s="491">
        <v>52.75</v>
      </c>
      <c r="D1636" s="491">
        <v>73.849999999999994</v>
      </c>
      <c r="E1636" s="469"/>
      <c r="F1636" s="470"/>
      <c r="G1636" s="470"/>
      <c r="H1636" s="470"/>
    </row>
    <row r="1637" spans="1:8">
      <c r="A1637" s="478">
        <v>230024</v>
      </c>
      <c r="B1637" s="479">
        <v>24</v>
      </c>
      <c r="C1637" s="491">
        <v>55</v>
      </c>
      <c r="D1637" s="491">
        <v>76.989999999999995</v>
      </c>
      <c r="E1637" s="469"/>
      <c r="F1637" s="470"/>
      <c r="G1637" s="470"/>
      <c r="H1637" s="470"/>
    </row>
    <row r="1638" spans="1:8">
      <c r="A1638" s="478">
        <v>230025</v>
      </c>
      <c r="B1638" s="479">
        <v>25</v>
      </c>
      <c r="C1638" s="491">
        <v>57.24</v>
      </c>
      <c r="D1638" s="491">
        <v>80.13</v>
      </c>
      <c r="E1638" s="469"/>
      <c r="F1638" s="470"/>
      <c r="G1638" s="470"/>
      <c r="H1638" s="470"/>
    </row>
    <row r="1639" spans="1:8">
      <c r="A1639" s="478">
        <v>230026</v>
      </c>
      <c r="B1639" s="479">
        <v>26</v>
      </c>
      <c r="C1639" s="491">
        <v>59.48</v>
      </c>
      <c r="D1639" s="491">
        <v>83.27</v>
      </c>
      <c r="E1639" s="469"/>
      <c r="F1639" s="470"/>
      <c r="G1639" s="470"/>
      <c r="H1639" s="470"/>
    </row>
    <row r="1640" spans="1:8">
      <c r="A1640" s="478">
        <v>230027</v>
      </c>
      <c r="B1640" s="479">
        <v>27</v>
      </c>
      <c r="C1640" s="491">
        <v>61.72</v>
      </c>
      <c r="D1640" s="491">
        <v>86.4</v>
      </c>
      <c r="E1640" s="469"/>
      <c r="F1640" s="470"/>
      <c r="G1640" s="470"/>
      <c r="H1640" s="470"/>
    </row>
    <row r="1641" spans="1:8">
      <c r="A1641" s="478">
        <v>230028</v>
      </c>
      <c r="B1641" s="479">
        <v>28</v>
      </c>
      <c r="C1641" s="491">
        <v>63.96</v>
      </c>
      <c r="D1641" s="491">
        <v>89.54</v>
      </c>
      <c r="E1641" s="469"/>
      <c r="F1641" s="470"/>
      <c r="G1641" s="470"/>
      <c r="H1641" s="470"/>
    </row>
    <row r="1642" spans="1:8">
      <c r="A1642" s="478">
        <v>230029</v>
      </c>
      <c r="B1642" s="479">
        <v>29</v>
      </c>
      <c r="C1642" s="491">
        <v>66.180000000000007</v>
      </c>
      <c r="D1642" s="491">
        <v>92.65</v>
      </c>
      <c r="E1642" s="469"/>
      <c r="F1642" s="470"/>
      <c r="G1642" s="470"/>
      <c r="H1642" s="470"/>
    </row>
    <row r="1643" spans="1:8">
      <c r="A1643" s="478">
        <v>230030</v>
      </c>
      <c r="B1643" s="479">
        <v>30</v>
      </c>
      <c r="C1643" s="491">
        <v>68.430000000000007</v>
      </c>
      <c r="D1643" s="491">
        <v>95.81</v>
      </c>
      <c r="E1643" s="469"/>
      <c r="F1643" s="470"/>
      <c r="G1643" s="470"/>
      <c r="H1643" s="470"/>
    </row>
    <row r="1644" spans="1:8">
      <c r="A1644" s="478">
        <v>230031</v>
      </c>
      <c r="B1644" s="479">
        <v>31</v>
      </c>
      <c r="C1644" s="491">
        <v>70.66</v>
      </c>
      <c r="D1644" s="491">
        <v>98.92</v>
      </c>
      <c r="E1644" s="469"/>
      <c r="F1644" s="470"/>
      <c r="G1644" s="470"/>
      <c r="H1644" s="470"/>
    </row>
    <row r="1645" spans="1:8">
      <c r="A1645" s="478">
        <v>230032</v>
      </c>
      <c r="B1645" s="479">
        <v>32</v>
      </c>
      <c r="C1645" s="491">
        <v>72.91</v>
      </c>
      <c r="D1645" s="491">
        <v>102.08</v>
      </c>
      <c r="E1645" s="469"/>
      <c r="F1645" s="470"/>
      <c r="G1645" s="470"/>
      <c r="H1645" s="470"/>
    </row>
    <row r="1646" spans="1:8">
      <c r="A1646" s="478">
        <v>230033</v>
      </c>
      <c r="B1646" s="479">
        <v>33</v>
      </c>
      <c r="C1646" s="491">
        <v>75.150000000000006</v>
      </c>
      <c r="D1646" s="491">
        <v>105.21</v>
      </c>
      <c r="E1646" s="469"/>
      <c r="F1646" s="470"/>
      <c r="G1646" s="470"/>
      <c r="H1646" s="470"/>
    </row>
    <row r="1647" spans="1:8">
      <c r="A1647" s="478">
        <v>230034</v>
      </c>
      <c r="B1647" s="479">
        <v>34</v>
      </c>
      <c r="C1647" s="491">
        <v>77.400000000000006</v>
      </c>
      <c r="D1647" s="491">
        <v>108.35</v>
      </c>
      <c r="E1647" s="469"/>
      <c r="F1647" s="470"/>
      <c r="G1647" s="470"/>
      <c r="H1647" s="470"/>
    </row>
    <row r="1648" spans="1:8">
      <c r="A1648" s="478">
        <v>230035</v>
      </c>
      <c r="B1648" s="479">
        <v>35</v>
      </c>
      <c r="C1648" s="491">
        <v>79.62</v>
      </c>
      <c r="D1648" s="491">
        <v>111.47</v>
      </c>
      <c r="E1648" s="469"/>
      <c r="F1648" s="470"/>
      <c r="G1648" s="470"/>
      <c r="H1648" s="470"/>
    </row>
    <row r="1649" spans="1:8">
      <c r="A1649" s="478">
        <v>230036</v>
      </c>
      <c r="B1649" s="479">
        <v>36</v>
      </c>
      <c r="C1649" s="491">
        <v>81.87</v>
      </c>
      <c r="D1649" s="491">
        <v>114.61</v>
      </c>
      <c r="E1649" s="469"/>
      <c r="F1649" s="470"/>
      <c r="G1649" s="470"/>
      <c r="H1649" s="470"/>
    </row>
    <row r="1650" spans="1:8">
      <c r="A1650" s="478">
        <v>230037</v>
      </c>
      <c r="B1650" s="479">
        <v>37</v>
      </c>
      <c r="C1650" s="491">
        <v>84.11</v>
      </c>
      <c r="D1650" s="491">
        <v>117.76</v>
      </c>
      <c r="E1650" s="469"/>
      <c r="F1650" s="470"/>
      <c r="G1650" s="470"/>
      <c r="H1650" s="470"/>
    </row>
    <row r="1651" spans="1:8">
      <c r="A1651" s="478">
        <v>230038</v>
      </c>
      <c r="B1651" s="479">
        <v>38</v>
      </c>
      <c r="C1651" s="491">
        <v>86.35</v>
      </c>
      <c r="D1651" s="491">
        <v>120.9</v>
      </c>
      <c r="E1651" s="469"/>
      <c r="F1651" s="470"/>
      <c r="G1651" s="470"/>
      <c r="H1651" s="470"/>
    </row>
    <row r="1652" spans="1:8">
      <c r="A1652" s="478">
        <v>230039</v>
      </c>
      <c r="B1652" s="479">
        <v>39</v>
      </c>
      <c r="C1652" s="491">
        <v>88.59</v>
      </c>
      <c r="D1652" s="491">
        <v>124.03</v>
      </c>
      <c r="E1652" s="469"/>
      <c r="F1652" s="470"/>
      <c r="G1652" s="470"/>
      <c r="H1652" s="470"/>
    </row>
    <row r="1653" spans="1:8">
      <c r="A1653" s="478">
        <v>230040</v>
      </c>
      <c r="B1653" s="479">
        <v>40</v>
      </c>
      <c r="C1653" s="491">
        <v>90.82</v>
      </c>
      <c r="D1653" s="491">
        <v>127.15</v>
      </c>
      <c r="E1653" s="469"/>
      <c r="F1653" s="470"/>
      <c r="G1653" s="470"/>
      <c r="H1653" s="470"/>
    </row>
    <row r="1654" spans="1:8">
      <c r="A1654" s="478">
        <v>230041</v>
      </c>
      <c r="B1654" s="479">
        <v>41</v>
      </c>
      <c r="C1654" s="491">
        <v>93.07</v>
      </c>
      <c r="D1654" s="491">
        <v>130.30000000000001</v>
      </c>
      <c r="E1654" s="469"/>
      <c r="F1654" s="470"/>
      <c r="G1654" s="470"/>
      <c r="H1654" s="470"/>
    </row>
    <row r="1655" spans="1:8">
      <c r="A1655" s="478">
        <v>230042</v>
      </c>
      <c r="B1655" s="479">
        <v>42</v>
      </c>
      <c r="C1655" s="491">
        <v>95.31</v>
      </c>
      <c r="D1655" s="491">
        <v>133.44</v>
      </c>
      <c r="E1655" s="469"/>
      <c r="F1655" s="470"/>
      <c r="G1655" s="470"/>
      <c r="H1655" s="470"/>
    </row>
    <row r="1656" spans="1:8">
      <c r="A1656" s="478">
        <v>230043</v>
      </c>
      <c r="B1656" s="479">
        <v>43</v>
      </c>
      <c r="C1656" s="491">
        <v>97.54</v>
      </c>
      <c r="D1656" s="491">
        <v>136.56</v>
      </c>
      <c r="E1656" s="469"/>
      <c r="F1656" s="470"/>
      <c r="G1656" s="470"/>
      <c r="H1656" s="470"/>
    </row>
    <row r="1657" spans="1:8">
      <c r="A1657" s="478">
        <v>230044</v>
      </c>
      <c r="B1657" s="479">
        <v>44</v>
      </c>
      <c r="C1657" s="491">
        <v>99.79</v>
      </c>
      <c r="D1657" s="491">
        <v>139.69999999999999</v>
      </c>
      <c r="E1657" s="469"/>
      <c r="F1657" s="470"/>
      <c r="G1657" s="470"/>
      <c r="H1657" s="470"/>
    </row>
    <row r="1658" spans="1:8">
      <c r="A1658" s="478">
        <v>230045</v>
      </c>
      <c r="B1658" s="479">
        <v>45</v>
      </c>
      <c r="C1658" s="491">
        <v>102.02</v>
      </c>
      <c r="D1658" s="491">
        <v>142.83000000000001</v>
      </c>
      <c r="E1658" s="469"/>
      <c r="F1658" s="470"/>
      <c r="G1658" s="470"/>
      <c r="H1658" s="470"/>
    </row>
    <row r="1659" spans="1:8">
      <c r="A1659" s="478">
        <v>230046</v>
      </c>
      <c r="B1659" s="479">
        <v>46</v>
      </c>
      <c r="C1659" s="491">
        <v>104.27</v>
      </c>
      <c r="D1659" s="491">
        <v>145.97999999999999</v>
      </c>
      <c r="E1659" s="469"/>
      <c r="F1659" s="470"/>
      <c r="G1659" s="470"/>
      <c r="H1659" s="470"/>
    </row>
    <row r="1660" spans="1:8">
      <c r="A1660" s="478">
        <v>230047</v>
      </c>
      <c r="B1660" s="479">
        <v>47</v>
      </c>
      <c r="C1660" s="491">
        <v>106.5</v>
      </c>
      <c r="D1660" s="491">
        <v>149.1</v>
      </c>
      <c r="E1660" s="469"/>
      <c r="F1660" s="470"/>
      <c r="G1660" s="470"/>
      <c r="H1660" s="470"/>
    </row>
    <row r="1661" spans="1:8">
      <c r="A1661" s="478">
        <v>230048</v>
      </c>
      <c r="B1661" s="479">
        <v>48</v>
      </c>
      <c r="C1661" s="491">
        <v>108.74</v>
      </c>
      <c r="D1661" s="491">
        <v>152.24</v>
      </c>
      <c r="E1661" s="469"/>
      <c r="F1661" s="470"/>
      <c r="G1661" s="470"/>
      <c r="H1661" s="470"/>
    </row>
    <row r="1662" spans="1:8">
      <c r="A1662" s="478">
        <v>230049</v>
      </c>
      <c r="B1662" s="479">
        <v>49</v>
      </c>
      <c r="C1662" s="491">
        <v>110.96</v>
      </c>
      <c r="D1662" s="491">
        <v>155.35</v>
      </c>
      <c r="E1662" s="469"/>
      <c r="F1662" s="470"/>
      <c r="G1662" s="470"/>
      <c r="H1662" s="470"/>
    </row>
    <row r="1663" spans="1:8">
      <c r="A1663" s="478">
        <v>230050</v>
      </c>
      <c r="B1663" s="479">
        <v>50</v>
      </c>
      <c r="C1663" s="491">
        <v>113.2</v>
      </c>
      <c r="D1663" s="491">
        <v>158.47999999999999</v>
      </c>
      <c r="E1663" s="469"/>
      <c r="F1663" s="470"/>
      <c r="G1663" s="470"/>
      <c r="H1663" s="470"/>
    </row>
    <row r="1664" spans="1:8">
      <c r="A1664" s="478">
        <v>230051</v>
      </c>
      <c r="B1664" s="479">
        <v>51</v>
      </c>
      <c r="C1664" s="491">
        <v>115.46</v>
      </c>
      <c r="D1664" s="491">
        <v>161.63999999999999</v>
      </c>
      <c r="E1664" s="469"/>
      <c r="F1664" s="470"/>
      <c r="G1664" s="470"/>
      <c r="H1664" s="470"/>
    </row>
    <row r="1665" spans="1:8">
      <c r="A1665" s="478">
        <v>230052</v>
      </c>
      <c r="B1665" s="479">
        <v>52</v>
      </c>
      <c r="C1665" s="491">
        <v>117.68</v>
      </c>
      <c r="D1665" s="491">
        <v>164.75</v>
      </c>
      <c r="E1665" s="469"/>
      <c r="F1665" s="470"/>
      <c r="G1665" s="470"/>
      <c r="H1665" s="470"/>
    </row>
    <row r="1666" spans="1:8">
      <c r="A1666" s="478">
        <v>230053</v>
      </c>
      <c r="B1666" s="479">
        <v>53</v>
      </c>
      <c r="C1666" s="491">
        <v>119.92</v>
      </c>
      <c r="D1666" s="491">
        <v>167.89</v>
      </c>
      <c r="E1666" s="469"/>
      <c r="F1666" s="470"/>
      <c r="G1666" s="470"/>
      <c r="H1666" s="470"/>
    </row>
    <row r="1667" spans="1:8">
      <c r="A1667" s="478">
        <v>230054</v>
      </c>
      <c r="B1667" s="479">
        <v>54</v>
      </c>
      <c r="C1667" s="491">
        <v>122.18</v>
      </c>
      <c r="D1667" s="491">
        <v>171.05</v>
      </c>
      <c r="E1667" s="469"/>
      <c r="F1667" s="470"/>
      <c r="G1667" s="470"/>
      <c r="H1667" s="470"/>
    </row>
    <row r="1668" spans="1:8">
      <c r="A1668" s="478">
        <v>230055</v>
      </c>
      <c r="B1668" s="479">
        <v>55</v>
      </c>
      <c r="C1668" s="491">
        <v>124.4</v>
      </c>
      <c r="D1668" s="491">
        <v>174.16</v>
      </c>
      <c r="E1668" s="469"/>
      <c r="F1668" s="470"/>
      <c r="G1668" s="470"/>
      <c r="H1668" s="470"/>
    </row>
    <row r="1669" spans="1:8">
      <c r="A1669" s="478">
        <v>230056</v>
      </c>
      <c r="B1669" s="479">
        <v>56</v>
      </c>
      <c r="C1669" s="491">
        <v>126.63</v>
      </c>
      <c r="D1669" s="491">
        <v>177.29</v>
      </c>
      <c r="E1669" s="469"/>
      <c r="F1669" s="470"/>
      <c r="G1669" s="470"/>
      <c r="H1669" s="470"/>
    </row>
    <row r="1670" spans="1:8">
      <c r="A1670" s="478">
        <v>230057</v>
      </c>
      <c r="B1670" s="479">
        <v>57</v>
      </c>
      <c r="C1670" s="491">
        <v>128.88</v>
      </c>
      <c r="D1670" s="491">
        <v>180.44</v>
      </c>
      <c r="E1670" s="469"/>
      <c r="F1670" s="470"/>
      <c r="G1670" s="470"/>
      <c r="H1670" s="470"/>
    </row>
    <row r="1671" spans="1:8">
      <c r="A1671" s="478">
        <v>230058</v>
      </c>
      <c r="B1671" s="479">
        <v>58</v>
      </c>
      <c r="C1671" s="491">
        <v>131.15</v>
      </c>
      <c r="D1671" s="491">
        <v>183.61</v>
      </c>
      <c r="E1671" s="469"/>
      <c r="F1671" s="470"/>
      <c r="G1671" s="470"/>
      <c r="H1671" s="470"/>
    </row>
    <row r="1672" spans="1:8">
      <c r="A1672" s="478">
        <v>230059</v>
      </c>
      <c r="B1672" s="479">
        <v>59</v>
      </c>
      <c r="C1672" s="491">
        <v>133.37</v>
      </c>
      <c r="D1672" s="491">
        <v>186.72</v>
      </c>
      <c r="E1672" s="469"/>
      <c r="F1672" s="470"/>
      <c r="G1672" s="470"/>
      <c r="H1672" s="470"/>
    </row>
    <row r="1673" spans="1:8">
      <c r="A1673" s="478">
        <v>230060</v>
      </c>
      <c r="B1673" s="479">
        <v>60</v>
      </c>
      <c r="C1673" s="491">
        <v>135.61000000000001</v>
      </c>
      <c r="D1673" s="491">
        <v>189.85</v>
      </c>
      <c r="E1673" s="469"/>
      <c r="F1673" s="470"/>
      <c r="G1673" s="470"/>
      <c r="H1673" s="470"/>
    </row>
    <row r="1674" spans="1:8">
      <c r="A1674" s="478">
        <v>230061</v>
      </c>
      <c r="B1674" s="479">
        <v>61</v>
      </c>
      <c r="C1674" s="491">
        <v>137.86000000000001</v>
      </c>
      <c r="D1674" s="491">
        <v>193</v>
      </c>
      <c r="E1674" s="469"/>
      <c r="F1674" s="470"/>
      <c r="G1674" s="470"/>
      <c r="H1674" s="470"/>
    </row>
    <row r="1675" spans="1:8">
      <c r="A1675" s="478">
        <v>230062</v>
      </c>
      <c r="B1675" s="479">
        <v>62</v>
      </c>
      <c r="C1675" s="491">
        <v>140.12</v>
      </c>
      <c r="D1675" s="491">
        <v>196.17</v>
      </c>
      <c r="E1675" s="469"/>
      <c r="F1675" s="470"/>
      <c r="G1675" s="470"/>
      <c r="H1675" s="470"/>
    </row>
    <row r="1676" spans="1:8">
      <c r="A1676" s="478">
        <v>230063</v>
      </c>
      <c r="B1676" s="479">
        <v>63</v>
      </c>
      <c r="C1676" s="491">
        <v>142.33000000000001</v>
      </c>
      <c r="D1676" s="491">
        <v>199.26</v>
      </c>
      <c r="E1676" s="469"/>
      <c r="F1676" s="470"/>
      <c r="G1676" s="470"/>
      <c r="H1676" s="470"/>
    </row>
    <row r="1677" spans="1:8">
      <c r="A1677" s="478">
        <v>230064</v>
      </c>
      <c r="B1677" s="479">
        <v>64</v>
      </c>
      <c r="C1677" s="491">
        <v>144.55000000000001</v>
      </c>
      <c r="D1677" s="491">
        <v>202.38</v>
      </c>
      <c r="E1677" s="469"/>
      <c r="F1677" s="470"/>
      <c r="G1677" s="470"/>
      <c r="H1677" s="470"/>
    </row>
    <row r="1678" spans="1:8">
      <c r="A1678" s="478">
        <v>230065</v>
      </c>
      <c r="B1678" s="479">
        <v>65</v>
      </c>
      <c r="C1678" s="491">
        <v>146.79</v>
      </c>
      <c r="D1678" s="491">
        <v>205.5</v>
      </c>
      <c r="E1678" s="469"/>
      <c r="F1678" s="470"/>
      <c r="G1678" s="470"/>
      <c r="H1678" s="470"/>
    </row>
    <row r="1679" spans="1:8">
      <c r="A1679" s="478">
        <v>230066</v>
      </c>
      <c r="B1679" s="479">
        <v>66</v>
      </c>
      <c r="C1679" s="491">
        <v>149.04</v>
      </c>
      <c r="D1679" s="491">
        <v>208.65</v>
      </c>
      <c r="E1679" s="469"/>
      <c r="F1679" s="470"/>
      <c r="G1679" s="470"/>
      <c r="H1679" s="470"/>
    </row>
    <row r="1680" spans="1:8">
      <c r="A1680" s="478">
        <v>230067</v>
      </c>
      <c r="B1680" s="479">
        <v>67</v>
      </c>
      <c r="C1680" s="491">
        <v>151.30000000000001</v>
      </c>
      <c r="D1680" s="491">
        <v>211.82</v>
      </c>
      <c r="E1680" s="469"/>
      <c r="F1680" s="470"/>
      <c r="G1680" s="470"/>
      <c r="H1680" s="470"/>
    </row>
    <row r="1681" spans="1:8">
      <c r="A1681" s="478">
        <v>230068</v>
      </c>
      <c r="B1681" s="479">
        <v>68</v>
      </c>
      <c r="C1681" s="491">
        <v>153.49</v>
      </c>
      <c r="D1681" s="491">
        <v>214.89</v>
      </c>
      <c r="E1681" s="482"/>
      <c r="F1681" s="482"/>
      <c r="G1681" s="483"/>
      <c r="H1681" s="483"/>
    </row>
    <row r="1682" spans="1:8">
      <c r="A1682" s="478">
        <v>230069</v>
      </c>
      <c r="B1682" s="479">
        <v>69</v>
      </c>
      <c r="C1682" s="491">
        <v>155.78</v>
      </c>
      <c r="D1682" s="491">
        <v>218.09</v>
      </c>
      <c r="E1682" s="482"/>
      <c r="F1682" s="482"/>
      <c r="G1682" s="483"/>
      <c r="H1682" s="483"/>
    </row>
    <row r="1683" spans="1:8">
      <c r="A1683" s="478">
        <v>230070</v>
      </c>
      <c r="B1683" s="479">
        <v>70</v>
      </c>
      <c r="C1683" s="491">
        <v>158</v>
      </c>
      <c r="D1683" s="491">
        <v>221.2</v>
      </c>
      <c r="E1683" s="482"/>
      <c r="F1683" s="482"/>
      <c r="G1683" s="483"/>
      <c r="H1683" s="483"/>
    </row>
    <row r="1684" spans="1:8">
      <c r="A1684" s="478">
        <v>230071</v>
      </c>
      <c r="B1684" s="479">
        <v>71</v>
      </c>
      <c r="C1684" s="491">
        <v>160.22999999999999</v>
      </c>
      <c r="D1684" s="491">
        <v>224.32</v>
      </c>
      <c r="E1684" s="482"/>
      <c r="F1684" s="482"/>
      <c r="G1684" s="483"/>
      <c r="H1684" s="483"/>
    </row>
    <row r="1685" spans="1:8">
      <c r="A1685" s="478">
        <v>230072</v>
      </c>
      <c r="B1685" s="479">
        <v>72</v>
      </c>
      <c r="C1685" s="491">
        <v>162.47</v>
      </c>
      <c r="D1685" s="491">
        <v>227.46</v>
      </c>
      <c r="E1685" s="482"/>
      <c r="F1685" s="482"/>
      <c r="G1685" s="483"/>
      <c r="H1685" s="483"/>
    </row>
    <row r="1686" spans="1:8">
      <c r="A1686" s="478">
        <v>230073</v>
      </c>
      <c r="B1686" s="479">
        <v>73</v>
      </c>
      <c r="C1686" s="491">
        <v>164.73</v>
      </c>
      <c r="D1686" s="491">
        <v>230.62</v>
      </c>
      <c r="E1686" s="482"/>
      <c r="F1686" s="482"/>
      <c r="G1686" s="483"/>
      <c r="H1686" s="483"/>
    </row>
    <row r="1687" spans="1:8">
      <c r="A1687" s="478">
        <v>230074</v>
      </c>
      <c r="B1687" s="479">
        <v>74</v>
      </c>
      <c r="C1687" s="491">
        <v>166.99</v>
      </c>
      <c r="D1687" s="491">
        <v>233.79</v>
      </c>
      <c r="E1687" s="482"/>
      <c r="F1687" s="482"/>
      <c r="G1687" s="483"/>
      <c r="H1687" s="483"/>
    </row>
    <row r="1688" spans="1:8">
      <c r="A1688" s="478">
        <v>230075</v>
      </c>
      <c r="B1688" s="479">
        <v>75</v>
      </c>
      <c r="C1688" s="491">
        <v>169.18</v>
      </c>
      <c r="D1688" s="491">
        <v>236.85</v>
      </c>
      <c r="E1688" s="482"/>
      <c r="F1688" s="482"/>
      <c r="G1688" s="483"/>
      <c r="H1688" s="483"/>
    </row>
    <row r="1689" spans="1:8">
      <c r="A1689" s="478">
        <v>230076</v>
      </c>
      <c r="B1689" s="479">
        <v>76</v>
      </c>
      <c r="C1689" s="479">
        <v>171.47</v>
      </c>
      <c r="D1689" s="479">
        <v>240.05</v>
      </c>
      <c r="E1689" s="482"/>
      <c r="F1689" s="482"/>
      <c r="G1689" s="483"/>
      <c r="H1689" s="483"/>
    </row>
    <row r="1690" spans="1:8">
      <c r="A1690" s="478">
        <v>230077</v>
      </c>
      <c r="B1690" s="479">
        <v>77</v>
      </c>
      <c r="C1690" s="491">
        <v>173.67</v>
      </c>
      <c r="D1690" s="491">
        <v>243.14</v>
      </c>
      <c r="E1690" s="482"/>
      <c r="F1690" s="482"/>
      <c r="G1690" s="483"/>
      <c r="H1690" s="483"/>
    </row>
    <row r="1691" spans="1:8">
      <c r="A1691" s="478">
        <v>230078</v>
      </c>
      <c r="B1691" s="479">
        <v>78</v>
      </c>
      <c r="C1691" s="491">
        <v>175.88</v>
      </c>
      <c r="D1691" s="491">
        <v>246.24</v>
      </c>
      <c r="E1691" s="482"/>
      <c r="F1691" s="482"/>
      <c r="G1691" s="483"/>
      <c r="H1691" s="483"/>
    </row>
    <row r="1692" spans="1:8">
      <c r="A1692" s="478">
        <v>230079</v>
      </c>
      <c r="B1692" s="479">
        <v>79</v>
      </c>
      <c r="C1692" s="491">
        <v>178.21</v>
      </c>
      <c r="D1692" s="491">
        <v>249.5</v>
      </c>
      <c r="E1692" s="482"/>
      <c r="F1692" s="482"/>
      <c r="G1692" s="483"/>
      <c r="H1692" s="483"/>
    </row>
    <row r="1693" spans="1:8">
      <c r="A1693" s="478">
        <v>230080</v>
      </c>
      <c r="B1693" s="479">
        <v>80</v>
      </c>
      <c r="C1693" s="491">
        <v>180.45</v>
      </c>
      <c r="D1693" s="491">
        <v>252.63</v>
      </c>
      <c r="E1693" s="482"/>
      <c r="F1693" s="482"/>
      <c r="G1693" s="483"/>
      <c r="H1693" s="483"/>
    </row>
    <row r="1694" spans="1:8">
      <c r="A1694" s="478">
        <v>230081</v>
      </c>
      <c r="B1694" s="479">
        <v>81</v>
      </c>
      <c r="C1694" s="491">
        <v>182.69</v>
      </c>
      <c r="D1694" s="491">
        <v>255.77</v>
      </c>
      <c r="E1694" s="482"/>
      <c r="F1694" s="482"/>
      <c r="G1694" s="483"/>
      <c r="H1694" s="483"/>
    </row>
    <row r="1695" spans="1:8">
      <c r="A1695" s="478">
        <v>230082</v>
      </c>
      <c r="B1695" s="479">
        <v>82</v>
      </c>
      <c r="C1695" s="491">
        <v>184.83</v>
      </c>
      <c r="D1695" s="491">
        <v>258.77</v>
      </c>
      <c r="E1695" s="482"/>
      <c r="F1695" s="482"/>
      <c r="G1695" s="483"/>
      <c r="H1695" s="483"/>
    </row>
    <row r="1696" spans="1:8">
      <c r="A1696" s="478">
        <v>230083</v>
      </c>
      <c r="B1696" s="479">
        <v>83</v>
      </c>
      <c r="C1696" s="491">
        <v>187.1</v>
      </c>
      <c r="D1696" s="491">
        <v>261.94</v>
      </c>
      <c r="E1696" s="482"/>
      <c r="F1696" s="482"/>
      <c r="G1696" s="483"/>
      <c r="H1696" s="483"/>
    </row>
    <row r="1697" spans="1:8">
      <c r="A1697" s="478">
        <v>230084</v>
      </c>
      <c r="B1697" s="479">
        <v>84</v>
      </c>
      <c r="C1697" s="491">
        <v>189.38</v>
      </c>
      <c r="D1697" s="491">
        <v>265.13</v>
      </c>
      <c r="E1697" s="482"/>
      <c r="F1697" s="482"/>
      <c r="G1697" s="483"/>
      <c r="H1697" s="483"/>
    </row>
    <row r="1698" spans="1:8">
      <c r="A1698" s="478">
        <v>230085</v>
      </c>
      <c r="B1698" s="479">
        <v>85</v>
      </c>
      <c r="C1698" s="491">
        <v>191.67</v>
      </c>
      <c r="D1698" s="491">
        <v>268.33</v>
      </c>
      <c r="E1698" s="482"/>
      <c r="F1698" s="482"/>
      <c r="G1698" s="483"/>
      <c r="H1698" s="483"/>
    </row>
    <row r="1699" spans="1:8">
      <c r="A1699" s="478">
        <v>230086</v>
      </c>
      <c r="B1699" s="479">
        <v>86</v>
      </c>
      <c r="C1699" s="491">
        <v>193.84</v>
      </c>
      <c r="D1699" s="491">
        <v>271.38</v>
      </c>
      <c r="E1699" s="482"/>
      <c r="F1699" s="482"/>
      <c r="G1699" s="483"/>
      <c r="H1699" s="483"/>
    </row>
    <row r="1700" spans="1:8">
      <c r="A1700" s="478">
        <v>230087</v>
      </c>
      <c r="B1700" s="479">
        <v>87</v>
      </c>
      <c r="C1700" s="491">
        <v>196.02</v>
      </c>
      <c r="D1700" s="491">
        <v>274.43</v>
      </c>
      <c r="E1700" s="482"/>
      <c r="F1700" s="482"/>
      <c r="G1700" s="483"/>
      <c r="H1700" s="483"/>
    </row>
    <row r="1701" spans="1:8">
      <c r="A1701" s="478">
        <v>230088</v>
      </c>
      <c r="B1701" s="479">
        <v>88</v>
      </c>
      <c r="C1701" s="491">
        <v>198.35</v>
      </c>
      <c r="D1701" s="491">
        <v>277.69</v>
      </c>
      <c r="E1701" s="482"/>
      <c r="F1701" s="482"/>
      <c r="G1701" s="483"/>
      <c r="H1701" s="483"/>
    </row>
    <row r="1702" spans="1:8">
      <c r="A1702" s="478">
        <v>230089</v>
      </c>
      <c r="B1702" s="479">
        <v>89</v>
      </c>
      <c r="C1702" s="491">
        <v>200.55</v>
      </c>
      <c r="D1702" s="491">
        <v>280.77</v>
      </c>
      <c r="E1702" s="482"/>
      <c r="F1702" s="482"/>
      <c r="G1702" s="483"/>
      <c r="H1702" s="483"/>
    </row>
    <row r="1703" spans="1:8">
      <c r="A1703" s="478">
        <v>230090</v>
      </c>
      <c r="B1703" s="479">
        <v>90</v>
      </c>
      <c r="C1703" s="491">
        <v>202.76</v>
      </c>
      <c r="D1703" s="491">
        <v>283.86</v>
      </c>
      <c r="E1703" s="482"/>
      <c r="F1703" s="482"/>
      <c r="G1703" s="483"/>
      <c r="H1703" s="483"/>
    </row>
    <row r="1704" spans="1:8">
      <c r="A1704" s="478">
        <v>230091</v>
      </c>
      <c r="B1704" s="479">
        <v>91</v>
      </c>
      <c r="C1704" s="491">
        <v>205.11</v>
      </c>
      <c r="D1704" s="491">
        <v>287.16000000000003</v>
      </c>
      <c r="E1704" s="482"/>
      <c r="F1704" s="482"/>
      <c r="G1704" s="483"/>
      <c r="H1704" s="483"/>
    </row>
    <row r="1705" spans="1:8">
      <c r="A1705" s="478">
        <v>230092</v>
      </c>
      <c r="B1705" s="479">
        <v>92</v>
      </c>
      <c r="C1705" s="491">
        <v>207.34</v>
      </c>
      <c r="D1705" s="491">
        <v>290.27999999999997</v>
      </c>
      <c r="E1705" s="482"/>
      <c r="F1705" s="482"/>
      <c r="G1705" s="483"/>
      <c r="H1705" s="483"/>
    </row>
    <row r="1706" spans="1:8">
      <c r="A1706" s="478">
        <v>230093</v>
      </c>
      <c r="B1706" s="479">
        <v>93</v>
      </c>
      <c r="C1706" s="491">
        <v>209.58</v>
      </c>
      <c r="D1706" s="491">
        <v>293.41000000000003</v>
      </c>
      <c r="E1706" s="482"/>
      <c r="F1706" s="482"/>
      <c r="G1706" s="483"/>
      <c r="H1706" s="483"/>
    </row>
    <row r="1707" spans="1:8">
      <c r="A1707" s="478">
        <v>230094</v>
      </c>
      <c r="B1707" s="479">
        <v>94</v>
      </c>
      <c r="C1707" s="491">
        <v>211.83</v>
      </c>
      <c r="D1707" s="491">
        <v>296.56</v>
      </c>
      <c r="E1707" s="482"/>
      <c r="F1707" s="482"/>
      <c r="G1707" s="483"/>
      <c r="H1707" s="483"/>
    </row>
    <row r="1708" spans="1:8">
      <c r="A1708" s="478">
        <v>230095</v>
      </c>
      <c r="B1708" s="479">
        <v>95</v>
      </c>
      <c r="C1708" s="491">
        <v>213.93</v>
      </c>
      <c r="D1708" s="491">
        <v>299.5</v>
      </c>
      <c r="E1708" s="482"/>
      <c r="F1708" s="482"/>
      <c r="G1708" s="483"/>
      <c r="H1708" s="483"/>
    </row>
    <row r="1709" spans="1:8">
      <c r="A1709" s="478">
        <v>230096</v>
      </c>
      <c r="B1709" s="479">
        <v>96</v>
      </c>
      <c r="C1709" s="491">
        <v>216.19</v>
      </c>
      <c r="D1709" s="491">
        <v>302.67</v>
      </c>
      <c r="E1709" s="482"/>
      <c r="F1709" s="482"/>
      <c r="G1709" s="483"/>
      <c r="H1709" s="483"/>
    </row>
    <row r="1710" spans="1:8">
      <c r="A1710" s="478">
        <v>230097</v>
      </c>
      <c r="B1710" s="479">
        <v>97</v>
      </c>
      <c r="C1710" s="491">
        <v>218.47</v>
      </c>
      <c r="D1710" s="491">
        <v>305.86</v>
      </c>
      <c r="E1710" s="482"/>
      <c r="F1710" s="482"/>
      <c r="G1710" s="483"/>
      <c r="H1710" s="483"/>
    </row>
    <row r="1711" spans="1:8">
      <c r="A1711" s="478">
        <v>230098</v>
      </c>
      <c r="B1711" s="479">
        <v>98</v>
      </c>
      <c r="C1711" s="491">
        <v>220.75</v>
      </c>
      <c r="D1711" s="491">
        <v>309.05</v>
      </c>
      <c r="E1711" s="482"/>
      <c r="F1711" s="482"/>
      <c r="G1711" s="483"/>
      <c r="H1711" s="483"/>
    </row>
    <row r="1712" spans="1:8">
      <c r="A1712" s="478">
        <v>230099</v>
      </c>
      <c r="B1712" s="479">
        <v>99</v>
      </c>
      <c r="C1712" s="491">
        <v>223.05</v>
      </c>
      <c r="D1712" s="491">
        <v>312.27</v>
      </c>
      <c r="E1712" s="482"/>
      <c r="F1712" s="482"/>
      <c r="G1712" s="483"/>
      <c r="H1712" s="483"/>
    </row>
    <row r="1713" spans="1:8">
      <c r="A1713" s="478">
        <v>230100</v>
      </c>
      <c r="B1713" s="479">
        <v>100</v>
      </c>
      <c r="C1713" s="491">
        <v>225.18</v>
      </c>
      <c r="D1713" s="491">
        <v>315.26</v>
      </c>
      <c r="E1713" s="482"/>
      <c r="F1713" s="482"/>
      <c r="G1713" s="483"/>
      <c r="H1713" s="483"/>
    </row>
    <row r="1714" spans="1:8">
      <c r="A1714" s="478">
        <v>230101</v>
      </c>
      <c r="B1714" s="479">
        <v>101</v>
      </c>
      <c r="C1714" s="491">
        <v>227.5</v>
      </c>
      <c r="D1714" s="491">
        <v>318.49</v>
      </c>
      <c r="E1714" s="482"/>
      <c r="F1714" s="482"/>
      <c r="G1714" s="483"/>
      <c r="H1714" s="483"/>
    </row>
    <row r="1715" spans="1:8">
      <c r="A1715" s="478">
        <v>230102</v>
      </c>
      <c r="B1715" s="479">
        <v>102</v>
      </c>
      <c r="C1715" s="491">
        <v>229.64</v>
      </c>
      <c r="D1715" s="491">
        <v>321.5</v>
      </c>
      <c r="E1715" s="482"/>
      <c r="F1715" s="482"/>
      <c r="G1715" s="483"/>
      <c r="H1715" s="483"/>
    </row>
    <row r="1716" spans="1:8">
      <c r="A1716" s="478">
        <v>230103</v>
      </c>
      <c r="B1716" s="479">
        <v>103</v>
      </c>
      <c r="C1716" s="491">
        <v>231.98</v>
      </c>
      <c r="D1716" s="491">
        <v>324.77</v>
      </c>
      <c r="E1716" s="482"/>
      <c r="F1716" s="482"/>
      <c r="G1716" s="483"/>
      <c r="H1716" s="483"/>
    </row>
    <row r="1717" spans="1:8">
      <c r="A1717" s="478">
        <v>230104</v>
      </c>
      <c r="B1717" s="479">
        <v>104</v>
      </c>
      <c r="C1717" s="491">
        <v>234.14</v>
      </c>
      <c r="D1717" s="491">
        <v>327.8</v>
      </c>
      <c r="E1717" s="482"/>
      <c r="F1717" s="482"/>
      <c r="G1717" s="483"/>
      <c r="H1717" s="483"/>
    </row>
    <row r="1718" spans="1:8">
      <c r="A1718" s="478">
        <v>230105</v>
      </c>
      <c r="B1718" s="479">
        <v>105</v>
      </c>
      <c r="C1718" s="491">
        <v>236.5</v>
      </c>
      <c r="D1718" s="491">
        <v>331.09</v>
      </c>
      <c r="E1718" s="482"/>
      <c r="F1718" s="482"/>
      <c r="G1718" s="483"/>
      <c r="H1718" s="483"/>
    </row>
    <row r="1719" spans="1:8">
      <c r="A1719" s="478">
        <v>230106</v>
      </c>
      <c r="B1719" s="479">
        <v>106</v>
      </c>
      <c r="C1719" s="491">
        <v>238.67</v>
      </c>
      <c r="D1719" s="491">
        <v>334.14</v>
      </c>
      <c r="E1719" s="482"/>
      <c r="F1719" s="482"/>
      <c r="G1719" s="483"/>
      <c r="H1719" s="483"/>
    </row>
    <row r="1720" spans="1:8">
      <c r="A1720" s="478">
        <v>230107</v>
      </c>
      <c r="B1720" s="479">
        <v>107</v>
      </c>
      <c r="C1720" s="491">
        <v>240.85</v>
      </c>
      <c r="D1720" s="491">
        <v>337.2</v>
      </c>
      <c r="E1720" s="482"/>
      <c r="F1720" s="482"/>
      <c r="G1720" s="483"/>
      <c r="H1720" s="483"/>
    </row>
    <row r="1721" spans="1:8">
      <c r="A1721" s="478">
        <v>230108</v>
      </c>
      <c r="B1721" s="479">
        <v>108</v>
      </c>
      <c r="C1721" s="491">
        <v>243.04</v>
      </c>
      <c r="D1721" s="491">
        <v>340.26</v>
      </c>
      <c r="E1721" s="482"/>
      <c r="F1721" s="482"/>
      <c r="G1721" s="483"/>
      <c r="H1721" s="483"/>
    </row>
    <row r="1722" spans="1:8">
      <c r="A1722" s="478">
        <v>230109</v>
      </c>
      <c r="B1722" s="479">
        <v>109</v>
      </c>
      <c r="C1722" s="491">
        <v>245.44</v>
      </c>
      <c r="D1722" s="491">
        <v>343.62</v>
      </c>
      <c r="E1722" s="482"/>
      <c r="F1722" s="482"/>
      <c r="G1722" s="483"/>
      <c r="H1722" s="483"/>
    </row>
    <row r="1723" spans="1:8">
      <c r="A1723" s="478">
        <v>230110</v>
      </c>
      <c r="B1723" s="479">
        <v>110</v>
      </c>
      <c r="C1723" s="491">
        <v>247.64</v>
      </c>
      <c r="D1723" s="491">
        <v>346.7</v>
      </c>
      <c r="E1723" s="482"/>
      <c r="F1723" s="482"/>
      <c r="G1723" s="483"/>
      <c r="H1723" s="483"/>
    </row>
    <row r="1724" spans="1:8">
      <c r="A1724" s="478">
        <v>230111</v>
      </c>
      <c r="B1724" s="479">
        <v>111</v>
      </c>
      <c r="C1724" s="491">
        <v>249.86</v>
      </c>
      <c r="D1724" s="491">
        <v>349.8</v>
      </c>
      <c r="E1724" s="482"/>
      <c r="F1724" s="482"/>
      <c r="G1724" s="483"/>
      <c r="H1724" s="483"/>
    </row>
    <row r="1725" spans="1:8">
      <c r="A1725" s="478">
        <v>230112</v>
      </c>
      <c r="B1725" s="479">
        <v>112</v>
      </c>
      <c r="C1725" s="491">
        <v>252.08</v>
      </c>
      <c r="D1725" s="491">
        <v>352.91</v>
      </c>
      <c r="E1725" s="482"/>
      <c r="F1725" s="482"/>
      <c r="G1725" s="483"/>
      <c r="H1725" s="483"/>
    </row>
    <row r="1726" spans="1:8">
      <c r="A1726" s="478">
        <v>230113</v>
      </c>
      <c r="B1726" s="479">
        <v>113</v>
      </c>
      <c r="C1726" s="491">
        <v>254.3</v>
      </c>
      <c r="D1726" s="491">
        <v>356.02</v>
      </c>
      <c r="E1726" s="482"/>
      <c r="F1726" s="482"/>
      <c r="G1726" s="483"/>
      <c r="H1726" s="483"/>
    </row>
    <row r="1727" spans="1:8">
      <c r="A1727" s="478">
        <v>230114</v>
      </c>
      <c r="B1727" s="479">
        <v>114</v>
      </c>
      <c r="C1727" s="491">
        <v>256.52999999999997</v>
      </c>
      <c r="D1727" s="491">
        <v>359.15</v>
      </c>
      <c r="E1727" s="482"/>
      <c r="F1727" s="482"/>
      <c r="G1727" s="483"/>
      <c r="H1727" s="483"/>
    </row>
    <row r="1728" spans="1:8">
      <c r="A1728" s="478">
        <v>230115</v>
      </c>
      <c r="B1728" s="479">
        <v>115</v>
      </c>
      <c r="C1728" s="491">
        <v>258.77</v>
      </c>
      <c r="D1728" s="491">
        <v>362.28</v>
      </c>
      <c r="E1728" s="482"/>
      <c r="F1728" s="482"/>
      <c r="G1728" s="483"/>
      <c r="H1728" s="483"/>
    </row>
    <row r="1729" spans="1:8">
      <c r="A1729" s="478">
        <v>230116</v>
      </c>
      <c r="B1729" s="479">
        <v>116</v>
      </c>
      <c r="C1729" s="491">
        <v>261.02</v>
      </c>
      <c r="D1729" s="491">
        <v>365.43</v>
      </c>
      <c r="E1729" s="482"/>
      <c r="F1729" s="482"/>
      <c r="G1729" s="483"/>
      <c r="H1729" s="483"/>
    </row>
    <row r="1730" spans="1:8">
      <c r="A1730" s="478">
        <v>230117</v>
      </c>
      <c r="B1730" s="479">
        <v>117</v>
      </c>
      <c r="C1730" s="491">
        <v>263.27999999999997</v>
      </c>
      <c r="D1730" s="491">
        <v>368.59</v>
      </c>
      <c r="E1730" s="482"/>
      <c r="F1730" s="482"/>
      <c r="G1730" s="483"/>
      <c r="H1730" s="483"/>
    </row>
    <row r="1731" spans="1:8">
      <c r="A1731" s="478">
        <v>230118</v>
      </c>
      <c r="B1731" s="479">
        <v>118</v>
      </c>
      <c r="C1731" s="491">
        <v>265.54000000000002</v>
      </c>
      <c r="D1731" s="491">
        <v>371.76</v>
      </c>
      <c r="E1731" s="482"/>
      <c r="F1731" s="482"/>
      <c r="G1731" s="483"/>
      <c r="H1731" s="483"/>
    </row>
    <row r="1732" spans="1:8">
      <c r="A1732" s="478">
        <v>230119</v>
      </c>
      <c r="B1732" s="479">
        <v>119</v>
      </c>
      <c r="C1732" s="491">
        <v>267.81</v>
      </c>
      <c r="D1732" s="491">
        <v>374.94</v>
      </c>
      <c r="E1732" s="482"/>
      <c r="F1732" s="482"/>
      <c r="G1732" s="483"/>
      <c r="H1732" s="483"/>
    </row>
    <row r="1733" spans="1:8">
      <c r="A1733" s="478">
        <v>230120</v>
      </c>
      <c r="B1733" s="479">
        <v>120</v>
      </c>
      <c r="C1733" s="491">
        <v>270.10000000000002</v>
      </c>
      <c r="D1733" s="491">
        <v>378.14</v>
      </c>
      <c r="E1733" s="482"/>
      <c r="F1733" s="482"/>
      <c r="G1733" s="483"/>
      <c r="H1733" s="483"/>
    </row>
    <row r="1734" spans="1:8">
      <c r="A1734" s="478">
        <v>230121</v>
      </c>
      <c r="B1734" s="479">
        <v>121</v>
      </c>
      <c r="C1734" s="491">
        <v>272.14</v>
      </c>
      <c r="D1734" s="491">
        <v>381</v>
      </c>
      <c r="E1734" s="482"/>
      <c r="F1734" s="482"/>
      <c r="G1734" s="483"/>
      <c r="H1734" s="483"/>
    </row>
    <row r="1735" spans="1:8">
      <c r="A1735" s="478">
        <v>230122</v>
      </c>
      <c r="B1735" s="479">
        <v>122</v>
      </c>
      <c r="C1735" s="491">
        <v>274.43</v>
      </c>
      <c r="D1735" s="491">
        <v>384.21</v>
      </c>
      <c r="E1735" s="482"/>
      <c r="F1735" s="482"/>
      <c r="G1735" s="483"/>
      <c r="H1735" s="483"/>
    </row>
    <row r="1736" spans="1:8">
      <c r="A1736" s="478">
        <v>230123</v>
      </c>
      <c r="B1736" s="479">
        <v>123</v>
      </c>
      <c r="C1736" s="491">
        <v>276.74</v>
      </c>
      <c r="D1736" s="491">
        <v>387.43</v>
      </c>
      <c r="E1736" s="482"/>
      <c r="F1736" s="482"/>
      <c r="G1736" s="483"/>
      <c r="H1736" s="483"/>
    </row>
    <row r="1737" spans="1:8">
      <c r="A1737" s="478">
        <v>230124</v>
      </c>
      <c r="B1737" s="479">
        <v>124</v>
      </c>
      <c r="C1737" s="491">
        <v>279.05</v>
      </c>
      <c r="D1737" s="491">
        <v>390.67</v>
      </c>
      <c r="E1737" s="482"/>
      <c r="F1737" s="482"/>
      <c r="G1737" s="483"/>
      <c r="H1737" s="483"/>
    </row>
    <row r="1738" spans="1:8">
      <c r="A1738" s="478">
        <v>230125</v>
      </c>
      <c r="B1738" s="479">
        <v>125</v>
      </c>
      <c r="C1738" s="491">
        <v>281.11</v>
      </c>
      <c r="D1738" s="491">
        <v>393.55</v>
      </c>
      <c r="E1738" s="482"/>
      <c r="F1738" s="482"/>
      <c r="G1738" s="483"/>
      <c r="H1738" s="483"/>
    </row>
    <row r="1739" spans="1:8">
      <c r="A1739" s="478">
        <v>230126</v>
      </c>
      <c r="B1739" s="479">
        <v>126</v>
      </c>
      <c r="C1739" s="491">
        <v>283.44</v>
      </c>
      <c r="D1739" s="491">
        <v>396.81</v>
      </c>
      <c r="E1739" s="482"/>
      <c r="F1739" s="482"/>
      <c r="G1739" s="483"/>
      <c r="H1739" s="483"/>
    </row>
    <row r="1740" spans="1:8">
      <c r="A1740" s="478">
        <v>230127</v>
      </c>
      <c r="B1740" s="479">
        <v>127</v>
      </c>
      <c r="C1740" s="491">
        <v>285.77</v>
      </c>
      <c r="D1740" s="491">
        <v>400.08</v>
      </c>
      <c r="E1740" s="482"/>
      <c r="F1740" s="482"/>
      <c r="G1740" s="483"/>
      <c r="H1740" s="483"/>
    </row>
    <row r="1741" spans="1:8">
      <c r="A1741" s="478">
        <v>230128</v>
      </c>
      <c r="B1741" s="479">
        <v>128</v>
      </c>
      <c r="C1741" s="491">
        <v>287.83999999999997</v>
      </c>
      <c r="D1741" s="491">
        <v>402.98</v>
      </c>
      <c r="E1741" s="482"/>
      <c r="F1741" s="482"/>
      <c r="G1741" s="483"/>
      <c r="H1741" s="483"/>
    </row>
    <row r="1742" spans="1:8">
      <c r="A1742" s="478">
        <v>230129</v>
      </c>
      <c r="B1742" s="479">
        <v>129</v>
      </c>
      <c r="C1742" s="491">
        <v>290.2</v>
      </c>
      <c r="D1742" s="491">
        <v>406.28</v>
      </c>
      <c r="E1742" s="482"/>
      <c r="F1742" s="482"/>
      <c r="G1742" s="483"/>
      <c r="H1742" s="483"/>
    </row>
    <row r="1743" spans="1:8">
      <c r="A1743" s="478">
        <v>230130</v>
      </c>
      <c r="B1743" s="479">
        <v>130</v>
      </c>
      <c r="C1743" s="491">
        <v>292.56</v>
      </c>
      <c r="D1743" s="491">
        <v>409.59</v>
      </c>
      <c r="E1743" s="482"/>
      <c r="F1743" s="482"/>
      <c r="G1743" s="483"/>
      <c r="H1743" s="483"/>
    </row>
    <row r="1744" spans="1:8">
      <c r="A1744" s="478">
        <v>230131</v>
      </c>
      <c r="B1744" s="479">
        <v>131</v>
      </c>
      <c r="C1744" s="491">
        <v>294.64999999999998</v>
      </c>
      <c r="D1744" s="491">
        <v>412.5</v>
      </c>
      <c r="E1744" s="482"/>
      <c r="F1744" s="482"/>
      <c r="G1744" s="483"/>
      <c r="H1744" s="483"/>
    </row>
    <row r="1745" spans="1:8">
      <c r="A1745" s="478">
        <v>230132</v>
      </c>
      <c r="B1745" s="479">
        <v>132</v>
      </c>
      <c r="C1745" s="491">
        <v>297.02999999999997</v>
      </c>
      <c r="D1745" s="491">
        <v>415.84</v>
      </c>
      <c r="E1745" s="482"/>
      <c r="F1745" s="482"/>
      <c r="G1745" s="483"/>
      <c r="H1745" s="483"/>
    </row>
    <row r="1746" spans="1:8">
      <c r="A1746" s="478">
        <v>230133</v>
      </c>
      <c r="B1746" s="479">
        <v>133</v>
      </c>
      <c r="C1746" s="491">
        <v>299.12</v>
      </c>
      <c r="D1746" s="491">
        <v>418.77</v>
      </c>
      <c r="E1746" s="482"/>
      <c r="F1746" s="482"/>
      <c r="G1746" s="483"/>
      <c r="H1746" s="483"/>
    </row>
    <row r="1747" spans="1:8">
      <c r="A1747" s="478">
        <v>230134</v>
      </c>
      <c r="B1747" s="479">
        <v>134</v>
      </c>
      <c r="C1747" s="491">
        <v>301.52</v>
      </c>
      <c r="D1747" s="491">
        <v>422.12</v>
      </c>
      <c r="E1747" s="482"/>
      <c r="F1747" s="482"/>
      <c r="G1747" s="483"/>
      <c r="H1747" s="483"/>
    </row>
    <row r="1748" spans="1:8">
      <c r="A1748" s="478">
        <v>230135</v>
      </c>
      <c r="B1748" s="479">
        <v>135</v>
      </c>
      <c r="C1748" s="491">
        <v>303.62</v>
      </c>
      <c r="D1748" s="491">
        <v>425.07</v>
      </c>
      <c r="E1748" s="482"/>
      <c r="F1748" s="482"/>
      <c r="G1748" s="483"/>
      <c r="H1748" s="483"/>
    </row>
    <row r="1749" spans="1:8">
      <c r="A1749" s="478">
        <v>230136</v>
      </c>
      <c r="B1749" s="479">
        <v>136</v>
      </c>
      <c r="C1749" s="491">
        <v>305.73</v>
      </c>
      <c r="D1749" s="491">
        <v>428.02</v>
      </c>
      <c r="E1749" s="482"/>
      <c r="F1749" s="482"/>
      <c r="G1749" s="483"/>
      <c r="H1749" s="483"/>
    </row>
    <row r="1750" spans="1:8">
      <c r="A1750" s="478">
        <v>230137</v>
      </c>
      <c r="B1750" s="479">
        <v>137</v>
      </c>
      <c r="C1750" s="491">
        <v>308.14999999999998</v>
      </c>
      <c r="D1750" s="491">
        <v>431.41</v>
      </c>
      <c r="E1750" s="482"/>
      <c r="F1750" s="482"/>
      <c r="G1750" s="483"/>
      <c r="H1750" s="483"/>
    </row>
    <row r="1751" spans="1:8">
      <c r="A1751" s="478">
        <v>230138</v>
      </c>
      <c r="B1751" s="479">
        <v>138</v>
      </c>
      <c r="C1751" s="491">
        <v>310.26</v>
      </c>
      <c r="D1751" s="491">
        <v>434.37</v>
      </c>
      <c r="E1751" s="482"/>
      <c r="F1751" s="482"/>
      <c r="G1751" s="483"/>
      <c r="H1751" s="483"/>
    </row>
    <row r="1752" spans="1:8">
      <c r="A1752" s="478">
        <v>230139</v>
      </c>
      <c r="B1752" s="479">
        <v>139</v>
      </c>
      <c r="C1752" s="491">
        <v>312.70999999999998</v>
      </c>
      <c r="D1752" s="491">
        <v>437.79</v>
      </c>
      <c r="E1752" s="482"/>
      <c r="F1752" s="482"/>
      <c r="G1752" s="483"/>
      <c r="H1752" s="483"/>
    </row>
    <row r="1753" spans="1:8">
      <c r="A1753" s="478">
        <v>230140</v>
      </c>
      <c r="B1753" s="479">
        <v>140</v>
      </c>
      <c r="C1753" s="491">
        <v>314.83</v>
      </c>
      <c r="D1753" s="491">
        <v>440.76</v>
      </c>
      <c r="E1753" s="482"/>
      <c r="F1753" s="482"/>
      <c r="G1753" s="483"/>
      <c r="H1753" s="483"/>
    </row>
    <row r="1754" spans="1:8">
      <c r="A1754" s="478">
        <v>230141</v>
      </c>
      <c r="B1754" s="479">
        <v>141</v>
      </c>
      <c r="C1754" s="491">
        <v>316.95999999999998</v>
      </c>
      <c r="D1754" s="491">
        <v>443.74</v>
      </c>
      <c r="E1754" s="482"/>
      <c r="F1754" s="482"/>
      <c r="G1754" s="483"/>
      <c r="H1754" s="483"/>
    </row>
    <row r="1755" spans="1:8">
      <c r="A1755" s="478">
        <v>230142</v>
      </c>
      <c r="B1755" s="479">
        <v>142</v>
      </c>
      <c r="C1755" s="491">
        <v>319.43</v>
      </c>
      <c r="D1755" s="491">
        <v>447.2</v>
      </c>
      <c r="E1755" s="482"/>
      <c r="F1755" s="482"/>
      <c r="G1755" s="483"/>
      <c r="H1755" s="483"/>
    </row>
    <row r="1756" spans="1:8">
      <c r="A1756" s="478">
        <v>230143</v>
      </c>
      <c r="B1756" s="479">
        <v>143</v>
      </c>
      <c r="C1756" s="491">
        <v>321.57</v>
      </c>
      <c r="D1756" s="491">
        <v>450.19</v>
      </c>
      <c r="E1756" s="482"/>
      <c r="F1756" s="482"/>
      <c r="G1756" s="483"/>
      <c r="H1756" s="483"/>
    </row>
    <row r="1757" spans="1:8">
      <c r="A1757" s="478">
        <v>230144</v>
      </c>
      <c r="B1757" s="479">
        <v>144</v>
      </c>
      <c r="C1757" s="491">
        <v>323.70999999999998</v>
      </c>
      <c r="D1757" s="491">
        <v>453.19</v>
      </c>
      <c r="E1757" s="482"/>
      <c r="F1757" s="482"/>
      <c r="G1757" s="483"/>
      <c r="H1757" s="483"/>
    </row>
    <row r="1758" spans="1:8">
      <c r="A1758" s="478">
        <v>230145</v>
      </c>
      <c r="B1758" s="479">
        <v>145</v>
      </c>
      <c r="C1758" s="491">
        <v>326.20999999999998</v>
      </c>
      <c r="D1758" s="491">
        <v>456.69</v>
      </c>
      <c r="E1758" s="482"/>
      <c r="F1758" s="482"/>
      <c r="G1758" s="483"/>
      <c r="H1758" s="483"/>
    </row>
    <row r="1759" spans="1:8">
      <c r="A1759" s="478">
        <v>230146</v>
      </c>
      <c r="B1759" s="479">
        <v>146</v>
      </c>
      <c r="C1759" s="491">
        <v>328.36</v>
      </c>
      <c r="D1759" s="491">
        <v>459.71</v>
      </c>
      <c r="E1759" s="482"/>
      <c r="F1759" s="482"/>
      <c r="G1759" s="483"/>
      <c r="H1759" s="483"/>
    </row>
    <row r="1760" spans="1:8">
      <c r="A1760" s="478">
        <v>230147</v>
      </c>
      <c r="B1760" s="479">
        <v>147</v>
      </c>
      <c r="C1760" s="491">
        <v>330.52</v>
      </c>
      <c r="D1760" s="491">
        <v>462.73</v>
      </c>
      <c r="E1760" s="482"/>
      <c r="F1760" s="482"/>
      <c r="G1760" s="483"/>
      <c r="H1760" s="483"/>
    </row>
    <row r="1761" spans="1:8">
      <c r="A1761" s="478">
        <v>230148</v>
      </c>
      <c r="B1761" s="479">
        <v>148</v>
      </c>
      <c r="C1761" s="491">
        <v>332.68</v>
      </c>
      <c r="D1761" s="491">
        <v>465.75</v>
      </c>
      <c r="E1761" s="482"/>
      <c r="F1761" s="482"/>
      <c r="G1761" s="483"/>
      <c r="H1761" s="483"/>
    </row>
    <row r="1762" spans="1:8">
      <c r="A1762" s="478">
        <v>230149</v>
      </c>
      <c r="B1762" s="479">
        <v>149</v>
      </c>
      <c r="C1762" s="491">
        <v>334.85</v>
      </c>
      <c r="D1762" s="491">
        <v>468.79</v>
      </c>
      <c r="E1762" s="482"/>
      <c r="F1762" s="482"/>
      <c r="G1762" s="483"/>
      <c r="H1762" s="483"/>
    </row>
    <row r="1763" spans="1:8">
      <c r="A1763" s="478">
        <v>230150</v>
      </c>
      <c r="B1763" s="479">
        <v>150</v>
      </c>
      <c r="C1763" s="491">
        <v>337.39</v>
      </c>
      <c r="D1763" s="491">
        <v>472.35</v>
      </c>
      <c r="E1763" s="482"/>
      <c r="F1763" s="482"/>
      <c r="G1763" s="483"/>
      <c r="H1763" s="483"/>
    </row>
    <row r="1764" spans="1:8">
      <c r="A1764" s="478">
        <v>230151</v>
      </c>
      <c r="B1764" s="479">
        <v>151</v>
      </c>
      <c r="C1764" s="491">
        <v>339.57</v>
      </c>
      <c r="D1764" s="491">
        <v>475.4</v>
      </c>
      <c r="E1764" s="482"/>
      <c r="F1764" s="482"/>
      <c r="G1764" s="483"/>
      <c r="H1764" s="483"/>
    </row>
    <row r="1765" spans="1:8">
      <c r="A1765" s="478">
        <v>230152</v>
      </c>
      <c r="B1765" s="479">
        <v>152</v>
      </c>
      <c r="C1765" s="491">
        <v>341.75</v>
      </c>
      <c r="D1765" s="491">
        <v>478.46</v>
      </c>
      <c r="E1765" s="482"/>
      <c r="F1765" s="482"/>
      <c r="G1765" s="483"/>
      <c r="H1765" s="483"/>
    </row>
    <row r="1766" spans="1:8">
      <c r="A1766" s="478">
        <v>230153</v>
      </c>
      <c r="B1766" s="479">
        <v>153</v>
      </c>
      <c r="C1766" s="491">
        <v>343.94</v>
      </c>
      <c r="D1766" s="491">
        <v>481.52</v>
      </c>
      <c r="E1766" s="482"/>
      <c r="F1766" s="482"/>
      <c r="G1766" s="483"/>
      <c r="H1766" s="483"/>
    </row>
    <row r="1767" spans="1:8">
      <c r="A1767" s="478">
        <v>230154</v>
      </c>
      <c r="B1767" s="479">
        <v>154</v>
      </c>
      <c r="C1767" s="491">
        <v>346.13</v>
      </c>
      <c r="D1767" s="491">
        <v>484.59</v>
      </c>
      <c r="E1767" s="482"/>
      <c r="F1767" s="482"/>
      <c r="G1767" s="483"/>
      <c r="H1767" s="483"/>
    </row>
    <row r="1768" spans="1:8">
      <c r="A1768" s="478">
        <v>230155</v>
      </c>
      <c r="B1768" s="479">
        <v>155</v>
      </c>
      <c r="C1768" s="491">
        <v>348.33</v>
      </c>
      <c r="D1768" s="491">
        <v>487.66</v>
      </c>
      <c r="E1768" s="482"/>
      <c r="F1768" s="482"/>
      <c r="G1768" s="483"/>
      <c r="H1768" s="483"/>
    </row>
    <row r="1769" spans="1:8">
      <c r="A1769" s="478">
        <v>230156</v>
      </c>
      <c r="B1769" s="479">
        <v>156</v>
      </c>
      <c r="C1769" s="491">
        <v>350.53</v>
      </c>
      <c r="D1769" s="491">
        <v>490.74</v>
      </c>
      <c r="E1769" s="482"/>
      <c r="F1769" s="482"/>
      <c r="G1769" s="483"/>
      <c r="H1769" s="483"/>
    </row>
    <row r="1770" spans="1:8">
      <c r="A1770" s="478">
        <v>230157</v>
      </c>
      <c r="B1770" s="479">
        <v>157</v>
      </c>
      <c r="C1770" s="491">
        <v>352.74</v>
      </c>
      <c r="D1770" s="491">
        <v>493.83</v>
      </c>
      <c r="E1770" s="482"/>
      <c r="F1770" s="482"/>
      <c r="G1770" s="483"/>
      <c r="H1770" s="483"/>
    </row>
    <row r="1771" spans="1:8">
      <c r="A1771" s="478">
        <v>230158</v>
      </c>
      <c r="B1771" s="479">
        <v>158</v>
      </c>
      <c r="C1771" s="491">
        <v>355.36</v>
      </c>
      <c r="D1771" s="491">
        <v>497.51</v>
      </c>
      <c r="E1771" s="482"/>
      <c r="F1771" s="482"/>
      <c r="G1771" s="483"/>
      <c r="H1771" s="483"/>
    </row>
    <row r="1772" spans="1:8">
      <c r="A1772" s="478">
        <v>230159</v>
      </c>
      <c r="B1772" s="479">
        <v>159</v>
      </c>
      <c r="C1772" s="491">
        <v>357.58</v>
      </c>
      <c r="D1772" s="491">
        <v>500.61</v>
      </c>
      <c r="E1772" s="482"/>
      <c r="F1772" s="482"/>
      <c r="G1772" s="483"/>
      <c r="H1772" s="483"/>
    </row>
    <row r="1773" spans="1:8">
      <c r="A1773" s="478">
        <v>230160</v>
      </c>
      <c r="B1773" s="479">
        <v>160</v>
      </c>
      <c r="C1773" s="491">
        <v>359.81</v>
      </c>
      <c r="D1773" s="491">
        <v>503.73</v>
      </c>
      <c r="E1773" s="482"/>
      <c r="F1773" s="482"/>
      <c r="G1773" s="483"/>
      <c r="H1773" s="483"/>
    </row>
    <row r="1774" spans="1:8">
      <c r="A1774" s="478">
        <v>230161</v>
      </c>
      <c r="B1774" s="479">
        <v>161</v>
      </c>
      <c r="C1774" s="491">
        <v>362.04</v>
      </c>
      <c r="D1774" s="491">
        <v>506.85</v>
      </c>
      <c r="E1774" s="482"/>
      <c r="F1774" s="482"/>
      <c r="G1774" s="483"/>
      <c r="H1774" s="483"/>
    </row>
    <row r="1775" spans="1:8">
      <c r="A1775" s="478">
        <v>230162</v>
      </c>
      <c r="B1775" s="479">
        <v>162</v>
      </c>
      <c r="C1775" s="491">
        <v>364.27</v>
      </c>
      <c r="D1775" s="491">
        <v>509.98</v>
      </c>
      <c r="E1775" s="482"/>
      <c r="F1775" s="482"/>
      <c r="G1775" s="483"/>
      <c r="H1775" s="483"/>
    </row>
    <row r="1776" spans="1:8">
      <c r="A1776" s="478">
        <v>230163</v>
      </c>
      <c r="B1776" s="479">
        <v>163</v>
      </c>
      <c r="C1776" s="491">
        <v>366.51</v>
      </c>
      <c r="D1776" s="491">
        <v>513.12</v>
      </c>
      <c r="E1776" s="482"/>
      <c r="F1776" s="482"/>
      <c r="G1776" s="483"/>
      <c r="H1776" s="483"/>
    </row>
    <row r="1777" spans="1:8">
      <c r="A1777" s="478">
        <v>230164</v>
      </c>
      <c r="B1777" s="479">
        <v>164</v>
      </c>
      <c r="C1777" s="491">
        <v>368.76</v>
      </c>
      <c r="D1777" s="491">
        <v>516.26</v>
      </c>
      <c r="E1777" s="482"/>
      <c r="F1777" s="482"/>
      <c r="G1777" s="483"/>
      <c r="H1777" s="483"/>
    </row>
    <row r="1778" spans="1:8">
      <c r="A1778" s="478">
        <v>230165</v>
      </c>
      <c r="B1778" s="479">
        <v>165</v>
      </c>
      <c r="C1778" s="491">
        <v>371.01</v>
      </c>
      <c r="D1778" s="491">
        <v>519.41</v>
      </c>
      <c r="E1778" s="482"/>
      <c r="F1778" s="482"/>
      <c r="G1778" s="483"/>
      <c r="H1778" s="483"/>
    </row>
    <row r="1779" spans="1:8">
      <c r="A1779" s="478">
        <v>230166</v>
      </c>
      <c r="B1779" s="479">
        <v>166</v>
      </c>
      <c r="C1779" s="491">
        <v>373.27</v>
      </c>
      <c r="D1779" s="491">
        <v>522.57000000000005</v>
      </c>
      <c r="E1779" s="482"/>
      <c r="F1779" s="482"/>
      <c r="G1779" s="483"/>
      <c r="H1779" s="483"/>
    </row>
    <row r="1780" spans="1:8">
      <c r="A1780" s="478">
        <v>230167</v>
      </c>
      <c r="B1780" s="479">
        <v>167</v>
      </c>
      <c r="C1780" s="491">
        <v>375.53</v>
      </c>
      <c r="D1780" s="491">
        <v>525.74</v>
      </c>
      <c r="E1780" s="482"/>
      <c r="F1780" s="482"/>
      <c r="G1780" s="483"/>
      <c r="H1780" s="483"/>
    </row>
    <row r="1781" spans="1:8">
      <c r="A1781" s="478">
        <v>230168</v>
      </c>
      <c r="B1781" s="479">
        <v>168</v>
      </c>
      <c r="C1781" s="491">
        <v>377.8</v>
      </c>
      <c r="D1781" s="491">
        <v>528.91999999999996</v>
      </c>
      <c r="E1781" s="482"/>
      <c r="F1781" s="482"/>
      <c r="G1781" s="483"/>
      <c r="H1781" s="483"/>
    </row>
    <row r="1782" spans="1:8">
      <c r="A1782" s="478">
        <v>230169</v>
      </c>
      <c r="B1782" s="479">
        <v>169</v>
      </c>
      <c r="C1782" s="491">
        <v>379.59</v>
      </c>
      <c r="D1782" s="491">
        <v>531.42999999999995</v>
      </c>
      <c r="E1782" s="482"/>
      <c r="F1782" s="482"/>
      <c r="G1782" s="483"/>
      <c r="H1782" s="483"/>
    </row>
    <row r="1783" spans="1:8">
      <c r="A1783" s="478">
        <v>230170</v>
      </c>
      <c r="B1783" s="479">
        <v>170</v>
      </c>
      <c r="C1783" s="491">
        <v>381.87</v>
      </c>
      <c r="D1783" s="491">
        <v>534.62</v>
      </c>
      <c r="E1783" s="482"/>
      <c r="F1783" s="482"/>
      <c r="G1783" s="483"/>
      <c r="H1783" s="483"/>
    </row>
    <row r="1784" spans="1:8">
      <c r="A1784" s="478">
        <v>230171</v>
      </c>
      <c r="B1784" s="479">
        <v>171</v>
      </c>
      <c r="C1784" s="491">
        <v>384.15</v>
      </c>
      <c r="D1784" s="491">
        <v>537.80999999999995</v>
      </c>
      <c r="E1784" s="482"/>
      <c r="F1784" s="482"/>
      <c r="G1784" s="483"/>
      <c r="H1784" s="483"/>
    </row>
    <row r="1785" spans="1:8">
      <c r="A1785" s="478">
        <v>230172</v>
      </c>
      <c r="B1785" s="479">
        <v>172</v>
      </c>
      <c r="C1785" s="491">
        <v>386.44</v>
      </c>
      <c r="D1785" s="491">
        <v>541.01</v>
      </c>
      <c r="E1785" s="482"/>
      <c r="F1785" s="482"/>
      <c r="G1785" s="483"/>
      <c r="H1785" s="483"/>
    </row>
    <row r="1786" spans="1:8">
      <c r="A1786" s="478">
        <v>230173</v>
      </c>
      <c r="B1786" s="479">
        <v>173</v>
      </c>
      <c r="C1786" s="491">
        <v>388.73</v>
      </c>
      <c r="D1786" s="491">
        <v>544.22</v>
      </c>
      <c r="E1786" s="482"/>
      <c r="F1786" s="482"/>
      <c r="G1786" s="483"/>
      <c r="H1786" s="483"/>
    </row>
    <row r="1787" spans="1:8">
      <c r="A1787" s="478">
        <v>230174</v>
      </c>
      <c r="B1787" s="479">
        <v>174</v>
      </c>
      <c r="C1787" s="491">
        <v>391.03</v>
      </c>
      <c r="D1787" s="491">
        <v>547.44000000000005</v>
      </c>
      <c r="E1787" s="482"/>
      <c r="F1787" s="482"/>
      <c r="G1787" s="483"/>
      <c r="H1787" s="483"/>
    </row>
    <row r="1788" spans="1:8">
      <c r="A1788" s="478">
        <v>230175</v>
      </c>
      <c r="B1788" s="479">
        <v>175</v>
      </c>
      <c r="C1788" s="491">
        <v>393.33</v>
      </c>
      <c r="D1788" s="491">
        <v>550.66999999999996</v>
      </c>
      <c r="E1788" s="482"/>
      <c r="F1788" s="482"/>
      <c r="G1788" s="483"/>
      <c r="H1788" s="483"/>
    </row>
    <row r="1789" spans="1:8">
      <c r="A1789" s="478">
        <v>230176</v>
      </c>
      <c r="B1789" s="479">
        <v>176</v>
      </c>
      <c r="C1789" s="491">
        <v>395.65</v>
      </c>
      <c r="D1789" s="491">
        <v>553.9</v>
      </c>
      <c r="E1789" s="482"/>
      <c r="F1789" s="482"/>
      <c r="G1789" s="483"/>
      <c r="H1789" s="483"/>
    </row>
    <row r="1790" spans="1:8">
      <c r="A1790" s="478">
        <v>230177</v>
      </c>
      <c r="B1790" s="479">
        <v>177</v>
      </c>
      <c r="C1790" s="491">
        <v>397.96</v>
      </c>
      <c r="D1790" s="491">
        <v>557.15</v>
      </c>
      <c r="E1790" s="482"/>
      <c r="F1790" s="482"/>
      <c r="G1790" s="483"/>
      <c r="H1790" s="483"/>
    </row>
    <row r="1791" spans="1:8">
      <c r="A1791" s="478">
        <v>230178</v>
      </c>
      <c r="B1791" s="479">
        <v>178</v>
      </c>
      <c r="C1791" s="491">
        <v>399.76</v>
      </c>
      <c r="D1791" s="491">
        <v>559.66999999999996</v>
      </c>
      <c r="E1791" s="482"/>
      <c r="F1791" s="482"/>
      <c r="G1791" s="483"/>
      <c r="H1791" s="483"/>
    </row>
    <row r="1792" spans="1:8">
      <c r="A1792" s="478">
        <v>230179</v>
      </c>
      <c r="B1792" s="479">
        <v>179</v>
      </c>
      <c r="C1792" s="491">
        <v>402.09</v>
      </c>
      <c r="D1792" s="491">
        <v>562.91999999999996</v>
      </c>
      <c r="E1792" s="482"/>
      <c r="F1792" s="482"/>
      <c r="G1792" s="483"/>
      <c r="H1792" s="483"/>
    </row>
    <row r="1793" spans="1:8">
      <c r="A1793" s="478">
        <v>230180</v>
      </c>
      <c r="B1793" s="479">
        <v>180</v>
      </c>
      <c r="C1793" s="491">
        <v>404.42</v>
      </c>
      <c r="D1793" s="491">
        <v>566.19000000000005</v>
      </c>
      <c r="E1793" s="482"/>
      <c r="F1793" s="482"/>
      <c r="G1793" s="483"/>
      <c r="H1793" s="483"/>
    </row>
    <row r="1794" spans="1:8">
      <c r="A1794" s="478">
        <v>230181</v>
      </c>
      <c r="B1794" s="479">
        <v>181</v>
      </c>
      <c r="C1794" s="491">
        <v>406.76</v>
      </c>
      <c r="D1794" s="491">
        <v>569.47</v>
      </c>
      <c r="E1794" s="482"/>
      <c r="F1794" s="482"/>
      <c r="G1794" s="483"/>
      <c r="H1794" s="483"/>
    </row>
    <row r="1795" spans="1:8">
      <c r="A1795" s="478">
        <v>230182</v>
      </c>
      <c r="B1795" s="479">
        <v>182</v>
      </c>
      <c r="C1795" s="491">
        <v>409.11</v>
      </c>
      <c r="D1795" s="491">
        <v>572.75</v>
      </c>
      <c r="E1795" s="482"/>
      <c r="F1795" s="482"/>
      <c r="G1795" s="483"/>
      <c r="H1795" s="483"/>
    </row>
    <row r="1796" spans="1:8">
      <c r="A1796" s="478">
        <v>230183</v>
      </c>
      <c r="B1796" s="479">
        <v>183</v>
      </c>
      <c r="C1796" s="491">
        <v>411.46</v>
      </c>
      <c r="D1796" s="491">
        <v>576.04999999999995</v>
      </c>
      <c r="E1796" s="482"/>
      <c r="F1796" s="482"/>
      <c r="G1796" s="483"/>
      <c r="H1796" s="483"/>
    </row>
    <row r="1797" spans="1:8">
      <c r="A1797" s="478">
        <v>230184</v>
      </c>
      <c r="B1797" s="479">
        <v>184</v>
      </c>
      <c r="C1797" s="491">
        <v>413.26</v>
      </c>
      <c r="D1797" s="491">
        <v>578.57000000000005</v>
      </c>
      <c r="E1797" s="482"/>
      <c r="F1797" s="482"/>
      <c r="G1797" s="483"/>
      <c r="H1797" s="483"/>
    </row>
    <row r="1798" spans="1:8">
      <c r="A1798" s="478">
        <v>230185</v>
      </c>
      <c r="B1798" s="479">
        <v>185</v>
      </c>
      <c r="C1798" s="491">
        <v>415.62</v>
      </c>
      <c r="D1798" s="491">
        <v>581.87</v>
      </c>
      <c r="E1798" s="482"/>
      <c r="F1798" s="482"/>
      <c r="G1798" s="483"/>
      <c r="H1798" s="483"/>
    </row>
    <row r="1799" spans="1:8">
      <c r="A1799" s="478">
        <v>230186</v>
      </c>
      <c r="B1799" s="479">
        <v>186</v>
      </c>
      <c r="C1799" s="491">
        <v>418</v>
      </c>
      <c r="D1799" s="491">
        <v>585.19000000000005</v>
      </c>
      <c r="E1799" s="482"/>
      <c r="F1799" s="482"/>
      <c r="G1799" s="483"/>
      <c r="H1799" s="483"/>
    </row>
    <row r="1800" spans="1:8">
      <c r="A1800" s="478">
        <v>230187</v>
      </c>
      <c r="B1800" s="479">
        <v>187</v>
      </c>
      <c r="C1800" s="491">
        <v>420.37</v>
      </c>
      <c r="D1800" s="491">
        <v>588.52</v>
      </c>
      <c r="E1800" s="482"/>
      <c r="F1800" s="482"/>
      <c r="G1800" s="483"/>
      <c r="H1800" s="483"/>
    </row>
    <row r="1801" spans="1:8">
      <c r="A1801" s="478">
        <v>230188</v>
      </c>
      <c r="B1801" s="479">
        <v>188</v>
      </c>
      <c r="C1801" s="491">
        <v>422.17</v>
      </c>
      <c r="D1801" s="491">
        <v>591.04</v>
      </c>
      <c r="E1801" s="482"/>
      <c r="F1801" s="482"/>
      <c r="G1801" s="483"/>
      <c r="H1801" s="483"/>
    </row>
    <row r="1802" spans="1:8">
      <c r="A1802" s="478">
        <v>230189</v>
      </c>
      <c r="B1802" s="479">
        <v>189</v>
      </c>
      <c r="C1802" s="491">
        <v>424.56</v>
      </c>
      <c r="D1802" s="491">
        <v>594.38</v>
      </c>
      <c r="E1802" s="482"/>
      <c r="F1802" s="482"/>
      <c r="G1802" s="483"/>
      <c r="H1802" s="483"/>
    </row>
    <row r="1803" spans="1:8">
      <c r="A1803" s="478">
        <v>230190</v>
      </c>
      <c r="B1803" s="479">
        <v>190</v>
      </c>
      <c r="C1803" s="491">
        <v>426.95</v>
      </c>
      <c r="D1803" s="491">
        <v>597.73</v>
      </c>
      <c r="E1803" s="482"/>
      <c r="F1803" s="482"/>
      <c r="G1803" s="483"/>
      <c r="H1803" s="483"/>
    </row>
    <row r="1804" spans="1:8">
      <c r="A1804" s="478">
        <v>230191</v>
      </c>
      <c r="B1804" s="479">
        <v>191</v>
      </c>
      <c r="C1804" s="491">
        <v>429.36</v>
      </c>
      <c r="D1804" s="491">
        <v>601.1</v>
      </c>
      <c r="E1804" s="482"/>
      <c r="F1804" s="482"/>
      <c r="G1804" s="483"/>
      <c r="H1804" s="483"/>
    </row>
    <row r="1805" spans="1:8">
      <c r="A1805" s="478">
        <v>230192</v>
      </c>
      <c r="B1805" s="479">
        <v>192</v>
      </c>
      <c r="C1805" s="491">
        <v>431.15</v>
      </c>
      <c r="D1805" s="491">
        <v>603.62</v>
      </c>
      <c r="E1805" s="482"/>
      <c r="F1805" s="482"/>
      <c r="G1805" s="483"/>
      <c r="H1805" s="483"/>
    </row>
    <row r="1806" spans="1:8">
      <c r="A1806" s="478">
        <v>230193</v>
      </c>
      <c r="B1806" s="479">
        <v>193</v>
      </c>
      <c r="C1806" s="491">
        <v>433.57</v>
      </c>
      <c r="D1806" s="491">
        <v>606.99</v>
      </c>
      <c r="E1806" s="482"/>
      <c r="F1806" s="482"/>
      <c r="G1806" s="483"/>
      <c r="H1806" s="483"/>
    </row>
    <row r="1807" spans="1:8">
      <c r="A1807" s="478">
        <v>230194</v>
      </c>
      <c r="B1807" s="479">
        <v>194</v>
      </c>
      <c r="C1807" s="491">
        <v>435.99</v>
      </c>
      <c r="D1807" s="491">
        <v>610.38</v>
      </c>
      <c r="E1807" s="482"/>
      <c r="F1807" s="482"/>
      <c r="G1807" s="483"/>
      <c r="H1807" s="483"/>
    </row>
    <row r="1808" spans="1:8">
      <c r="A1808" s="478">
        <v>230195</v>
      </c>
      <c r="B1808" s="479">
        <v>195</v>
      </c>
      <c r="C1808" s="491">
        <v>438.42</v>
      </c>
      <c r="D1808" s="491">
        <v>613.78</v>
      </c>
      <c r="E1808" s="482"/>
      <c r="F1808" s="482"/>
      <c r="G1808" s="483"/>
      <c r="H1808" s="483"/>
    </row>
    <row r="1809" spans="1:8">
      <c r="A1809" s="478">
        <v>230196</v>
      </c>
      <c r="B1809" s="479">
        <v>196</v>
      </c>
      <c r="C1809" s="491">
        <v>440.21</v>
      </c>
      <c r="D1809" s="491">
        <v>616.29999999999995</v>
      </c>
      <c r="E1809" s="482"/>
      <c r="F1809" s="482"/>
      <c r="G1809" s="483"/>
      <c r="H1809" s="483"/>
    </row>
    <row r="1810" spans="1:8">
      <c r="A1810" s="478">
        <v>230197</v>
      </c>
      <c r="B1810" s="479">
        <v>197</v>
      </c>
      <c r="C1810" s="491">
        <v>442.65</v>
      </c>
      <c r="D1810" s="491">
        <v>619.71</v>
      </c>
      <c r="E1810" s="482"/>
      <c r="F1810" s="482"/>
      <c r="G1810" s="483"/>
      <c r="H1810" s="483"/>
    </row>
    <row r="1811" spans="1:8">
      <c r="A1811" s="478">
        <v>230198</v>
      </c>
      <c r="B1811" s="479">
        <v>198</v>
      </c>
      <c r="C1811" s="491">
        <v>445.1</v>
      </c>
      <c r="D1811" s="491">
        <v>623.14</v>
      </c>
      <c r="E1811" s="482"/>
      <c r="F1811" s="482"/>
      <c r="G1811" s="483"/>
      <c r="H1811" s="483"/>
    </row>
    <row r="1812" spans="1:8">
      <c r="A1812" s="478">
        <v>230199</v>
      </c>
      <c r="B1812" s="479">
        <v>199</v>
      </c>
      <c r="C1812" s="491">
        <v>446.9</v>
      </c>
      <c r="D1812" s="491">
        <v>625.66</v>
      </c>
      <c r="E1812" s="482"/>
      <c r="F1812" s="482"/>
      <c r="G1812" s="483"/>
      <c r="H1812" s="483"/>
    </row>
    <row r="1813" spans="1:8">
      <c r="A1813" s="478">
        <v>230200</v>
      </c>
      <c r="B1813" s="479">
        <v>200</v>
      </c>
      <c r="C1813" s="491">
        <v>449.36</v>
      </c>
      <c r="D1813" s="491">
        <v>629.1</v>
      </c>
      <c r="E1813" s="482"/>
      <c r="F1813" s="482"/>
      <c r="G1813" s="483"/>
      <c r="H1813" s="483"/>
    </row>
    <row r="1814" spans="1:8">
      <c r="A1814" s="478">
        <v>230201</v>
      </c>
      <c r="B1814" s="484" t="s">
        <v>284</v>
      </c>
      <c r="C1814" s="492">
        <v>2.25</v>
      </c>
      <c r="D1814" s="492">
        <v>3.15</v>
      </c>
      <c r="E1814" s="482"/>
      <c r="F1814" s="482"/>
      <c r="G1814" s="483"/>
      <c r="H1814" s="483"/>
    </row>
    <row r="1815" spans="1:8">
      <c r="A1815" s="478">
        <v>240001</v>
      </c>
      <c r="B1815" s="479">
        <v>1</v>
      </c>
      <c r="C1815" s="491">
        <v>7.92</v>
      </c>
      <c r="D1815" s="491">
        <v>11.09</v>
      </c>
      <c r="E1815" s="469"/>
      <c r="F1815" s="481" t="s">
        <v>299</v>
      </c>
      <c r="G1815" s="481"/>
      <c r="H1815" s="481"/>
    </row>
    <row r="1816" spans="1:8">
      <c r="A1816" s="478">
        <v>240002</v>
      </c>
      <c r="B1816" s="479">
        <v>2</v>
      </c>
      <c r="C1816" s="491">
        <v>9.5399999999999991</v>
      </c>
      <c r="D1816" s="491">
        <v>13.35</v>
      </c>
      <c r="E1816" s="469"/>
      <c r="F1816" s="470"/>
      <c r="G1816" s="470"/>
      <c r="H1816" s="470"/>
    </row>
    <row r="1817" spans="1:8">
      <c r="A1817" s="478">
        <v>240003</v>
      </c>
      <c r="B1817" s="479">
        <v>3</v>
      </c>
      <c r="C1817" s="491">
        <v>11.15</v>
      </c>
      <c r="D1817" s="491">
        <v>15.61</v>
      </c>
      <c r="E1817" s="469"/>
      <c r="F1817" s="470"/>
      <c r="G1817" s="470"/>
      <c r="H1817" s="470"/>
    </row>
    <row r="1818" spans="1:8">
      <c r="A1818" s="478">
        <v>240004</v>
      </c>
      <c r="B1818" s="479">
        <v>4</v>
      </c>
      <c r="C1818" s="491">
        <v>12.77</v>
      </c>
      <c r="D1818" s="491">
        <v>17.87</v>
      </c>
      <c r="E1818" s="469"/>
      <c r="F1818" s="470"/>
      <c r="G1818" s="470"/>
      <c r="H1818" s="470"/>
    </row>
    <row r="1819" spans="1:8">
      <c r="A1819" s="478">
        <v>240005</v>
      </c>
      <c r="B1819" s="479">
        <v>5</v>
      </c>
      <c r="C1819" s="491">
        <v>14.38</v>
      </c>
      <c r="D1819" s="491">
        <v>20.13</v>
      </c>
      <c r="E1819" s="469"/>
      <c r="F1819" s="470"/>
      <c r="G1819" s="470"/>
      <c r="H1819" s="470"/>
    </row>
    <row r="1820" spans="1:8">
      <c r="A1820" s="478">
        <v>240006</v>
      </c>
      <c r="B1820" s="479">
        <v>6</v>
      </c>
      <c r="C1820" s="491">
        <v>16</v>
      </c>
      <c r="D1820" s="491">
        <v>22.39</v>
      </c>
      <c r="E1820" s="469"/>
      <c r="F1820" s="470"/>
      <c r="G1820" s="470"/>
      <c r="H1820" s="470"/>
    </row>
    <row r="1821" spans="1:8">
      <c r="A1821" s="478">
        <v>240007</v>
      </c>
      <c r="B1821" s="479">
        <v>7</v>
      </c>
      <c r="C1821" s="491">
        <v>17.61</v>
      </c>
      <c r="D1821" s="491">
        <v>24.65</v>
      </c>
      <c r="E1821" s="469"/>
      <c r="F1821" s="470"/>
      <c r="G1821" s="470"/>
      <c r="H1821" s="470"/>
    </row>
    <row r="1822" spans="1:8">
      <c r="A1822" s="478">
        <v>240008</v>
      </c>
      <c r="B1822" s="479">
        <v>8</v>
      </c>
      <c r="C1822" s="491">
        <v>19.46</v>
      </c>
      <c r="D1822" s="491">
        <v>27.25</v>
      </c>
      <c r="E1822" s="469"/>
      <c r="F1822" s="470"/>
      <c r="G1822" s="470"/>
      <c r="H1822" s="470"/>
    </row>
    <row r="1823" spans="1:8">
      <c r="A1823" s="478">
        <v>240009</v>
      </c>
      <c r="B1823" s="479">
        <v>9</v>
      </c>
      <c r="C1823" s="491">
        <v>21.74</v>
      </c>
      <c r="D1823" s="491">
        <v>30.43</v>
      </c>
      <c r="E1823" s="469"/>
      <c r="F1823" s="470"/>
      <c r="G1823" s="470"/>
      <c r="H1823" s="470"/>
    </row>
    <row r="1824" spans="1:8">
      <c r="A1824" s="478">
        <v>240010</v>
      </c>
      <c r="B1824" s="479">
        <v>10</v>
      </c>
      <c r="C1824" s="491">
        <v>24.01</v>
      </c>
      <c r="D1824" s="491">
        <v>33.619999999999997</v>
      </c>
      <c r="E1824" s="469"/>
      <c r="F1824" s="470"/>
      <c r="G1824" s="470"/>
      <c r="H1824" s="470"/>
    </row>
    <row r="1825" spans="1:8">
      <c r="A1825" s="478">
        <v>240011</v>
      </c>
      <c r="B1825" s="479">
        <v>11</v>
      </c>
      <c r="C1825" s="491">
        <v>26.29</v>
      </c>
      <c r="D1825" s="491">
        <v>36.799999999999997</v>
      </c>
      <c r="E1825" s="469"/>
      <c r="F1825" s="470"/>
      <c r="G1825" s="470"/>
      <c r="H1825" s="470"/>
    </row>
    <row r="1826" spans="1:8">
      <c r="A1826" s="478">
        <v>240012</v>
      </c>
      <c r="B1826" s="479">
        <v>12</v>
      </c>
      <c r="C1826" s="491">
        <v>28.56</v>
      </c>
      <c r="D1826" s="491">
        <v>39.99</v>
      </c>
      <c r="E1826" s="469"/>
      <c r="F1826" s="470"/>
      <c r="G1826" s="470"/>
      <c r="H1826" s="470"/>
    </row>
    <row r="1827" spans="1:8">
      <c r="A1827" s="478">
        <v>240013</v>
      </c>
      <c r="B1827" s="479">
        <v>13</v>
      </c>
      <c r="C1827" s="491">
        <v>30.84</v>
      </c>
      <c r="D1827" s="491">
        <v>43.17</v>
      </c>
      <c r="E1827" s="469"/>
      <c r="F1827" s="470"/>
      <c r="G1827" s="470"/>
      <c r="H1827" s="470"/>
    </row>
    <row r="1828" spans="1:8">
      <c r="A1828" s="478">
        <v>240014</v>
      </c>
      <c r="B1828" s="479">
        <v>14</v>
      </c>
      <c r="C1828" s="491">
        <v>33.11</v>
      </c>
      <c r="D1828" s="491">
        <v>46.36</v>
      </c>
      <c r="E1828" s="469"/>
      <c r="F1828" s="470"/>
      <c r="G1828" s="470"/>
      <c r="H1828" s="470"/>
    </row>
    <row r="1829" spans="1:8">
      <c r="A1829" s="478">
        <v>240015</v>
      </c>
      <c r="B1829" s="479">
        <v>15</v>
      </c>
      <c r="C1829" s="491">
        <v>35.39</v>
      </c>
      <c r="D1829" s="491">
        <v>49.54</v>
      </c>
      <c r="E1829" s="469"/>
      <c r="F1829" s="470"/>
      <c r="G1829" s="470"/>
      <c r="H1829" s="470"/>
    </row>
    <row r="1830" spans="1:8">
      <c r="A1830" s="478">
        <v>240016</v>
      </c>
      <c r="B1830" s="479">
        <v>16</v>
      </c>
      <c r="C1830" s="491">
        <v>37.67</v>
      </c>
      <c r="D1830" s="491">
        <v>52.73</v>
      </c>
      <c r="E1830" s="469"/>
      <c r="F1830" s="470"/>
      <c r="G1830" s="470"/>
      <c r="H1830" s="470"/>
    </row>
    <row r="1831" spans="1:8">
      <c r="A1831" s="478">
        <v>240017</v>
      </c>
      <c r="B1831" s="479">
        <v>17</v>
      </c>
      <c r="C1831" s="491">
        <v>39.94</v>
      </c>
      <c r="D1831" s="491">
        <v>55.91</v>
      </c>
      <c r="E1831" s="469"/>
      <c r="F1831" s="470"/>
      <c r="G1831" s="470"/>
      <c r="H1831" s="470"/>
    </row>
    <row r="1832" spans="1:8">
      <c r="A1832" s="478">
        <v>240018</v>
      </c>
      <c r="B1832" s="479">
        <v>18</v>
      </c>
      <c r="C1832" s="491">
        <v>42.21</v>
      </c>
      <c r="D1832" s="491">
        <v>59.1</v>
      </c>
      <c r="E1832" s="469"/>
      <c r="F1832" s="470"/>
      <c r="G1832" s="470"/>
      <c r="H1832" s="470"/>
    </row>
    <row r="1833" spans="1:8">
      <c r="A1833" s="478">
        <v>240019</v>
      </c>
      <c r="B1833" s="479">
        <v>19</v>
      </c>
      <c r="C1833" s="491">
        <v>44.49</v>
      </c>
      <c r="D1833" s="491">
        <v>62.29</v>
      </c>
      <c r="E1833" s="469"/>
      <c r="F1833" s="470"/>
      <c r="G1833" s="470"/>
      <c r="H1833" s="470"/>
    </row>
    <row r="1834" spans="1:8">
      <c r="A1834" s="478">
        <v>240020</v>
      </c>
      <c r="B1834" s="479">
        <v>20</v>
      </c>
      <c r="C1834" s="491">
        <v>46.77</v>
      </c>
      <c r="D1834" s="491">
        <v>65.48</v>
      </c>
      <c r="E1834" s="469"/>
      <c r="F1834" s="470"/>
      <c r="G1834" s="470"/>
      <c r="H1834" s="470"/>
    </row>
    <row r="1835" spans="1:8">
      <c r="A1835" s="478">
        <v>240021</v>
      </c>
      <c r="B1835" s="479">
        <v>21</v>
      </c>
      <c r="C1835" s="491">
        <v>49.04</v>
      </c>
      <c r="D1835" s="491">
        <v>68.66</v>
      </c>
      <c r="E1835" s="469"/>
      <c r="F1835" s="470"/>
      <c r="G1835" s="470"/>
      <c r="H1835" s="470"/>
    </row>
    <row r="1836" spans="1:8">
      <c r="A1836" s="478">
        <v>240022</v>
      </c>
      <c r="B1836" s="479">
        <v>22</v>
      </c>
      <c r="C1836" s="491">
        <v>51.32</v>
      </c>
      <c r="D1836" s="491">
        <v>71.849999999999994</v>
      </c>
      <c r="E1836" s="469"/>
      <c r="F1836" s="470"/>
      <c r="G1836" s="470"/>
      <c r="H1836" s="470"/>
    </row>
    <row r="1837" spans="1:8">
      <c r="A1837" s="478">
        <v>240023</v>
      </c>
      <c r="B1837" s="479">
        <v>23</v>
      </c>
      <c r="C1837" s="491">
        <v>53.59</v>
      </c>
      <c r="D1837" s="491">
        <v>75.03</v>
      </c>
      <c r="E1837" s="469"/>
      <c r="F1837" s="470"/>
      <c r="G1837" s="470"/>
      <c r="H1837" s="470"/>
    </row>
    <row r="1838" spans="1:8">
      <c r="A1838" s="478">
        <v>240024</v>
      </c>
      <c r="B1838" s="479">
        <v>24</v>
      </c>
      <c r="C1838" s="491">
        <v>55.87</v>
      </c>
      <c r="D1838" s="491">
        <v>78.22</v>
      </c>
      <c r="E1838" s="469"/>
      <c r="F1838" s="470"/>
      <c r="G1838" s="470"/>
      <c r="H1838" s="470"/>
    </row>
    <row r="1839" spans="1:8">
      <c r="A1839" s="478">
        <v>240025</v>
      </c>
      <c r="B1839" s="479">
        <v>25</v>
      </c>
      <c r="C1839" s="491">
        <v>58.15</v>
      </c>
      <c r="D1839" s="491">
        <v>81.41</v>
      </c>
      <c r="E1839" s="469"/>
      <c r="F1839" s="470"/>
      <c r="G1839" s="470"/>
      <c r="H1839" s="470"/>
    </row>
    <row r="1840" spans="1:8">
      <c r="A1840" s="478">
        <v>240026</v>
      </c>
      <c r="B1840" s="479">
        <v>26</v>
      </c>
      <c r="C1840" s="491">
        <v>60.42</v>
      </c>
      <c r="D1840" s="491">
        <v>84.59</v>
      </c>
      <c r="E1840" s="469"/>
      <c r="F1840" s="470"/>
      <c r="G1840" s="470"/>
      <c r="H1840" s="470"/>
    </row>
    <row r="1841" spans="1:8">
      <c r="A1841" s="478">
        <v>240027</v>
      </c>
      <c r="B1841" s="479">
        <v>27</v>
      </c>
      <c r="C1841" s="491">
        <v>62.7</v>
      </c>
      <c r="D1841" s="491">
        <v>87.78</v>
      </c>
      <c r="E1841" s="469"/>
      <c r="F1841" s="470"/>
      <c r="G1841" s="470"/>
      <c r="H1841" s="470"/>
    </row>
    <row r="1842" spans="1:8">
      <c r="A1842" s="478">
        <v>240028</v>
      </c>
      <c r="B1842" s="479">
        <v>28</v>
      </c>
      <c r="C1842" s="491">
        <v>64.98</v>
      </c>
      <c r="D1842" s="491">
        <v>90.97</v>
      </c>
      <c r="E1842" s="469"/>
      <c r="F1842" s="470"/>
      <c r="G1842" s="470"/>
      <c r="H1842" s="470"/>
    </row>
    <row r="1843" spans="1:8">
      <c r="A1843" s="478">
        <v>240029</v>
      </c>
      <c r="B1843" s="479">
        <v>29</v>
      </c>
      <c r="C1843" s="491">
        <v>67.42</v>
      </c>
      <c r="D1843" s="491">
        <v>94.13</v>
      </c>
      <c r="E1843" s="469"/>
      <c r="F1843" s="470"/>
      <c r="G1843" s="470"/>
      <c r="H1843" s="470"/>
    </row>
    <row r="1844" spans="1:8">
      <c r="A1844" s="478">
        <v>240030</v>
      </c>
      <c r="B1844" s="479">
        <v>30</v>
      </c>
      <c r="C1844" s="491">
        <v>69.53</v>
      </c>
      <c r="D1844" s="491">
        <v>97.34</v>
      </c>
      <c r="E1844" s="469"/>
      <c r="F1844" s="470"/>
      <c r="G1844" s="470"/>
      <c r="H1844" s="470"/>
    </row>
    <row r="1845" spans="1:8">
      <c r="A1845" s="478">
        <v>240031</v>
      </c>
      <c r="B1845" s="479">
        <v>31</v>
      </c>
      <c r="C1845" s="491">
        <v>71.790000000000006</v>
      </c>
      <c r="D1845" s="491">
        <v>100.5</v>
      </c>
      <c r="E1845" s="469"/>
      <c r="F1845" s="470"/>
      <c r="G1845" s="470"/>
      <c r="H1845" s="470"/>
    </row>
    <row r="1846" spans="1:8">
      <c r="A1846" s="478">
        <v>240032</v>
      </c>
      <c r="B1846" s="479">
        <v>32</v>
      </c>
      <c r="C1846" s="491">
        <v>74.08</v>
      </c>
      <c r="D1846" s="491">
        <v>103.71</v>
      </c>
      <c r="E1846" s="469"/>
      <c r="F1846" s="470"/>
      <c r="G1846" s="470"/>
      <c r="H1846" s="470"/>
    </row>
    <row r="1847" spans="1:8">
      <c r="A1847" s="478">
        <v>240033</v>
      </c>
      <c r="B1847" s="479">
        <v>33</v>
      </c>
      <c r="C1847" s="491">
        <v>76.349999999999994</v>
      </c>
      <c r="D1847" s="491">
        <v>106.89</v>
      </c>
      <c r="E1847" s="469"/>
      <c r="F1847" s="470"/>
      <c r="G1847" s="470"/>
      <c r="H1847" s="470"/>
    </row>
    <row r="1848" spans="1:8">
      <c r="A1848" s="478">
        <v>240034</v>
      </c>
      <c r="B1848" s="479">
        <v>34</v>
      </c>
      <c r="C1848" s="491">
        <v>78.63</v>
      </c>
      <c r="D1848" s="491">
        <v>110.09</v>
      </c>
      <c r="E1848" s="469"/>
      <c r="F1848" s="470"/>
      <c r="G1848" s="470"/>
      <c r="H1848" s="470"/>
    </row>
    <row r="1849" spans="1:8">
      <c r="A1849" s="478">
        <v>240035</v>
      </c>
      <c r="B1849" s="479">
        <v>35</v>
      </c>
      <c r="C1849" s="491">
        <v>80.89</v>
      </c>
      <c r="D1849" s="491">
        <v>113.25</v>
      </c>
      <c r="E1849" s="469"/>
      <c r="F1849" s="470"/>
      <c r="G1849" s="470"/>
      <c r="H1849" s="470"/>
    </row>
    <row r="1850" spans="1:8">
      <c r="A1850" s="478">
        <v>240036</v>
      </c>
      <c r="B1850" s="479">
        <v>36</v>
      </c>
      <c r="C1850" s="491">
        <v>83.18</v>
      </c>
      <c r="D1850" s="491">
        <v>116.45</v>
      </c>
      <c r="E1850" s="469"/>
      <c r="F1850" s="470"/>
      <c r="G1850" s="470"/>
      <c r="H1850" s="470"/>
    </row>
    <row r="1851" spans="1:8">
      <c r="A1851" s="478">
        <v>240037</v>
      </c>
      <c r="B1851" s="479">
        <v>37</v>
      </c>
      <c r="C1851" s="491">
        <v>85.46</v>
      </c>
      <c r="D1851" s="491">
        <v>119.64</v>
      </c>
      <c r="E1851" s="469"/>
      <c r="F1851" s="470"/>
      <c r="G1851" s="470"/>
      <c r="H1851" s="470"/>
    </row>
    <row r="1852" spans="1:8">
      <c r="A1852" s="478">
        <v>240038</v>
      </c>
      <c r="B1852" s="479">
        <v>38</v>
      </c>
      <c r="C1852" s="491">
        <v>87.74</v>
      </c>
      <c r="D1852" s="491">
        <v>122.83</v>
      </c>
      <c r="E1852" s="469"/>
      <c r="F1852" s="470"/>
      <c r="G1852" s="470"/>
      <c r="H1852" s="470"/>
    </row>
    <row r="1853" spans="1:8">
      <c r="A1853" s="478">
        <v>240039</v>
      </c>
      <c r="B1853" s="479">
        <v>39</v>
      </c>
      <c r="C1853" s="491">
        <v>90.01</v>
      </c>
      <c r="D1853" s="491">
        <v>126.02</v>
      </c>
      <c r="E1853" s="469"/>
      <c r="F1853" s="470"/>
      <c r="G1853" s="470"/>
      <c r="H1853" s="470"/>
    </row>
    <row r="1854" spans="1:8">
      <c r="A1854" s="478">
        <v>240040</v>
      </c>
      <c r="B1854" s="479">
        <v>40</v>
      </c>
      <c r="C1854" s="491">
        <v>92.28</v>
      </c>
      <c r="D1854" s="491">
        <v>129.19</v>
      </c>
      <c r="E1854" s="469"/>
      <c r="F1854" s="470"/>
      <c r="G1854" s="470"/>
      <c r="H1854" s="470"/>
    </row>
    <row r="1855" spans="1:8">
      <c r="A1855" s="478">
        <v>240041</v>
      </c>
      <c r="B1855" s="479">
        <v>41</v>
      </c>
      <c r="C1855" s="491">
        <v>94.57</v>
      </c>
      <c r="D1855" s="491">
        <v>132.38999999999999</v>
      </c>
      <c r="E1855" s="469"/>
      <c r="F1855" s="470"/>
      <c r="G1855" s="470"/>
      <c r="H1855" s="470"/>
    </row>
    <row r="1856" spans="1:8">
      <c r="A1856" s="478">
        <v>240042</v>
      </c>
      <c r="B1856" s="479">
        <v>42</v>
      </c>
      <c r="C1856" s="491">
        <v>96.84</v>
      </c>
      <c r="D1856" s="491">
        <v>135.58000000000001</v>
      </c>
      <c r="E1856" s="469"/>
      <c r="F1856" s="470"/>
      <c r="G1856" s="470"/>
      <c r="H1856" s="470"/>
    </row>
    <row r="1857" spans="1:8">
      <c r="A1857" s="478">
        <v>240043</v>
      </c>
      <c r="B1857" s="479">
        <v>43</v>
      </c>
      <c r="C1857" s="491">
        <v>99.11</v>
      </c>
      <c r="D1857" s="491">
        <v>138.75</v>
      </c>
      <c r="E1857" s="469"/>
      <c r="F1857" s="470"/>
      <c r="G1857" s="470"/>
      <c r="H1857" s="470"/>
    </row>
    <row r="1858" spans="1:8">
      <c r="A1858" s="478">
        <v>240044</v>
      </c>
      <c r="B1858" s="479">
        <v>44</v>
      </c>
      <c r="C1858" s="491">
        <v>101.39</v>
      </c>
      <c r="D1858" s="491">
        <v>141.94999999999999</v>
      </c>
      <c r="E1858" s="469"/>
      <c r="F1858" s="470"/>
      <c r="G1858" s="470"/>
      <c r="H1858" s="470"/>
    </row>
    <row r="1859" spans="1:8">
      <c r="A1859" s="478">
        <v>240045</v>
      </c>
      <c r="B1859" s="479">
        <v>45</v>
      </c>
      <c r="C1859" s="491">
        <v>103.66</v>
      </c>
      <c r="D1859" s="491">
        <v>145.12</v>
      </c>
      <c r="E1859" s="469"/>
      <c r="F1859" s="470"/>
      <c r="G1859" s="470"/>
      <c r="H1859" s="470"/>
    </row>
    <row r="1860" spans="1:8">
      <c r="A1860" s="478">
        <v>240046</v>
      </c>
      <c r="B1860" s="479">
        <v>46</v>
      </c>
      <c r="C1860" s="491">
        <v>105.94</v>
      </c>
      <c r="D1860" s="491">
        <v>148.32</v>
      </c>
      <c r="E1860" s="469"/>
      <c r="F1860" s="470"/>
      <c r="G1860" s="470"/>
      <c r="H1860" s="470"/>
    </row>
    <row r="1861" spans="1:8">
      <c r="A1861" s="478">
        <v>240047</v>
      </c>
      <c r="B1861" s="479">
        <v>47</v>
      </c>
      <c r="C1861" s="491">
        <v>108.21</v>
      </c>
      <c r="D1861" s="491">
        <v>151.49</v>
      </c>
      <c r="E1861" s="469"/>
      <c r="F1861" s="470"/>
      <c r="G1861" s="470"/>
      <c r="H1861" s="470"/>
    </row>
    <row r="1862" spans="1:8">
      <c r="A1862" s="478">
        <v>240048</v>
      </c>
      <c r="B1862" s="479">
        <v>48</v>
      </c>
      <c r="C1862" s="491">
        <v>110.49</v>
      </c>
      <c r="D1862" s="491">
        <v>154.69</v>
      </c>
      <c r="E1862" s="469"/>
      <c r="F1862" s="470"/>
      <c r="G1862" s="470"/>
      <c r="H1862" s="470"/>
    </row>
    <row r="1863" spans="1:8">
      <c r="A1863" s="478">
        <v>240049</v>
      </c>
      <c r="B1863" s="479">
        <v>49</v>
      </c>
      <c r="C1863" s="491">
        <v>112.75</v>
      </c>
      <c r="D1863" s="491">
        <v>157.85</v>
      </c>
      <c r="E1863" s="469"/>
      <c r="F1863" s="470"/>
      <c r="G1863" s="470"/>
      <c r="H1863" s="470"/>
    </row>
    <row r="1864" spans="1:8">
      <c r="A1864" s="478">
        <v>240050</v>
      </c>
      <c r="B1864" s="479">
        <v>50</v>
      </c>
      <c r="C1864" s="491">
        <v>115.02</v>
      </c>
      <c r="D1864" s="491">
        <v>161.03</v>
      </c>
      <c r="E1864" s="469"/>
      <c r="F1864" s="470"/>
      <c r="G1864" s="470"/>
      <c r="H1864" s="470"/>
    </row>
    <row r="1865" spans="1:8">
      <c r="A1865" s="478">
        <v>240051</v>
      </c>
      <c r="B1865" s="479">
        <v>51</v>
      </c>
      <c r="C1865" s="491">
        <v>117.31</v>
      </c>
      <c r="D1865" s="491">
        <v>164.24</v>
      </c>
      <c r="E1865" s="469"/>
      <c r="F1865" s="470"/>
      <c r="G1865" s="470"/>
      <c r="H1865" s="470"/>
    </row>
    <row r="1866" spans="1:8">
      <c r="A1866" s="478">
        <v>240052</v>
      </c>
      <c r="B1866" s="479">
        <v>52</v>
      </c>
      <c r="C1866" s="491">
        <v>119.57</v>
      </c>
      <c r="D1866" s="491">
        <v>167.4</v>
      </c>
      <c r="E1866" s="469"/>
      <c r="F1866" s="470"/>
      <c r="G1866" s="470"/>
      <c r="H1866" s="470"/>
    </row>
    <row r="1867" spans="1:8">
      <c r="A1867" s="478">
        <v>240053</v>
      </c>
      <c r="B1867" s="479">
        <v>53</v>
      </c>
      <c r="C1867" s="491">
        <v>121.85</v>
      </c>
      <c r="D1867" s="491">
        <v>170.59</v>
      </c>
      <c r="E1867" s="469"/>
      <c r="F1867" s="470"/>
      <c r="G1867" s="470"/>
      <c r="H1867" s="470"/>
    </row>
    <row r="1868" spans="1:8">
      <c r="A1868" s="478">
        <v>240054</v>
      </c>
      <c r="B1868" s="479">
        <v>54</v>
      </c>
      <c r="C1868" s="491">
        <v>124.14</v>
      </c>
      <c r="D1868" s="491">
        <v>173.8</v>
      </c>
      <c r="E1868" s="469"/>
      <c r="F1868" s="470"/>
      <c r="G1868" s="470"/>
      <c r="H1868" s="470"/>
    </row>
    <row r="1869" spans="1:8">
      <c r="A1869" s="478">
        <v>240055</v>
      </c>
      <c r="B1869" s="479">
        <v>55</v>
      </c>
      <c r="C1869" s="491">
        <v>126.4</v>
      </c>
      <c r="D1869" s="491">
        <v>176.96</v>
      </c>
      <c r="E1869" s="469"/>
      <c r="F1869" s="470"/>
      <c r="G1869" s="470"/>
      <c r="H1869" s="470"/>
    </row>
    <row r="1870" spans="1:8">
      <c r="A1870" s="478">
        <v>240056</v>
      </c>
      <c r="B1870" s="479">
        <v>56</v>
      </c>
      <c r="C1870" s="491">
        <v>128.66999999999999</v>
      </c>
      <c r="D1870" s="491">
        <v>180.14</v>
      </c>
      <c r="E1870" s="469"/>
      <c r="F1870" s="470"/>
      <c r="G1870" s="470"/>
      <c r="H1870" s="470"/>
    </row>
    <row r="1871" spans="1:8">
      <c r="A1871" s="478">
        <v>240057</v>
      </c>
      <c r="B1871" s="479">
        <v>57</v>
      </c>
      <c r="C1871" s="491">
        <v>130.96</v>
      </c>
      <c r="D1871" s="491">
        <v>183.34</v>
      </c>
      <c r="E1871" s="469"/>
      <c r="F1871" s="470"/>
      <c r="G1871" s="470"/>
      <c r="H1871" s="470"/>
    </row>
    <row r="1872" spans="1:8">
      <c r="A1872" s="478">
        <v>240058</v>
      </c>
      <c r="B1872" s="479">
        <v>58</v>
      </c>
      <c r="C1872" s="491">
        <v>133.26</v>
      </c>
      <c r="D1872" s="491">
        <v>186.57</v>
      </c>
      <c r="E1872" s="469"/>
      <c r="F1872" s="470"/>
      <c r="G1872" s="470"/>
      <c r="H1872" s="470"/>
    </row>
    <row r="1873" spans="1:8">
      <c r="A1873" s="478">
        <v>240059</v>
      </c>
      <c r="B1873" s="479">
        <v>59</v>
      </c>
      <c r="C1873" s="491">
        <v>135.52000000000001</v>
      </c>
      <c r="D1873" s="491">
        <v>189.73</v>
      </c>
      <c r="E1873" s="469"/>
      <c r="F1873" s="470"/>
      <c r="G1873" s="470"/>
      <c r="H1873" s="470"/>
    </row>
    <row r="1874" spans="1:8">
      <c r="A1874" s="478">
        <v>240060</v>
      </c>
      <c r="B1874" s="479">
        <v>60</v>
      </c>
      <c r="C1874" s="491">
        <v>137.79</v>
      </c>
      <c r="D1874" s="491">
        <v>192.91</v>
      </c>
      <c r="E1874" s="469"/>
      <c r="F1874" s="470"/>
      <c r="G1874" s="470"/>
      <c r="H1874" s="470"/>
    </row>
    <row r="1875" spans="1:8">
      <c r="A1875" s="478">
        <v>240061</v>
      </c>
      <c r="B1875" s="479">
        <v>61</v>
      </c>
      <c r="C1875" s="491">
        <v>140.08000000000001</v>
      </c>
      <c r="D1875" s="491">
        <v>196.11</v>
      </c>
      <c r="E1875" s="469"/>
      <c r="F1875" s="470"/>
      <c r="G1875" s="470"/>
      <c r="H1875" s="470"/>
    </row>
    <row r="1876" spans="1:8">
      <c r="A1876" s="478">
        <v>240062</v>
      </c>
      <c r="B1876" s="479">
        <v>62</v>
      </c>
      <c r="C1876" s="491">
        <v>142.38</v>
      </c>
      <c r="D1876" s="491">
        <v>199.33</v>
      </c>
      <c r="E1876" s="469"/>
      <c r="F1876" s="470"/>
      <c r="G1876" s="470"/>
      <c r="H1876" s="470"/>
    </row>
    <row r="1877" spans="1:8">
      <c r="A1877" s="478">
        <v>240063</v>
      </c>
      <c r="B1877" s="479">
        <v>63</v>
      </c>
      <c r="C1877" s="491">
        <v>144.62</v>
      </c>
      <c r="D1877" s="491">
        <v>202.47</v>
      </c>
      <c r="E1877" s="469"/>
      <c r="F1877" s="470"/>
      <c r="G1877" s="470"/>
      <c r="H1877" s="470"/>
    </row>
    <row r="1878" spans="1:8">
      <c r="A1878" s="478">
        <v>240064</v>
      </c>
      <c r="B1878" s="479">
        <v>64</v>
      </c>
      <c r="C1878" s="491">
        <v>146.88</v>
      </c>
      <c r="D1878" s="491">
        <v>205.64</v>
      </c>
      <c r="E1878" s="469"/>
      <c r="F1878" s="470"/>
      <c r="G1878" s="470"/>
      <c r="H1878" s="470"/>
    </row>
    <row r="1879" spans="1:8">
      <c r="A1879" s="478">
        <v>240065</v>
      </c>
      <c r="B1879" s="479">
        <v>65</v>
      </c>
      <c r="C1879" s="491">
        <v>149.15</v>
      </c>
      <c r="D1879" s="491">
        <v>208.82</v>
      </c>
      <c r="E1879" s="469"/>
      <c r="F1879" s="470"/>
      <c r="G1879" s="470"/>
      <c r="H1879" s="470"/>
    </row>
    <row r="1880" spans="1:8">
      <c r="A1880" s="478">
        <v>240066</v>
      </c>
      <c r="B1880" s="479">
        <v>66</v>
      </c>
      <c r="C1880" s="491">
        <v>151.44</v>
      </c>
      <c r="D1880" s="491">
        <v>212.01</v>
      </c>
      <c r="E1880" s="469"/>
      <c r="F1880" s="470"/>
      <c r="G1880" s="470"/>
      <c r="H1880" s="470"/>
    </row>
    <row r="1881" spans="1:8">
      <c r="A1881" s="478">
        <v>240067</v>
      </c>
      <c r="B1881" s="479">
        <v>67</v>
      </c>
      <c r="C1881" s="491">
        <v>153.74</v>
      </c>
      <c r="D1881" s="491">
        <v>215.23</v>
      </c>
      <c r="E1881" s="469"/>
      <c r="F1881" s="470"/>
      <c r="G1881" s="470"/>
      <c r="H1881" s="470"/>
    </row>
    <row r="1882" spans="1:8">
      <c r="A1882" s="478">
        <v>240068</v>
      </c>
      <c r="B1882" s="479">
        <v>68</v>
      </c>
      <c r="C1882" s="491">
        <v>155.97</v>
      </c>
      <c r="D1882" s="491">
        <v>218.36</v>
      </c>
      <c r="E1882" s="482"/>
      <c r="F1882" s="482"/>
      <c r="G1882" s="483"/>
      <c r="H1882" s="483"/>
    </row>
    <row r="1883" spans="1:8">
      <c r="A1883" s="478">
        <v>240069</v>
      </c>
      <c r="B1883" s="479">
        <v>69</v>
      </c>
      <c r="C1883" s="491">
        <v>158.29</v>
      </c>
      <c r="D1883" s="491">
        <v>221.61</v>
      </c>
      <c r="E1883" s="482"/>
      <c r="F1883" s="482"/>
      <c r="G1883" s="483"/>
      <c r="H1883" s="483"/>
    </row>
    <row r="1884" spans="1:8">
      <c r="A1884" s="478">
        <v>240070</v>
      </c>
      <c r="B1884" s="479">
        <v>70</v>
      </c>
      <c r="C1884" s="491">
        <v>160.55000000000001</v>
      </c>
      <c r="D1884" s="491">
        <v>224.77</v>
      </c>
      <c r="E1884" s="482"/>
      <c r="F1884" s="482"/>
      <c r="G1884" s="483"/>
      <c r="H1884" s="483"/>
    </row>
    <row r="1885" spans="1:8">
      <c r="A1885" s="478">
        <v>240071</v>
      </c>
      <c r="B1885" s="479">
        <v>71</v>
      </c>
      <c r="C1885" s="491">
        <v>162.82</v>
      </c>
      <c r="D1885" s="491">
        <v>227.94</v>
      </c>
      <c r="E1885" s="482"/>
      <c r="F1885" s="482"/>
      <c r="G1885" s="483"/>
      <c r="H1885" s="483"/>
    </row>
    <row r="1886" spans="1:8">
      <c r="A1886" s="478">
        <v>240072</v>
      </c>
      <c r="B1886" s="479">
        <v>72</v>
      </c>
      <c r="C1886" s="491">
        <v>165.09</v>
      </c>
      <c r="D1886" s="491">
        <v>231.13</v>
      </c>
      <c r="E1886" s="482"/>
      <c r="F1886" s="482"/>
      <c r="G1886" s="483"/>
      <c r="H1886" s="483"/>
    </row>
    <row r="1887" spans="1:8">
      <c r="A1887" s="478">
        <v>240073</v>
      </c>
      <c r="B1887" s="479">
        <v>73</v>
      </c>
      <c r="C1887" s="491">
        <v>167.38</v>
      </c>
      <c r="D1887" s="491">
        <v>234.34</v>
      </c>
      <c r="E1887" s="482"/>
      <c r="F1887" s="482"/>
      <c r="G1887" s="483"/>
      <c r="H1887" s="483"/>
    </row>
    <row r="1888" spans="1:8">
      <c r="A1888" s="478">
        <v>240074</v>
      </c>
      <c r="B1888" s="479">
        <v>74</v>
      </c>
      <c r="C1888" s="491">
        <v>169.69</v>
      </c>
      <c r="D1888" s="491">
        <v>237.56</v>
      </c>
      <c r="E1888" s="482"/>
      <c r="F1888" s="482"/>
      <c r="G1888" s="483"/>
      <c r="H1888" s="483"/>
    </row>
    <row r="1889" spans="1:8">
      <c r="A1889" s="478">
        <v>240075</v>
      </c>
      <c r="B1889" s="479">
        <v>75</v>
      </c>
      <c r="C1889" s="491">
        <v>171.91</v>
      </c>
      <c r="D1889" s="491">
        <v>240.67</v>
      </c>
      <c r="E1889" s="482"/>
      <c r="F1889" s="482"/>
      <c r="G1889" s="483"/>
      <c r="H1889" s="483"/>
    </row>
    <row r="1890" spans="1:8">
      <c r="A1890" s="478">
        <v>240076</v>
      </c>
      <c r="B1890" s="479">
        <v>76</v>
      </c>
      <c r="C1890" s="491">
        <v>174.23</v>
      </c>
      <c r="D1890" s="491">
        <v>243.93</v>
      </c>
      <c r="E1890" s="482"/>
      <c r="F1890" s="482"/>
      <c r="G1890" s="483"/>
      <c r="H1890" s="483"/>
    </row>
    <row r="1891" spans="1:8">
      <c r="A1891" s="478">
        <v>240077</v>
      </c>
      <c r="B1891" s="479">
        <v>77</v>
      </c>
      <c r="C1891" s="491">
        <v>176.47</v>
      </c>
      <c r="D1891" s="491">
        <v>247.06</v>
      </c>
      <c r="E1891" s="482"/>
      <c r="F1891" s="482"/>
      <c r="G1891" s="483"/>
      <c r="H1891" s="483"/>
    </row>
    <row r="1892" spans="1:8">
      <c r="A1892" s="478">
        <v>240078</v>
      </c>
      <c r="B1892" s="479">
        <v>78</v>
      </c>
      <c r="C1892" s="491">
        <v>178.72</v>
      </c>
      <c r="D1892" s="491">
        <v>250.21</v>
      </c>
      <c r="E1892" s="482"/>
      <c r="F1892" s="482"/>
      <c r="G1892" s="483"/>
      <c r="H1892" s="483"/>
    </row>
    <row r="1893" spans="1:8">
      <c r="A1893" s="478">
        <v>240079</v>
      </c>
      <c r="B1893" s="479">
        <v>79</v>
      </c>
      <c r="C1893" s="491">
        <v>181.09</v>
      </c>
      <c r="D1893" s="491">
        <v>253.52</v>
      </c>
      <c r="E1893" s="482"/>
      <c r="F1893" s="482"/>
      <c r="G1893" s="483"/>
      <c r="H1893" s="483"/>
    </row>
    <row r="1894" spans="1:8">
      <c r="A1894" s="478">
        <v>240080</v>
      </c>
      <c r="B1894" s="479">
        <v>80</v>
      </c>
      <c r="C1894" s="491">
        <v>183.36</v>
      </c>
      <c r="D1894" s="491">
        <v>256.7</v>
      </c>
      <c r="E1894" s="482"/>
      <c r="F1894" s="482"/>
      <c r="G1894" s="483"/>
      <c r="H1894" s="483"/>
    </row>
    <row r="1895" spans="1:8">
      <c r="A1895" s="478">
        <v>240081</v>
      </c>
      <c r="B1895" s="479">
        <v>81</v>
      </c>
      <c r="C1895" s="491">
        <v>185.64</v>
      </c>
      <c r="D1895" s="491">
        <v>259.89999999999998</v>
      </c>
      <c r="E1895" s="482"/>
      <c r="F1895" s="482"/>
      <c r="G1895" s="483"/>
      <c r="H1895" s="483"/>
    </row>
    <row r="1896" spans="1:8">
      <c r="A1896" s="478">
        <v>240082</v>
      </c>
      <c r="B1896" s="479">
        <v>82</v>
      </c>
      <c r="C1896" s="491">
        <v>187.82</v>
      </c>
      <c r="D1896" s="491">
        <v>262.95</v>
      </c>
      <c r="E1896" s="482"/>
      <c r="F1896" s="482"/>
      <c r="G1896" s="483"/>
      <c r="H1896" s="483"/>
    </row>
    <row r="1897" spans="1:8">
      <c r="A1897" s="478">
        <v>240083</v>
      </c>
      <c r="B1897" s="479">
        <v>83</v>
      </c>
      <c r="C1897" s="491">
        <v>190.12</v>
      </c>
      <c r="D1897" s="491">
        <v>266.17</v>
      </c>
      <c r="E1897" s="482"/>
      <c r="F1897" s="482"/>
      <c r="G1897" s="483"/>
      <c r="H1897" s="483"/>
    </row>
    <row r="1898" spans="1:8">
      <c r="A1898" s="478">
        <v>240084</v>
      </c>
      <c r="B1898" s="479">
        <v>84</v>
      </c>
      <c r="C1898" s="491">
        <v>192.43</v>
      </c>
      <c r="D1898" s="491">
        <v>269.41000000000003</v>
      </c>
      <c r="E1898" s="482"/>
      <c r="F1898" s="482"/>
      <c r="G1898" s="483"/>
      <c r="H1898" s="483"/>
    </row>
    <row r="1899" spans="1:8">
      <c r="A1899" s="478">
        <v>240085</v>
      </c>
      <c r="B1899" s="479">
        <v>85</v>
      </c>
      <c r="C1899" s="491">
        <v>194.76</v>
      </c>
      <c r="D1899" s="491">
        <v>272.67</v>
      </c>
      <c r="E1899" s="482"/>
      <c r="F1899" s="482"/>
      <c r="G1899" s="483"/>
      <c r="H1899" s="483"/>
    </row>
    <row r="1900" spans="1:8">
      <c r="A1900" s="478">
        <v>240086</v>
      </c>
      <c r="B1900" s="479">
        <v>86</v>
      </c>
      <c r="C1900" s="491">
        <v>196.97</v>
      </c>
      <c r="D1900" s="491">
        <v>275.76</v>
      </c>
      <c r="E1900" s="482"/>
      <c r="F1900" s="482"/>
      <c r="G1900" s="483"/>
      <c r="H1900" s="483"/>
    </row>
    <row r="1901" spans="1:8">
      <c r="A1901" s="478">
        <v>240087</v>
      </c>
      <c r="B1901" s="479">
        <v>87</v>
      </c>
      <c r="C1901" s="491">
        <v>199.19</v>
      </c>
      <c r="D1901" s="491">
        <v>278.87</v>
      </c>
      <c r="E1901" s="482"/>
      <c r="F1901" s="482"/>
      <c r="G1901" s="483"/>
      <c r="H1901" s="483"/>
    </row>
    <row r="1902" spans="1:8">
      <c r="A1902" s="478">
        <v>240088</v>
      </c>
      <c r="B1902" s="479">
        <v>88</v>
      </c>
      <c r="C1902" s="491">
        <v>201.55</v>
      </c>
      <c r="D1902" s="491">
        <v>282.17</v>
      </c>
      <c r="E1902" s="482"/>
      <c r="F1902" s="482"/>
      <c r="G1902" s="483"/>
      <c r="H1902" s="483"/>
    </row>
    <row r="1903" spans="1:8">
      <c r="A1903" s="478">
        <v>240089</v>
      </c>
      <c r="B1903" s="479">
        <v>89</v>
      </c>
      <c r="C1903" s="491">
        <v>203.79</v>
      </c>
      <c r="D1903" s="491">
        <v>285.3</v>
      </c>
      <c r="E1903" s="482"/>
      <c r="F1903" s="482"/>
      <c r="G1903" s="483"/>
      <c r="H1903" s="483"/>
    </row>
    <row r="1904" spans="1:8">
      <c r="A1904" s="478">
        <v>240090</v>
      </c>
      <c r="B1904" s="479">
        <v>90</v>
      </c>
      <c r="C1904" s="491">
        <v>206.03</v>
      </c>
      <c r="D1904" s="491">
        <v>288.45</v>
      </c>
      <c r="E1904" s="482"/>
      <c r="F1904" s="482"/>
      <c r="G1904" s="483"/>
      <c r="H1904" s="483"/>
    </row>
    <row r="1905" spans="1:8">
      <c r="A1905" s="478">
        <v>240091</v>
      </c>
      <c r="B1905" s="479">
        <v>91</v>
      </c>
      <c r="C1905" s="491">
        <v>208.43</v>
      </c>
      <c r="D1905" s="491">
        <v>291.8</v>
      </c>
      <c r="E1905" s="482"/>
      <c r="F1905" s="482"/>
      <c r="G1905" s="483"/>
      <c r="H1905" s="483"/>
    </row>
    <row r="1906" spans="1:8">
      <c r="A1906" s="478">
        <v>240092</v>
      </c>
      <c r="B1906" s="479">
        <v>92</v>
      </c>
      <c r="C1906" s="491">
        <v>210.69</v>
      </c>
      <c r="D1906" s="491">
        <v>294.97000000000003</v>
      </c>
      <c r="E1906" s="482"/>
      <c r="F1906" s="482"/>
      <c r="G1906" s="483"/>
      <c r="H1906" s="483"/>
    </row>
    <row r="1907" spans="1:8">
      <c r="A1907" s="478">
        <v>240093</v>
      </c>
      <c r="B1907" s="479">
        <v>93</v>
      </c>
      <c r="C1907" s="491">
        <v>212.97</v>
      </c>
      <c r="D1907" s="491">
        <v>298.14999999999998</v>
      </c>
      <c r="E1907" s="482"/>
      <c r="F1907" s="482"/>
      <c r="G1907" s="483"/>
      <c r="H1907" s="483"/>
    </row>
    <row r="1908" spans="1:8">
      <c r="A1908" s="478">
        <v>240094</v>
      </c>
      <c r="B1908" s="479">
        <v>94</v>
      </c>
      <c r="C1908" s="491">
        <v>215.25</v>
      </c>
      <c r="D1908" s="491">
        <v>301.35000000000002</v>
      </c>
      <c r="E1908" s="482"/>
      <c r="F1908" s="482"/>
      <c r="G1908" s="483"/>
      <c r="H1908" s="483"/>
    </row>
    <row r="1909" spans="1:8">
      <c r="A1909" s="478">
        <v>240095</v>
      </c>
      <c r="B1909" s="479">
        <v>95</v>
      </c>
      <c r="C1909" s="491">
        <v>217.39</v>
      </c>
      <c r="D1909" s="491">
        <v>304.35000000000002</v>
      </c>
      <c r="E1909" s="482"/>
      <c r="F1909" s="482"/>
      <c r="G1909" s="483"/>
      <c r="H1909" s="483"/>
    </row>
    <row r="1910" spans="1:8">
      <c r="A1910" s="478">
        <v>240096</v>
      </c>
      <c r="B1910" s="479">
        <v>96</v>
      </c>
      <c r="C1910" s="491">
        <v>219.69</v>
      </c>
      <c r="D1910" s="491">
        <v>307.56</v>
      </c>
      <c r="E1910" s="482"/>
      <c r="F1910" s="482"/>
      <c r="G1910" s="483"/>
      <c r="H1910" s="483"/>
    </row>
    <row r="1911" spans="1:8">
      <c r="A1911" s="478">
        <v>240097</v>
      </c>
      <c r="B1911" s="479">
        <v>97</v>
      </c>
      <c r="C1911" s="491">
        <v>222</v>
      </c>
      <c r="D1911" s="491">
        <v>310.8</v>
      </c>
      <c r="E1911" s="482"/>
      <c r="F1911" s="482"/>
      <c r="G1911" s="483"/>
      <c r="H1911" s="483"/>
    </row>
    <row r="1912" spans="1:8">
      <c r="A1912" s="478">
        <v>240098</v>
      </c>
      <c r="B1912" s="479">
        <v>98</v>
      </c>
      <c r="C1912" s="491">
        <v>224.32</v>
      </c>
      <c r="D1912" s="491">
        <v>314.05</v>
      </c>
      <c r="E1912" s="482"/>
      <c r="F1912" s="482"/>
      <c r="G1912" s="483"/>
      <c r="H1912" s="483"/>
    </row>
    <row r="1913" spans="1:8">
      <c r="A1913" s="478">
        <v>240099</v>
      </c>
      <c r="B1913" s="479">
        <v>99</v>
      </c>
      <c r="C1913" s="491">
        <v>226.65</v>
      </c>
      <c r="D1913" s="491">
        <v>317.31</v>
      </c>
      <c r="E1913" s="482"/>
      <c r="F1913" s="482"/>
      <c r="G1913" s="483"/>
      <c r="H1913" s="483"/>
    </row>
    <row r="1914" spans="1:8">
      <c r="A1914" s="478">
        <v>240100</v>
      </c>
      <c r="B1914" s="479">
        <v>100</v>
      </c>
      <c r="C1914" s="491">
        <v>228.82</v>
      </c>
      <c r="D1914" s="491">
        <v>320.35000000000002</v>
      </c>
      <c r="E1914" s="482"/>
      <c r="F1914" s="482"/>
      <c r="G1914" s="483"/>
      <c r="H1914" s="483"/>
    </row>
    <row r="1915" spans="1:8">
      <c r="A1915" s="478">
        <v>240101</v>
      </c>
      <c r="B1915" s="479">
        <v>101</v>
      </c>
      <c r="C1915" s="491">
        <v>231.17</v>
      </c>
      <c r="D1915" s="491">
        <v>323.64</v>
      </c>
      <c r="E1915" s="482"/>
      <c r="F1915" s="482"/>
      <c r="G1915" s="483"/>
      <c r="H1915" s="483"/>
    </row>
    <row r="1916" spans="1:8">
      <c r="A1916" s="478">
        <v>240102</v>
      </c>
      <c r="B1916" s="479">
        <v>102</v>
      </c>
      <c r="C1916" s="491">
        <v>233.36</v>
      </c>
      <c r="D1916" s="491">
        <v>326.7</v>
      </c>
      <c r="E1916" s="482"/>
      <c r="F1916" s="482"/>
      <c r="G1916" s="483"/>
      <c r="H1916" s="483"/>
    </row>
    <row r="1917" spans="1:8">
      <c r="A1917" s="478">
        <v>240103</v>
      </c>
      <c r="B1917" s="479">
        <v>103</v>
      </c>
      <c r="C1917" s="491">
        <v>235.73</v>
      </c>
      <c r="D1917" s="491">
        <v>330.02</v>
      </c>
      <c r="E1917" s="482"/>
      <c r="F1917" s="482"/>
      <c r="G1917" s="483"/>
      <c r="H1917" s="483"/>
    </row>
    <row r="1918" spans="1:8">
      <c r="A1918" s="478">
        <v>240104</v>
      </c>
      <c r="B1918" s="479">
        <v>104</v>
      </c>
      <c r="C1918" s="491">
        <v>237.93</v>
      </c>
      <c r="D1918" s="491">
        <v>333.1</v>
      </c>
      <c r="E1918" s="482"/>
      <c r="F1918" s="482"/>
      <c r="G1918" s="483"/>
      <c r="H1918" s="483"/>
    </row>
    <row r="1919" spans="1:8">
      <c r="A1919" s="478">
        <v>240105</v>
      </c>
      <c r="B1919" s="479">
        <v>105</v>
      </c>
      <c r="C1919" s="491">
        <v>240.32</v>
      </c>
      <c r="D1919" s="491">
        <v>336.44</v>
      </c>
      <c r="E1919" s="482"/>
      <c r="F1919" s="482"/>
      <c r="G1919" s="483"/>
      <c r="H1919" s="483"/>
    </row>
    <row r="1920" spans="1:8">
      <c r="A1920" s="478">
        <v>240106</v>
      </c>
      <c r="B1920" s="479">
        <v>106</v>
      </c>
      <c r="C1920" s="491">
        <v>242.53</v>
      </c>
      <c r="D1920" s="491">
        <v>339.54</v>
      </c>
      <c r="E1920" s="482"/>
      <c r="F1920" s="482"/>
      <c r="G1920" s="483"/>
      <c r="H1920" s="483"/>
    </row>
    <row r="1921" spans="1:8">
      <c r="A1921" s="478">
        <v>240107</v>
      </c>
      <c r="B1921" s="479">
        <v>107</v>
      </c>
      <c r="C1921" s="491">
        <v>244.75</v>
      </c>
      <c r="D1921" s="491">
        <v>342.65</v>
      </c>
      <c r="E1921" s="482"/>
      <c r="F1921" s="482"/>
      <c r="G1921" s="483"/>
      <c r="H1921" s="483"/>
    </row>
    <row r="1922" spans="1:8">
      <c r="A1922" s="478">
        <v>240108</v>
      </c>
      <c r="B1922" s="479">
        <v>108</v>
      </c>
      <c r="C1922" s="491">
        <v>246.97</v>
      </c>
      <c r="D1922" s="491">
        <v>345.76</v>
      </c>
      <c r="E1922" s="482"/>
      <c r="F1922" s="482"/>
      <c r="G1922" s="483"/>
      <c r="H1922" s="483"/>
    </row>
    <row r="1923" spans="1:8">
      <c r="A1923" s="478">
        <v>240109</v>
      </c>
      <c r="B1923" s="479">
        <v>109</v>
      </c>
      <c r="C1923" s="491">
        <v>249.41</v>
      </c>
      <c r="D1923" s="491">
        <v>349.17</v>
      </c>
      <c r="E1923" s="482"/>
      <c r="F1923" s="482"/>
      <c r="G1923" s="483"/>
      <c r="H1923" s="483"/>
    </row>
    <row r="1924" spans="1:8">
      <c r="A1924" s="478">
        <v>240110</v>
      </c>
      <c r="B1924" s="479">
        <v>110</v>
      </c>
      <c r="C1924" s="491">
        <v>251.65</v>
      </c>
      <c r="D1924" s="491">
        <v>352.31</v>
      </c>
      <c r="E1924" s="482"/>
      <c r="F1924" s="482"/>
      <c r="G1924" s="483"/>
      <c r="H1924" s="483"/>
    </row>
    <row r="1925" spans="1:8">
      <c r="A1925" s="478">
        <v>240111</v>
      </c>
      <c r="B1925" s="479">
        <v>111</v>
      </c>
      <c r="C1925" s="491">
        <v>253.9</v>
      </c>
      <c r="D1925" s="491">
        <v>355.46</v>
      </c>
      <c r="E1925" s="482"/>
      <c r="F1925" s="482"/>
      <c r="G1925" s="483"/>
      <c r="H1925" s="483"/>
    </row>
    <row r="1926" spans="1:8">
      <c r="A1926" s="478">
        <v>240112</v>
      </c>
      <c r="B1926" s="479">
        <v>112</v>
      </c>
      <c r="C1926" s="491">
        <v>256.14999999999998</v>
      </c>
      <c r="D1926" s="491">
        <v>358.61</v>
      </c>
      <c r="E1926" s="482"/>
      <c r="F1926" s="482"/>
      <c r="G1926" s="483"/>
      <c r="H1926" s="483"/>
    </row>
    <row r="1927" spans="1:8">
      <c r="A1927" s="478">
        <v>240113</v>
      </c>
      <c r="B1927" s="479">
        <v>113</v>
      </c>
      <c r="C1927" s="491">
        <v>258.41000000000003</v>
      </c>
      <c r="D1927" s="491">
        <v>361.78</v>
      </c>
      <c r="E1927" s="482"/>
      <c r="F1927" s="482"/>
      <c r="G1927" s="483"/>
      <c r="H1927" s="483"/>
    </row>
    <row r="1928" spans="1:8">
      <c r="A1928" s="478">
        <v>240114</v>
      </c>
      <c r="B1928" s="479">
        <v>114</v>
      </c>
      <c r="C1928" s="491">
        <v>260.68</v>
      </c>
      <c r="D1928" s="491">
        <v>364.96</v>
      </c>
      <c r="E1928" s="482"/>
      <c r="F1928" s="482"/>
      <c r="G1928" s="483"/>
      <c r="H1928" s="483"/>
    </row>
    <row r="1929" spans="1:8">
      <c r="A1929" s="478">
        <v>240115</v>
      </c>
      <c r="B1929" s="479">
        <v>115</v>
      </c>
      <c r="C1929" s="491">
        <v>262.95999999999998</v>
      </c>
      <c r="D1929" s="491">
        <v>368.15</v>
      </c>
      <c r="E1929" s="482"/>
      <c r="F1929" s="482"/>
      <c r="G1929" s="483"/>
      <c r="H1929" s="483"/>
    </row>
    <row r="1930" spans="1:8">
      <c r="A1930" s="478">
        <v>240116</v>
      </c>
      <c r="B1930" s="479">
        <v>116</v>
      </c>
      <c r="C1930" s="491">
        <v>265.25</v>
      </c>
      <c r="D1930" s="491">
        <v>371.34</v>
      </c>
      <c r="E1930" s="482"/>
      <c r="F1930" s="482"/>
      <c r="G1930" s="483"/>
      <c r="H1930" s="483"/>
    </row>
    <row r="1931" spans="1:8">
      <c r="A1931" s="478">
        <v>240117</v>
      </c>
      <c r="B1931" s="479">
        <v>117</v>
      </c>
      <c r="C1931" s="491">
        <v>267.54000000000002</v>
      </c>
      <c r="D1931" s="491">
        <v>374.55</v>
      </c>
      <c r="E1931" s="482"/>
      <c r="F1931" s="482"/>
      <c r="G1931" s="483"/>
      <c r="H1931" s="483"/>
    </row>
    <row r="1932" spans="1:8">
      <c r="A1932" s="478">
        <v>240118</v>
      </c>
      <c r="B1932" s="479">
        <v>118</v>
      </c>
      <c r="C1932" s="491">
        <v>269.83999999999997</v>
      </c>
      <c r="D1932" s="491">
        <v>377.77</v>
      </c>
      <c r="E1932" s="482"/>
      <c r="F1932" s="482"/>
      <c r="G1932" s="483"/>
      <c r="H1932" s="483"/>
    </row>
    <row r="1933" spans="1:8">
      <c r="A1933" s="478">
        <v>240119</v>
      </c>
      <c r="B1933" s="479">
        <v>119</v>
      </c>
      <c r="C1933" s="491">
        <v>272.14999999999998</v>
      </c>
      <c r="D1933" s="491">
        <v>381.01</v>
      </c>
      <c r="E1933" s="482"/>
      <c r="F1933" s="482"/>
      <c r="G1933" s="483"/>
      <c r="H1933" s="483"/>
    </row>
    <row r="1934" spans="1:8">
      <c r="A1934" s="478">
        <v>240120</v>
      </c>
      <c r="B1934" s="479">
        <v>120</v>
      </c>
      <c r="C1934" s="491">
        <v>274.45999999999998</v>
      </c>
      <c r="D1934" s="491">
        <v>384.25</v>
      </c>
      <c r="E1934" s="482"/>
      <c r="F1934" s="482"/>
      <c r="G1934" s="483"/>
      <c r="H1934" s="483"/>
    </row>
    <row r="1935" spans="1:8">
      <c r="A1935" s="478">
        <v>240121</v>
      </c>
      <c r="B1935" s="479">
        <v>121</v>
      </c>
      <c r="C1935" s="491">
        <v>276.54000000000002</v>
      </c>
      <c r="D1935" s="491">
        <v>387.16</v>
      </c>
      <c r="E1935" s="482"/>
      <c r="F1935" s="482"/>
      <c r="G1935" s="483"/>
      <c r="H1935" s="483"/>
    </row>
    <row r="1936" spans="1:8">
      <c r="A1936" s="478">
        <v>240122</v>
      </c>
      <c r="B1936" s="479">
        <v>122</v>
      </c>
      <c r="C1936" s="491">
        <v>278.87</v>
      </c>
      <c r="D1936" s="491">
        <v>390.42</v>
      </c>
      <c r="E1936" s="482"/>
      <c r="F1936" s="482"/>
      <c r="G1936" s="483"/>
      <c r="H1936" s="483"/>
    </row>
    <row r="1937" spans="1:8">
      <c r="A1937" s="478">
        <v>240123</v>
      </c>
      <c r="B1937" s="479">
        <v>123</v>
      </c>
      <c r="C1937" s="491">
        <v>281.20999999999998</v>
      </c>
      <c r="D1937" s="491">
        <v>393.7</v>
      </c>
      <c r="E1937" s="482"/>
      <c r="F1937" s="482"/>
      <c r="G1937" s="483"/>
      <c r="H1937" s="483"/>
    </row>
    <row r="1938" spans="1:8">
      <c r="A1938" s="478">
        <v>240124</v>
      </c>
      <c r="B1938" s="479">
        <v>124</v>
      </c>
      <c r="C1938" s="491">
        <v>283.56</v>
      </c>
      <c r="D1938" s="491">
        <v>396.99</v>
      </c>
      <c r="E1938" s="482"/>
      <c r="F1938" s="482"/>
      <c r="G1938" s="483"/>
      <c r="H1938" s="483"/>
    </row>
    <row r="1939" spans="1:8">
      <c r="A1939" s="478">
        <v>240125</v>
      </c>
      <c r="B1939" s="479">
        <v>125</v>
      </c>
      <c r="C1939" s="491">
        <v>285.66000000000003</v>
      </c>
      <c r="D1939" s="491">
        <v>399.92</v>
      </c>
      <c r="E1939" s="482"/>
      <c r="F1939" s="482"/>
      <c r="G1939" s="483"/>
      <c r="H1939" s="483"/>
    </row>
    <row r="1940" spans="1:8">
      <c r="A1940" s="478">
        <v>240126</v>
      </c>
      <c r="B1940" s="479">
        <v>126</v>
      </c>
      <c r="C1940" s="491">
        <v>288.02</v>
      </c>
      <c r="D1940" s="491">
        <v>403.23</v>
      </c>
      <c r="E1940" s="482"/>
      <c r="F1940" s="482"/>
      <c r="G1940" s="483"/>
      <c r="H1940" s="483"/>
    </row>
    <row r="1941" spans="1:8">
      <c r="A1941" s="478">
        <v>240127</v>
      </c>
      <c r="B1941" s="479">
        <v>127</v>
      </c>
      <c r="C1941" s="491">
        <v>290.39999999999998</v>
      </c>
      <c r="D1941" s="491">
        <v>406.55</v>
      </c>
      <c r="E1941" s="482"/>
      <c r="F1941" s="482"/>
      <c r="G1941" s="483"/>
      <c r="H1941" s="483"/>
    </row>
    <row r="1942" spans="1:8">
      <c r="A1942" s="478">
        <v>240128</v>
      </c>
      <c r="B1942" s="479">
        <v>128</v>
      </c>
      <c r="C1942" s="491">
        <v>292.5</v>
      </c>
      <c r="D1942" s="491">
        <v>409.51</v>
      </c>
      <c r="E1942" s="482"/>
      <c r="F1942" s="482"/>
      <c r="G1942" s="483"/>
      <c r="H1942" s="483"/>
    </row>
    <row r="1943" spans="1:8">
      <c r="A1943" s="478">
        <v>240129</v>
      </c>
      <c r="B1943" s="479">
        <v>129</v>
      </c>
      <c r="C1943" s="491">
        <v>294.89</v>
      </c>
      <c r="D1943" s="491">
        <v>412.85</v>
      </c>
      <c r="E1943" s="482"/>
      <c r="F1943" s="482"/>
      <c r="G1943" s="483"/>
      <c r="H1943" s="483"/>
    </row>
    <row r="1944" spans="1:8">
      <c r="A1944" s="478">
        <v>240130</v>
      </c>
      <c r="B1944" s="479">
        <v>130</v>
      </c>
      <c r="C1944" s="491">
        <v>297.29000000000002</v>
      </c>
      <c r="D1944" s="491">
        <v>416.21</v>
      </c>
      <c r="E1944" s="482"/>
      <c r="F1944" s="482"/>
      <c r="G1944" s="483"/>
      <c r="H1944" s="483"/>
    </row>
    <row r="1945" spans="1:8">
      <c r="A1945" s="478">
        <v>240131</v>
      </c>
      <c r="B1945" s="479">
        <v>131</v>
      </c>
      <c r="C1945" s="491">
        <v>299.41000000000003</v>
      </c>
      <c r="D1945" s="491">
        <v>419.18</v>
      </c>
      <c r="E1945" s="482"/>
      <c r="F1945" s="482"/>
      <c r="G1945" s="483"/>
      <c r="H1945" s="483"/>
    </row>
    <row r="1946" spans="1:8">
      <c r="A1946" s="478">
        <v>240132</v>
      </c>
      <c r="B1946" s="479">
        <v>132</v>
      </c>
      <c r="C1946" s="491">
        <v>301.83</v>
      </c>
      <c r="D1946" s="491">
        <v>422.56</v>
      </c>
      <c r="E1946" s="482"/>
      <c r="F1946" s="482"/>
      <c r="G1946" s="483"/>
      <c r="H1946" s="483"/>
    </row>
    <row r="1947" spans="1:8">
      <c r="A1947" s="478">
        <v>240133</v>
      </c>
      <c r="B1947" s="479">
        <v>133</v>
      </c>
      <c r="C1947" s="491">
        <v>303.95999999999998</v>
      </c>
      <c r="D1947" s="491">
        <v>425.55</v>
      </c>
      <c r="E1947" s="482"/>
      <c r="F1947" s="482"/>
      <c r="G1947" s="483"/>
      <c r="H1947" s="483"/>
    </row>
    <row r="1948" spans="1:8">
      <c r="A1948" s="478">
        <v>240134</v>
      </c>
      <c r="B1948" s="479">
        <v>134</v>
      </c>
      <c r="C1948" s="491">
        <v>306.39999999999998</v>
      </c>
      <c r="D1948" s="491">
        <v>428.95</v>
      </c>
      <c r="E1948" s="482"/>
      <c r="F1948" s="482"/>
      <c r="G1948" s="483"/>
      <c r="H1948" s="483"/>
    </row>
    <row r="1949" spans="1:8">
      <c r="A1949" s="478">
        <v>240135</v>
      </c>
      <c r="B1949" s="479">
        <v>135</v>
      </c>
      <c r="C1949" s="491">
        <v>308.52999999999997</v>
      </c>
      <c r="D1949" s="491">
        <v>431.95</v>
      </c>
      <c r="E1949" s="482"/>
      <c r="F1949" s="482"/>
      <c r="G1949" s="483"/>
      <c r="H1949" s="483"/>
    </row>
    <row r="1950" spans="1:8">
      <c r="A1950" s="478">
        <v>240136</v>
      </c>
      <c r="B1950" s="479">
        <v>136</v>
      </c>
      <c r="C1950" s="491">
        <v>310.68</v>
      </c>
      <c r="D1950" s="491">
        <v>434.95</v>
      </c>
      <c r="E1950" s="482"/>
      <c r="F1950" s="482"/>
      <c r="G1950" s="483"/>
      <c r="H1950" s="483"/>
    </row>
    <row r="1951" spans="1:8">
      <c r="A1951" s="478">
        <v>240137</v>
      </c>
      <c r="B1951" s="479">
        <v>137</v>
      </c>
      <c r="C1951" s="491">
        <v>313.14</v>
      </c>
      <c r="D1951" s="491">
        <v>438.39</v>
      </c>
      <c r="E1951" s="482"/>
      <c r="F1951" s="482"/>
      <c r="G1951" s="483"/>
      <c r="H1951" s="483"/>
    </row>
    <row r="1952" spans="1:8">
      <c r="A1952" s="478">
        <v>240138</v>
      </c>
      <c r="B1952" s="479">
        <v>138</v>
      </c>
      <c r="C1952" s="491">
        <v>315.29000000000002</v>
      </c>
      <c r="D1952" s="491">
        <v>441.4</v>
      </c>
      <c r="E1952" s="482"/>
      <c r="F1952" s="482"/>
      <c r="G1952" s="483"/>
      <c r="H1952" s="483"/>
    </row>
    <row r="1953" spans="1:8">
      <c r="A1953" s="478">
        <v>240139</v>
      </c>
      <c r="B1953" s="479">
        <v>139</v>
      </c>
      <c r="C1953" s="491">
        <v>317.76</v>
      </c>
      <c r="D1953" s="491">
        <v>444.87</v>
      </c>
      <c r="E1953" s="482"/>
      <c r="F1953" s="482"/>
      <c r="G1953" s="483"/>
      <c r="H1953" s="483"/>
    </row>
    <row r="1954" spans="1:8">
      <c r="A1954" s="478">
        <v>240140</v>
      </c>
      <c r="B1954" s="479">
        <v>140</v>
      </c>
      <c r="C1954" s="491">
        <v>319.93</v>
      </c>
      <c r="D1954" s="491">
        <v>447.9</v>
      </c>
      <c r="E1954" s="482"/>
      <c r="F1954" s="482"/>
      <c r="G1954" s="483"/>
      <c r="H1954" s="483"/>
    </row>
    <row r="1955" spans="1:8">
      <c r="A1955" s="478">
        <v>240141</v>
      </c>
      <c r="B1955" s="479">
        <v>141</v>
      </c>
      <c r="C1955" s="491">
        <v>322.08999999999997</v>
      </c>
      <c r="D1955" s="491">
        <v>450.93</v>
      </c>
      <c r="E1955" s="482"/>
      <c r="F1955" s="482"/>
      <c r="G1955" s="483"/>
      <c r="H1955" s="483"/>
    </row>
    <row r="1956" spans="1:8">
      <c r="A1956" s="478">
        <v>240142</v>
      </c>
      <c r="B1956" s="479">
        <v>142</v>
      </c>
      <c r="C1956" s="491">
        <v>324.60000000000002</v>
      </c>
      <c r="D1956" s="491">
        <v>454.44</v>
      </c>
      <c r="E1956" s="482"/>
      <c r="F1956" s="482"/>
      <c r="G1956" s="483"/>
      <c r="H1956" s="483"/>
    </row>
    <row r="1957" spans="1:8">
      <c r="A1957" s="478">
        <v>240143</v>
      </c>
      <c r="B1957" s="479">
        <v>143</v>
      </c>
      <c r="C1957" s="491">
        <v>326.77</v>
      </c>
      <c r="D1957" s="491">
        <v>457.48</v>
      </c>
      <c r="E1957" s="482"/>
      <c r="F1957" s="482"/>
      <c r="G1957" s="483"/>
      <c r="H1957" s="483"/>
    </row>
    <row r="1958" spans="1:8">
      <c r="A1958" s="478">
        <v>240144</v>
      </c>
      <c r="B1958" s="479">
        <v>144</v>
      </c>
      <c r="C1958" s="491">
        <v>328.95</v>
      </c>
      <c r="D1958" s="491">
        <v>460.53</v>
      </c>
      <c r="E1958" s="482"/>
      <c r="F1958" s="482"/>
      <c r="G1958" s="483"/>
      <c r="H1958" s="483"/>
    </row>
    <row r="1959" spans="1:8">
      <c r="A1959" s="478">
        <v>240145</v>
      </c>
      <c r="B1959" s="479">
        <v>145</v>
      </c>
      <c r="C1959" s="491">
        <v>331.49</v>
      </c>
      <c r="D1959" s="491">
        <v>464.08</v>
      </c>
      <c r="E1959" s="482"/>
      <c r="F1959" s="482"/>
      <c r="G1959" s="483"/>
      <c r="H1959" s="483"/>
    </row>
    <row r="1960" spans="1:8">
      <c r="A1960" s="478">
        <v>240146</v>
      </c>
      <c r="B1960" s="479">
        <v>146</v>
      </c>
      <c r="C1960" s="491">
        <v>333.68</v>
      </c>
      <c r="D1960" s="491">
        <v>467.15</v>
      </c>
      <c r="E1960" s="482"/>
      <c r="F1960" s="482"/>
      <c r="G1960" s="483"/>
      <c r="H1960" s="483"/>
    </row>
    <row r="1961" spans="1:8">
      <c r="A1961" s="478">
        <v>240147</v>
      </c>
      <c r="B1961" s="479">
        <v>147</v>
      </c>
      <c r="C1961" s="491">
        <v>335.87</v>
      </c>
      <c r="D1961" s="491">
        <v>470.22</v>
      </c>
      <c r="E1961" s="482"/>
      <c r="F1961" s="482"/>
      <c r="G1961" s="483"/>
      <c r="H1961" s="483"/>
    </row>
    <row r="1962" spans="1:8">
      <c r="A1962" s="478">
        <v>240148</v>
      </c>
      <c r="B1962" s="479">
        <v>148</v>
      </c>
      <c r="C1962" s="493">
        <v>338.07</v>
      </c>
      <c r="D1962" s="494">
        <v>473.3</v>
      </c>
      <c r="E1962" s="482"/>
      <c r="F1962" s="482"/>
      <c r="G1962" s="483"/>
      <c r="H1962" s="483"/>
    </row>
    <row r="1963" spans="1:8">
      <c r="A1963" s="478">
        <v>240149</v>
      </c>
      <c r="B1963" s="479">
        <v>149</v>
      </c>
      <c r="C1963" s="493">
        <v>340.27</v>
      </c>
      <c r="D1963" s="493">
        <v>476.38</v>
      </c>
      <c r="E1963" s="482"/>
      <c r="F1963" s="482"/>
      <c r="G1963" s="483"/>
      <c r="H1963" s="483"/>
    </row>
    <row r="1964" spans="1:8">
      <c r="A1964" s="478">
        <v>240150</v>
      </c>
      <c r="B1964" s="479">
        <v>150</v>
      </c>
      <c r="C1964" s="491">
        <v>342.85</v>
      </c>
      <c r="D1964" s="491">
        <v>480</v>
      </c>
      <c r="E1964" s="482"/>
      <c r="F1964" s="482"/>
      <c r="G1964" s="483"/>
      <c r="H1964" s="483"/>
    </row>
    <row r="1965" spans="1:8">
      <c r="A1965" s="478">
        <v>240151</v>
      </c>
      <c r="B1965" s="479">
        <v>151</v>
      </c>
      <c r="C1965" s="491">
        <v>345.07</v>
      </c>
      <c r="D1965" s="491">
        <v>483.1</v>
      </c>
      <c r="E1965" s="482"/>
      <c r="F1965" s="482"/>
      <c r="G1965" s="483"/>
      <c r="H1965" s="483"/>
    </row>
    <row r="1966" spans="1:8">
      <c r="A1966" s="478">
        <v>240152</v>
      </c>
      <c r="B1966" s="479">
        <v>152</v>
      </c>
      <c r="C1966" s="491">
        <v>347.29</v>
      </c>
      <c r="D1966" s="491">
        <v>486.2</v>
      </c>
      <c r="E1966" s="482"/>
      <c r="F1966" s="482"/>
      <c r="G1966" s="483"/>
      <c r="H1966" s="483"/>
    </row>
    <row r="1967" spans="1:8">
      <c r="A1967" s="478">
        <v>240153</v>
      </c>
      <c r="B1967" s="479">
        <v>153</v>
      </c>
      <c r="C1967" s="491">
        <v>349.51</v>
      </c>
      <c r="D1967" s="491">
        <v>489.32</v>
      </c>
      <c r="E1967" s="482"/>
      <c r="F1967" s="482"/>
      <c r="G1967" s="483"/>
      <c r="H1967" s="483"/>
    </row>
    <row r="1968" spans="1:8">
      <c r="A1968" s="478">
        <v>240154</v>
      </c>
      <c r="B1968" s="479">
        <v>154</v>
      </c>
      <c r="C1968" s="491">
        <v>351.74</v>
      </c>
      <c r="D1968" s="491">
        <v>492.43</v>
      </c>
      <c r="E1968" s="482"/>
      <c r="F1968" s="482"/>
      <c r="G1968" s="483"/>
      <c r="H1968" s="483"/>
    </row>
    <row r="1969" spans="1:8">
      <c r="A1969" s="478">
        <v>240155</v>
      </c>
      <c r="B1969" s="479">
        <v>155</v>
      </c>
      <c r="C1969" s="491">
        <v>353.97</v>
      </c>
      <c r="D1969" s="491">
        <v>495.56</v>
      </c>
      <c r="E1969" s="482"/>
      <c r="F1969" s="482"/>
      <c r="G1969" s="483"/>
      <c r="H1969" s="483"/>
    </row>
    <row r="1970" spans="1:8">
      <c r="A1970" s="478">
        <v>240156</v>
      </c>
      <c r="B1970" s="479">
        <v>156</v>
      </c>
      <c r="C1970" s="491">
        <v>356.21</v>
      </c>
      <c r="D1970" s="491">
        <v>498.69</v>
      </c>
      <c r="E1970" s="482"/>
      <c r="F1970" s="482"/>
      <c r="G1970" s="483"/>
      <c r="H1970" s="483"/>
    </row>
    <row r="1971" spans="1:8">
      <c r="A1971" s="478">
        <v>240157</v>
      </c>
      <c r="B1971" s="479">
        <v>157</v>
      </c>
      <c r="C1971" s="491">
        <v>358.45</v>
      </c>
      <c r="D1971" s="491">
        <v>501.83</v>
      </c>
      <c r="E1971" s="482"/>
      <c r="F1971" s="482"/>
      <c r="G1971" s="483"/>
      <c r="H1971" s="483"/>
    </row>
    <row r="1972" spans="1:8">
      <c r="A1972" s="478">
        <v>240158</v>
      </c>
      <c r="B1972" s="479">
        <v>158</v>
      </c>
      <c r="C1972" s="491">
        <v>361.11</v>
      </c>
      <c r="D1972" s="491">
        <v>505.56</v>
      </c>
      <c r="E1972" s="482"/>
      <c r="F1972" s="482"/>
      <c r="G1972" s="483"/>
      <c r="H1972" s="483"/>
    </row>
    <row r="1973" spans="1:8">
      <c r="A1973" s="478">
        <v>240159</v>
      </c>
      <c r="B1973" s="479">
        <v>159</v>
      </c>
      <c r="C1973" s="491">
        <v>363.37</v>
      </c>
      <c r="D1973" s="491">
        <v>508.72</v>
      </c>
      <c r="E1973" s="482"/>
      <c r="F1973" s="482"/>
      <c r="G1973" s="483"/>
      <c r="H1973" s="483"/>
    </row>
    <row r="1974" spans="1:8">
      <c r="A1974" s="478">
        <v>240160</v>
      </c>
      <c r="B1974" s="479">
        <v>160</v>
      </c>
      <c r="C1974" s="491">
        <v>365.63</v>
      </c>
      <c r="D1974" s="491">
        <v>511.88</v>
      </c>
      <c r="E1974" s="482"/>
      <c r="F1974" s="482"/>
      <c r="G1974" s="483"/>
      <c r="H1974" s="483"/>
    </row>
    <row r="1975" spans="1:8">
      <c r="A1975" s="478">
        <v>240161</v>
      </c>
      <c r="B1975" s="479">
        <v>161</v>
      </c>
      <c r="C1975" s="491">
        <v>367.9</v>
      </c>
      <c r="D1975" s="491">
        <v>515.05999999999995</v>
      </c>
      <c r="E1975" s="482"/>
      <c r="F1975" s="482"/>
      <c r="G1975" s="483"/>
      <c r="H1975" s="483"/>
    </row>
    <row r="1976" spans="1:8">
      <c r="A1976" s="478">
        <v>240162</v>
      </c>
      <c r="B1976" s="479">
        <v>162</v>
      </c>
      <c r="C1976" s="491">
        <v>370.17</v>
      </c>
      <c r="D1976" s="491">
        <v>518.24</v>
      </c>
      <c r="E1976" s="482"/>
      <c r="F1976" s="482"/>
      <c r="G1976" s="483"/>
      <c r="H1976" s="483"/>
    </row>
    <row r="1977" spans="1:8">
      <c r="A1977" s="478">
        <v>240163</v>
      </c>
      <c r="B1977" s="479">
        <v>163</v>
      </c>
      <c r="C1977" s="491">
        <v>372.44</v>
      </c>
      <c r="D1977" s="491">
        <v>521.41999999999996</v>
      </c>
      <c r="E1977" s="482"/>
      <c r="F1977" s="482"/>
      <c r="G1977" s="483"/>
      <c r="H1977" s="483"/>
    </row>
    <row r="1978" spans="1:8">
      <c r="A1978" s="478">
        <v>240164</v>
      </c>
      <c r="B1978" s="479">
        <v>164</v>
      </c>
      <c r="C1978" s="491">
        <v>374.73</v>
      </c>
      <c r="D1978" s="491">
        <v>524.62</v>
      </c>
      <c r="E1978" s="482"/>
      <c r="F1978" s="482"/>
      <c r="G1978" s="483"/>
      <c r="H1978" s="483"/>
    </row>
    <row r="1979" spans="1:8">
      <c r="A1979" s="478">
        <v>240165</v>
      </c>
      <c r="B1979" s="479">
        <v>165</v>
      </c>
      <c r="C1979" s="491">
        <v>377.01</v>
      </c>
      <c r="D1979" s="491">
        <v>527.82000000000005</v>
      </c>
      <c r="E1979" s="482"/>
      <c r="F1979" s="482"/>
      <c r="G1979" s="483"/>
      <c r="H1979" s="483"/>
    </row>
    <row r="1980" spans="1:8">
      <c r="A1980" s="478">
        <v>240166</v>
      </c>
      <c r="B1980" s="479">
        <v>166</v>
      </c>
      <c r="C1980" s="491">
        <v>379.31</v>
      </c>
      <c r="D1980" s="491">
        <v>531.03</v>
      </c>
      <c r="E1980" s="482"/>
      <c r="F1980" s="482"/>
      <c r="G1980" s="483"/>
      <c r="H1980" s="483"/>
    </row>
    <row r="1981" spans="1:8">
      <c r="A1981" s="478">
        <v>240167</v>
      </c>
      <c r="B1981" s="479">
        <v>167</v>
      </c>
      <c r="C1981" s="491">
        <v>381.61</v>
      </c>
      <c r="D1981" s="491">
        <v>534.25</v>
      </c>
      <c r="E1981" s="482"/>
      <c r="F1981" s="482"/>
      <c r="G1981" s="483"/>
      <c r="H1981" s="483"/>
    </row>
    <row r="1982" spans="1:8">
      <c r="A1982" s="478">
        <v>240168</v>
      </c>
      <c r="B1982" s="479">
        <v>168</v>
      </c>
      <c r="C1982" s="491">
        <v>383.91</v>
      </c>
      <c r="D1982" s="491">
        <v>537.48</v>
      </c>
      <c r="E1982" s="482"/>
      <c r="F1982" s="482"/>
      <c r="G1982" s="483"/>
      <c r="H1982" s="483"/>
    </row>
    <row r="1983" spans="1:8">
      <c r="A1983" s="478">
        <v>240169</v>
      </c>
      <c r="B1983" s="479">
        <v>169</v>
      </c>
      <c r="C1983" s="491">
        <v>385.75</v>
      </c>
      <c r="D1983" s="491">
        <v>540.04999999999995</v>
      </c>
      <c r="E1983" s="482"/>
      <c r="F1983" s="482"/>
      <c r="G1983" s="483"/>
      <c r="H1983" s="483"/>
    </row>
    <row r="1984" spans="1:8">
      <c r="A1984" s="478">
        <v>240170</v>
      </c>
      <c r="B1984" s="479">
        <v>170</v>
      </c>
      <c r="C1984" s="491">
        <v>388.06</v>
      </c>
      <c r="D1984" s="491">
        <v>543.28</v>
      </c>
      <c r="E1984" s="482"/>
      <c r="F1984" s="482"/>
      <c r="G1984" s="483"/>
      <c r="H1984" s="483"/>
    </row>
    <row r="1985" spans="1:8">
      <c r="A1985" s="478">
        <v>240171</v>
      </c>
      <c r="B1985" s="479">
        <v>171</v>
      </c>
      <c r="C1985" s="491">
        <v>390.37</v>
      </c>
      <c r="D1985" s="491">
        <v>546.52</v>
      </c>
      <c r="E1985" s="482"/>
      <c r="F1985" s="482"/>
      <c r="G1985" s="483"/>
      <c r="H1985" s="483"/>
    </row>
    <row r="1986" spans="1:8">
      <c r="A1986" s="478">
        <v>240172</v>
      </c>
      <c r="B1986" s="479">
        <v>172</v>
      </c>
      <c r="C1986" s="491">
        <v>392.7</v>
      </c>
      <c r="D1986" s="491">
        <v>549.78</v>
      </c>
      <c r="E1986" s="482"/>
      <c r="F1986" s="482"/>
      <c r="G1986" s="483"/>
      <c r="H1986" s="483"/>
    </row>
    <row r="1987" spans="1:8">
      <c r="A1987" s="478">
        <v>240173</v>
      </c>
      <c r="B1987" s="479">
        <v>173</v>
      </c>
      <c r="C1987" s="491">
        <v>395.03</v>
      </c>
      <c r="D1987" s="491">
        <v>553.04</v>
      </c>
      <c r="E1987" s="482"/>
      <c r="F1987" s="482"/>
      <c r="G1987" s="483"/>
      <c r="H1987" s="483"/>
    </row>
    <row r="1988" spans="1:8">
      <c r="A1988" s="478">
        <v>240174</v>
      </c>
      <c r="B1988" s="479">
        <v>174</v>
      </c>
      <c r="C1988" s="491">
        <v>397.36</v>
      </c>
      <c r="D1988" s="491">
        <v>556.30999999999995</v>
      </c>
      <c r="E1988" s="482"/>
      <c r="F1988" s="482"/>
      <c r="G1988" s="483"/>
      <c r="H1988" s="483"/>
    </row>
    <row r="1989" spans="1:8">
      <c r="A1989" s="478">
        <v>240175</v>
      </c>
      <c r="B1989" s="479">
        <v>175</v>
      </c>
      <c r="C1989" s="491">
        <v>399.7</v>
      </c>
      <c r="D1989" s="491">
        <v>559.58000000000004</v>
      </c>
      <c r="E1989" s="482"/>
      <c r="F1989" s="482"/>
      <c r="G1989" s="483"/>
      <c r="H1989" s="483"/>
    </row>
    <row r="1990" spans="1:8">
      <c r="A1990" s="478">
        <v>240176</v>
      </c>
      <c r="B1990" s="479">
        <v>176</v>
      </c>
      <c r="C1990" s="491">
        <v>402.05</v>
      </c>
      <c r="D1990" s="491">
        <v>562.87</v>
      </c>
      <c r="E1990" s="482"/>
      <c r="F1990" s="482"/>
      <c r="G1990" s="483"/>
      <c r="H1990" s="483"/>
    </row>
    <row r="1991" spans="1:8">
      <c r="A1991" s="478">
        <v>240177</v>
      </c>
      <c r="B1991" s="479">
        <v>177</v>
      </c>
      <c r="C1991" s="491">
        <v>404.41</v>
      </c>
      <c r="D1991" s="491">
        <v>566.16999999999996</v>
      </c>
      <c r="E1991" s="482"/>
      <c r="F1991" s="482"/>
      <c r="G1991" s="483"/>
      <c r="H1991" s="483"/>
    </row>
    <row r="1992" spans="1:8">
      <c r="A1992" s="478">
        <v>240178</v>
      </c>
      <c r="B1992" s="479">
        <v>178</v>
      </c>
      <c r="C1992" s="491">
        <v>406.24</v>
      </c>
      <c r="D1992" s="491">
        <v>568.74</v>
      </c>
      <c r="E1992" s="482"/>
      <c r="F1992" s="482"/>
      <c r="G1992" s="483"/>
      <c r="H1992" s="483"/>
    </row>
    <row r="1993" spans="1:8">
      <c r="A1993" s="478">
        <v>240179</v>
      </c>
      <c r="B1993" s="479">
        <v>179</v>
      </c>
      <c r="C1993" s="491">
        <v>408.6</v>
      </c>
      <c r="D1993" s="491">
        <v>572.04999999999995</v>
      </c>
      <c r="E1993" s="482"/>
      <c r="F1993" s="482"/>
      <c r="G1993" s="483"/>
      <c r="H1993" s="483"/>
    </row>
    <row r="1994" spans="1:8">
      <c r="A1994" s="478">
        <v>240180</v>
      </c>
      <c r="B1994" s="479">
        <v>180</v>
      </c>
      <c r="C1994" s="491">
        <v>410.97</v>
      </c>
      <c r="D1994" s="491">
        <v>575.36</v>
      </c>
      <c r="E1994" s="482"/>
      <c r="F1994" s="482"/>
      <c r="G1994" s="483"/>
      <c r="H1994" s="483"/>
    </row>
    <row r="1995" spans="1:8">
      <c r="A1995" s="478">
        <v>240181</v>
      </c>
      <c r="B1995" s="479">
        <v>181</v>
      </c>
      <c r="C1995" s="491">
        <v>413.35</v>
      </c>
      <c r="D1995" s="491">
        <v>578.69000000000005</v>
      </c>
      <c r="E1995" s="482"/>
      <c r="F1995" s="482"/>
      <c r="G1995" s="483"/>
      <c r="H1995" s="483"/>
    </row>
    <row r="1996" spans="1:8">
      <c r="A1996" s="478">
        <v>240182</v>
      </c>
      <c r="B1996" s="479">
        <v>182</v>
      </c>
      <c r="C1996" s="491">
        <v>415.73</v>
      </c>
      <c r="D1996" s="491">
        <v>582.03</v>
      </c>
      <c r="E1996" s="482"/>
      <c r="F1996" s="482"/>
      <c r="G1996" s="483"/>
      <c r="H1996" s="483"/>
    </row>
    <row r="1997" spans="1:8">
      <c r="A1997" s="478">
        <v>240183</v>
      </c>
      <c r="B1997" s="479">
        <v>183</v>
      </c>
      <c r="C1997" s="491">
        <v>418.13</v>
      </c>
      <c r="D1997" s="491">
        <v>585.38</v>
      </c>
      <c r="E1997" s="482"/>
      <c r="F1997" s="482"/>
      <c r="G1997" s="483"/>
      <c r="H1997" s="483"/>
    </row>
    <row r="1998" spans="1:8">
      <c r="A1998" s="478">
        <v>240184</v>
      </c>
      <c r="B1998" s="479">
        <v>184</v>
      </c>
      <c r="C1998" s="491">
        <v>419.96</v>
      </c>
      <c r="D1998" s="491">
        <v>587.94000000000005</v>
      </c>
      <c r="E1998" s="482"/>
      <c r="F1998" s="482"/>
      <c r="G1998" s="483"/>
      <c r="H1998" s="483"/>
    </row>
    <row r="1999" spans="1:8">
      <c r="A1999" s="478">
        <v>240185</v>
      </c>
      <c r="B1999" s="479">
        <v>185</v>
      </c>
      <c r="C1999" s="491">
        <v>422.36</v>
      </c>
      <c r="D1999" s="491">
        <v>591.29999999999995</v>
      </c>
      <c r="E1999" s="482"/>
      <c r="F1999" s="482"/>
      <c r="G1999" s="483"/>
      <c r="H1999" s="483"/>
    </row>
    <row r="2000" spans="1:8">
      <c r="A2000" s="478">
        <v>240186</v>
      </c>
      <c r="B2000" s="479">
        <v>186</v>
      </c>
      <c r="C2000" s="491">
        <v>424.77</v>
      </c>
      <c r="D2000" s="491">
        <v>594.66999999999996</v>
      </c>
      <c r="E2000" s="482"/>
      <c r="F2000" s="482"/>
      <c r="G2000" s="483"/>
      <c r="H2000" s="483"/>
    </row>
    <row r="2001" spans="1:8">
      <c r="A2001" s="478">
        <v>240187</v>
      </c>
      <c r="B2001" s="479">
        <v>187</v>
      </c>
      <c r="C2001" s="491">
        <v>427.18</v>
      </c>
      <c r="D2001" s="491">
        <v>598.04999999999995</v>
      </c>
      <c r="E2001" s="482"/>
      <c r="F2001" s="482"/>
      <c r="G2001" s="483"/>
      <c r="H2001" s="483"/>
    </row>
    <row r="2002" spans="1:8">
      <c r="A2002" s="478">
        <v>240188</v>
      </c>
      <c r="B2002" s="479">
        <v>188</v>
      </c>
      <c r="C2002" s="491">
        <v>429.01</v>
      </c>
      <c r="D2002" s="491">
        <v>600.62</v>
      </c>
      <c r="E2002" s="482"/>
      <c r="F2002" s="482"/>
      <c r="G2002" s="483"/>
      <c r="H2002" s="483"/>
    </row>
    <row r="2003" spans="1:8">
      <c r="A2003" s="478">
        <v>240189</v>
      </c>
      <c r="B2003" s="479">
        <v>189</v>
      </c>
      <c r="C2003" s="491">
        <v>431.44</v>
      </c>
      <c r="D2003" s="491">
        <v>604.01</v>
      </c>
      <c r="E2003" s="482"/>
      <c r="F2003" s="482"/>
      <c r="G2003" s="483"/>
      <c r="H2003" s="483"/>
    </row>
    <row r="2004" spans="1:8">
      <c r="A2004" s="478">
        <v>240190</v>
      </c>
      <c r="B2004" s="479">
        <v>190</v>
      </c>
      <c r="C2004" s="491">
        <v>433.87</v>
      </c>
      <c r="D2004" s="491">
        <v>607.41999999999996</v>
      </c>
      <c r="E2004" s="482"/>
      <c r="F2004" s="482"/>
      <c r="G2004" s="483"/>
      <c r="H2004" s="483"/>
    </row>
    <row r="2005" spans="1:8">
      <c r="A2005" s="478">
        <v>240191</v>
      </c>
      <c r="B2005" s="479">
        <v>191</v>
      </c>
      <c r="C2005" s="491">
        <v>436.31</v>
      </c>
      <c r="D2005" s="491">
        <v>610.83000000000004</v>
      </c>
      <c r="E2005" s="482"/>
      <c r="F2005" s="482"/>
      <c r="G2005" s="483"/>
      <c r="H2005" s="483"/>
    </row>
    <row r="2006" spans="1:8">
      <c r="A2006" s="478">
        <v>240192</v>
      </c>
      <c r="B2006" s="479">
        <v>192</v>
      </c>
      <c r="C2006" s="491">
        <v>438.14</v>
      </c>
      <c r="D2006" s="491">
        <v>613.4</v>
      </c>
      <c r="E2006" s="482"/>
      <c r="F2006" s="482"/>
      <c r="G2006" s="483"/>
      <c r="H2006" s="483"/>
    </row>
    <row r="2007" spans="1:8">
      <c r="A2007" s="478">
        <v>240193</v>
      </c>
      <c r="B2007" s="479">
        <v>193</v>
      </c>
      <c r="C2007" s="491">
        <v>440.59</v>
      </c>
      <c r="D2007" s="491">
        <v>616.83000000000004</v>
      </c>
      <c r="E2007" s="482"/>
      <c r="F2007" s="482"/>
      <c r="G2007" s="483"/>
      <c r="H2007" s="483"/>
    </row>
    <row r="2008" spans="1:8">
      <c r="A2008" s="478">
        <v>240194</v>
      </c>
      <c r="B2008" s="479">
        <v>194</v>
      </c>
      <c r="C2008" s="491">
        <v>443.05</v>
      </c>
      <c r="D2008" s="491">
        <v>620.27</v>
      </c>
      <c r="E2008" s="482"/>
      <c r="F2008" s="482"/>
      <c r="G2008" s="483"/>
      <c r="H2008" s="483"/>
    </row>
    <row r="2009" spans="1:8">
      <c r="A2009" s="478">
        <v>240195</v>
      </c>
      <c r="B2009" s="479">
        <v>195</v>
      </c>
      <c r="C2009" s="491">
        <v>445.51</v>
      </c>
      <c r="D2009" s="491">
        <v>623.72</v>
      </c>
      <c r="E2009" s="482"/>
      <c r="F2009" s="482"/>
      <c r="G2009" s="483"/>
      <c r="H2009" s="483"/>
    </row>
    <row r="2010" spans="1:8">
      <c r="A2010" s="478">
        <v>240196</v>
      </c>
      <c r="B2010" s="479">
        <v>196</v>
      </c>
      <c r="C2010" s="491">
        <v>447.35</v>
      </c>
      <c r="D2010" s="491">
        <v>626.29</v>
      </c>
      <c r="E2010" s="482"/>
      <c r="F2010" s="482"/>
      <c r="G2010" s="483"/>
      <c r="H2010" s="483"/>
    </row>
    <row r="2011" spans="1:8">
      <c r="A2011" s="478">
        <v>240197</v>
      </c>
      <c r="B2011" s="479">
        <v>197</v>
      </c>
      <c r="C2011" s="491">
        <v>449.82</v>
      </c>
      <c r="D2011" s="491">
        <v>629.75</v>
      </c>
      <c r="E2011" s="482"/>
      <c r="F2011" s="482"/>
      <c r="G2011" s="483"/>
      <c r="H2011" s="483"/>
    </row>
    <row r="2012" spans="1:8">
      <c r="A2012" s="478">
        <v>240198</v>
      </c>
      <c r="B2012" s="479">
        <v>198</v>
      </c>
      <c r="C2012" s="491">
        <v>452.31</v>
      </c>
      <c r="D2012" s="491">
        <v>633.23</v>
      </c>
      <c r="E2012" s="482"/>
      <c r="F2012" s="482"/>
      <c r="G2012" s="483"/>
      <c r="H2012" s="483"/>
    </row>
    <row r="2013" spans="1:8">
      <c r="A2013" s="478">
        <v>240199</v>
      </c>
      <c r="B2013" s="479">
        <v>199</v>
      </c>
      <c r="C2013" s="491">
        <v>454.14</v>
      </c>
      <c r="D2013" s="491">
        <v>635.79999999999995</v>
      </c>
      <c r="E2013" s="482"/>
      <c r="F2013" s="482"/>
      <c r="G2013" s="483"/>
      <c r="H2013" s="483"/>
    </row>
    <row r="2014" spans="1:8">
      <c r="A2014" s="478">
        <v>240200</v>
      </c>
      <c r="B2014" s="479">
        <v>200</v>
      </c>
      <c r="C2014" s="491">
        <v>456.64</v>
      </c>
      <c r="D2014" s="491">
        <v>639.29</v>
      </c>
      <c r="E2014" s="482"/>
      <c r="F2014" s="482"/>
      <c r="G2014" s="483"/>
      <c r="H2014" s="483"/>
    </row>
    <row r="2015" spans="1:8">
      <c r="A2015" s="478">
        <v>240201</v>
      </c>
      <c r="B2015" s="484" t="s">
        <v>284</v>
      </c>
      <c r="C2015" s="492">
        <v>2.29</v>
      </c>
      <c r="D2015" s="492">
        <v>3.2</v>
      </c>
      <c r="E2015" s="482"/>
      <c r="F2015" s="482"/>
      <c r="G2015" s="483"/>
      <c r="H2015" s="483"/>
    </row>
    <row r="2016" spans="1:8">
      <c r="A2016" s="478">
        <v>250001</v>
      </c>
      <c r="B2016" s="479">
        <v>1</v>
      </c>
      <c r="C2016" s="491">
        <v>7.96</v>
      </c>
      <c r="D2016" s="491">
        <v>11.14</v>
      </c>
      <c r="E2016" s="469"/>
      <c r="F2016" s="481" t="s">
        <v>300</v>
      </c>
      <c r="G2016" s="481"/>
      <c r="H2016" s="481"/>
    </row>
    <row r="2017" spans="1:8">
      <c r="A2017" s="478">
        <v>250002</v>
      </c>
      <c r="B2017" s="479">
        <v>2</v>
      </c>
      <c r="C2017" s="491">
        <v>9.61</v>
      </c>
      <c r="D2017" s="491">
        <v>13.45</v>
      </c>
      <c r="E2017" s="469"/>
      <c r="F2017" s="470"/>
      <c r="G2017" s="470"/>
      <c r="H2017" s="470"/>
    </row>
    <row r="2018" spans="1:8">
      <c r="A2018" s="478">
        <v>250003</v>
      </c>
      <c r="B2018" s="479">
        <v>3</v>
      </c>
      <c r="C2018" s="491">
        <v>11.26</v>
      </c>
      <c r="D2018" s="491">
        <v>15.76</v>
      </c>
      <c r="E2018" s="469"/>
      <c r="F2018" s="470"/>
      <c r="G2018" s="470"/>
      <c r="H2018" s="470"/>
    </row>
    <row r="2019" spans="1:8">
      <c r="A2019" s="478">
        <v>250004</v>
      </c>
      <c r="B2019" s="479">
        <v>4</v>
      </c>
      <c r="C2019" s="491">
        <v>12.91</v>
      </c>
      <c r="D2019" s="491">
        <v>18.079999999999998</v>
      </c>
      <c r="E2019" s="469"/>
      <c r="F2019" s="470"/>
      <c r="G2019" s="470"/>
      <c r="H2019" s="470"/>
    </row>
    <row r="2020" spans="1:8">
      <c r="A2020" s="478">
        <v>250005</v>
      </c>
      <c r="B2020" s="479">
        <v>5</v>
      </c>
      <c r="C2020" s="491">
        <v>14.56</v>
      </c>
      <c r="D2020" s="491">
        <v>20.39</v>
      </c>
      <c r="E2020" s="469"/>
      <c r="F2020" s="470"/>
      <c r="G2020" s="470"/>
      <c r="H2020" s="470"/>
    </row>
    <row r="2021" spans="1:8">
      <c r="A2021" s="478">
        <v>250006</v>
      </c>
      <c r="B2021" s="479">
        <v>6</v>
      </c>
      <c r="C2021" s="491">
        <v>16.21</v>
      </c>
      <c r="D2021" s="491">
        <v>22.7</v>
      </c>
      <c r="E2021" s="469"/>
      <c r="F2021" s="470"/>
      <c r="G2021" s="470"/>
      <c r="H2021" s="470"/>
    </row>
    <row r="2022" spans="1:8">
      <c r="A2022" s="478">
        <v>250007</v>
      </c>
      <c r="B2022" s="479">
        <v>7</v>
      </c>
      <c r="C2022" s="491">
        <v>17.86</v>
      </c>
      <c r="D2022" s="491">
        <v>25.01</v>
      </c>
      <c r="E2022" s="469"/>
      <c r="F2022" s="470"/>
      <c r="G2022" s="470"/>
      <c r="H2022" s="470"/>
    </row>
    <row r="2023" spans="1:8">
      <c r="A2023" s="478">
        <v>250008</v>
      </c>
      <c r="B2023" s="479">
        <v>8</v>
      </c>
      <c r="C2023" s="491">
        <v>19.75</v>
      </c>
      <c r="D2023" s="491">
        <v>27.65</v>
      </c>
      <c r="E2023" s="469"/>
      <c r="F2023" s="470"/>
      <c r="G2023" s="470"/>
      <c r="H2023" s="470"/>
    </row>
    <row r="2024" spans="1:8">
      <c r="A2024" s="478">
        <v>250009</v>
      </c>
      <c r="B2024" s="479">
        <v>9</v>
      </c>
      <c r="C2024" s="491">
        <v>22.07</v>
      </c>
      <c r="D2024" s="491">
        <v>30.89</v>
      </c>
      <c r="E2024" s="469"/>
      <c r="F2024" s="470"/>
      <c r="G2024" s="470"/>
      <c r="H2024" s="470"/>
    </row>
    <row r="2025" spans="1:8">
      <c r="A2025" s="478">
        <v>250010</v>
      </c>
      <c r="B2025" s="479">
        <v>10</v>
      </c>
      <c r="C2025" s="491">
        <v>24.38</v>
      </c>
      <c r="D2025" s="491">
        <v>34.130000000000003</v>
      </c>
      <c r="E2025" s="469"/>
      <c r="F2025" s="470"/>
      <c r="G2025" s="470"/>
      <c r="H2025" s="470"/>
    </row>
    <row r="2026" spans="1:8">
      <c r="A2026" s="478">
        <v>250011</v>
      </c>
      <c r="B2026" s="479">
        <v>11</v>
      </c>
      <c r="C2026" s="491">
        <v>26.69</v>
      </c>
      <c r="D2026" s="491">
        <v>37.36</v>
      </c>
      <c r="E2026" s="469"/>
      <c r="F2026" s="470"/>
      <c r="G2026" s="470"/>
      <c r="H2026" s="470"/>
    </row>
    <row r="2027" spans="1:8">
      <c r="A2027" s="478">
        <v>250012</v>
      </c>
      <c r="B2027" s="479">
        <v>12</v>
      </c>
      <c r="C2027" s="491">
        <v>29</v>
      </c>
      <c r="D2027" s="491">
        <v>40.6</v>
      </c>
      <c r="E2027" s="469"/>
      <c r="F2027" s="470"/>
      <c r="G2027" s="470"/>
      <c r="H2027" s="470"/>
    </row>
    <row r="2028" spans="1:8">
      <c r="A2028" s="478">
        <v>250013</v>
      </c>
      <c r="B2028" s="479">
        <v>13</v>
      </c>
      <c r="C2028" s="491">
        <v>31.31</v>
      </c>
      <c r="D2028" s="491">
        <v>43.84</v>
      </c>
      <c r="E2028" s="469"/>
      <c r="F2028" s="470"/>
      <c r="G2028" s="470"/>
      <c r="H2028" s="470"/>
    </row>
    <row r="2029" spans="1:8">
      <c r="A2029" s="478">
        <v>250014</v>
      </c>
      <c r="B2029" s="479">
        <v>14</v>
      </c>
      <c r="C2029" s="491">
        <v>33.619999999999997</v>
      </c>
      <c r="D2029" s="491">
        <v>47.07</v>
      </c>
      <c r="E2029" s="469"/>
      <c r="F2029" s="470"/>
      <c r="G2029" s="470"/>
      <c r="H2029" s="470"/>
    </row>
    <row r="2030" spans="1:8">
      <c r="A2030" s="478">
        <v>250015</v>
      </c>
      <c r="B2030" s="479">
        <v>15</v>
      </c>
      <c r="C2030" s="491">
        <v>35.93</v>
      </c>
      <c r="D2030" s="491">
        <v>50.31</v>
      </c>
      <c r="E2030" s="469"/>
      <c r="F2030" s="470"/>
      <c r="G2030" s="470"/>
      <c r="H2030" s="470"/>
    </row>
    <row r="2031" spans="1:8">
      <c r="A2031" s="478">
        <v>250016</v>
      </c>
      <c r="B2031" s="479">
        <v>16</v>
      </c>
      <c r="C2031" s="491">
        <v>38.25</v>
      </c>
      <c r="D2031" s="491">
        <v>53.55</v>
      </c>
      <c r="E2031" s="469"/>
      <c r="F2031" s="470"/>
      <c r="G2031" s="470"/>
      <c r="H2031" s="470"/>
    </row>
    <row r="2032" spans="1:8">
      <c r="A2032" s="478">
        <v>250017</v>
      </c>
      <c r="B2032" s="479">
        <v>17</v>
      </c>
      <c r="C2032" s="491">
        <v>40.56</v>
      </c>
      <c r="D2032" s="491">
        <v>56.78</v>
      </c>
      <c r="E2032" s="469"/>
      <c r="F2032" s="470"/>
      <c r="G2032" s="470"/>
      <c r="H2032" s="470"/>
    </row>
    <row r="2033" spans="1:8">
      <c r="A2033" s="478">
        <v>250018</v>
      </c>
      <c r="B2033" s="479">
        <v>18</v>
      </c>
      <c r="C2033" s="491">
        <v>42.87</v>
      </c>
      <c r="D2033" s="491">
        <v>60.01</v>
      </c>
      <c r="E2033" s="469"/>
      <c r="F2033" s="470"/>
      <c r="G2033" s="470"/>
      <c r="H2033" s="470"/>
    </row>
    <row r="2034" spans="1:8">
      <c r="A2034" s="478">
        <v>250019</v>
      </c>
      <c r="B2034" s="479">
        <v>19</v>
      </c>
      <c r="C2034" s="491">
        <v>45.18</v>
      </c>
      <c r="D2034" s="491">
        <v>63.26</v>
      </c>
      <c r="E2034" s="469"/>
      <c r="F2034" s="470"/>
      <c r="G2034" s="470"/>
      <c r="H2034" s="470"/>
    </row>
    <row r="2035" spans="1:8">
      <c r="A2035" s="478">
        <v>250020</v>
      </c>
      <c r="B2035" s="479">
        <v>20</v>
      </c>
      <c r="C2035" s="491">
        <v>47.5</v>
      </c>
      <c r="D2035" s="491">
        <v>66.489999999999995</v>
      </c>
      <c r="E2035" s="469"/>
      <c r="F2035" s="470"/>
      <c r="G2035" s="470"/>
      <c r="H2035" s="470"/>
    </row>
    <row r="2036" spans="1:8">
      <c r="A2036" s="478">
        <v>250021</v>
      </c>
      <c r="B2036" s="479">
        <v>21</v>
      </c>
      <c r="C2036" s="491">
        <v>49.8</v>
      </c>
      <c r="D2036" s="491">
        <v>69.73</v>
      </c>
      <c r="E2036" s="469"/>
      <c r="F2036" s="470"/>
      <c r="G2036" s="470"/>
      <c r="H2036" s="470"/>
    </row>
    <row r="2037" spans="1:8">
      <c r="A2037" s="478">
        <v>250022</v>
      </c>
      <c r="B2037" s="479">
        <v>22</v>
      </c>
      <c r="C2037" s="491">
        <v>52.12</v>
      </c>
      <c r="D2037" s="491">
        <v>72.97</v>
      </c>
      <c r="E2037" s="469"/>
      <c r="F2037" s="470"/>
      <c r="G2037" s="470"/>
      <c r="H2037" s="470"/>
    </row>
    <row r="2038" spans="1:8">
      <c r="A2038" s="478">
        <v>250023</v>
      </c>
      <c r="B2038" s="479">
        <v>23</v>
      </c>
      <c r="C2038" s="491">
        <v>54.43</v>
      </c>
      <c r="D2038" s="491">
        <v>76.2</v>
      </c>
      <c r="E2038" s="469"/>
      <c r="F2038" s="470"/>
      <c r="G2038" s="470"/>
      <c r="H2038" s="470"/>
    </row>
    <row r="2039" spans="1:8">
      <c r="A2039" s="478">
        <v>250024</v>
      </c>
      <c r="B2039" s="479">
        <v>24</v>
      </c>
      <c r="C2039" s="491">
        <v>56.74</v>
      </c>
      <c r="D2039" s="491">
        <v>79.44</v>
      </c>
      <c r="E2039" s="469"/>
      <c r="F2039" s="470"/>
      <c r="G2039" s="470"/>
      <c r="H2039" s="470"/>
    </row>
    <row r="2040" spans="1:8">
      <c r="A2040" s="478">
        <v>250025</v>
      </c>
      <c r="B2040" s="479">
        <v>25</v>
      </c>
      <c r="C2040" s="491">
        <v>59.06</v>
      </c>
      <c r="D2040" s="491">
        <v>82.68</v>
      </c>
      <c r="E2040" s="469"/>
      <c r="F2040" s="470"/>
      <c r="G2040" s="470"/>
      <c r="H2040" s="470"/>
    </row>
    <row r="2041" spans="1:8">
      <c r="A2041" s="478">
        <v>250026</v>
      </c>
      <c r="B2041" s="479">
        <v>26</v>
      </c>
      <c r="C2041" s="491">
        <v>61.37</v>
      </c>
      <c r="D2041" s="491">
        <v>85.92</v>
      </c>
      <c r="E2041" s="469"/>
      <c r="F2041" s="470"/>
      <c r="G2041" s="470"/>
      <c r="H2041" s="470"/>
    </row>
    <row r="2042" spans="1:8">
      <c r="A2042" s="478">
        <v>250027</v>
      </c>
      <c r="B2042" s="479">
        <v>27</v>
      </c>
      <c r="C2042" s="491">
        <v>63.68</v>
      </c>
      <c r="D2042" s="491">
        <v>89.15</v>
      </c>
      <c r="E2042" s="469"/>
      <c r="F2042" s="470"/>
      <c r="G2042" s="470"/>
      <c r="H2042" s="470"/>
    </row>
    <row r="2043" spans="1:8">
      <c r="A2043" s="478">
        <v>250028</v>
      </c>
      <c r="B2043" s="479">
        <v>28</v>
      </c>
      <c r="C2043" s="491">
        <v>66</v>
      </c>
      <c r="D2043" s="491">
        <v>92.39</v>
      </c>
      <c r="E2043" s="469"/>
      <c r="F2043" s="470"/>
      <c r="G2043" s="470"/>
      <c r="H2043" s="470"/>
    </row>
    <row r="2044" spans="1:8">
      <c r="A2044" s="478">
        <v>250029</v>
      </c>
      <c r="B2044" s="479">
        <v>29</v>
      </c>
      <c r="C2044" s="491">
        <v>68.290000000000006</v>
      </c>
      <c r="D2044" s="491">
        <v>95.61</v>
      </c>
      <c r="E2044" s="469"/>
      <c r="F2044" s="470"/>
      <c r="G2044" s="470"/>
      <c r="H2044" s="470"/>
    </row>
    <row r="2045" spans="1:8">
      <c r="A2045" s="478">
        <v>250030</v>
      </c>
      <c r="B2045" s="479">
        <v>30</v>
      </c>
      <c r="C2045" s="491">
        <v>70.62</v>
      </c>
      <c r="D2045" s="491">
        <v>98.86</v>
      </c>
      <c r="E2045" s="469"/>
      <c r="F2045" s="470"/>
      <c r="G2045" s="470"/>
      <c r="H2045" s="470"/>
    </row>
    <row r="2046" spans="1:8">
      <c r="A2046" s="478">
        <v>250031</v>
      </c>
      <c r="B2046" s="479">
        <v>31</v>
      </c>
      <c r="C2046" s="491">
        <v>72.92</v>
      </c>
      <c r="D2046" s="491">
        <v>102.08</v>
      </c>
      <c r="E2046" s="469"/>
      <c r="F2046" s="470"/>
      <c r="G2046" s="470"/>
      <c r="H2046" s="470"/>
    </row>
    <row r="2047" spans="1:8">
      <c r="A2047" s="478">
        <v>250032</v>
      </c>
      <c r="B2047" s="479">
        <v>32</v>
      </c>
      <c r="C2047" s="491">
        <v>75.239999999999995</v>
      </c>
      <c r="D2047" s="491">
        <v>105.34</v>
      </c>
      <c r="E2047" s="469"/>
      <c r="F2047" s="470"/>
      <c r="G2047" s="470"/>
      <c r="H2047" s="470"/>
    </row>
    <row r="2048" spans="1:8">
      <c r="A2048" s="478">
        <v>250033</v>
      </c>
      <c r="B2048" s="479">
        <v>33</v>
      </c>
      <c r="C2048" s="491">
        <v>77.55</v>
      </c>
      <c r="D2048" s="491">
        <v>108.58</v>
      </c>
      <c r="E2048" s="469"/>
      <c r="F2048" s="470"/>
      <c r="G2048" s="470"/>
      <c r="H2048" s="470"/>
    </row>
    <row r="2049" spans="1:8">
      <c r="A2049" s="478">
        <v>250034</v>
      </c>
      <c r="B2049" s="479">
        <v>34</v>
      </c>
      <c r="C2049" s="491">
        <v>79.87</v>
      </c>
      <c r="D2049" s="491">
        <v>111.82</v>
      </c>
      <c r="E2049" s="469"/>
      <c r="F2049" s="470"/>
      <c r="G2049" s="470"/>
      <c r="H2049" s="470"/>
    </row>
    <row r="2050" spans="1:8">
      <c r="A2050" s="478">
        <v>250035</v>
      </c>
      <c r="B2050" s="479">
        <v>35</v>
      </c>
      <c r="C2050" s="491">
        <v>82.17</v>
      </c>
      <c r="D2050" s="491">
        <v>115.03</v>
      </c>
      <c r="E2050" s="469"/>
      <c r="F2050" s="470"/>
      <c r="G2050" s="470"/>
      <c r="H2050" s="470"/>
    </row>
    <row r="2051" spans="1:8">
      <c r="A2051" s="478">
        <v>250036</v>
      </c>
      <c r="B2051" s="479">
        <v>36</v>
      </c>
      <c r="C2051" s="491">
        <v>84.49</v>
      </c>
      <c r="D2051" s="491">
        <v>118.28</v>
      </c>
      <c r="E2051" s="469"/>
      <c r="F2051" s="470"/>
      <c r="G2051" s="470"/>
      <c r="H2051" s="470"/>
    </row>
    <row r="2052" spans="1:8">
      <c r="A2052" s="478">
        <v>250037</v>
      </c>
      <c r="B2052" s="479">
        <v>37</v>
      </c>
      <c r="C2052" s="491">
        <v>86.81</v>
      </c>
      <c r="D2052" s="491">
        <v>121.53</v>
      </c>
      <c r="E2052" s="469"/>
      <c r="F2052" s="470"/>
      <c r="G2052" s="470"/>
      <c r="H2052" s="470"/>
    </row>
    <row r="2053" spans="1:8">
      <c r="A2053" s="478">
        <v>250038</v>
      </c>
      <c r="B2053" s="479">
        <v>38</v>
      </c>
      <c r="C2053" s="491">
        <v>89.12</v>
      </c>
      <c r="D2053" s="491">
        <v>124.77</v>
      </c>
      <c r="E2053" s="469"/>
      <c r="F2053" s="470"/>
      <c r="G2053" s="470"/>
      <c r="H2053" s="470"/>
    </row>
    <row r="2054" spans="1:8">
      <c r="A2054" s="478">
        <v>250039</v>
      </c>
      <c r="B2054" s="479">
        <v>39</v>
      </c>
      <c r="C2054" s="491">
        <v>91.43</v>
      </c>
      <c r="D2054" s="491">
        <v>128</v>
      </c>
      <c r="E2054" s="469"/>
      <c r="F2054" s="470"/>
      <c r="G2054" s="470"/>
      <c r="H2054" s="470"/>
    </row>
    <row r="2055" spans="1:8">
      <c r="A2055" s="478">
        <v>250040</v>
      </c>
      <c r="B2055" s="479">
        <v>40</v>
      </c>
      <c r="C2055" s="491">
        <v>93.73</v>
      </c>
      <c r="D2055" s="491">
        <v>131.22999999999999</v>
      </c>
      <c r="E2055" s="469"/>
      <c r="F2055" s="470"/>
      <c r="G2055" s="470"/>
      <c r="H2055" s="470"/>
    </row>
    <row r="2056" spans="1:8">
      <c r="A2056" s="478">
        <v>250041</v>
      </c>
      <c r="B2056" s="479">
        <v>41</v>
      </c>
      <c r="C2056" s="491">
        <v>96.06</v>
      </c>
      <c r="D2056" s="491">
        <v>134.47999999999999</v>
      </c>
      <c r="E2056" s="469"/>
      <c r="F2056" s="470"/>
      <c r="G2056" s="470"/>
      <c r="H2056" s="470"/>
    </row>
    <row r="2057" spans="1:8">
      <c r="A2057" s="478">
        <v>250042</v>
      </c>
      <c r="B2057" s="479">
        <v>42</v>
      </c>
      <c r="C2057" s="491">
        <v>98.37</v>
      </c>
      <c r="D2057" s="491">
        <v>137.72</v>
      </c>
      <c r="E2057" s="469"/>
      <c r="F2057" s="470"/>
      <c r="G2057" s="470"/>
      <c r="H2057" s="470"/>
    </row>
    <row r="2058" spans="1:8">
      <c r="A2058" s="478">
        <v>250043</v>
      </c>
      <c r="B2058" s="479">
        <v>43</v>
      </c>
      <c r="C2058" s="491">
        <v>100.67</v>
      </c>
      <c r="D2058" s="491">
        <v>140.94</v>
      </c>
      <c r="E2058" s="469"/>
      <c r="F2058" s="470"/>
      <c r="G2058" s="470"/>
      <c r="H2058" s="470"/>
    </row>
    <row r="2059" spans="1:8">
      <c r="A2059" s="478">
        <v>250044</v>
      </c>
      <c r="B2059" s="479">
        <v>44</v>
      </c>
      <c r="C2059" s="491">
        <v>102.99</v>
      </c>
      <c r="D2059" s="491">
        <v>144.19</v>
      </c>
      <c r="E2059" s="469"/>
      <c r="F2059" s="470"/>
      <c r="G2059" s="470"/>
      <c r="H2059" s="470"/>
    </row>
    <row r="2060" spans="1:8">
      <c r="A2060" s="478">
        <v>250045</v>
      </c>
      <c r="B2060" s="479">
        <v>45</v>
      </c>
      <c r="C2060" s="491">
        <v>105.3</v>
      </c>
      <c r="D2060" s="491">
        <v>147.41</v>
      </c>
      <c r="E2060" s="469"/>
      <c r="F2060" s="470"/>
      <c r="G2060" s="470"/>
      <c r="H2060" s="470"/>
    </row>
    <row r="2061" spans="1:8">
      <c r="A2061" s="478">
        <v>250046</v>
      </c>
      <c r="B2061" s="479">
        <v>46</v>
      </c>
      <c r="C2061" s="491">
        <v>107.62</v>
      </c>
      <c r="D2061" s="491">
        <v>150.66</v>
      </c>
      <c r="E2061" s="469"/>
      <c r="F2061" s="470"/>
      <c r="G2061" s="470"/>
      <c r="H2061" s="470"/>
    </row>
    <row r="2062" spans="1:8">
      <c r="A2062" s="478">
        <v>250047</v>
      </c>
      <c r="B2062" s="479">
        <v>47</v>
      </c>
      <c r="C2062" s="491">
        <v>109.92</v>
      </c>
      <c r="D2062" s="491">
        <v>153.88999999999999</v>
      </c>
      <c r="E2062" s="469"/>
      <c r="F2062" s="470"/>
      <c r="G2062" s="470"/>
      <c r="H2062" s="470"/>
    </row>
    <row r="2063" spans="1:8">
      <c r="A2063" s="478">
        <v>250048</v>
      </c>
      <c r="B2063" s="479">
        <v>48</v>
      </c>
      <c r="C2063" s="491">
        <v>112.24</v>
      </c>
      <c r="D2063" s="491">
        <v>157.13</v>
      </c>
      <c r="E2063" s="469"/>
      <c r="F2063" s="470"/>
      <c r="G2063" s="470"/>
      <c r="H2063" s="470"/>
    </row>
    <row r="2064" spans="1:8">
      <c r="A2064" s="478">
        <v>250049</v>
      </c>
      <c r="B2064" s="479">
        <v>49</v>
      </c>
      <c r="C2064" s="491">
        <v>114.53</v>
      </c>
      <c r="D2064" s="491">
        <v>160.34</v>
      </c>
      <c r="E2064" s="469"/>
      <c r="F2064" s="470"/>
      <c r="G2064" s="470"/>
      <c r="H2064" s="470"/>
    </row>
    <row r="2065" spans="1:8">
      <c r="A2065" s="478">
        <v>250050</v>
      </c>
      <c r="B2065" s="479">
        <v>50</v>
      </c>
      <c r="C2065" s="491">
        <v>116.84</v>
      </c>
      <c r="D2065" s="491">
        <v>163.58000000000001</v>
      </c>
      <c r="E2065" s="469"/>
      <c r="F2065" s="470"/>
      <c r="G2065" s="470"/>
      <c r="H2065" s="470"/>
    </row>
    <row r="2066" spans="1:8">
      <c r="A2066" s="478">
        <v>250051</v>
      </c>
      <c r="B2066" s="479">
        <v>51</v>
      </c>
      <c r="C2066" s="491">
        <v>119.17</v>
      </c>
      <c r="D2066" s="491">
        <v>166.84</v>
      </c>
      <c r="E2066" s="469"/>
      <c r="F2066" s="470"/>
      <c r="G2066" s="470"/>
      <c r="H2066" s="470"/>
    </row>
    <row r="2067" spans="1:8">
      <c r="A2067" s="478">
        <v>250052</v>
      </c>
      <c r="B2067" s="479">
        <v>52</v>
      </c>
      <c r="C2067" s="491">
        <v>121.47</v>
      </c>
      <c r="D2067" s="491">
        <v>170.05</v>
      </c>
      <c r="E2067" s="469"/>
      <c r="F2067" s="470"/>
      <c r="G2067" s="470"/>
      <c r="H2067" s="470"/>
    </row>
    <row r="2068" spans="1:8">
      <c r="A2068" s="478">
        <v>250053</v>
      </c>
      <c r="B2068" s="479">
        <v>53</v>
      </c>
      <c r="C2068" s="491">
        <v>123.78</v>
      </c>
      <c r="D2068" s="491">
        <v>173.29</v>
      </c>
      <c r="E2068" s="469"/>
      <c r="F2068" s="470"/>
      <c r="G2068" s="470"/>
      <c r="H2068" s="470"/>
    </row>
    <row r="2069" spans="1:8">
      <c r="A2069" s="478">
        <v>250054</v>
      </c>
      <c r="B2069" s="479">
        <v>54</v>
      </c>
      <c r="C2069" s="491">
        <v>126.11</v>
      </c>
      <c r="D2069" s="491">
        <v>176.55</v>
      </c>
      <c r="E2069" s="469"/>
      <c r="F2069" s="470"/>
      <c r="G2069" s="470"/>
      <c r="H2069" s="470"/>
    </row>
    <row r="2070" spans="1:8">
      <c r="A2070" s="478">
        <v>250055</v>
      </c>
      <c r="B2070" s="479">
        <v>55</v>
      </c>
      <c r="C2070" s="491">
        <v>128.4</v>
      </c>
      <c r="D2070" s="491">
        <v>179.76</v>
      </c>
      <c r="E2070" s="469"/>
      <c r="F2070" s="470"/>
      <c r="G2070" s="470"/>
      <c r="H2070" s="470"/>
    </row>
    <row r="2071" spans="1:8">
      <c r="A2071" s="478">
        <v>250056</v>
      </c>
      <c r="B2071" s="479">
        <v>56</v>
      </c>
      <c r="C2071" s="491">
        <v>130.71</v>
      </c>
      <c r="D2071" s="491">
        <v>183</v>
      </c>
      <c r="E2071" s="469"/>
      <c r="F2071" s="470"/>
      <c r="G2071" s="470"/>
      <c r="H2071" s="470"/>
    </row>
    <row r="2072" spans="1:8">
      <c r="A2072" s="478">
        <v>250057</v>
      </c>
      <c r="B2072" s="479">
        <v>57</v>
      </c>
      <c r="C2072" s="491">
        <v>133.03</v>
      </c>
      <c r="D2072" s="491">
        <v>186.25</v>
      </c>
      <c r="E2072" s="469"/>
      <c r="F2072" s="470"/>
      <c r="G2072" s="470"/>
      <c r="H2072" s="470"/>
    </row>
    <row r="2073" spans="1:8">
      <c r="A2073" s="478">
        <v>250058</v>
      </c>
      <c r="B2073" s="479">
        <v>58</v>
      </c>
      <c r="C2073" s="491">
        <v>135.37</v>
      </c>
      <c r="D2073" s="491">
        <v>189.52</v>
      </c>
      <c r="E2073" s="469"/>
      <c r="F2073" s="470"/>
      <c r="G2073" s="470"/>
      <c r="H2073" s="470"/>
    </row>
    <row r="2074" spans="1:8">
      <c r="A2074" s="478">
        <v>250059</v>
      </c>
      <c r="B2074" s="479">
        <v>59</v>
      </c>
      <c r="C2074" s="491">
        <v>137.66999999999999</v>
      </c>
      <c r="D2074" s="491">
        <v>192.73</v>
      </c>
      <c r="E2074" s="469"/>
      <c r="F2074" s="470"/>
      <c r="G2074" s="470"/>
      <c r="H2074" s="470"/>
    </row>
    <row r="2075" spans="1:8">
      <c r="A2075" s="478">
        <v>250060</v>
      </c>
      <c r="B2075" s="479">
        <v>60</v>
      </c>
      <c r="C2075" s="491">
        <v>139.97999999999999</v>
      </c>
      <c r="D2075" s="491">
        <v>195.97</v>
      </c>
      <c r="E2075" s="469"/>
      <c r="F2075" s="470"/>
      <c r="G2075" s="470"/>
      <c r="H2075" s="470"/>
    </row>
    <row r="2076" spans="1:8">
      <c r="A2076" s="478">
        <v>250061</v>
      </c>
      <c r="B2076" s="479">
        <v>61</v>
      </c>
      <c r="C2076" s="491">
        <v>142.30000000000001</v>
      </c>
      <c r="D2076" s="491">
        <v>199.22</v>
      </c>
      <c r="E2076" s="469"/>
      <c r="F2076" s="470"/>
      <c r="G2076" s="470"/>
      <c r="H2076" s="470"/>
    </row>
    <row r="2077" spans="1:8">
      <c r="A2077" s="478">
        <v>250062</v>
      </c>
      <c r="B2077" s="479">
        <v>62</v>
      </c>
      <c r="C2077" s="491">
        <v>144.63</v>
      </c>
      <c r="D2077" s="491">
        <v>202.49</v>
      </c>
      <c r="E2077" s="469"/>
      <c r="F2077" s="470"/>
      <c r="G2077" s="470"/>
      <c r="H2077" s="470"/>
    </row>
    <row r="2078" spans="1:8">
      <c r="A2078" s="478">
        <v>250063</v>
      </c>
      <c r="B2078" s="479">
        <v>63</v>
      </c>
      <c r="C2078" s="491">
        <v>146.91999999999999</v>
      </c>
      <c r="D2078" s="491">
        <v>205.68</v>
      </c>
      <c r="E2078" s="469"/>
      <c r="F2078" s="470"/>
      <c r="G2078" s="470"/>
      <c r="H2078" s="470"/>
    </row>
    <row r="2079" spans="1:8">
      <c r="A2079" s="478">
        <v>250064</v>
      </c>
      <c r="B2079" s="479">
        <v>64</v>
      </c>
      <c r="C2079" s="491">
        <v>149.21</v>
      </c>
      <c r="D2079" s="491">
        <v>208.9</v>
      </c>
      <c r="E2079" s="469"/>
      <c r="F2079" s="470"/>
      <c r="G2079" s="470"/>
      <c r="H2079" s="470"/>
    </row>
    <row r="2080" spans="1:8">
      <c r="A2080" s="478">
        <v>250065</v>
      </c>
      <c r="B2080" s="479">
        <v>65</v>
      </c>
      <c r="C2080" s="491">
        <v>151.52000000000001</v>
      </c>
      <c r="D2080" s="491">
        <v>212.13</v>
      </c>
      <c r="E2080" s="469"/>
      <c r="F2080" s="470"/>
      <c r="G2080" s="470"/>
      <c r="H2080" s="470"/>
    </row>
    <row r="2081" spans="1:8">
      <c r="A2081" s="478">
        <v>250066</v>
      </c>
      <c r="B2081" s="479">
        <v>66</v>
      </c>
      <c r="C2081" s="491">
        <v>153.84</v>
      </c>
      <c r="D2081" s="491">
        <v>215.38</v>
      </c>
      <c r="E2081" s="469"/>
      <c r="F2081" s="470"/>
      <c r="G2081" s="470"/>
      <c r="H2081" s="470"/>
    </row>
    <row r="2082" spans="1:8">
      <c r="A2082" s="478">
        <v>250067</v>
      </c>
      <c r="B2082" s="479">
        <v>67</v>
      </c>
      <c r="C2082" s="491">
        <v>156.18</v>
      </c>
      <c r="D2082" s="491">
        <v>218.65</v>
      </c>
      <c r="E2082" s="469"/>
      <c r="F2082" s="470"/>
      <c r="G2082" s="470"/>
      <c r="H2082" s="470"/>
    </row>
    <row r="2083" spans="1:8">
      <c r="A2083" s="478">
        <v>250068</v>
      </c>
      <c r="B2083" s="479">
        <v>68</v>
      </c>
      <c r="C2083" s="491">
        <v>158.44</v>
      </c>
      <c r="D2083" s="491">
        <v>221.82</v>
      </c>
      <c r="E2083" s="482"/>
      <c r="F2083" s="482"/>
      <c r="G2083" s="483"/>
      <c r="H2083" s="483"/>
    </row>
    <row r="2084" spans="1:8">
      <c r="A2084" s="478">
        <v>250069</v>
      </c>
      <c r="B2084" s="479">
        <v>69</v>
      </c>
      <c r="C2084" s="491">
        <v>160.81</v>
      </c>
      <c r="D2084" s="491">
        <v>225.13</v>
      </c>
      <c r="E2084" s="482"/>
      <c r="F2084" s="482"/>
      <c r="G2084" s="483"/>
      <c r="H2084" s="483"/>
    </row>
    <row r="2085" spans="1:8">
      <c r="A2085" s="478">
        <v>250070</v>
      </c>
      <c r="B2085" s="479">
        <v>70</v>
      </c>
      <c r="C2085" s="491">
        <v>163.1</v>
      </c>
      <c r="D2085" s="491">
        <v>228.34</v>
      </c>
      <c r="E2085" s="482"/>
      <c r="F2085" s="482"/>
      <c r="G2085" s="483"/>
      <c r="H2085" s="483"/>
    </row>
    <row r="2086" spans="1:8">
      <c r="A2086" s="478">
        <v>250071</v>
      </c>
      <c r="B2086" s="479">
        <v>71</v>
      </c>
      <c r="C2086" s="491">
        <v>165.4</v>
      </c>
      <c r="D2086" s="491">
        <v>231.56</v>
      </c>
      <c r="E2086" s="482"/>
      <c r="F2086" s="482"/>
      <c r="G2086" s="483"/>
      <c r="H2086" s="483"/>
    </row>
    <row r="2087" spans="1:8">
      <c r="A2087" s="478">
        <v>250072</v>
      </c>
      <c r="B2087" s="479">
        <v>72</v>
      </c>
      <c r="C2087" s="491">
        <v>167.71</v>
      </c>
      <c r="D2087" s="491">
        <v>234.8</v>
      </c>
      <c r="E2087" s="482"/>
      <c r="F2087" s="482"/>
      <c r="G2087" s="483"/>
      <c r="H2087" s="483"/>
    </row>
    <row r="2088" spans="1:8">
      <c r="A2088" s="478">
        <v>250073</v>
      </c>
      <c r="B2088" s="479">
        <v>73</v>
      </c>
      <c r="C2088" s="491">
        <v>170.04</v>
      </c>
      <c r="D2088" s="491">
        <v>238.06</v>
      </c>
      <c r="E2088" s="482"/>
      <c r="F2088" s="482"/>
      <c r="G2088" s="483"/>
      <c r="H2088" s="483"/>
    </row>
    <row r="2089" spans="1:8">
      <c r="A2089" s="478">
        <v>250074</v>
      </c>
      <c r="B2089" s="479">
        <v>74</v>
      </c>
      <c r="C2089" s="491">
        <v>172.38</v>
      </c>
      <c r="D2089" s="491">
        <v>241.33</v>
      </c>
      <c r="E2089" s="482"/>
      <c r="F2089" s="482"/>
      <c r="G2089" s="483"/>
      <c r="H2089" s="483"/>
    </row>
    <row r="2090" spans="1:8">
      <c r="A2090" s="478">
        <v>250075</v>
      </c>
      <c r="B2090" s="479">
        <v>75</v>
      </c>
      <c r="C2090" s="491">
        <v>174.64</v>
      </c>
      <c r="D2090" s="491">
        <v>244.49</v>
      </c>
      <c r="E2090" s="482"/>
      <c r="F2090" s="482"/>
      <c r="G2090" s="483"/>
      <c r="H2090" s="483"/>
    </row>
    <row r="2091" spans="1:8">
      <c r="A2091" s="478">
        <v>250076</v>
      </c>
      <c r="B2091" s="479">
        <v>76</v>
      </c>
      <c r="C2091" s="491">
        <v>177</v>
      </c>
      <c r="D2091" s="491">
        <v>247.8</v>
      </c>
      <c r="E2091" s="482"/>
      <c r="F2091" s="482"/>
      <c r="G2091" s="483"/>
      <c r="H2091" s="483"/>
    </row>
    <row r="2092" spans="1:8">
      <c r="A2092" s="478">
        <v>250077</v>
      </c>
      <c r="B2092" s="479">
        <v>77</v>
      </c>
      <c r="C2092" s="491">
        <v>179.28</v>
      </c>
      <c r="D2092" s="491">
        <v>250.99</v>
      </c>
      <c r="E2092" s="482"/>
      <c r="F2092" s="482"/>
      <c r="G2092" s="483"/>
      <c r="H2092" s="483"/>
    </row>
    <row r="2093" spans="1:8">
      <c r="A2093" s="478">
        <v>250078</v>
      </c>
      <c r="B2093" s="479">
        <v>78</v>
      </c>
      <c r="C2093" s="491">
        <v>181.56</v>
      </c>
      <c r="D2093" s="491">
        <v>254.19</v>
      </c>
      <c r="E2093" s="482"/>
      <c r="F2093" s="482"/>
      <c r="G2093" s="483"/>
      <c r="H2093" s="483"/>
    </row>
    <row r="2094" spans="1:8">
      <c r="A2094" s="478">
        <v>250079</v>
      </c>
      <c r="B2094" s="479">
        <v>79</v>
      </c>
      <c r="C2094" s="491">
        <v>183.96</v>
      </c>
      <c r="D2094" s="491">
        <v>257.55</v>
      </c>
      <c r="E2094" s="482"/>
      <c r="F2094" s="482"/>
      <c r="G2094" s="483"/>
      <c r="H2094" s="483"/>
    </row>
    <row r="2095" spans="1:8">
      <c r="A2095" s="478">
        <v>250080</v>
      </c>
      <c r="B2095" s="479">
        <v>80</v>
      </c>
      <c r="C2095" s="491">
        <v>186.27</v>
      </c>
      <c r="D2095" s="491">
        <v>260.77999999999997</v>
      </c>
      <c r="E2095" s="482"/>
      <c r="F2095" s="482"/>
      <c r="G2095" s="483"/>
      <c r="H2095" s="483"/>
    </row>
    <row r="2096" spans="1:8">
      <c r="A2096" s="478">
        <v>250081</v>
      </c>
      <c r="B2096" s="479">
        <v>81</v>
      </c>
      <c r="C2096" s="491">
        <v>188.59</v>
      </c>
      <c r="D2096" s="491">
        <v>264.02999999999997</v>
      </c>
      <c r="E2096" s="482"/>
      <c r="F2096" s="482"/>
      <c r="G2096" s="483"/>
      <c r="H2096" s="483"/>
    </row>
    <row r="2097" spans="1:8">
      <c r="A2097" s="478">
        <v>250082</v>
      </c>
      <c r="B2097" s="479">
        <v>82</v>
      </c>
      <c r="C2097" s="491">
        <v>190.8</v>
      </c>
      <c r="D2097" s="491">
        <v>267.13</v>
      </c>
      <c r="E2097" s="482"/>
      <c r="F2097" s="482"/>
      <c r="G2097" s="483"/>
      <c r="H2097" s="483"/>
    </row>
    <row r="2098" spans="1:8">
      <c r="A2098" s="478">
        <v>250083</v>
      </c>
      <c r="B2098" s="479">
        <v>83</v>
      </c>
      <c r="C2098" s="491">
        <v>193.14</v>
      </c>
      <c r="D2098" s="491">
        <v>270.39999999999998</v>
      </c>
      <c r="E2098" s="482"/>
      <c r="F2098" s="482"/>
      <c r="G2098" s="483"/>
      <c r="H2098" s="483"/>
    </row>
    <row r="2099" spans="1:8">
      <c r="A2099" s="478">
        <v>250084</v>
      </c>
      <c r="B2099" s="479">
        <v>84</v>
      </c>
      <c r="C2099" s="491">
        <v>195.49</v>
      </c>
      <c r="D2099" s="491">
        <v>273.69</v>
      </c>
      <c r="E2099" s="482"/>
      <c r="F2099" s="482"/>
      <c r="G2099" s="483"/>
      <c r="H2099" s="483"/>
    </row>
    <row r="2100" spans="1:8">
      <c r="A2100" s="478">
        <v>250085</v>
      </c>
      <c r="B2100" s="479">
        <v>85</v>
      </c>
      <c r="C2100" s="491">
        <v>197.85</v>
      </c>
      <c r="D2100" s="491">
        <v>277</v>
      </c>
      <c r="E2100" s="482"/>
      <c r="F2100" s="482"/>
      <c r="G2100" s="483"/>
      <c r="H2100" s="483"/>
    </row>
    <row r="2101" spans="1:8">
      <c r="A2101" s="478">
        <v>250086</v>
      </c>
      <c r="B2101" s="479">
        <v>86</v>
      </c>
      <c r="C2101" s="491">
        <v>200.1</v>
      </c>
      <c r="D2101" s="491">
        <v>280.14</v>
      </c>
      <c r="E2101" s="482"/>
      <c r="F2101" s="482"/>
      <c r="G2101" s="483"/>
      <c r="H2101" s="483"/>
    </row>
    <row r="2102" spans="1:8">
      <c r="A2102" s="478">
        <v>250087</v>
      </c>
      <c r="B2102" s="479">
        <v>87</v>
      </c>
      <c r="C2102" s="491">
        <v>202.36</v>
      </c>
      <c r="D2102" s="491">
        <v>283.3</v>
      </c>
      <c r="E2102" s="482"/>
      <c r="F2102" s="482"/>
      <c r="G2102" s="483"/>
      <c r="H2102" s="483"/>
    </row>
    <row r="2103" spans="1:8">
      <c r="A2103" s="478">
        <v>250088</v>
      </c>
      <c r="B2103" s="479">
        <v>88</v>
      </c>
      <c r="C2103" s="491">
        <v>204.75</v>
      </c>
      <c r="D2103" s="491">
        <v>286.64999999999998</v>
      </c>
      <c r="E2103" s="482"/>
      <c r="F2103" s="482"/>
      <c r="G2103" s="483"/>
      <c r="H2103" s="483"/>
    </row>
    <row r="2104" spans="1:8">
      <c r="A2104" s="478">
        <v>250089</v>
      </c>
      <c r="B2104" s="479">
        <v>89</v>
      </c>
      <c r="C2104" s="491">
        <v>207.03</v>
      </c>
      <c r="D2104" s="491">
        <v>289.83999999999997</v>
      </c>
      <c r="E2104" s="482"/>
      <c r="F2104" s="482"/>
      <c r="G2104" s="483"/>
      <c r="H2104" s="483"/>
    </row>
    <row r="2105" spans="1:8">
      <c r="A2105" s="478">
        <v>250090</v>
      </c>
      <c r="B2105" s="479">
        <v>90</v>
      </c>
      <c r="C2105" s="491">
        <v>209.31</v>
      </c>
      <c r="D2105" s="491">
        <v>293.02999999999997</v>
      </c>
      <c r="E2105" s="482"/>
      <c r="F2105" s="482"/>
      <c r="G2105" s="483"/>
      <c r="H2105" s="483"/>
    </row>
    <row r="2106" spans="1:8">
      <c r="A2106" s="478">
        <v>250091</v>
      </c>
      <c r="B2106" s="479">
        <v>91</v>
      </c>
      <c r="C2106" s="491">
        <v>211.74</v>
      </c>
      <c r="D2106" s="491">
        <v>296.44</v>
      </c>
      <c r="E2106" s="482"/>
      <c r="F2106" s="482"/>
      <c r="G2106" s="483"/>
      <c r="H2106" s="483"/>
    </row>
    <row r="2107" spans="1:8">
      <c r="A2107" s="478">
        <v>250092</v>
      </c>
      <c r="B2107" s="479">
        <v>92</v>
      </c>
      <c r="C2107" s="491">
        <v>214.04</v>
      </c>
      <c r="D2107" s="491">
        <v>299.66000000000003</v>
      </c>
      <c r="E2107" s="482"/>
      <c r="F2107" s="482"/>
      <c r="G2107" s="483"/>
      <c r="H2107" s="483"/>
    </row>
    <row r="2108" spans="1:8">
      <c r="A2108" s="478">
        <v>250093</v>
      </c>
      <c r="B2108" s="479">
        <v>93</v>
      </c>
      <c r="C2108" s="491">
        <v>216.35</v>
      </c>
      <c r="D2108" s="491">
        <v>302.89</v>
      </c>
      <c r="E2108" s="482"/>
      <c r="F2108" s="482"/>
      <c r="G2108" s="483"/>
      <c r="H2108" s="483"/>
    </row>
    <row r="2109" spans="1:8">
      <c r="A2109" s="478">
        <v>250094</v>
      </c>
      <c r="B2109" s="479">
        <v>94</v>
      </c>
      <c r="C2109" s="491">
        <v>218.67</v>
      </c>
      <c r="D2109" s="491">
        <v>306.14</v>
      </c>
      <c r="E2109" s="482"/>
      <c r="F2109" s="482"/>
      <c r="G2109" s="483"/>
      <c r="H2109" s="483"/>
    </row>
    <row r="2110" spans="1:8">
      <c r="A2110" s="478">
        <v>250095</v>
      </c>
      <c r="B2110" s="479">
        <v>95</v>
      </c>
      <c r="C2110" s="491">
        <v>220.85</v>
      </c>
      <c r="D2110" s="491">
        <v>309.19</v>
      </c>
      <c r="E2110" s="482"/>
      <c r="F2110" s="482"/>
      <c r="G2110" s="483"/>
      <c r="H2110" s="483"/>
    </row>
    <row r="2111" spans="1:8">
      <c r="A2111" s="478">
        <v>250096</v>
      </c>
      <c r="B2111" s="479">
        <v>96</v>
      </c>
      <c r="C2111" s="491">
        <v>223.18</v>
      </c>
      <c r="D2111" s="491">
        <v>312.45999999999998</v>
      </c>
      <c r="E2111" s="482"/>
      <c r="F2111" s="482"/>
      <c r="G2111" s="483"/>
      <c r="H2111" s="483"/>
    </row>
    <row r="2112" spans="1:8">
      <c r="A2112" s="478">
        <v>250097</v>
      </c>
      <c r="B2112" s="479">
        <v>97</v>
      </c>
      <c r="C2112" s="491">
        <v>225.53</v>
      </c>
      <c r="D2112" s="491">
        <v>315.74</v>
      </c>
      <c r="E2112" s="482"/>
      <c r="F2112" s="482"/>
      <c r="G2112" s="483"/>
      <c r="H2112" s="483"/>
    </row>
    <row r="2113" spans="1:8">
      <c r="A2113" s="478">
        <v>250098</v>
      </c>
      <c r="B2113" s="479">
        <v>98</v>
      </c>
      <c r="C2113" s="491">
        <v>227.89</v>
      </c>
      <c r="D2113" s="491">
        <v>319.04000000000002</v>
      </c>
      <c r="E2113" s="482"/>
      <c r="F2113" s="482"/>
      <c r="G2113" s="483"/>
      <c r="H2113" s="483"/>
    </row>
    <row r="2114" spans="1:8">
      <c r="A2114" s="478">
        <v>250099</v>
      </c>
      <c r="B2114" s="479">
        <v>99</v>
      </c>
      <c r="C2114" s="491">
        <v>230.25</v>
      </c>
      <c r="D2114" s="491">
        <v>322.36</v>
      </c>
      <c r="E2114" s="482"/>
      <c r="F2114" s="482"/>
      <c r="G2114" s="483"/>
      <c r="H2114" s="483"/>
    </row>
    <row r="2115" spans="1:8">
      <c r="A2115" s="478">
        <v>250100</v>
      </c>
      <c r="B2115" s="479">
        <v>100</v>
      </c>
      <c r="C2115" s="491">
        <v>232.46</v>
      </c>
      <c r="D2115" s="491">
        <v>325.45</v>
      </c>
      <c r="E2115" s="482"/>
      <c r="F2115" s="482"/>
      <c r="G2115" s="483"/>
      <c r="H2115" s="483"/>
    </row>
    <row r="2116" spans="1:8">
      <c r="A2116" s="478">
        <v>250101</v>
      </c>
      <c r="B2116" s="479">
        <v>101</v>
      </c>
      <c r="C2116" s="491">
        <v>234.85</v>
      </c>
      <c r="D2116" s="491">
        <v>328.79</v>
      </c>
      <c r="E2116" s="482"/>
      <c r="F2116" s="482"/>
      <c r="G2116" s="483"/>
      <c r="H2116" s="483"/>
    </row>
    <row r="2117" spans="1:8">
      <c r="A2117" s="478">
        <v>250102</v>
      </c>
      <c r="B2117" s="479">
        <v>102</v>
      </c>
      <c r="C2117" s="491">
        <v>237.07</v>
      </c>
      <c r="D2117" s="491">
        <v>331.9</v>
      </c>
      <c r="E2117" s="482"/>
      <c r="F2117" s="482"/>
      <c r="G2117" s="483"/>
      <c r="H2117" s="483"/>
    </row>
    <row r="2118" spans="1:8">
      <c r="A2118" s="478">
        <v>250103</v>
      </c>
      <c r="B2118" s="479">
        <v>103</v>
      </c>
      <c r="C2118" s="491">
        <v>239.48</v>
      </c>
      <c r="D2118" s="491">
        <v>335.27</v>
      </c>
      <c r="E2118" s="482"/>
      <c r="F2118" s="482"/>
      <c r="G2118" s="483"/>
      <c r="H2118" s="483"/>
    </row>
    <row r="2119" spans="1:8">
      <c r="A2119" s="478">
        <v>250104</v>
      </c>
      <c r="B2119" s="479">
        <v>104</v>
      </c>
      <c r="C2119" s="491">
        <v>241.71</v>
      </c>
      <c r="D2119" s="491">
        <v>338.4</v>
      </c>
      <c r="E2119" s="482"/>
      <c r="F2119" s="482"/>
      <c r="G2119" s="483"/>
      <c r="H2119" s="483"/>
    </row>
    <row r="2120" spans="1:8">
      <c r="A2120" s="478">
        <v>250105</v>
      </c>
      <c r="B2120" s="479">
        <v>105</v>
      </c>
      <c r="C2120" s="491">
        <v>244.14</v>
      </c>
      <c r="D2120" s="491">
        <v>341.79</v>
      </c>
      <c r="E2120" s="482"/>
      <c r="F2120" s="482"/>
      <c r="G2120" s="483"/>
      <c r="H2120" s="483"/>
    </row>
    <row r="2121" spans="1:8">
      <c r="A2121" s="478">
        <v>250106</v>
      </c>
      <c r="B2121" s="479">
        <v>106</v>
      </c>
      <c r="C2121" s="491">
        <v>246.39</v>
      </c>
      <c r="D2121" s="491">
        <v>344.94</v>
      </c>
      <c r="E2121" s="482"/>
      <c r="F2121" s="482"/>
      <c r="G2121" s="483"/>
      <c r="H2121" s="483"/>
    </row>
    <row r="2122" spans="1:8">
      <c r="A2122" s="478">
        <v>250107</v>
      </c>
      <c r="B2122" s="479">
        <v>107</v>
      </c>
      <c r="C2122" s="491">
        <v>248.64</v>
      </c>
      <c r="D2122" s="491">
        <v>348.1</v>
      </c>
      <c r="E2122" s="482"/>
      <c r="F2122" s="482"/>
      <c r="G2122" s="483"/>
      <c r="H2122" s="483"/>
    </row>
    <row r="2123" spans="1:8">
      <c r="A2123" s="478">
        <v>250108</v>
      </c>
      <c r="B2123" s="479">
        <v>108</v>
      </c>
      <c r="C2123" s="491">
        <v>250.91</v>
      </c>
      <c r="D2123" s="491">
        <v>351.27</v>
      </c>
      <c r="E2123" s="482"/>
      <c r="F2123" s="482"/>
      <c r="G2123" s="483"/>
      <c r="H2123" s="483"/>
    </row>
    <row r="2124" spans="1:8">
      <c r="A2124" s="478">
        <v>250109</v>
      </c>
      <c r="B2124" s="479">
        <v>109</v>
      </c>
      <c r="C2124" s="491">
        <v>253.37</v>
      </c>
      <c r="D2124" s="491">
        <v>354.72</v>
      </c>
      <c r="E2124" s="482"/>
      <c r="F2124" s="482"/>
      <c r="G2124" s="483"/>
      <c r="H2124" s="483"/>
    </row>
    <row r="2125" spans="1:8">
      <c r="A2125" s="478">
        <v>250110</v>
      </c>
      <c r="B2125" s="479">
        <v>110</v>
      </c>
      <c r="C2125" s="491">
        <v>255.65</v>
      </c>
      <c r="D2125" s="491">
        <v>357.91</v>
      </c>
      <c r="E2125" s="482"/>
      <c r="F2125" s="482"/>
      <c r="G2125" s="483"/>
      <c r="H2125" s="483"/>
    </row>
    <row r="2126" spans="1:8">
      <c r="A2126" s="478">
        <v>250111</v>
      </c>
      <c r="B2126" s="479">
        <v>111</v>
      </c>
      <c r="C2126" s="491">
        <v>257.94</v>
      </c>
      <c r="D2126" s="491">
        <v>361.11</v>
      </c>
      <c r="E2126" s="482"/>
      <c r="F2126" s="482"/>
      <c r="G2126" s="483"/>
      <c r="H2126" s="483"/>
    </row>
    <row r="2127" spans="1:8">
      <c r="A2127" s="478">
        <v>250112</v>
      </c>
      <c r="B2127" s="479">
        <v>112</v>
      </c>
      <c r="C2127" s="491">
        <v>260.23</v>
      </c>
      <c r="D2127" s="491">
        <v>364.32</v>
      </c>
      <c r="E2127" s="482"/>
      <c r="F2127" s="482"/>
      <c r="G2127" s="483"/>
      <c r="H2127" s="483"/>
    </row>
    <row r="2128" spans="1:8">
      <c r="A2128" s="478">
        <v>250113</v>
      </c>
      <c r="B2128" s="479">
        <v>113</v>
      </c>
      <c r="C2128" s="491">
        <v>262.52999999999997</v>
      </c>
      <c r="D2128" s="491">
        <v>367.54</v>
      </c>
      <c r="E2128" s="482"/>
      <c r="F2128" s="482"/>
      <c r="G2128" s="483"/>
      <c r="H2128" s="483"/>
    </row>
    <row r="2129" spans="1:8">
      <c r="A2129" s="478">
        <v>250114</v>
      </c>
      <c r="B2129" s="479">
        <v>114</v>
      </c>
      <c r="C2129" s="491">
        <v>264.83</v>
      </c>
      <c r="D2129" s="491">
        <v>370.77</v>
      </c>
      <c r="E2129" s="482"/>
      <c r="F2129" s="482"/>
      <c r="G2129" s="483"/>
      <c r="H2129" s="483"/>
    </row>
    <row r="2130" spans="1:8">
      <c r="A2130" s="478">
        <v>250115</v>
      </c>
      <c r="B2130" s="479">
        <v>115</v>
      </c>
      <c r="C2130" s="491">
        <v>267.14999999999998</v>
      </c>
      <c r="D2130" s="491">
        <v>374.01</v>
      </c>
      <c r="E2130" s="482"/>
      <c r="F2130" s="482"/>
      <c r="G2130" s="483"/>
      <c r="H2130" s="483"/>
    </row>
    <row r="2131" spans="1:8">
      <c r="A2131" s="478">
        <v>250116</v>
      </c>
      <c r="B2131" s="479">
        <v>116</v>
      </c>
      <c r="C2131" s="491">
        <v>269.47000000000003</v>
      </c>
      <c r="D2131" s="491">
        <v>377.26</v>
      </c>
      <c r="E2131" s="482"/>
      <c r="F2131" s="482"/>
      <c r="G2131" s="483"/>
      <c r="H2131" s="483"/>
    </row>
    <row r="2132" spans="1:8">
      <c r="A2132" s="478">
        <v>250117</v>
      </c>
      <c r="B2132" s="479">
        <v>117</v>
      </c>
      <c r="C2132" s="491">
        <v>271.8</v>
      </c>
      <c r="D2132" s="491">
        <v>380.52</v>
      </c>
      <c r="E2132" s="482"/>
      <c r="F2132" s="482"/>
      <c r="G2132" s="483"/>
      <c r="H2132" s="483"/>
    </row>
    <row r="2133" spans="1:8">
      <c r="A2133" s="478">
        <v>250118</v>
      </c>
      <c r="B2133" s="479">
        <v>118</v>
      </c>
      <c r="C2133" s="491">
        <v>274.13</v>
      </c>
      <c r="D2133" s="491">
        <v>383.79</v>
      </c>
      <c r="E2133" s="482"/>
      <c r="F2133" s="482"/>
      <c r="G2133" s="483"/>
      <c r="H2133" s="483"/>
    </row>
    <row r="2134" spans="1:8">
      <c r="A2134" s="478">
        <v>250119</v>
      </c>
      <c r="B2134" s="479">
        <v>119</v>
      </c>
      <c r="C2134" s="491">
        <v>276.48</v>
      </c>
      <c r="D2134" s="491">
        <v>387.07</v>
      </c>
      <c r="E2134" s="482"/>
      <c r="F2134" s="482"/>
      <c r="G2134" s="483"/>
      <c r="H2134" s="483"/>
    </row>
    <row r="2135" spans="1:8">
      <c r="A2135" s="478">
        <v>250120</v>
      </c>
      <c r="B2135" s="479">
        <v>120</v>
      </c>
      <c r="C2135" s="491">
        <v>278.83</v>
      </c>
      <c r="D2135" s="491">
        <v>390.37</v>
      </c>
      <c r="E2135" s="482"/>
      <c r="F2135" s="482"/>
      <c r="G2135" s="483"/>
      <c r="H2135" s="483"/>
    </row>
    <row r="2136" spans="1:8">
      <c r="A2136" s="478">
        <v>250121</v>
      </c>
      <c r="B2136" s="479">
        <v>121</v>
      </c>
      <c r="C2136" s="491">
        <v>280.95</v>
      </c>
      <c r="D2136" s="491">
        <v>393.33</v>
      </c>
      <c r="E2136" s="482"/>
      <c r="F2136" s="482"/>
      <c r="G2136" s="483"/>
      <c r="H2136" s="483"/>
    </row>
    <row r="2137" spans="1:8">
      <c r="A2137" s="478">
        <v>250122</v>
      </c>
      <c r="B2137" s="479">
        <v>122</v>
      </c>
      <c r="C2137" s="491">
        <v>283.32</v>
      </c>
      <c r="D2137" s="491">
        <v>396.64</v>
      </c>
      <c r="E2137" s="482"/>
      <c r="F2137" s="482"/>
      <c r="G2137" s="483"/>
      <c r="H2137" s="483"/>
    </row>
    <row r="2138" spans="1:8">
      <c r="A2138" s="478">
        <v>250123</v>
      </c>
      <c r="B2138" s="479">
        <v>123</v>
      </c>
      <c r="C2138" s="491">
        <v>285.69</v>
      </c>
      <c r="D2138" s="491">
        <v>399.97</v>
      </c>
      <c r="E2138" s="482"/>
      <c r="F2138" s="482"/>
      <c r="G2138" s="483"/>
      <c r="H2138" s="483"/>
    </row>
    <row r="2139" spans="1:8">
      <c r="A2139" s="478">
        <v>250124</v>
      </c>
      <c r="B2139" s="479">
        <v>124</v>
      </c>
      <c r="C2139" s="491">
        <v>288.08</v>
      </c>
      <c r="D2139" s="491">
        <v>403.31</v>
      </c>
      <c r="E2139" s="482"/>
      <c r="F2139" s="482"/>
      <c r="G2139" s="483"/>
      <c r="H2139" s="483"/>
    </row>
    <row r="2140" spans="1:8">
      <c r="A2140" s="478">
        <v>250125</v>
      </c>
      <c r="B2140" s="479">
        <v>125</v>
      </c>
      <c r="C2140" s="491">
        <v>290.20999999999998</v>
      </c>
      <c r="D2140" s="491">
        <v>406.29</v>
      </c>
      <c r="E2140" s="482"/>
      <c r="F2140" s="482"/>
      <c r="G2140" s="483"/>
      <c r="H2140" s="483"/>
    </row>
    <row r="2141" spans="1:8">
      <c r="A2141" s="478">
        <v>250126</v>
      </c>
      <c r="B2141" s="479">
        <v>126</v>
      </c>
      <c r="C2141" s="491">
        <v>292.61</v>
      </c>
      <c r="D2141" s="491">
        <v>409.65</v>
      </c>
      <c r="E2141" s="482"/>
      <c r="F2141" s="482"/>
      <c r="G2141" s="483"/>
      <c r="H2141" s="483"/>
    </row>
    <row r="2142" spans="1:8">
      <c r="A2142" s="478">
        <v>250127</v>
      </c>
      <c r="B2142" s="479">
        <v>127</v>
      </c>
      <c r="C2142" s="491">
        <v>295.02</v>
      </c>
      <c r="D2142" s="491">
        <v>413.03</v>
      </c>
      <c r="E2142" s="482"/>
      <c r="F2142" s="482"/>
      <c r="G2142" s="483"/>
      <c r="H2142" s="483"/>
    </row>
    <row r="2143" spans="1:8">
      <c r="A2143" s="478">
        <v>250128</v>
      </c>
      <c r="B2143" s="479">
        <v>128</v>
      </c>
      <c r="C2143" s="491">
        <v>297.16000000000003</v>
      </c>
      <c r="D2143" s="491">
        <v>416.03</v>
      </c>
      <c r="E2143" s="482"/>
      <c r="F2143" s="482"/>
      <c r="G2143" s="483"/>
      <c r="H2143" s="483"/>
    </row>
    <row r="2144" spans="1:8">
      <c r="A2144" s="478">
        <v>250129</v>
      </c>
      <c r="B2144" s="479">
        <v>129</v>
      </c>
      <c r="C2144" s="491">
        <v>299.58999999999997</v>
      </c>
      <c r="D2144" s="491">
        <v>419.42</v>
      </c>
      <c r="E2144" s="482"/>
      <c r="F2144" s="482"/>
      <c r="G2144" s="483"/>
      <c r="H2144" s="483"/>
    </row>
    <row r="2145" spans="1:8">
      <c r="A2145" s="478">
        <v>250130</v>
      </c>
      <c r="B2145" s="479">
        <v>130</v>
      </c>
      <c r="C2145" s="491">
        <v>302.02999999999997</v>
      </c>
      <c r="D2145" s="491">
        <v>422.84</v>
      </c>
      <c r="E2145" s="482"/>
      <c r="F2145" s="482"/>
      <c r="G2145" s="483"/>
      <c r="H2145" s="483"/>
    </row>
    <row r="2146" spans="1:8">
      <c r="A2146" s="478">
        <v>250131</v>
      </c>
      <c r="B2146" s="479">
        <v>131</v>
      </c>
      <c r="C2146" s="491">
        <v>304.18</v>
      </c>
      <c r="D2146" s="491">
        <v>425.86</v>
      </c>
      <c r="E2146" s="482"/>
      <c r="F2146" s="482"/>
      <c r="G2146" s="483"/>
      <c r="H2146" s="483"/>
    </row>
    <row r="2147" spans="1:8">
      <c r="A2147" s="478">
        <v>250132</v>
      </c>
      <c r="B2147" s="479">
        <v>132</v>
      </c>
      <c r="C2147" s="491">
        <v>306.64</v>
      </c>
      <c r="D2147" s="491">
        <v>429.29</v>
      </c>
      <c r="E2147" s="482"/>
      <c r="F2147" s="482"/>
      <c r="G2147" s="483"/>
      <c r="H2147" s="483"/>
    </row>
    <row r="2148" spans="1:8">
      <c r="A2148" s="478">
        <v>250133</v>
      </c>
      <c r="B2148" s="479">
        <v>133</v>
      </c>
      <c r="C2148" s="491">
        <v>308.8</v>
      </c>
      <c r="D2148" s="491">
        <v>432.32</v>
      </c>
      <c r="E2148" s="482"/>
      <c r="F2148" s="482"/>
      <c r="G2148" s="483"/>
      <c r="H2148" s="483"/>
    </row>
    <row r="2149" spans="1:8">
      <c r="A2149" s="478">
        <v>250134</v>
      </c>
      <c r="B2149" s="479">
        <v>134</v>
      </c>
      <c r="C2149" s="491">
        <v>311.27</v>
      </c>
      <c r="D2149" s="491">
        <v>435.78</v>
      </c>
      <c r="E2149" s="482"/>
      <c r="F2149" s="482"/>
      <c r="G2149" s="483"/>
      <c r="H2149" s="483"/>
    </row>
    <row r="2150" spans="1:8">
      <c r="A2150" s="478">
        <v>250135</v>
      </c>
      <c r="B2150" s="479">
        <v>135</v>
      </c>
      <c r="C2150" s="491">
        <v>313.45</v>
      </c>
      <c r="D2150" s="491">
        <v>438.83</v>
      </c>
      <c r="E2150" s="482"/>
      <c r="F2150" s="482"/>
      <c r="G2150" s="483"/>
      <c r="H2150" s="483"/>
    </row>
    <row r="2151" spans="1:8">
      <c r="A2151" s="478">
        <v>250136</v>
      </c>
      <c r="B2151" s="479">
        <v>136</v>
      </c>
      <c r="C2151" s="491">
        <v>315.63</v>
      </c>
      <c r="D2151" s="491">
        <v>441.88</v>
      </c>
      <c r="E2151" s="482"/>
      <c r="F2151" s="482"/>
      <c r="G2151" s="483"/>
      <c r="H2151" s="483"/>
    </row>
    <row r="2152" spans="1:8">
      <c r="A2152" s="478">
        <v>250137</v>
      </c>
      <c r="B2152" s="479">
        <v>137</v>
      </c>
      <c r="C2152" s="491">
        <v>318.12</v>
      </c>
      <c r="D2152" s="491">
        <v>445.37</v>
      </c>
      <c r="E2152" s="482"/>
      <c r="F2152" s="482"/>
      <c r="G2152" s="483"/>
      <c r="H2152" s="483"/>
    </row>
    <row r="2153" spans="1:8">
      <c r="A2153" s="478">
        <v>250138</v>
      </c>
      <c r="B2153" s="479">
        <v>138</v>
      </c>
      <c r="C2153" s="491">
        <v>320.31</v>
      </c>
      <c r="D2153" s="491">
        <v>448.43</v>
      </c>
      <c r="E2153" s="482"/>
      <c r="F2153" s="482"/>
      <c r="G2153" s="483"/>
      <c r="H2153" s="483"/>
    </row>
    <row r="2154" spans="1:8">
      <c r="A2154" s="478">
        <v>250139</v>
      </c>
      <c r="B2154" s="479">
        <v>139</v>
      </c>
      <c r="C2154" s="491">
        <v>322.82</v>
      </c>
      <c r="D2154" s="491">
        <v>451.95</v>
      </c>
      <c r="E2154" s="482"/>
      <c r="F2154" s="482"/>
      <c r="G2154" s="483"/>
      <c r="H2154" s="483"/>
    </row>
    <row r="2155" spans="1:8">
      <c r="A2155" s="478">
        <v>250140</v>
      </c>
      <c r="B2155" s="479">
        <v>140</v>
      </c>
      <c r="C2155" s="491">
        <v>325.02</v>
      </c>
      <c r="D2155" s="491">
        <v>455.03</v>
      </c>
      <c r="E2155" s="482"/>
      <c r="F2155" s="482"/>
      <c r="G2155" s="483"/>
      <c r="H2155" s="483"/>
    </row>
    <row r="2156" spans="1:8">
      <c r="A2156" s="478">
        <v>250141</v>
      </c>
      <c r="B2156" s="479">
        <v>141</v>
      </c>
      <c r="C2156" s="491">
        <v>327.22000000000003</v>
      </c>
      <c r="D2156" s="491">
        <v>458.11</v>
      </c>
      <c r="E2156" s="482"/>
      <c r="F2156" s="482"/>
      <c r="G2156" s="483"/>
      <c r="H2156" s="483"/>
    </row>
    <row r="2157" spans="1:8">
      <c r="A2157" s="478">
        <v>250142</v>
      </c>
      <c r="B2157" s="479">
        <v>142</v>
      </c>
      <c r="C2157" s="491">
        <v>329.77</v>
      </c>
      <c r="D2157" s="491">
        <v>461.67</v>
      </c>
      <c r="E2157" s="482"/>
      <c r="F2157" s="482"/>
      <c r="G2157" s="483"/>
      <c r="H2157" s="483"/>
    </row>
    <row r="2158" spans="1:8">
      <c r="A2158" s="478">
        <v>250143</v>
      </c>
      <c r="B2158" s="479">
        <v>143</v>
      </c>
      <c r="C2158" s="491">
        <v>331.98</v>
      </c>
      <c r="D2158" s="491">
        <v>464.77</v>
      </c>
      <c r="E2158" s="482"/>
      <c r="F2158" s="482"/>
      <c r="G2158" s="483"/>
      <c r="H2158" s="483"/>
    </row>
    <row r="2159" spans="1:8">
      <c r="A2159" s="478">
        <v>250144</v>
      </c>
      <c r="B2159" s="479">
        <v>144</v>
      </c>
      <c r="C2159" s="491">
        <v>334.19</v>
      </c>
      <c r="D2159" s="491">
        <v>467.87</v>
      </c>
      <c r="E2159" s="482"/>
      <c r="F2159" s="482"/>
      <c r="G2159" s="483"/>
      <c r="H2159" s="483"/>
    </row>
    <row r="2160" spans="1:8">
      <c r="A2160" s="478">
        <v>250145</v>
      </c>
      <c r="B2160" s="479">
        <v>145</v>
      </c>
      <c r="C2160" s="491">
        <v>336.76</v>
      </c>
      <c r="D2160" s="491">
        <v>471.47</v>
      </c>
      <c r="E2160" s="482"/>
      <c r="F2160" s="482"/>
      <c r="G2160" s="483"/>
      <c r="H2160" s="483"/>
    </row>
    <row r="2161" spans="1:8">
      <c r="A2161" s="478">
        <v>250146</v>
      </c>
      <c r="B2161" s="479">
        <v>146</v>
      </c>
      <c r="C2161" s="491">
        <v>338.99</v>
      </c>
      <c r="D2161" s="491">
        <v>474.59</v>
      </c>
      <c r="E2161" s="482"/>
      <c r="F2161" s="482"/>
      <c r="G2161" s="483"/>
      <c r="H2161" s="483"/>
    </row>
    <row r="2162" spans="1:8">
      <c r="A2162" s="478">
        <v>250147</v>
      </c>
      <c r="B2162" s="479">
        <v>147</v>
      </c>
      <c r="C2162" s="491">
        <v>341.22</v>
      </c>
      <c r="D2162" s="491">
        <v>477.71</v>
      </c>
      <c r="E2162" s="482"/>
      <c r="F2162" s="482"/>
      <c r="G2162" s="483"/>
      <c r="H2162" s="483"/>
    </row>
    <row r="2163" spans="1:8">
      <c r="A2163" s="478">
        <v>250148</v>
      </c>
      <c r="B2163" s="479">
        <v>148</v>
      </c>
      <c r="C2163" s="491">
        <v>343.46</v>
      </c>
      <c r="D2163" s="491">
        <v>480.84</v>
      </c>
      <c r="E2163" s="482"/>
      <c r="F2163" s="482"/>
      <c r="G2163" s="483"/>
      <c r="H2163" s="483"/>
    </row>
    <row r="2164" spans="1:8">
      <c r="A2164" s="478">
        <v>250149</v>
      </c>
      <c r="B2164" s="479">
        <v>149</v>
      </c>
      <c r="C2164" s="491">
        <v>345.7</v>
      </c>
      <c r="D2164" s="491">
        <v>483.97</v>
      </c>
      <c r="E2164" s="482"/>
      <c r="F2164" s="482"/>
      <c r="G2164" s="483"/>
      <c r="H2164" s="483"/>
    </row>
    <row r="2165" spans="1:8">
      <c r="A2165" s="478">
        <v>250150</v>
      </c>
      <c r="B2165" s="479">
        <v>150</v>
      </c>
      <c r="C2165" s="491">
        <v>348.31</v>
      </c>
      <c r="D2165" s="491">
        <v>487.64</v>
      </c>
      <c r="E2165" s="482"/>
      <c r="F2165" s="482"/>
      <c r="G2165" s="483"/>
      <c r="H2165" s="483"/>
    </row>
    <row r="2166" spans="1:8">
      <c r="A2166" s="478">
        <v>250151</v>
      </c>
      <c r="B2166" s="479">
        <v>151</v>
      </c>
      <c r="C2166" s="491">
        <v>350.56</v>
      </c>
      <c r="D2166" s="491">
        <v>490.79</v>
      </c>
      <c r="E2166" s="482"/>
      <c r="F2166" s="482"/>
      <c r="G2166" s="483"/>
      <c r="H2166" s="483"/>
    </row>
    <row r="2167" spans="1:8">
      <c r="A2167" s="478">
        <v>250152</v>
      </c>
      <c r="B2167" s="479">
        <v>152</v>
      </c>
      <c r="C2167" s="491">
        <v>352.82</v>
      </c>
      <c r="D2167" s="491">
        <v>493.95</v>
      </c>
      <c r="E2167" s="482"/>
      <c r="F2167" s="482"/>
      <c r="G2167" s="483"/>
      <c r="H2167" s="483"/>
    </row>
    <row r="2168" spans="1:8">
      <c r="A2168" s="478">
        <v>250153</v>
      </c>
      <c r="B2168" s="479">
        <v>153</v>
      </c>
      <c r="C2168" s="491">
        <v>355.08</v>
      </c>
      <c r="D2168" s="491">
        <v>497.11</v>
      </c>
      <c r="E2168" s="482"/>
      <c r="F2168" s="482"/>
      <c r="G2168" s="483"/>
      <c r="H2168" s="483"/>
    </row>
    <row r="2169" spans="1:8">
      <c r="A2169" s="478">
        <v>250154</v>
      </c>
      <c r="B2169" s="479">
        <v>154</v>
      </c>
      <c r="C2169" s="491">
        <v>357.34</v>
      </c>
      <c r="D2169" s="491">
        <v>500.28</v>
      </c>
      <c r="E2169" s="482"/>
      <c r="F2169" s="482"/>
      <c r="G2169" s="483"/>
      <c r="H2169" s="483"/>
    </row>
    <row r="2170" spans="1:8">
      <c r="A2170" s="478">
        <v>250155</v>
      </c>
      <c r="B2170" s="479">
        <v>155</v>
      </c>
      <c r="C2170" s="491">
        <v>359.61</v>
      </c>
      <c r="D2170" s="491">
        <v>503.46</v>
      </c>
      <c r="E2170" s="482"/>
      <c r="F2170" s="482"/>
      <c r="G2170" s="483"/>
      <c r="H2170" s="483"/>
    </row>
    <row r="2171" spans="1:8">
      <c r="A2171" s="478">
        <v>250156</v>
      </c>
      <c r="B2171" s="479">
        <v>156</v>
      </c>
      <c r="C2171" s="491">
        <v>361.89</v>
      </c>
      <c r="D2171" s="491">
        <v>506.64</v>
      </c>
      <c r="E2171" s="482"/>
      <c r="F2171" s="482"/>
      <c r="G2171" s="483"/>
      <c r="H2171" s="483"/>
    </row>
    <row r="2172" spans="1:8">
      <c r="A2172" s="478">
        <v>250157</v>
      </c>
      <c r="B2172" s="479">
        <v>157</v>
      </c>
      <c r="C2172" s="491">
        <v>364.16</v>
      </c>
      <c r="D2172" s="491">
        <v>509.83</v>
      </c>
      <c r="E2172" s="482"/>
      <c r="F2172" s="482"/>
      <c r="G2172" s="483"/>
      <c r="H2172" s="483"/>
    </row>
    <row r="2173" spans="1:8">
      <c r="A2173" s="478">
        <v>250158</v>
      </c>
      <c r="B2173" s="479">
        <v>158</v>
      </c>
      <c r="C2173" s="491">
        <v>366.86</v>
      </c>
      <c r="D2173" s="491">
        <v>513.61</v>
      </c>
      <c r="E2173" s="482"/>
      <c r="F2173" s="482"/>
      <c r="G2173" s="483"/>
      <c r="H2173" s="483"/>
    </row>
    <row r="2174" spans="1:8">
      <c r="A2174" s="478">
        <v>250159</v>
      </c>
      <c r="B2174" s="479">
        <v>159</v>
      </c>
      <c r="C2174" s="491">
        <v>369.16</v>
      </c>
      <c r="D2174" s="491">
        <v>516.82000000000005</v>
      </c>
      <c r="E2174" s="482"/>
      <c r="F2174" s="482"/>
      <c r="G2174" s="483"/>
      <c r="H2174" s="483"/>
    </row>
    <row r="2175" spans="1:8">
      <c r="A2175" s="478">
        <v>250160</v>
      </c>
      <c r="B2175" s="479">
        <v>160</v>
      </c>
      <c r="C2175" s="491">
        <v>371.45</v>
      </c>
      <c r="D2175" s="491">
        <v>520.04</v>
      </c>
      <c r="E2175" s="482"/>
      <c r="F2175" s="482"/>
      <c r="G2175" s="483"/>
      <c r="H2175" s="483"/>
    </row>
    <row r="2176" spans="1:8">
      <c r="A2176" s="478">
        <v>250161</v>
      </c>
      <c r="B2176" s="479">
        <v>161</v>
      </c>
      <c r="C2176" s="491">
        <v>373.76</v>
      </c>
      <c r="D2176" s="491">
        <v>523.26</v>
      </c>
      <c r="E2176" s="482"/>
      <c r="F2176" s="482"/>
      <c r="G2176" s="483"/>
      <c r="H2176" s="483"/>
    </row>
    <row r="2177" spans="1:8">
      <c r="A2177" s="478">
        <v>250162</v>
      </c>
      <c r="B2177" s="479">
        <v>162</v>
      </c>
      <c r="C2177" s="491">
        <v>376.06</v>
      </c>
      <c r="D2177" s="491">
        <v>526.49</v>
      </c>
      <c r="E2177" s="482"/>
      <c r="F2177" s="482"/>
      <c r="G2177" s="483"/>
      <c r="H2177" s="483"/>
    </row>
    <row r="2178" spans="1:8">
      <c r="A2178" s="478">
        <v>250163</v>
      </c>
      <c r="B2178" s="479">
        <v>163</v>
      </c>
      <c r="C2178" s="491">
        <v>378.38</v>
      </c>
      <c r="D2178" s="491">
        <v>529.73</v>
      </c>
      <c r="E2178" s="482"/>
      <c r="F2178" s="482"/>
      <c r="G2178" s="483"/>
      <c r="H2178" s="483"/>
    </row>
    <row r="2179" spans="1:8">
      <c r="A2179" s="478">
        <v>250164</v>
      </c>
      <c r="B2179" s="479">
        <v>164</v>
      </c>
      <c r="C2179" s="491">
        <v>380.7</v>
      </c>
      <c r="D2179" s="491">
        <v>532.98</v>
      </c>
      <c r="E2179" s="482"/>
      <c r="F2179" s="482"/>
      <c r="G2179" s="483"/>
      <c r="H2179" s="483"/>
    </row>
    <row r="2180" spans="1:8">
      <c r="A2180" s="478">
        <v>250165</v>
      </c>
      <c r="B2180" s="479">
        <v>165</v>
      </c>
      <c r="C2180" s="491">
        <v>383.02</v>
      </c>
      <c r="D2180" s="491">
        <v>536.23</v>
      </c>
      <c r="E2180" s="482"/>
      <c r="F2180" s="482"/>
      <c r="G2180" s="483"/>
      <c r="H2180" s="483"/>
    </row>
    <row r="2181" spans="1:8">
      <c r="A2181" s="478">
        <v>250166</v>
      </c>
      <c r="B2181" s="479">
        <v>166</v>
      </c>
      <c r="C2181" s="491">
        <v>385.35</v>
      </c>
      <c r="D2181" s="491">
        <v>539.49</v>
      </c>
      <c r="E2181" s="482"/>
      <c r="F2181" s="482"/>
      <c r="G2181" s="483"/>
      <c r="H2181" s="483"/>
    </row>
    <row r="2182" spans="1:8">
      <c r="A2182" s="478">
        <v>250167</v>
      </c>
      <c r="B2182" s="479">
        <v>167</v>
      </c>
      <c r="C2182" s="491">
        <v>387.69</v>
      </c>
      <c r="D2182" s="491">
        <v>542.76</v>
      </c>
      <c r="E2182" s="482"/>
      <c r="F2182" s="482"/>
      <c r="G2182" s="483"/>
      <c r="H2182" s="483"/>
    </row>
    <row r="2183" spans="1:8">
      <c r="A2183" s="478">
        <v>250168</v>
      </c>
      <c r="B2183" s="479">
        <v>168</v>
      </c>
      <c r="C2183" s="491">
        <v>390.03</v>
      </c>
      <c r="D2183" s="491">
        <v>546.04</v>
      </c>
      <c r="E2183" s="482"/>
      <c r="F2183" s="482"/>
      <c r="G2183" s="483"/>
      <c r="H2183" s="483"/>
    </row>
    <row r="2184" spans="1:8">
      <c r="A2184" s="478">
        <v>250169</v>
      </c>
      <c r="B2184" s="479">
        <v>169</v>
      </c>
      <c r="C2184" s="491">
        <v>391.9</v>
      </c>
      <c r="D2184" s="491">
        <v>548.66</v>
      </c>
      <c r="E2184" s="482"/>
      <c r="F2184" s="482"/>
      <c r="G2184" s="483"/>
      <c r="H2184" s="483"/>
    </row>
    <row r="2185" spans="1:8">
      <c r="A2185" s="478">
        <v>250170</v>
      </c>
      <c r="B2185" s="479">
        <v>170</v>
      </c>
      <c r="C2185" s="491">
        <v>394.25</v>
      </c>
      <c r="D2185" s="491">
        <v>551.94000000000005</v>
      </c>
      <c r="E2185" s="482"/>
      <c r="F2185" s="482"/>
      <c r="G2185" s="483"/>
      <c r="H2185" s="483"/>
    </row>
    <row r="2186" spans="1:8">
      <c r="A2186" s="478">
        <v>250171</v>
      </c>
      <c r="B2186" s="479">
        <v>171</v>
      </c>
      <c r="C2186" s="491">
        <v>396.6</v>
      </c>
      <c r="D2186" s="491">
        <v>555.24</v>
      </c>
      <c r="E2186" s="482"/>
      <c r="F2186" s="482"/>
      <c r="G2186" s="483"/>
      <c r="H2186" s="483"/>
    </row>
    <row r="2187" spans="1:8">
      <c r="A2187" s="478">
        <v>250172</v>
      </c>
      <c r="B2187" s="479">
        <v>172</v>
      </c>
      <c r="C2187" s="491">
        <v>398.96</v>
      </c>
      <c r="D2187" s="491">
        <v>558.54</v>
      </c>
      <c r="E2187" s="482"/>
      <c r="F2187" s="482"/>
      <c r="G2187" s="483"/>
      <c r="H2187" s="483"/>
    </row>
    <row r="2188" spans="1:8">
      <c r="A2188" s="478">
        <v>250173</v>
      </c>
      <c r="B2188" s="479">
        <v>173</v>
      </c>
      <c r="C2188" s="491">
        <v>401.32</v>
      </c>
      <c r="D2188" s="491">
        <v>561.85</v>
      </c>
      <c r="E2188" s="482"/>
      <c r="F2188" s="482"/>
      <c r="G2188" s="483"/>
      <c r="H2188" s="483"/>
    </row>
    <row r="2189" spans="1:8">
      <c r="A2189" s="478">
        <v>250174</v>
      </c>
      <c r="B2189" s="479">
        <v>174</v>
      </c>
      <c r="C2189" s="491">
        <v>403.69</v>
      </c>
      <c r="D2189" s="491">
        <v>565.16999999999996</v>
      </c>
      <c r="E2189" s="482"/>
      <c r="F2189" s="482"/>
      <c r="G2189" s="483"/>
      <c r="H2189" s="483"/>
    </row>
    <row r="2190" spans="1:8">
      <c r="A2190" s="478">
        <v>250175</v>
      </c>
      <c r="B2190" s="479">
        <v>175</v>
      </c>
      <c r="C2190" s="491">
        <v>406.07</v>
      </c>
      <c r="D2190" s="491">
        <v>568.5</v>
      </c>
      <c r="E2190" s="482"/>
      <c r="F2190" s="482"/>
      <c r="G2190" s="483"/>
      <c r="H2190" s="483"/>
    </row>
    <row r="2191" spans="1:8">
      <c r="A2191" s="478">
        <v>250176</v>
      </c>
      <c r="B2191" s="479">
        <v>176</v>
      </c>
      <c r="C2191" s="491">
        <v>408.46</v>
      </c>
      <c r="D2191" s="491">
        <v>571.84</v>
      </c>
      <c r="E2191" s="482"/>
      <c r="F2191" s="482"/>
      <c r="G2191" s="483"/>
      <c r="H2191" s="483"/>
    </row>
    <row r="2192" spans="1:8">
      <c r="A2192" s="478">
        <v>250177</v>
      </c>
      <c r="B2192" s="479">
        <v>177</v>
      </c>
      <c r="C2192" s="491">
        <v>410.85</v>
      </c>
      <c r="D2192" s="491">
        <v>575.19000000000005</v>
      </c>
      <c r="E2192" s="482"/>
      <c r="F2192" s="482"/>
      <c r="G2192" s="483"/>
      <c r="H2192" s="483"/>
    </row>
    <row r="2193" spans="1:8">
      <c r="A2193" s="478">
        <v>250178</v>
      </c>
      <c r="B2193" s="479">
        <v>178</v>
      </c>
      <c r="C2193" s="491">
        <v>412.72</v>
      </c>
      <c r="D2193" s="491">
        <v>577.80999999999995</v>
      </c>
      <c r="E2193" s="482"/>
      <c r="F2193" s="482"/>
      <c r="G2193" s="483"/>
      <c r="H2193" s="483"/>
    </row>
    <row r="2194" spans="1:8">
      <c r="A2194" s="478">
        <v>250179</v>
      </c>
      <c r="B2194" s="479">
        <v>179</v>
      </c>
      <c r="C2194" s="491">
        <v>415.12</v>
      </c>
      <c r="D2194" s="491">
        <v>581.16999999999996</v>
      </c>
      <c r="E2194" s="482"/>
      <c r="F2194" s="482"/>
      <c r="G2194" s="483"/>
      <c r="H2194" s="483"/>
    </row>
    <row r="2195" spans="1:8">
      <c r="A2195" s="478">
        <v>250180</v>
      </c>
      <c r="B2195" s="479">
        <v>180</v>
      </c>
      <c r="C2195" s="491">
        <v>417.53</v>
      </c>
      <c r="D2195" s="491">
        <v>584.54</v>
      </c>
      <c r="E2195" s="482"/>
      <c r="F2195" s="482"/>
      <c r="G2195" s="483"/>
      <c r="H2195" s="483"/>
    </row>
    <row r="2196" spans="1:8">
      <c r="A2196" s="478">
        <v>250181</v>
      </c>
      <c r="B2196" s="479">
        <v>181</v>
      </c>
      <c r="C2196" s="491">
        <v>419.94</v>
      </c>
      <c r="D2196" s="491">
        <v>587.91</v>
      </c>
      <c r="E2196" s="482"/>
      <c r="F2196" s="482"/>
      <c r="G2196" s="483"/>
      <c r="H2196" s="483"/>
    </row>
    <row r="2197" spans="1:8">
      <c r="A2197" s="478">
        <v>250182</v>
      </c>
      <c r="B2197" s="479">
        <v>182</v>
      </c>
      <c r="C2197" s="491">
        <v>422.36</v>
      </c>
      <c r="D2197" s="491">
        <v>591.29999999999995</v>
      </c>
      <c r="E2197" s="482"/>
      <c r="F2197" s="482"/>
      <c r="G2197" s="483"/>
      <c r="H2197" s="483"/>
    </row>
    <row r="2198" spans="1:8">
      <c r="A2198" s="478">
        <v>250183</v>
      </c>
      <c r="B2198" s="479">
        <v>183</v>
      </c>
      <c r="C2198" s="491">
        <v>424.79</v>
      </c>
      <c r="D2198" s="491">
        <v>594.70000000000005</v>
      </c>
      <c r="E2198" s="482"/>
      <c r="F2198" s="482"/>
      <c r="G2198" s="483"/>
      <c r="H2198" s="483"/>
    </row>
    <row r="2199" spans="1:8">
      <c r="A2199" s="478">
        <v>250184</v>
      </c>
      <c r="B2199" s="479">
        <v>184</v>
      </c>
      <c r="C2199" s="491">
        <v>426.66</v>
      </c>
      <c r="D2199" s="491">
        <v>597.32000000000005</v>
      </c>
      <c r="E2199" s="482"/>
      <c r="F2199" s="482"/>
      <c r="G2199" s="483"/>
      <c r="H2199" s="483"/>
    </row>
    <row r="2200" spans="1:8">
      <c r="A2200" s="478">
        <v>250185</v>
      </c>
      <c r="B2200" s="479">
        <v>185</v>
      </c>
      <c r="C2200" s="491">
        <v>429.09</v>
      </c>
      <c r="D2200" s="491">
        <v>600.73</v>
      </c>
      <c r="E2200" s="482"/>
      <c r="F2200" s="482"/>
      <c r="G2200" s="483"/>
      <c r="H2200" s="483"/>
    </row>
    <row r="2201" spans="1:8">
      <c r="A2201" s="478">
        <v>250186</v>
      </c>
      <c r="B2201" s="479">
        <v>186</v>
      </c>
      <c r="C2201" s="491">
        <v>431.54</v>
      </c>
      <c r="D2201" s="491">
        <v>604.15</v>
      </c>
      <c r="E2201" s="482"/>
      <c r="F2201" s="482"/>
      <c r="G2201" s="483"/>
      <c r="H2201" s="483"/>
    </row>
    <row r="2202" spans="1:8">
      <c r="A2202" s="478">
        <v>250187</v>
      </c>
      <c r="B2202" s="479">
        <v>187</v>
      </c>
      <c r="C2202" s="491">
        <v>433.99</v>
      </c>
      <c r="D2202" s="491">
        <v>607.58000000000004</v>
      </c>
      <c r="E2202" s="482"/>
      <c r="F2202" s="482"/>
      <c r="G2202" s="483"/>
      <c r="H2202" s="483"/>
    </row>
    <row r="2203" spans="1:8">
      <c r="A2203" s="478">
        <v>250188</v>
      </c>
      <c r="B2203" s="479">
        <v>188</v>
      </c>
      <c r="C2203" s="491">
        <v>435.86</v>
      </c>
      <c r="D2203" s="491">
        <v>610.20000000000005</v>
      </c>
      <c r="E2203" s="482"/>
      <c r="F2203" s="482"/>
      <c r="G2203" s="483"/>
      <c r="H2203" s="483"/>
    </row>
    <row r="2204" spans="1:8">
      <c r="A2204" s="478">
        <v>250189</v>
      </c>
      <c r="B2204" s="479">
        <v>189</v>
      </c>
      <c r="C2204" s="491">
        <v>438.32</v>
      </c>
      <c r="D2204" s="491">
        <v>613.64</v>
      </c>
      <c r="E2204" s="482"/>
      <c r="F2204" s="482"/>
      <c r="G2204" s="483"/>
      <c r="H2204" s="483"/>
    </row>
    <row r="2205" spans="1:8">
      <c r="A2205" s="478">
        <v>250190</v>
      </c>
      <c r="B2205" s="479">
        <v>190</v>
      </c>
      <c r="C2205" s="491">
        <v>440.78</v>
      </c>
      <c r="D2205" s="491">
        <v>617.1</v>
      </c>
      <c r="E2205" s="482"/>
      <c r="F2205" s="482"/>
      <c r="G2205" s="483"/>
      <c r="H2205" s="483"/>
    </row>
    <row r="2206" spans="1:8">
      <c r="A2206" s="478">
        <v>250191</v>
      </c>
      <c r="B2206" s="479">
        <v>191</v>
      </c>
      <c r="C2206" s="491">
        <v>443.26</v>
      </c>
      <c r="D2206" s="491">
        <v>620.55999999999995</v>
      </c>
      <c r="E2206" s="482"/>
      <c r="F2206" s="482"/>
      <c r="G2206" s="483"/>
      <c r="H2206" s="483"/>
    </row>
    <row r="2207" spans="1:8">
      <c r="A2207" s="478">
        <v>250192</v>
      </c>
      <c r="B2207" s="479">
        <v>192</v>
      </c>
      <c r="C2207" s="491">
        <v>445.13</v>
      </c>
      <c r="D2207" s="491">
        <v>623.17999999999995</v>
      </c>
      <c r="E2207" s="482"/>
      <c r="F2207" s="482"/>
      <c r="G2207" s="483"/>
      <c r="H2207" s="483"/>
    </row>
    <row r="2208" spans="1:8">
      <c r="A2208" s="478">
        <v>250193</v>
      </c>
      <c r="B2208" s="479">
        <v>193</v>
      </c>
      <c r="C2208" s="491">
        <v>447.62</v>
      </c>
      <c r="D2208" s="491">
        <v>626.66</v>
      </c>
      <c r="E2208" s="482"/>
      <c r="F2208" s="482"/>
      <c r="G2208" s="483"/>
      <c r="H2208" s="483"/>
    </row>
    <row r="2209" spans="1:8">
      <c r="A2209" s="478">
        <v>250194</v>
      </c>
      <c r="B2209" s="479">
        <v>194</v>
      </c>
      <c r="C2209" s="491">
        <v>450.11</v>
      </c>
      <c r="D2209" s="491">
        <v>630.15</v>
      </c>
      <c r="E2209" s="482"/>
      <c r="F2209" s="482"/>
      <c r="G2209" s="483"/>
      <c r="H2209" s="483"/>
    </row>
    <row r="2210" spans="1:8">
      <c r="A2210" s="478">
        <v>250195</v>
      </c>
      <c r="B2210" s="479">
        <v>195</v>
      </c>
      <c r="C2210" s="491">
        <v>452.61</v>
      </c>
      <c r="D2210" s="491">
        <v>633.66</v>
      </c>
      <c r="E2210" s="482"/>
      <c r="F2210" s="482"/>
      <c r="G2210" s="483"/>
      <c r="H2210" s="483"/>
    </row>
    <row r="2211" spans="1:8">
      <c r="A2211" s="478">
        <v>250196</v>
      </c>
      <c r="B2211" s="479">
        <v>196</v>
      </c>
      <c r="C2211" s="491">
        <v>454.48</v>
      </c>
      <c r="D2211" s="491">
        <v>636.28</v>
      </c>
      <c r="E2211" s="482"/>
      <c r="F2211" s="482"/>
      <c r="G2211" s="483"/>
      <c r="H2211" s="483"/>
    </row>
    <row r="2212" spans="1:8">
      <c r="A2212" s="478">
        <v>250197</v>
      </c>
      <c r="B2212" s="479">
        <v>197</v>
      </c>
      <c r="C2212" s="491">
        <v>456.99</v>
      </c>
      <c r="D2212" s="491">
        <v>639.79</v>
      </c>
      <c r="E2212" s="482"/>
      <c r="F2212" s="482"/>
      <c r="G2212" s="483"/>
      <c r="H2212" s="483"/>
    </row>
    <row r="2213" spans="1:8">
      <c r="A2213" s="478">
        <v>250198</v>
      </c>
      <c r="B2213" s="479">
        <v>198</v>
      </c>
      <c r="C2213" s="491">
        <v>459.52</v>
      </c>
      <c r="D2213" s="491">
        <v>643.32000000000005</v>
      </c>
      <c r="E2213" s="482"/>
      <c r="F2213" s="482"/>
      <c r="G2213" s="483"/>
      <c r="H2213" s="483"/>
    </row>
    <row r="2214" spans="1:8">
      <c r="A2214" s="478">
        <v>250199</v>
      </c>
      <c r="B2214" s="479">
        <v>199</v>
      </c>
      <c r="C2214" s="491">
        <v>461.39</v>
      </c>
      <c r="D2214" s="491">
        <v>645.94000000000005</v>
      </c>
      <c r="E2214" s="482"/>
      <c r="F2214" s="482"/>
      <c r="G2214" s="483"/>
      <c r="H2214" s="483"/>
    </row>
    <row r="2215" spans="1:8">
      <c r="A2215" s="478">
        <v>250200</v>
      </c>
      <c r="B2215" s="479">
        <v>200</v>
      </c>
      <c r="C2215" s="491">
        <v>463.92</v>
      </c>
      <c r="D2215" s="491">
        <v>649.48</v>
      </c>
      <c r="E2215" s="482"/>
      <c r="F2215" s="482"/>
      <c r="G2215" s="483"/>
      <c r="H2215" s="483"/>
    </row>
    <row r="2216" spans="1:8">
      <c r="A2216" s="478">
        <v>250201</v>
      </c>
      <c r="B2216" s="484" t="s">
        <v>284</v>
      </c>
      <c r="C2216" s="492">
        <v>2.3199999999999998</v>
      </c>
      <c r="D2216" s="492">
        <v>3.25</v>
      </c>
      <c r="E2216" s="482"/>
      <c r="F2216" s="482"/>
      <c r="G2216" s="483"/>
      <c r="H2216" s="483"/>
    </row>
    <row r="2217" spans="1:8">
      <c r="A2217" s="478">
        <v>260001</v>
      </c>
      <c r="B2217" s="479">
        <v>1</v>
      </c>
      <c r="C2217" s="491">
        <v>7.99</v>
      </c>
      <c r="D2217" s="491">
        <v>11.19</v>
      </c>
      <c r="E2217" s="469"/>
      <c r="F2217" s="481" t="s">
        <v>301</v>
      </c>
      <c r="G2217" s="481"/>
      <c r="H2217" s="481"/>
    </row>
    <row r="2218" spans="1:8">
      <c r="A2218" s="478">
        <v>260002</v>
      </c>
      <c r="B2218" s="479">
        <v>2</v>
      </c>
      <c r="C2218" s="491">
        <v>9.68</v>
      </c>
      <c r="D2218" s="491">
        <v>13.55</v>
      </c>
      <c r="E2218" s="469"/>
      <c r="F2218" s="470"/>
      <c r="G2218" s="470"/>
      <c r="H2218" s="470"/>
    </row>
    <row r="2219" spans="1:8">
      <c r="A2219" s="478">
        <v>260003</v>
      </c>
      <c r="B2219" s="479">
        <v>3</v>
      </c>
      <c r="C2219" s="491">
        <v>11.37</v>
      </c>
      <c r="D2219" s="491">
        <v>15.92</v>
      </c>
      <c r="E2219" s="469"/>
      <c r="F2219" s="470"/>
      <c r="G2219" s="470"/>
      <c r="H2219" s="470"/>
    </row>
    <row r="2220" spans="1:8">
      <c r="A2220" s="478">
        <v>260004</v>
      </c>
      <c r="B2220" s="479">
        <v>4</v>
      </c>
      <c r="C2220" s="491">
        <v>13.06</v>
      </c>
      <c r="D2220" s="491">
        <v>18.28</v>
      </c>
      <c r="E2220" s="469"/>
      <c r="F2220" s="470"/>
      <c r="G2220" s="470"/>
      <c r="H2220" s="470"/>
    </row>
    <row r="2221" spans="1:8">
      <c r="A2221" s="478">
        <v>260005</v>
      </c>
      <c r="B2221" s="479">
        <v>5</v>
      </c>
      <c r="C2221" s="491">
        <v>14.75</v>
      </c>
      <c r="D2221" s="491">
        <v>20.64</v>
      </c>
      <c r="E2221" s="469"/>
      <c r="F2221" s="470"/>
      <c r="G2221" s="470"/>
      <c r="H2221" s="470"/>
    </row>
    <row r="2222" spans="1:8">
      <c r="A2222" s="478">
        <v>260006</v>
      </c>
      <c r="B2222" s="479">
        <v>6</v>
      </c>
      <c r="C2222" s="491">
        <v>16.43</v>
      </c>
      <c r="D2222" s="491">
        <v>23</v>
      </c>
      <c r="E2222" s="469"/>
      <c r="F2222" s="470"/>
      <c r="G2222" s="470"/>
      <c r="H2222" s="470"/>
    </row>
    <row r="2223" spans="1:8">
      <c r="A2223" s="478">
        <v>260007</v>
      </c>
      <c r="B2223" s="479">
        <v>7</v>
      </c>
      <c r="C2223" s="491">
        <v>18.12</v>
      </c>
      <c r="D2223" s="491">
        <v>25.37</v>
      </c>
      <c r="E2223" s="469"/>
      <c r="F2223" s="470"/>
      <c r="G2223" s="470"/>
      <c r="H2223" s="470"/>
    </row>
    <row r="2224" spans="1:8">
      <c r="A2224" s="478">
        <v>260008</v>
      </c>
      <c r="B2224" s="479">
        <v>8</v>
      </c>
      <c r="C2224" s="491">
        <v>20.04</v>
      </c>
      <c r="D2224" s="491">
        <v>28.06</v>
      </c>
      <c r="E2224" s="469"/>
      <c r="F2224" s="470"/>
      <c r="G2224" s="470"/>
      <c r="H2224" s="470"/>
    </row>
    <row r="2225" spans="1:8">
      <c r="A2225" s="478">
        <v>260009</v>
      </c>
      <c r="B2225" s="479">
        <v>9</v>
      </c>
      <c r="C2225" s="491">
        <v>22.39</v>
      </c>
      <c r="D2225" s="491">
        <v>31.35</v>
      </c>
      <c r="E2225" s="469"/>
      <c r="F2225" s="470"/>
      <c r="G2225" s="470"/>
      <c r="H2225" s="470"/>
    </row>
    <row r="2226" spans="1:8">
      <c r="A2226" s="478">
        <v>260010</v>
      </c>
      <c r="B2226" s="479">
        <v>10</v>
      </c>
      <c r="C2226" s="491">
        <v>24.74</v>
      </c>
      <c r="D2226" s="491">
        <v>34.64</v>
      </c>
      <c r="E2226" s="469"/>
      <c r="F2226" s="470"/>
      <c r="G2226" s="470"/>
      <c r="H2226" s="470"/>
    </row>
    <row r="2227" spans="1:8">
      <c r="A2227" s="478">
        <v>260011</v>
      </c>
      <c r="B2227" s="479">
        <v>11</v>
      </c>
      <c r="C2227" s="491">
        <v>27.09</v>
      </c>
      <c r="D2227" s="491">
        <v>37.92</v>
      </c>
      <c r="E2227" s="469"/>
      <c r="F2227" s="470"/>
      <c r="G2227" s="470"/>
      <c r="H2227" s="470"/>
    </row>
    <row r="2228" spans="1:8">
      <c r="A2228" s="478">
        <v>260012</v>
      </c>
      <c r="B2228" s="479">
        <v>12</v>
      </c>
      <c r="C2228" s="491">
        <v>29.44</v>
      </c>
      <c r="D2228" s="491">
        <v>41.21</v>
      </c>
      <c r="E2228" s="469"/>
      <c r="F2228" s="470"/>
      <c r="G2228" s="470"/>
      <c r="H2228" s="470"/>
    </row>
    <row r="2229" spans="1:8">
      <c r="A2229" s="478">
        <v>260013</v>
      </c>
      <c r="B2229" s="479">
        <v>13</v>
      </c>
      <c r="C2229" s="491">
        <v>31.78</v>
      </c>
      <c r="D2229" s="491">
        <v>44.5</v>
      </c>
      <c r="E2229" s="469"/>
      <c r="F2229" s="470"/>
      <c r="G2229" s="470"/>
      <c r="H2229" s="470"/>
    </row>
    <row r="2230" spans="1:8">
      <c r="A2230" s="478">
        <v>260014</v>
      </c>
      <c r="B2230" s="479">
        <v>14</v>
      </c>
      <c r="C2230" s="491">
        <v>34.130000000000003</v>
      </c>
      <c r="D2230" s="491">
        <v>47.79</v>
      </c>
      <c r="E2230" s="469"/>
      <c r="F2230" s="470"/>
      <c r="G2230" s="470"/>
      <c r="H2230" s="470"/>
    </row>
    <row r="2231" spans="1:8">
      <c r="A2231" s="478">
        <v>260015</v>
      </c>
      <c r="B2231" s="479">
        <v>15</v>
      </c>
      <c r="C2231" s="491">
        <v>36.479999999999997</v>
      </c>
      <c r="D2231" s="491">
        <v>51.07</v>
      </c>
      <c r="E2231" s="469"/>
      <c r="F2231" s="470"/>
      <c r="G2231" s="470"/>
      <c r="H2231" s="470"/>
    </row>
    <row r="2232" spans="1:8">
      <c r="A2232" s="478">
        <v>260016</v>
      </c>
      <c r="B2232" s="479">
        <v>16</v>
      </c>
      <c r="C2232" s="491">
        <v>38.83</v>
      </c>
      <c r="D2232" s="491">
        <v>54.36</v>
      </c>
      <c r="E2232" s="469"/>
      <c r="F2232" s="470"/>
      <c r="G2232" s="470"/>
      <c r="H2232" s="470"/>
    </row>
    <row r="2233" spans="1:8">
      <c r="A2233" s="478">
        <v>260017</v>
      </c>
      <c r="B2233" s="479">
        <v>17</v>
      </c>
      <c r="C2233" s="491">
        <v>41.18</v>
      </c>
      <c r="D2233" s="491">
        <v>57.65</v>
      </c>
      <c r="E2233" s="469"/>
      <c r="F2233" s="470"/>
      <c r="G2233" s="470"/>
      <c r="H2233" s="470"/>
    </row>
    <row r="2234" spans="1:8">
      <c r="A2234" s="478">
        <v>260018</v>
      </c>
      <c r="B2234" s="479">
        <v>18</v>
      </c>
      <c r="C2234" s="491">
        <v>43.52</v>
      </c>
      <c r="D2234" s="491">
        <v>60.93</v>
      </c>
      <c r="E2234" s="469"/>
      <c r="F2234" s="470"/>
      <c r="G2234" s="470"/>
      <c r="H2234" s="470"/>
    </row>
    <row r="2235" spans="1:8">
      <c r="A2235" s="478">
        <v>260019</v>
      </c>
      <c r="B2235" s="479">
        <v>19</v>
      </c>
      <c r="C2235" s="491">
        <v>45.88</v>
      </c>
      <c r="D2235" s="491">
        <v>64.23</v>
      </c>
      <c r="E2235" s="469"/>
      <c r="F2235" s="470"/>
      <c r="G2235" s="470"/>
      <c r="H2235" s="470"/>
    </row>
    <row r="2236" spans="1:8">
      <c r="A2236" s="478">
        <v>260020</v>
      </c>
      <c r="B2236" s="479">
        <v>20</v>
      </c>
      <c r="C2236" s="491">
        <v>48.22</v>
      </c>
      <c r="D2236" s="491">
        <v>67.510000000000005</v>
      </c>
      <c r="E2236" s="469"/>
      <c r="F2236" s="470"/>
      <c r="G2236" s="470"/>
      <c r="H2236" s="470"/>
    </row>
    <row r="2237" spans="1:8">
      <c r="A2237" s="478">
        <v>260021</v>
      </c>
      <c r="B2237" s="479">
        <v>21</v>
      </c>
      <c r="C2237" s="491">
        <v>50.57</v>
      </c>
      <c r="D2237" s="491">
        <v>70.8</v>
      </c>
      <c r="E2237" s="469"/>
      <c r="F2237" s="470"/>
      <c r="G2237" s="470"/>
      <c r="H2237" s="470"/>
    </row>
    <row r="2238" spans="1:8">
      <c r="A2238" s="478">
        <v>260022</v>
      </c>
      <c r="B2238" s="479">
        <v>22</v>
      </c>
      <c r="C2238" s="491">
        <v>52.92</v>
      </c>
      <c r="D2238" s="491">
        <v>74.09</v>
      </c>
      <c r="E2238" s="469"/>
      <c r="F2238" s="470"/>
      <c r="G2238" s="470"/>
      <c r="H2238" s="470"/>
    </row>
    <row r="2239" spans="1:8">
      <c r="A2239" s="478">
        <v>260023</v>
      </c>
      <c r="B2239" s="479">
        <v>23</v>
      </c>
      <c r="C2239" s="491">
        <v>55.26</v>
      </c>
      <c r="D2239" s="491">
        <v>77.37</v>
      </c>
      <c r="E2239" s="469"/>
      <c r="F2239" s="470"/>
      <c r="G2239" s="470"/>
      <c r="H2239" s="470"/>
    </row>
    <row r="2240" spans="1:8">
      <c r="A2240" s="478">
        <v>260024</v>
      </c>
      <c r="B2240" s="479">
        <v>24</v>
      </c>
      <c r="C2240" s="491">
        <v>57.62</v>
      </c>
      <c r="D2240" s="491">
        <v>80.66</v>
      </c>
      <c r="E2240" s="469"/>
      <c r="F2240" s="470"/>
      <c r="G2240" s="470"/>
      <c r="H2240" s="470"/>
    </row>
    <row r="2241" spans="1:8">
      <c r="A2241" s="478">
        <v>260025</v>
      </c>
      <c r="B2241" s="479">
        <v>25</v>
      </c>
      <c r="C2241" s="491">
        <v>59.97</v>
      </c>
      <c r="D2241" s="491">
        <v>83.96</v>
      </c>
      <c r="E2241" s="469"/>
      <c r="F2241" s="470"/>
      <c r="G2241" s="470"/>
      <c r="H2241" s="470"/>
    </row>
    <row r="2242" spans="1:8">
      <c r="A2242" s="478">
        <v>260026</v>
      </c>
      <c r="B2242" s="479">
        <v>26</v>
      </c>
      <c r="C2242" s="491">
        <v>62.31</v>
      </c>
      <c r="D2242" s="491">
        <v>87.24</v>
      </c>
      <c r="E2242" s="469"/>
      <c r="F2242" s="470"/>
      <c r="G2242" s="470"/>
      <c r="H2242" s="470"/>
    </row>
    <row r="2243" spans="1:8">
      <c r="A2243" s="478">
        <v>260027</v>
      </c>
      <c r="B2243" s="479">
        <v>27</v>
      </c>
      <c r="C2243" s="491">
        <v>64.66</v>
      </c>
      <c r="D2243" s="491">
        <v>90.53</v>
      </c>
      <c r="E2243" s="469"/>
      <c r="F2243" s="470"/>
      <c r="G2243" s="470"/>
      <c r="H2243" s="470"/>
    </row>
    <row r="2244" spans="1:8">
      <c r="A2244" s="478">
        <v>260028</v>
      </c>
      <c r="B2244" s="479">
        <v>28</v>
      </c>
      <c r="C2244" s="491">
        <v>67.02</v>
      </c>
      <c r="D2244" s="491">
        <v>93.82</v>
      </c>
      <c r="E2244" s="469"/>
      <c r="F2244" s="470"/>
      <c r="G2244" s="470"/>
      <c r="H2244" s="470"/>
    </row>
    <row r="2245" spans="1:8">
      <c r="A2245" s="478">
        <v>260029</v>
      </c>
      <c r="B2245" s="479">
        <v>29</v>
      </c>
      <c r="C2245" s="491">
        <v>69.349999999999994</v>
      </c>
      <c r="D2245" s="491">
        <v>97.09</v>
      </c>
      <c r="E2245" s="469"/>
      <c r="F2245" s="470"/>
      <c r="G2245" s="470"/>
      <c r="H2245" s="470"/>
    </row>
    <row r="2246" spans="1:8">
      <c r="A2246" s="478">
        <v>260030</v>
      </c>
      <c r="B2246" s="479">
        <v>30</v>
      </c>
      <c r="C2246" s="491">
        <v>71.709999999999994</v>
      </c>
      <c r="D2246" s="491">
        <v>100.39</v>
      </c>
      <c r="E2246" s="469"/>
      <c r="F2246" s="470"/>
      <c r="G2246" s="470"/>
      <c r="H2246" s="470"/>
    </row>
    <row r="2247" spans="1:8">
      <c r="A2247" s="478">
        <v>260031</v>
      </c>
      <c r="B2247" s="479">
        <v>31</v>
      </c>
      <c r="C2247" s="491">
        <v>74.05</v>
      </c>
      <c r="D2247" s="491">
        <v>103.66</v>
      </c>
      <c r="E2247" s="469"/>
      <c r="F2247" s="470"/>
      <c r="G2247" s="470"/>
      <c r="H2247" s="470"/>
    </row>
    <row r="2248" spans="1:8">
      <c r="A2248" s="478">
        <v>260032</v>
      </c>
      <c r="B2248" s="479">
        <v>32</v>
      </c>
      <c r="C2248" s="491">
        <v>76.41</v>
      </c>
      <c r="D2248" s="491">
        <v>106.97</v>
      </c>
      <c r="E2248" s="469"/>
      <c r="F2248" s="470"/>
      <c r="G2248" s="470"/>
      <c r="H2248" s="470"/>
    </row>
    <row r="2249" spans="1:8">
      <c r="A2249" s="478">
        <v>260033</v>
      </c>
      <c r="B2249" s="479">
        <v>33</v>
      </c>
      <c r="C2249" s="491">
        <v>78.760000000000005</v>
      </c>
      <c r="D2249" s="491">
        <v>110.26</v>
      </c>
      <c r="E2249" s="469"/>
      <c r="F2249" s="470"/>
      <c r="G2249" s="470"/>
      <c r="H2249" s="470"/>
    </row>
    <row r="2250" spans="1:8">
      <c r="A2250" s="478">
        <v>260034</v>
      </c>
      <c r="B2250" s="479">
        <v>34</v>
      </c>
      <c r="C2250" s="491">
        <v>81.11</v>
      </c>
      <c r="D2250" s="491">
        <v>113.55</v>
      </c>
      <c r="E2250" s="469"/>
      <c r="F2250" s="470"/>
      <c r="G2250" s="470"/>
      <c r="H2250" s="470"/>
    </row>
    <row r="2251" spans="1:8">
      <c r="A2251" s="478">
        <v>260035</v>
      </c>
      <c r="B2251" s="479">
        <v>35</v>
      </c>
      <c r="C2251" s="491">
        <v>83.44</v>
      </c>
      <c r="D2251" s="491">
        <v>116.82</v>
      </c>
      <c r="E2251" s="469"/>
      <c r="F2251" s="470"/>
      <c r="G2251" s="470"/>
      <c r="H2251" s="470"/>
    </row>
    <row r="2252" spans="1:8">
      <c r="A2252" s="478">
        <v>260036</v>
      </c>
      <c r="B2252" s="479">
        <v>36</v>
      </c>
      <c r="C2252" s="491">
        <v>85.8</v>
      </c>
      <c r="D2252" s="491">
        <v>120.12</v>
      </c>
      <c r="E2252" s="469"/>
      <c r="F2252" s="470"/>
      <c r="G2252" s="470"/>
      <c r="H2252" s="470"/>
    </row>
    <row r="2253" spans="1:8">
      <c r="A2253" s="478">
        <v>260037</v>
      </c>
      <c r="B2253" s="479">
        <v>37</v>
      </c>
      <c r="C2253" s="491">
        <v>88.15</v>
      </c>
      <c r="D2253" s="491">
        <v>123.41</v>
      </c>
      <c r="E2253" s="469"/>
      <c r="F2253" s="470"/>
      <c r="G2253" s="470"/>
      <c r="H2253" s="470"/>
    </row>
    <row r="2254" spans="1:8">
      <c r="A2254" s="478">
        <v>260038</v>
      </c>
      <c r="B2254" s="479">
        <v>38</v>
      </c>
      <c r="C2254" s="491">
        <v>90.5</v>
      </c>
      <c r="D2254" s="491">
        <v>126.71</v>
      </c>
      <c r="E2254" s="469"/>
      <c r="F2254" s="470"/>
      <c r="G2254" s="470"/>
      <c r="H2254" s="470"/>
    </row>
    <row r="2255" spans="1:8">
      <c r="A2255" s="478">
        <v>260039</v>
      </c>
      <c r="B2255" s="479">
        <v>39</v>
      </c>
      <c r="C2255" s="491">
        <v>92.85</v>
      </c>
      <c r="D2255" s="491">
        <v>129.99</v>
      </c>
      <c r="E2255" s="469"/>
      <c r="F2255" s="470"/>
      <c r="G2255" s="470"/>
      <c r="H2255" s="470"/>
    </row>
    <row r="2256" spans="1:8">
      <c r="A2256" s="478">
        <v>260040</v>
      </c>
      <c r="B2256" s="479">
        <v>40</v>
      </c>
      <c r="C2256" s="491">
        <v>95.19</v>
      </c>
      <c r="D2256" s="491">
        <v>133.27000000000001</v>
      </c>
      <c r="E2256" s="469"/>
      <c r="F2256" s="470"/>
      <c r="G2256" s="470"/>
      <c r="H2256" s="470"/>
    </row>
    <row r="2257" spans="1:8">
      <c r="A2257" s="478">
        <v>260041</v>
      </c>
      <c r="B2257" s="479">
        <v>41</v>
      </c>
      <c r="C2257" s="491">
        <v>97.55</v>
      </c>
      <c r="D2257" s="491">
        <v>136.57</v>
      </c>
      <c r="E2257" s="469"/>
      <c r="F2257" s="470"/>
      <c r="G2257" s="470"/>
      <c r="H2257" s="470"/>
    </row>
    <row r="2258" spans="1:8">
      <c r="A2258" s="478">
        <v>260042</v>
      </c>
      <c r="B2258" s="479">
        <v>42</v>
      </c>
      <c r="C2258" s="491">
        <v>99.9</v>
      </c>
      <c r="D2258" s="491">
        <v>139.86000000000001</v>
      </c>
      <c r="E2258" s="469"/>
      <c r="F2258" s="470"/>
      <c r="G2258" s="470"/>
      <c r="H2258" s="470"/>
    </row>
    <row r="2259" spans="1:8">
      <c r="A2259" s="478">
        <v>260043</v>
      </c>
      <c r="B2259" s="479">
        <v>43</v>
      </c>
      <c r="C2259" s="491">
        <v>102.24</v>
      </c>
      <c r="D2259" s="491">
        <v>143.13</v>
      </c>
      <c r="E2259" s="469"/>
      <c r="F2259" s="470"/>
      <c r="G2259" s="470"/>
      <c r="H2259" s="470"/>
    </row>
    <row r="2260" spans="1:8">
      <c r="A2260" s="478">
        <v>260044</v>
      </c>
      <c r="B2260" s="479">
        <v>44</v>
      </c>
      <c r="C2260" s="491">
        <v>104.59</v>
      </c>
      <c r="D2260" s="491">
        <v>146.43</v>
      </c>
      <c r="E2260" s="469"/>
      <c r="F2260" s="470"/>
      <c r="G2260" s="470"/>
      <c r="H2260" s="470"/>
    </row>
    <row r="2261" spans="1:8">
      <c r="A2261" s="478">
        <v>260045</v>
      </c>
      <c r="B2261" s="479">
        <v>45</v>
      </c>
      <c r="C2261" s="491">
        <v>106.93</v>
      </c>
      <c r="D2261" s="491">
        <v>149.71</v>
      </c>
      <c r="E2261" s="469"/>
      <c r="F2261" s="470"/>
      <c r="G2261" s="470"/>
      <c r="H2261" s="470"/>
    </row>
    <row r="2262" spans="1:8">
      <c r="A2262" s="478">
        <v>260046</v>
      </c>
      <c r="B2262" s="479">
        <v>46</v>
      </c>
      <c r="C2262" s="491">
        <v>109.29</v>
      </c>
      <c r="D2262" s="491">
        <v>153.01</v>
      </c>
      <c r="E2262" s="469"/>
      <c r="F2262" s="470"/>
      <c r="G2262" s="470"/>
      <c r="H2262" s="470"/>
    </row>
    <row r="2263" spans="1:8">
      <c r="A2263" s="478">
        <v>260047</v>
      </c>
      <c r="B2263" s="479">
        <v>47</v>
      </c>
      <c r="C2263" s="491">
        <v>111.63</v>
      </c>
      <c r="D2263" s="491">
        <v>156.28</v>
      </c>
      <c r="E2263" s="469"/>
      <c r="F2263" s="470"/>
      <c r="G2263" s="470"/>
      <c r="H2263" s="470"/>
    </row>
    <row r="2264" spans="1:8">
      <c r="A2264" s="478">
        <v>260048</v>
      </c>
      <c r="B2264" s="479">
        <v>48</v>
      </c>
      <c r="C2264" s="491">
        <v>113.98</v>
      </c>
      <c r="D2264" s="491">
        <v>159.58000000000001</v>
      </c>
      <c r="E2264" s="469"/>
      <c r="F2264" s="470"/>
      <c r="G2264" s="470"/>
      <c r="H2264" s="470"/>
    </row>
    <row r="2265" spans="1:8">
      <c r="A2265" s="478">
        <v>260049</v>
      </c>
      <c r="B2265" s="479">
        <v>49</v>
      </c>
      <c r="C2265" s="491">
        <v>116.31</v>
      </c>
      <c r="D2265" s="491">
        <v>162.84</v>
      </c>
      <c r="E2265" s="469"/>
      <c r="F2265" s="470"/>
      <c r="G2265" s="470"/>
      <c r="H2265" s="470"/>
    </row>
    <row r="2266" spans="1:8">
      <c r="A2266" s="478">
        <v>260050</v>
      </c>
      <c r="B2266" s="479">
        <v>50</v>
      </c>
      <c r="C2266" s="491">
        <v>118.66</v>
      </c>
      <c r="D2266" s="491">
        <v>166.13</v>
      </c>
      <c r="E2266" s="469"/>
      <c r="F2266" s="470"/>
      <c r="G2266" s="470"/>
      <c r="H2266" s="470"/>
    </row>
    <row r="2267" spans="1:8">
      <c r="A2267" s="478">
        <v>260051</v>
      </c>
      <c r="B2267" s="479">
        <v>51</v>
      </c>
      <c r="C2267" s="491">
        <v>121.03</v>
      </c>
      <c r="D2267" s="491">
        <v>169.44</v>
      </c>
      <c r="E2267" s="469"/>
      <c r="F2267" s="470"/>
      <c r="G2267" s="470"/>
      <c r="H2267" s="470"/>
    </row>
    <row r="2268" spans="1:8">
      <c r="A2268" s="478">
        <v>260052</v>
      </c>
      <c r="B2268" s="479">
        <v>52</v>
      </c>
      <c r="C2268" s="491">
        <v>123.36</v>
      </c>
      <c r="D2268" s="491">
        <v>172.7</v>
      </c>
      <c r="E2268" s="469"/>
      <c r="F2268" s="470"/>
      <c r="G2268" s="470"/>
      <c r="H2268" s="470"/>
    </row>
    <row r="2269" spans="1:8">
      <c r="A2269" s="478">
        <v>260053</v>
      </c>
      <c r="B2269" s="479">
        <v>53</v>
      </c>
      <c r="C2269" s="491">
        <v>125.71</v>
      </c>
      <c r="D2269" s="491">
        <v>175.99</v>
      </c>
      <c r="E2269" s="469"/>
      <c r="F2269" s="470"/>
      <c r="G2269" s="470"/>
      <c r="H2269" s="470"/>
    </row>
    <row r="2270" spans="1:8">
      <c r="A2270" s="478">
        <v>260054</v>
      </c>
      <c r="B2270" s="479">
        <v>54</v>
      </c>
      <c r="C2270" s="491">
        <v>128.08000000000001</v>
      </c>
      <c r="D2270" s="491">
        <v>179.31</v>
      </c>
      <c r="E2270" s="469"/>
      <c r="F2270" s="470"/>
      <c r="G2270" s="470"/>
      <c r="H2270" s="470"/>
    </row>
    <row r="2271" spans="1:8">
      <c r="A2271" s="478">
        <v>260055</v>
      </c>
      <c r="B2271" s="479">
        <v>55</v>
      </c>
      <c r="C2271" s="491">
        <v>130.41</v>
      </c>
      <c r="D2271" s="491">
        <v>182.57</v>
      </c>
      <c r="E2271" s="469"/>
      <c r="F2271" s="470"/>
      <c r="G2271" s="470"/>
      <c r="H2271" s="470"/>
    </row>
    <row r="2272" spans="1:8">
      <c r="A2272" s="478">
        <v>260056</v>
      </c>
      <c r="B2272" s="479">
        <v>56</v>
      </c>
      <c r="C2272" s="491">
        <v>132.75</v>
      </c>
      <c r="D2272" s="491">
        <v>185.85</v>
      </c>
      <c r="E2272" s="469"/>
      <c r="F2272" s="470"/>
      <c r="G2272" s="470"/>
      <c r="H2272" s="470"/>
    </row>
    <row r="2273" spans="1:8">
      <c r="A2273" s="478">
        <v>260057</v>
      </c>
      <c r="B2273" s="479">
        <v>57</v>
      </c>
      <c r="C2273" s="491">
        <v>135.11000000000001</v>
      </c>
      <c r="D2273" s="491">
        <v>189.15</v>
      </c>
      <c r="E2273" s="469"/>
      <c r="F2273" s="470"/>
      <c r="G2273" s="470"/>
      <c r="H2273" s="470"/>
    </row>
    <row r="2274" spans="1:8">
      <c r="A2274" s="478">
        <v>260058</v>
      </c>
      <c r="B2274" s="479">
        <v>58</v>
      </c>
      <c r="C2274" s="491">
        <v>137.47999999999999</v>
      </c>
      <c r="D2274" s="491">
        <v>192.48</v>
      </c>
      <c r="E2274" s="469"/>
      <c r="F2274" s="470"/>
      <c r="G2274" s="470"/>
      <c r="H2274" s="470"/>
    </row>
    <row r="2275" spans="1:8">
      <c r="A2275" s="478">
        <v>260059</v>
      </c>
      <c r="B2275" s="479">
        <v>59</v>
      </c>
      <c r="C2275" s="491">
        <v>139.82</v>
      </c>
      <c r="D2275" s="491">
        <v>195.74</v>
      </c>
      <c r="E2275" s="469"/>
      <c r="F2275" s="470"/>
      <c r="G2275" s="470"/>
      <c r="H2275" s="470"/>
    </row>
    <row r="2276" spans="1:8">
      <c r="A2276" s="478">
        <v>260060</v>
      </c>
      <c r="B2276" s="479">
        <v>60</v>
      </c>
      <c r="C2276" s="491">
        <v>142.16</v>
      </c>
      <c r="D2276" s="491">
        <v>199.02</v>
      </c>
      <c r="E2276" s="469"/>
      <c r="F2276" s="470"/>
      <c r="G2276" s="470"/>
      <c r="H2276" s="470"/>
    </row>
    <row r="2277" spans="1:8">
      <c r="A2277" s="478">
        <v>260061</v>
      </c>
      <c r="B2277" s="479">
        <v>61</v>
      </c>
      <c r="C2277" s="491">
        <v>144.52000000000001</v>
      </c>
      <c r="D2277" s="491">
        <v>202.33</v>
      </c>
      <c r="E2277" s="469"/>
      <c r="F2277" s="470"/>
      <c r="G2277" s="470"/>
      <c r="H2277" s="470"/>
    </row>
    <row r="2278" spans="1:8">
      <c r="A2278" s="478">
        <v>260062</v>
      </c>
      <c r="B2278" s="479">
        <v>62</v>
      </c>
      <c r="C2278" s="491">
        <v>146.88999999999999</v>
      </c>
      <c r="D2278" s="491">
        <v>205.65</v>
      </c>
      <c r="E2278" s="469"/>
      <c r="F2278" s="470"/>
      <c r="G2278" s="470"/>
      <c r="H2278" s="470"/>
    </row>
    <row r="2279" spans="1:8">
      <c r="A2279" s="478">
        <v>260063</v>
      </c>
      <c r="B2279" s="479">
        <v>63</v>
      </c>
      <c r="C2279" s="491">
        <v>149.21</v>
      </c>
      <c r="D2279" s="491">
        <v>208.9</v>
      </c>
      <c r="E2279" s="469"/>
      <c r="F2279" s="470"/>
      <c r="G2279" s="470"/>
      <c r="H2279" s="470"/>
    </row>
    <row r="2280" spans="1:8">
      <c r="A2280" s="478">
        <v>260064</v>
      </c>
      <c r="B2280" s="479">
        <v>64</v>
      </c>
      <c r="C2280" s="491">
        <v>151.54</v>
      </c>
      <c r="D2280" s="491">
        <v>212.16</v>
      </c>
      <c r="E2280" s="469"/>
      <c r="F2280" s="470"/>
      <c r="G2280" s="470"/>
      <c r="H2280" s="470"/>
    </row>
    <row r="2281" spans="1:8">
      <c r="A2281" s="478">
        <v>260065</v>
      </c>
      <c r="B2281" s="479">
        <v>65</v>
      </c>
      <c r="C2281" s="491">
        <v>153.88999999999999</v>
      </c>
      <c r="D2281" s="491">
        <v>215.44</v>
      </c>
      <c r="E2281" s="469"/>
      <c r="F2281" s="470"/>
      <c r="G2281" s="470"/>
      <c r="H2281" s="470"/>
    </row>
    <row r="2282" spans="1:8">
      <c r="A2282" s="478">
        <v>260066</v>
      </c>
      <c r="B2282" s="479">
        <v>66</v>
      </c>
      <c r="C2282" s="491">
        <v>156.24</v>
      </c>
      <c r="D2282" s="491">
        <v>218.74</v>
      </c>
      <c r="E2282" s="469"/>
      <c r="F2282" s="470"/>
      <c r="G2282" s="470"/>
      <c r="H2282" s="470"/>
    </row>
    <row r="2283" spans="1:8">
      <c r="A2283" s="478">
        <v>260067</v>
      </c>
      <c r="B2283" s="479">
        <v>67</v>
      </c>
      <c r="C2283" s="491">
        <v>158.61000000000001</v>
      </c>
      <c r="D2283" s="491">
        <v>222.06</v>
      </c>
      <c r="E2283" s="469"/>
      <c r="F2283" s="470"/>
      <c r="G2283" s="470"/>
      <c r="H2283" s="470"/>
    </row>
    <row r="2284" spans="1:8">
      <c r="A2284" s="478">
        <v>260068</v>
      </c>
      <c r="B2284" s="479">
        <v>68</v>
      </c>
      <c r="C2284" s="491">
        <v>160.91999999999999</v>
      </c>
      <c r="D2284" s="491">
        <v>225.29</v>
      </c>
      <c r="E2284" s="482"/>
      <c r="F2284" s="482"/>
      <c r="G2284" s="483"/>
      <c r="H2284" s="483"/>
    </row>
    <row r="2285" spans="1:8">
      <c r="A2285" s="478">
        <v>260069</v>
      </c>
      <c r="B2285" s="479">
        <v>69</v>
      </c>
      <c r="C2285" s="491">
        <v>163.32</v>
      </c>
      <c r="D2285" s="491">
        <v>228.64</v>
      </c>
      <c r="E2285" s="482"/>
      <c r="F2285" s="482"/>
      <c r="G2285" s="483"/>
      <c r="H2285" s="483"/>
    </row>
    <row r="2286" spans="1:8">
      <c r="A2286" s="478">
        <v>260070</v>
      </c>
      <c r="B2286" s="479">
        <v>70</v>
      </c>
      <c r="C2286" s="491">
        <v>165.64</v>
      </c>
      <c r="D2286" s="491">
        <v>231.9</v>
      </c>
      <c r="E2286" s="482"/>
      <c r="F2286" s="482"/>
      <c r="G2286" s="483"/>
      <c r="H2286" s="483"/>
    </row>
    <row r="2287" spans="1:8">
      <c r="A2287" s="478">
        <v>260071</v>
      </c>
      <c r="B2287" s="479">
        <v>71</v>
      </c>
      <c r="C2287" s="491">
        <v>167.98</v>
      </c>
      <c r="D2287" s="491">
        <v>235.18</v>
      </c>
      <c r="E2287" s="482"/>
      <c r="F2287" s="482"/>
      <c r="G2287" s="483"/>
      <c r="H2287" s="483"/>
    </row>
    <row r="2288" spans="1:8">
      <c r="A2288" s="478">
        <v>260072</v>
      </c>
      <c r="B2288" s="479">
        <v>72</v>
      </c>
      <c r="C2288" s="491">
        <v>170.33</v>
      </c>
      <c r="D2288" s="491">
        <v>238.47</v>
      </c>
      <c r="E2288" s="482"/>
      <c r="F2288" s="482"/>
      <c r="G2288" s="483"/>
      <c r="H2288" s="483"/>
    </row>
    <row r="2289" spans="1:8">
      <c r="A2289" s="478">
        <v>260073</v>
      </c>
      <c r="B2289" s="479">
        <v>73</v>
      </c>
      <c r="C2289" s="491">
        <v>172.7</v>
      </c>
      <c r="D2289" s="491">
        <v>241.78</v>
      </c>
      <c r="E2289" s="482"/>
      <c r="F2289" s="482"/>
      <c r="G2289" s="483"/>
      <c r="H2289" s="483"/>
    </row>
    <row r="2290" spans="1:8">
      <c r="A2290" s="478">
        <v>260074</v>
      </c>
      <c r="B2290" s="479">
        <v>74</v>
      </c>
      <c r="C2290" s="491">
        <v>175.07</v>
      </c>
      <c r="D2290" s="491">
        <v>245.1</v>
      </c>
      <c r="E2290" s="482"/>
      <c r="F2290" s="482"/>
      <c r="G2290" s="483"/>
      <c r="H2290" s="483"/>
    </row>
    <row r="2291" spans="1:8">
      <c r="A2291" s="478">
        <v>260075</v>
      </c>
      <c r="B2291" s="479">
        <v>75</v>
      </c>
      <c r="C2291" s="491">
        <v>177.37</v>
      </c>
      <c r="D2291" s="491">
        <v>248.31</v>
      </c>
      <c r="E2291" s="482"/>
      <c r="F2291" s="482"/>
      <c r="G2291" s="483"/>
      <c r="H2291" s="483"/>
    </row>
    <row r="2292" spans="1:8">
      <c r="A2292" s="478">
        <v>260076</v>
      </c>
      <c r="B2292" s="479">
        <v>76</v>
      </c>
      <c r="C2292" s="491">
        <v>179.77</v>
      </c>
      <c r="D2292" s="491">
        <v>251.67</v>
      </c>
      <c r="E2292" s="482"/>
      <c r="F2292" s="482"/>
      <c r="G2292" s="483"/>
      <c r="H2292" s="483"/>
    </row>
    <row r="2293" spans="1:8">
      <c r="A2293" s="478">
        <v>260077</v>
      </c>
      <c r="B2293" s="479">
        <v>77</v>
      </c>
      <c r="C2293" s="491">
        <v>182.08</v>
      </c>
      <c r="D2293" s="491">
        <v>254.91</v>
      </c>
      <c r="E2293" s="482"/>
      <c r="F2293" s="482"/>
      <c r="G2293" s="483"/>
      <c r="H2293" s="483"/>
    </row>
    <row r="2294" spans="1:8">
      <c r="A2294" s="478">
        <v>260078</v>
      </c>
      <c r="B2294" s="479">
        <v>78</v>
      </c>
      <c r="C2294" s="491">
        <v>184.4</v>
      </c>
      <c r="D2294" s="491">
        <v>258.16000000000003</v>
      </c>
      <c r="E2294" s="482"/>
      <c r="F2294" s="482"/>
      <c r="G2294" s="483"/>
      <c r="H2294" s="483"/>
    </row>
    <row r="2295" spans="1:8">
      <c r="A2295" s="478">
        <v>260079</v>
      </c>
      <c r="B2295" s="479">
        <v>79</v>
      </c>
      <c r="C2295" s="491">
        <v>186.84</v>
      </c>
      <c r="D2295" s="491">
        <v>261.57</v>
      </c>
      <c r="E2295" s="482"/>
      <c r="F2295" s="482"/>
      <c r="G2295" s="483"/>
      <c r="H2295" s="483"/>
    </row>
    <row r="2296" spans="1:8">
      <c r="A2296" s="478">
        <v>260080</v>
      </c>
      <c r="B2296" s="479">
        <v>80</v>
      </c>
      <c r="C2296" s="491">
        <v>189.18</v>
      </c>
      <c r="D2296" s="491">
        <v>264.86</v>
      </c>
      <c r="E2296" s="482"/>
      <c r="F2296" s="482"/>
      <c r="G2296" s="483"/>
      <c r="H2296" s="483"/>
    </row>
    <row r="2297" spans="1:8">
      <c r="A2297" s="478">
        <v>260081</v>
      </c>
      <c r="B2297" s="479">
        <v>81</v>
      </c>
      <c r="C2297" s="491">
        <v>191.54</v>
      </c>
      <c r="D2297" s="491">
        <v>268.14999999999998</v>
      </c>
      <c r="E2297" s="482"/>
      <c r="F2297" s="482"/>
      <c r="G2297" s="483"/>
      <c r="H2297" s="483"/>
    </row>
    <row r="2298" spans="1:8">
      <c r="A2298" s="478">
        <v>260082</v>
      </c>
      <c r="B2298" s="479">
        <v>82</v>
      </c>
      <c r="C2298" s="491">
        <v>193.79</v>
      </c>
      <c r="D2298" s="491">
        <v>271.3</v>
      </c>
      <c r="E2298" s="482"/>
      <c r="F2298" s="482"/>
      <c r="G2298" s="483"/>
      <c r="H2298" s="483"/>
    </row>
    <row r="2299" spans="1:8">
      <c r="A2299" s="478">
        <v>260083</v>
      </c>
      <c r="B2299" s="479">
        <v>83</v>
      </c>
      <c r="C2299" s="491">
        <v>196.16</v>
      </c>
      <c r="D2299" s="491">
        <v>274.63</v>
      </c>
      <c r="E2299" s="482"/>
      <c r="F2299" s="482"/>
      <c r="G2299" s="483"/>
      <c r="H2299" s="483"/>
    </row>
    <row r="2300" spans="1:8">
      <c r="A2300" s="478">
        <v>260084</v>
      </c>
      <c r="B2300" s="479">
        <v>84</v>
      </c>
      <c r="C2300" s="491">
        <v>198.55</v>
      </c>
      <c r="D2300" s="491">
        <v>277.97000000000003</v>
      </c>
      <c r="E2300" s="482"/>
      <c r="F2300" s="482"/>
      <c r="G2300" s="483"/>
      <c r="H2300" s="483"/>
    </row>
    <row r="2301" spans="1:8">
      <c r="A2301" s="478">
        <v>260085</v>
      </c>
      <c r="B2301" s="479">
        <v>85</v>
      </c>
      <c r="C2301" s="491">
        <v>200.95</v>
      </c>
      <c r="D2301" s="491">
        <v>281.33</v>
      </c>
      <c r="E2301" s="482"/>
      <c r="F2301" s="482"/>
      <c r="G2301" s="483"/>
      <c r="H2301" s="483"/>
    </row>
    <row r="2302" spans="1:8">
      <c r="A2302" s="478">
        <v>260086</v>
      </c>
      <c r="B2302" s="479">
        <v>86</v>
      </c>
      <c r="C2302" s="491">
        <v>203.23</v>
      </c>
      <c r="D2302" s="491">
        <v>284.52999999999997</v>
      </c>
      <c r="E2302" s="482"/>
      <c r="F2302" s="482"/>
      <c r="G2302" s="483"/>
      <c r="H2302" s="483"/>
    </row>
    <row r="2303" spans="1:8">
      <c r="A2303" s="478">
        <v>260087</v>
      </c>
      <c r="B2303" s="479">
        <v>87</v>
      </c>
      <c r="C2303" s="491">
        <v>205.52</v>
      </c>
      <c r="D2303" s="491">
        <v>287.73</v>
      </c>
      <c r="E2303" s="482"/>
      <c r="F2303" s="482"/>
      <c r="G2303" s="483"/>
      <c r="H2303" s="483"/>
    </row>
    <row r="2304" spans="1:8">
      <c r="A2304" s="478">
        <v>260088</v>
      </c>
      <c r="B2304" s="479">
        <v>88</v>
      </c>
      <c r="C2304" s="491">
        <v>207.96</v>
      </c>
      <c r="D2304" s="491">
        <v>291.14</v>
      </c>
      <c r="E2304" s="482"/>
      <c r="F2304" s="482"/>
      <c r="G2304" s="483"/>
      <c r="H2304" s="483"/>
    </row>
    <row r="2305" spans="1:8">
      <c r="A2305" s="478">
        <v>260089</v>
      </c>
      <c r="B2305" s="479">
        <v>89</v>
      </c>
      <c r="C2305" s="491">
        <v>210.27</v>
      </c>
      <c r="D2305" s="491">
        <v>294.37</v>
      </c>
      <c r="E2305" s="482"/>
      <c r="F2305" s="482"/>
      <c r="G2305" s="483"/>
      <c r="H2305" s="483"/>
    </row>
    <row r="2306" spans="1:8">
      <c r="A2306" s="478">
        <v>260090</v>
      </c>
      <c r="B2306" s="479">
        <v>90</v>
      </c>
      <c r="C2306" s="491">
        <v>212.58</v>
      </c>
      <c r="D2306" s="491">
        <v>297.62</v>
      </c>
      <c r="E2306" s="482"/>
      <c r="F2306" s="482"/>
      <c r="G2306" s="483"/>
      <c r="H2306" s="483"/>
    </row>
    <row r="2307" spans="1:8">
      <c r="A2307" s="478">
        <v>260091</v>
      </c>
      <c r="B2307" s="479">
        <v>91</v>
      </c>
      <c r="C2307" s="491">
        <v>215.05</v>
      </c>
      <c r="D2307" s="491">
        <v>301.07</v>
      </c>
      <c r="E2307" s="482"/>
      <c r="F2307" s="482"/>
      <c r="G2307" s="483"/>
      <c r="H2307" s="483"/>
    </row>
    <row r="2308" spans="1:8">
      <c r="A2308" s="478">
        <v>260092</v>
      </c>
      <c r="B2308" s="479">
        <v>92</v>
      </c>
      <c r="C2308" s="491">
        <v>217.39</v>
      </c>
      <c r="D2308" s="491">
        <v>304.35000000000002</v>
      </c>
      <c r="E2308" s="482"/>
      <c r="F2308" s="482"/>
      <c r="G2308" s="483"/>
      <c r="H2308" s="483"/>
    </row>
    <row r="2309" spans="1:8">
      <c r="A2309" s="478">
        <v>260093</v>
      </c>
      <c r="B2309" s="479">
        <v>93</v>
      </c>
      <c r="C2309" s="491">
        <v>219.74</v>
      </c>
      <c r="D2309" s="491">
        <v>307.63</v>
      </c>
      <c r="E2309" s="482"/>
      <c r="F2309" s="482"/>
      <c r="G2309" s="483"/>
      <c r="H2309" s="483"/>
    </row>
    <row r="2310" spans="1:8">
      <c r="A2310" s="478">
        <v>260094</v>
      </c>
      <c r="B2310" s="479">
        <v>94</v>
      </c>
      <c r="C2310" s="491">
        <v>222.09</v>
      </c>
      <c r="D2310" s="491">
        <v>310.93</v>
      </c>
      <c r="E2310" s="482"/>
      <c r="F2310" s="482"/>
      <c r="G2310" s="483"/>
      <c r="H2310" s="483"/>
    </row>
    <row r="2311" spans="1:8">
      <c r="A2311" s="478">
        <v>260095</v>
      </c>
      <c r="B2311" s="479">
        <v>95</v>
      </c>
      <c r="C2311" s="491">
        <v>224.31</v>
      </c>
      <c r="D2311" s="491">
        <v>314.02999999999997</v>
      </c>
      <c r="E2311" s="482"/>
      <c r="F2311" s="482"/>
      <c r="G2311" s="483"/>
      <c r="H2311" s="483"/>
    </row>
    <row r="2312" spans="1:8">
      <c r="A2312" s="478">
        <v>260096</v>
      </c>
      <c r="B2312" s="479">
        <v>96</v>
      </c>
      <c r="C2312" s="491">
        <v>226.68</v>
      </c>
      <c r="D2312" s="491">
        <v>317.35000000000002</v>
      </c>
      <c r="E2312" s="482"/>
      <c r="F2312" s="482"/>
      <c r="G2312" s="483"/>
      <c r="H2312" s="483"/>
    </row>
    <row r="2313" spans="1:8">
      <c r="A2313" s="478">
        <v>260097</v>
      </c>
      <c r="B2313" s="479">
        <v>97</v>
      </c>
      <c r="C2313" s="491">
        <v>229.06</v>
      </c>
      <c r="D2313" s="491">
        <v>320.68</v>
      </c>
      <c r="E2313" s="482"/>
      <c r="F2313" s="482"/>
      <c r="G2313" s="483"/>
      <c r="H2313" s="483"/>
    </row>
    <row r="2314" spans="1:8">
      <c r="A2314" s="478">
        <v>260098</v>
      </c>
      <c r="B2314" s="479">
        <v>98</v>
      </c>
      <c r="C2314" s="491">
        <v>231.45</v>
      </c>
      <c r="D2314" s="491">
        <v>324.04000000000002</v>
      </c>
      <c r="E2314" s="482"/>
      <c r="F2314" s="482"/>
      <c r="G2314" s="483"/>
      <c r="H2314" s="483"/>
    </row>
    <row r="2315" spans="1:8">
      <c r="A2315" s="478">
        <v>260099</v>
      </c>
      <c r="B2315" s="479">
        <v>99</v>
      </c>
      <c r="C2315" s="491">
        <v>233.86</v>
      </c>
      <c r="D2315" s="491">
        <v>327.39999999999998</v>
      </c>
      <c r="E2315" s="482"/>
      <c r="F2315" s="482"/>
      <c r="G2315" s="483"/>
      <c r="H2315" s="483"/>
    </row>
    <row r="2316" spans="1:8">
      <c r="A2316" s="478">
        <v>260100</v>
      </c>
      <c r="B2316" s="479">
        <v>100</v>
      </c>
      <c r="C2316" s="491">
        <v>236.1</v>
      </c>
      <c r="D2316" s="491">
        <v>330.54</v>
      </c>
      <c r="E2316" s="482"/>
      <c r="F2316" s="482"/>
      <c r="G2316" s="483"/>
      <c r="H2316" s="483"/>
    </row>
    <row r="2317" spans="1:8">
      <c r="A2317" s="478">
        <v>260101</v>
      </c>
      <c r="B2317" s="479">
        <v>101</v>
      </c>
      <c r="C2317" s="491">
        <v>238.53</v>
      </c>
      <c r="D2317" s="491">
        <v>333.94</v>
      </c>
      <c r="E2317" s="482"/>
      <c r="F2317" s="482"/>
      <c r="G2317" s="483"/>
      <c r="H2317" s="483"/>
    </row>
    <row r="2318" spans="1:8">
      <c r="A2318" s="478">
        <v>260102</v>
      </c>
      <c r="B2318" s="479">
        <v>102</v>
      </c>
      <c r="C2318" s="491">
        <v>240.78</v>
      </c>
      <c r="D2318" s="491">
        <v>337.1</v>
      </c>
      <c r="E2318" s="482"/>
      <c r="F2318" s="482"/>
      <c r="G2318" s="483"/>
      <c r="H2318" s="483"/>
    </row>
    <row r="2319" spans="1:8">
      <c r="A2319" s="478">
        <v>260103</v>
      </c>
      <c r="B2319" s="479">
        <v>103</v>
      </c>
      <c r="C2319" s="491">
        <v>243.23</v>
      </c>
      <c r="D2319" s="491">
        <v>340.52</v>
      </c>
      <c r="E2319" s="482"/>
      <c r="F2319" s="482"/>
      <c r="G2319" s="483"/>
      <c r="H2319" s="483"/>
    </row>
    <row r="2320" spans="1:8">
      <c r="A2320" s="478">
        <v>260104</v>
      </c>
      <c r="B2320" s="479">
        <v>104</v>
      </c>
      <c r="C2320" s="491">
        <v>245.5</v>
      </c>
      <c r="D2320" s="491">
        <v>343.7</v>
      </c>
      <c r="E2320" s="482"/>
      <c r="F2320" s="482"/>
      <c r="G2320" s="483"/>
      <c r="H2320" s="483"/>
    </row>
    <row r="2321" spans="1:8">
      <c r="A2321" s="478">
        <v>260105</v>
      </c>
      <c r="B2321" s="479">
        <v>105</v>
      </c>
      <c r="C2321" s="491">
        <v>247.96</v>
      </c>
      <c r="D2321" s="491">
        <v>347.15</v>
      </c>
      <c r="E2321" s="482"/>
      <c r="F2321" s="482"/>
      <c r="G2321" s="483"/>
      <c r="H2321" s="483"/>
    </row>
    <row r="2322" spans="1:8">
      <c r="A2322" s="478">
        <v>260106</v>
      </c>
      <c r="B2322" s="479">
        <v>106</v>
      </c>
      <c r="C2322" s="491">
        <v>250.25</v>
      </c>
      <c r="D2322" s="491">
        <v>350.35</v>
      </c>
      <c r="E2322" s="482"/>
      <c r="F2322" s="482"/>
      <c r="G2322" s="483"/>
      <c r="H2322" s="483"/>
    </row>
    <row r="2323" spans="1:8">
      <c r="A2323" s="478">
        <v>260107</v>
      </c>
      <c r="B2323" s="479">
        <v>107</v>
      </c>
      <c r="C2323" s="491">
        <v>252.54</v>
      </c>
      <c r="D2323" s="491">
        <v>353.55</v>
      </c>
      <c r="E2323" s="482"/>
      <c r="F2323" s="482"/>
      <c r="G2323" s="483"/>
      <c r="H2323" s="483"/>
    </row>
    <row r="2324" spans="1:8">
      <c r="A2324" s="478">
        <v>260108</v>
      </c>
      <c r="B2324" s="479">
        <v>108</v>
      </c>
      <c r="C2324" s="491">
        <v>254.84</v>
      </c>
      <c r="D2324" s="491">
        <v>356.77</v>
      </c>
      <c r="E2324" s="482"/>
      <c r="F2324" s="482"/>
      <c r="G2324" s="483"/>
      <c r="H2324" s="483"/>
    </row>
    <row r="2325" spans="1:8">
      <c r="A2325" s="478">
        <v>260109</v>
      </c>
      <c r="B2325" s="479">
        <v>109</v>
      </c>
      <c r="C2325" s="491">
        <v>257.33999999999997</v>
      </c>
      <c r="D2325" s="491">
        <v>360.28</v>
      </c>
      <c r="E2325" s="482"/>
      <c r="F2325" s="482"/>
      <c r="G2325" s="483"/>
      <c r="H2325" s="483"/>
    </row>
    <row r="2326" spans="1:8">
      <c r="A2326" s="478">
        <v>260110</v>
      </c>
      <c r="B2326" s="479">
        <v>110</v>
      </c>
      <c r="C2326" s="491">
        <v>259.66000000000003</v>
      </c>
      <c r="D2326" s="491">
        <v>363.52</v>
      </c>
      <c r="E2326" s="482"/>
      <c r="F2326" s="482"/>
      <c r="G2326" s="483"/>
      <c r="H2326" s="483"/>
    </row>
    <row r="2327" spans="1:8">
      <c r="A2327" s="478">
        <v>260111</v>
      </c>
      <c r="B2327" s="479">
        <v>111</v>
      </c>
      <c r="C2327" s="491">
        <v>261.98</v>
      </c>
      <c r="D2327" s="491">
        <v>366.77</v>
      </c>
      <c r="E2327" s="482"/>
      <c r="F2327" s="482"/>
      <c r="G2327" s="483"/>
      <c r="H2327" s="483"/>
    </row>
    <row r="2328" spans="1:8">
      <c r="A2328" s="478">
        <v>260112</v>
      </c>
      <c r="B2328" s="479">
        <v>112</v>
      </c>
      <c r="C2328" s="491">
        <v>264.31</v>
      </c>
      <c r="D2328" s="491">
        <v>370.03</v>
      </c>
      <c r="E2328" s="482"/>
      <c r="F2328" s="482"/>
      <c r="G2328" s="483"/>
      <c r="H2328" s="483"/>
    </row>
    <row r="2329" spans="1:8">
      <c r="A2329" s="478">
        <v>260113</v>
      </c>
      <c r="B2329" s="479">
        <v>113</v>
      </c>
      <c r="C2329" s="491">
        <v>266.64</v>
      </c>
      <c r="D2329" s="491">
        <v>373.3</v>
      </c>
      <c r="E2329" s="482"/>
      <c r="F2329" s="482"/>
      <c r="G2329" s="483"/>
      <c r="H2329" s="483"/>
    </row>
    <row r="2330" spans="1:8">
      <c r="A2330" s="478">
        <v>260114</v>
      </c>
      <c r="B2330" s="479">
        <v>114</v>
      </c>
      <c r="C2330" s="491">
        <v>268.98</v>
      </c>
      <c r="D2330" s="491">
        <v>376.58</v>
      </c>
      <c r="E2330" s="482"/>
      <c r="F2330" s="482"/>
      <c r="G2330" s="483"/>
      <c r="H2330" s="483"/>
    </row>
    <row r="2331" spans="1:8">
      <c r="A2331" s="478">
        <v>260115</v>
      </c>
      <c r="B2331" s="479">
        <v>115</v>
      </c>
      <c r="C2331" s="491">
        <v>271.33</v>
      </c>
      <c r="D2331" s="491">
        <v>379.87</v>
      </c>
      <c r="E2331" s="482"/>
      <c r="F2331" s="482"/>
      <c r="G2331" s="483"/>
      <c r="H2331" s="483"/>
    </row>
    <row r="2332" spans="1:8">
      <c r="A2332" s="478">
        <v>260116</v>
      </c>
      <c r="B2332" s="479">
        <v>116</v>
      </c>
      <c r="C2332" s="491">
        <v>273.69</v>
      </c>
      <c r="D2332" s="491">
        <v>383.17</v>
      </c>
      <c r="E2332" s="482"/>
      <c r="F2332" s="482"/>
      <c r="G2332" s="483"/>
      <c r="H2332" s="483"/>
    </row>
    <row r="2333" spans="1:8">
      <c r="A2333" s="478">
        <v>260117</v>
      </c>
      <c r="B2333" s="479">
        <v>117</v>
      </c>
      <c r="C2333" s="491">
        <v>276.06</v>
      </c>
      <c r="D2333" s="491">
        <v>386.48</v>
      </c>
      <c r="E2333" s="482"/>
      <c r="F2333" s="482"/>
      <c r="G2333" s="483"/>
      <c r="H2333" s="483"/>
    </row>
    <row r="2334" spans="1:8">
      <c r="A2334" s="478">
        <v>260118</v>
      </c>
      <c r="B2334" s="479">
        <v>118</v>
      </c>
      <c r="C2334" s="491">
        <v>278.43</v>
      </c>
      <c r="D2334" s="491">
        <v>389.8</v>
      </c>
      <c r="E2334" s="482"/>
      <c r="F2334" s="482"/>
      <c r="G2334" s="483"/>
      <c r="H2334" s="483"/>
    </row>
    <row r="2335" spans="1:8">
      <c r="A2335" s="478">
        <v>260119</v>
      </c>
      <c r="B2335" s="479">
        <v>119</v>
      </c>
      <c r="C2335" s="491">
        <v>280.81</v>
      </c>
      <c r="D2335" s="491">
        <v>393.14</v>
      </c>
      <c r="E2335" s="482"/>
      <c r="F2335" s="482"/>
      <c r="G2335" s="483"/>
      <c r="H2335" s="483"/>
    </row>
    <row r="2336" spans="1:8">
      <c r="A2336" s="478">
        <v>260120</v>
      </c>
      <c r="B2336" s="479">
        <v>120</v>
      </c>
      <c r="C2336" s="491">
        <v>283.2</v>
      </c>
      <c r="D2336" s="491">
        <v>396.48</v>
      </c>
      <c r="E2336" s="482"/>
      <c r="F2336" s="482"/>
      <c r="G2336" s="483"/>
      <c r="H2336" s="483"/>
    </row>
    <row r="2337" spans="1:8">
      <c r="A2337" s="478">
        <v>260121</v>
      </c>
      <c r="B2337" s="479">
        <v>121</v>
      </c>
      <c r="C2337" s="491">
        <v>285.35000000000002</v>
      </c>
      <c r="D2337" s="491">
        <v>399.49</v>
      </c>
      <c r="E2337" s="482"/>
      <c r="F2337" s="482"/>
      <c r="G2337" s="483"/>
      <c r="H2337" s="483"/>
    </row>
    <row r="2338" spans="1:8">
      <c r="A2338" s="478">
        <v>260122</v>
      </c>
      <c r="B2338" s="479">
        <v>122</v>
      </c>
      <c r="C2338" s="491">
        <v>287.76</v>
      </c>
      <c r="D2338" s="491">
        <v>402.86</v>
      </c>
      <c r="E2338" s="482"/>
      <c r="F2338" s="482"/>
      <c r="G2338" s="483"/>
      <c r="H2338" s="483"/>
    </row>
    <row r="2339" spans="1:8">
      <c r="A2339" s="478">
        <v>260123</v>
      </c>
      <c r="B2339" s="479">
        <v>123</v>
      </c>
      <c r="C2339" s="491">
        <v>290.17</v>
      </c>
      <c r="D2339" s="491">
        <v>406.24</v>
      </c>
      <c r="E2339" s="482"/>
      <c r="F2339" s="482"/>
      <c r="G2339" s="483"/>
      <c r="H2339" s="483"/>
    </row>
    <row r="2340" spans="1:8">
      <c r="A2340" s="478">
        <v>260124</v>
      </c>
      <c r="B2340" s="479">
        <v>124</v>
      </c>
      <c r="C2340" s="491">
        <v>292.58999999999997</v>
      </c>
      <c r="D2340" s="491">
        <v>409.63</v>
      </c>
      <c r="E2340" s="482"/>
      <c r="F2340" s="482"/>
      <c r="G2340" s="483"/>
      <c r="H2340" s="483"/>
    </row>
    <row r="2341" spans="1:8">
      <c r="A2341" s="478">
        <v>260125</v>
      </c>
      <c r="B2341" s="479">
        <v>125</v>
      </c>
      <c r="C2341" s="491">
        <v>294.76</v>
      </c>
      <c r="D2341" s="491">
        <v>412.66</v>
      </c>
      <c r="E2341" s="482"/>
      <c r="F2341" s="482"/>
      <c r="G2341" s="483"/>
      <c r="H2341" s="483"/>
    </row>
    <row r="2342" spans="1:8">
      <c r="A2342" s="478">
        <v>260126</v>
      </c>
      <c r="B2342" s="479">
        <v>126</v>
      </c>
      <c r="C2342" s="491">
        <v>297.2</v>
      </c>
      <c r="D2342" s="491">
        <v>416.07</v>
      </c>
      <c r="E2342" s="482"/>
      <c r="F2342" s="482"/>
      <c r="G2342" s="483"/>
      <c r="H2342" s="483"/>
    </row>
    <row r="2343" spans="1:8">
      <c r="A2343" s="478">
        <v>260127</v>
      </c>
      <c r="B2343" s="479">
        <v>127</v>
      </c>
      <c r="C2343" s="491">
        <v>299.64</v>
      </c>
      <c r="D2343" s="491">
        <v>419.5</v>
      </c>
      <c r="E2343" s="482"/>
      <c r="F2343" s="482"/>
      <c r="G2343" s="483"/>
      <c r="H2343" s="483"/>
    </row>
    <row r="2344" spans="1:8">
      <c r="A2344" s="478">
        <v>260128</v>
      </c>
      <c r="B2344" s="479">
        <v>128</v>
      </c>
      <c r="C2344" s="491">
        <v>301.82</v>
      </c>
      <c r="D2344" s="491">
        <v>422.55</v>
      </c>
      <c r="E2344" s="482"/>
      <c r="F2344" s="482"/>
      <c r="G2344" s="483"/>
      <c r="H2344" s="483"/>
    </row>
    <row r="2345" spans="1:8">
      <c r="A2345" s="478">
        <v>260129</v>
      </c>
      <c r="B2345" s="479">
        <v>129</v>
      </c>
      <c r="C2345" s="491">
        <v>304.27999999999997</v>
      </c>
      <c r="D2345" s="491">
        <v>426</v>
      </c>
      <c r="E2345" s="482"/>
      <c r="F2345" s="482"/>
      <c r="G2345" s="483"/>
      <c r="H2345" s="483"/>
    </row>
    <row r="2346" spans="1:8">
      <c r="A2346" s="478">
        <v>260130</v>
      </c>
      <c r="B2346" s="479">
        <v>130</v>
      </c>
      <c r="C2346" s="491">
        <v>306.76</v>
      </c>
      <c r="D2346" s="491">
        <v>429.46</v>
      </c>
      <c r="E2346" s="482"/>
      <c r="F2346" s="482"/>
      <c r="G2346" s="483"/>
      <c r="H2346" s="483"/>
    </row>
    <row r="2347" spans="1:8">
      <c r="A2347" s="478">
        <v>260131</v>
      </c>
      <c r="B2347" s="479">
        <v>131</v>
      </c>
      <c r="C2347" s="491">
        <v>308.95</v>
      </c>
      <c r="D2347" s="491">
        <v>432.53</v>
      </c>
      <c r="E2347" s="482"/>
      <c r="F2347" s="482"/>
      <c r="G2347" s="483"/>
      <c r="H2347" s="483"/>
    </row>
    <row r="2348" spans="1:8">
      <c r="A2348" s="478">
        <v>260132</v>
      </c>
      <c r="B2348" s="479">
        <v>132</v>
      </c>
      <c r="C2348" s="491">
        <v>311.44</v>
      </c>
      <c r="D2348" s="491">
        <v>436.02</v>
      </c>
      <c r="E2348" s="482"/>
      <c r="F2348" s="482"/>
      <c r="G2348" s="483"/>
      <c r="H2348" s="483"/>
    </row>
    <row r="2349" spans="1:8">
      <c r="A2349" s="478">
        <v>260133</v>
      </c>
      <c r="B2349" s="479">
        <v>133</v>
      </c>
      <c r="C2349" s="491">
        <v>313.64</v>
      </c>
      <c r="D2349" s="491">
        <v>439.1</v>
      </c>
      <c r="E2349" s="482"/>
      <c r="F2349" s="482"/>
      <c r="G2349" s="483"/>
      <c r="H2349" s="483"/>
    </row>
    <row r="2350" spans="1:8">
      <c r="A2350" s="478">
        <v>260134</v>
      </c>
      <c r="B2350" s="479">
        <v>134</v>
      </c>
      <c r="C2350" s="491">
        <v>316.14999999999998</v>
      </c>
      <c r="D2350" s="491">
        <v>442.61</v>
      </c>
      <c r="E2350" s="482"/>
      <c r="F2350" s="482"/>
      <c r="G2350" s="483"/>
      <c r="H2350" s="483"/>
    </row>
    <row r="2351" spans="1:8">
      <c r="A2351" s="478">
        <v>260135</v>
      </c>
      <c r="B2351" s="479">
        <v>135</v>
      </c>
      <c r="C2351" s="491">
        <v>318.36</v>
      </c>
      <c r="D2351" s="491">
        <v>445.71</v>
      </c>
      <c r="E2351" s="482"/>
      <c r="F2351" s="482"/>
      <c r="G2351" s="483"/>
      <c r="H2351" s="483"/>
    </row>
    <row r="2352" spans="1:8">
      <c r="A2352" s="478">
        <v>260136</v>
      </c>
      <c r="B2352" s="479">
        <v>136</v>
      </c>
      <c r="C2352" s="491">
        <v>320.58</v>
      </c>
      <c r="D2352" s="491">
        <v>448.81</v>
      </c>
      <c r="E2352" s="482"/>
      <c r="F2352" s="482"/>
      <c r="G2352" s="483"/>
      <c r="H2352" s="483"/>
    </row>
    <row r="2353" spans="1:8">
      <c r="A2353" s="478">
        <v>260137</v>
      </c>
      <c r="B2353" s="479">
        <v>137</v>
      </c>
      <c r="C2353" s="491">
        <v>323.11</v>
      </c>
      <c r="D2353" s="491">
        <v>452.35</v>
      </c>
      <c r="E2353" s="482"/>
      <c r="F2353" s="482"/>
      <c r="G2353" s="483"/>
      <c r="H2353" s="483"/>
    </row>
    <row r="2354" spans="1:8">
      <c r="A2354" s="478">
        <v>260138</v>
      </c>
      <c r="B2354" s="479">
        <v>138</v>
      </c>
      <c r="C2354" s="491">
        <v>325.33</v>
      </c>
      <c r="D2354" s="491">
        <v>455.47</v>
      </c>
      <c r="E2354" s="482"/>
      <c r="F2354" s="482"/>
      <c r="G2354" s="483"/>
      <c r="H2354" s="483"/>
    </row>
    <row r="2355" spans="1:8">
      <c r="A2355" s="478">
        <v>260139</v>
      </c>
      <c r="B2355" s="479">
        <v>139</v>
      </c>
      <c r="C2355" s="491">
        <v>327.88</v>
      </c>
      <c r="D2355" s="491">
        <v>459.04</v>
      </c>
      <c r="E2355" s="482"/>
      <c r="F2355" s="482"/>
      <c r="G2355" s="483"/>
      <c r="H2355" s="483"/>
    </row>
    <row r="2356" spans="1:8">
      <c r="A2356" s="478">
        <v>260140</v>
      </c>
      <c r="B2356" s="479">
        <v>140</v>
      </c>
      <c r="C2356" s="491">
        <v>330.12</v>
      </c>
      <c r="D2356" s="491">
        <v>462.17</v>
      </c>
      <c r="E2356" s="482"/>
      <c r="F2356" s="482"/>
      <c r="G2356" s="483"/>
      <c r="H2356" s="483"/>
    </row>
    <row r="2357" spans="1:8">
      <c r="A2357" s="478">
        <v>260141</v>
      </c>
      <c r="B2357" s="479">
        <v>141</v>
      </c>
      <c r="C2357" s="491">
        <v>332.36</v>
      </c>
      <c r="D2357" s="491">
        <v>465.3</v>
      </c>
      <c r="E2357" s="482"/>
      <c r="F2357" s="482"/>
      <c r="G2357" s="483"/>
      <c r="H2357" s="483"/>
    </row>
    <row r="2358" spans="1:8">
      <c r="A2358" s="478">
        <v>260142</v>
      </c>
      <c r="B2358" s="479">
        <v>142</v>
      </c>
      <c r="C2358" s="491">
        <v>334.93</v>
      </c>
      <c r="D2358" s="491">
        <v>468.91</v>
      </c>
      <c r="E2358" s="482"/>
      <c r="F2358" s="482"/>
      <c r="G2358" s="483"/>
      <c r="H2358" s="483"/>
    </row>
    <row r="2359" spans="1:8">
      <c r="A2359" s="478">
        <v>260143</v>
      </c>
      <c r="B2359" s="479">
        <v>143</v>
      </c>
      <c r="C2359" s="491">
        <v>337.18</v>
      </c>
      <c r="D2359" s="491">
        <v>472.06</v>
      </c>
      <c r="E2359" s="482"/>
      <c r="F2359" s="482"/>
      <c r="G2359" s="483"/>
      <c r="H2359" s="483"/>
    </row>
    <row r="2360" spans="1:8">
      <c r="A2360" s="478">
        <v>260144</v>
      </c>
      <c r="B2360" s="479">
        <v>144</v>
      </c>
      <c r="C2360" s="491">
        <v>339.43</v>
      </c>
      <c r="D2360" s="491">
        <v>475.21</v>
      </c>
      <c r="E2360" s="482"/>
      <c r="F2360" s="482"/>
      <c r="G2360" s="483"/>
      <c r="H2360" s="483"/>
    </row>
    <row r="2361" spans="1:8">
      <c r="A2361" s="478">
        <v>260145</v>
      </c>
      <c r="B2361" s="479">
        <v>145</v>
      </c>
      <c r="C2361" s="491">
        <v>342.04</v>
      </c>
      <c r="D2361" s="491">
        <v>478.86</v>
      </c>
      <c r="E2361" s="482"/>
      <c r="F2361" s="482"/>
      <c r="G2361" s="483"/>
      <c r="H2361" s="483"/>
    </row>
    <row r="2362" spans="1:8">
      <c r="A2362" s="478">
        <v>260146</v>
      </c>
      <c r="B2362" s="479">
        <v>146</v>
      </c>
      <c r="C2362" s="491">
        <v>344.31</v>
      </c>
      <c r="D2362" s="491">
        <v>482.03</v>
      </c>
      <c r="E2362" s="482"/>
      <c r="F2362" s="482"/>
      <c r="G2362" s="483"/>
      <c r="H2362" s="483"/>
    </row>
    <row r="2363" spans="1:8">
      <c r="A2363" s="478">
        <v>260147</v>
      </c>
      <c r="B2363" s="479">
        <v>147</v>
      </c>
      <c r="C2363" s="491">
        <v>346.57</v>
      </c>
      <c r="D2363" s="491">
        <v>485.2</v>
      </c>
      <c r="E2363" s="482"/>
      <c r="F2363" s="482"/>
      <c r="G2363" s="483"/>
      <c r="H2363" s="483"/>
    </row>
    <row r="2364" spans="1:8">
      <c r="A2364" s="478">
        <v>260148</v>
      </c>
      <c r="B2364" s="479">
        <v>148</v>
      </c>
      <c r="C2364" s="491">
        <v>348.84</v>
      </c>
      <c r="D2364" s="491">
        <v>488.38</v>
      </c>
      <c r="E2364" s="482"/>
      <c r="F2364" s="482"/>
      <c r="G2364" s="483"/>
      <c r="H2364" s="483"/>
    </row>
    <row r="2365" spans="1:8">
      <c r="A2365" s="478">
        <v>260149</v>
      </c>
      <c r="B2365" s="479">
        <v>149</v>
      </c>
      <c r="C2365" s="491">
        <v>351.12</v>
      </c>
      <c r="D2365" s="491">
        <v>491.57</v>
      </c>
      <c r="E2365" s="482"/>
      <c r="F2365" s="482"/>
      <c r="G2365" s="483"/>
      <c r="H2365" s="483"/>
    </row>
    <row r="2366" spans="1:8">
      <c r="A2366" s="478">
        <v>260150</v>
      </c>
      <c r="B2366" s="479">
        <v>150</v>
      </c>
      <c r="C2366" s="491">
        <v>353.77</v>
      </c>
      <c r="D2366" s="491">
        <v>495.28</v>
      </c>
      <c r="E2366" s="482"/>
      <c r="F2366" s="482"/>
      <c r="G2366" s="483"/>
      <c r="H2366" s="483"/>
    </row>
    <row r="2367" spans="1:8">
      <c r="A2367" s="478">
        <v>260151</v>
      </c>
      <c r="B2367" s="479">
        <v>151</v>
      </c>
      <c r="C2367" s="491">
        <v>356.06</v>
      </c>
      <c r="D2367" s="491">
        <v>498.49</v>
      </c>
      <c r="E2367" s="482"/>
      <c r="F2367" s="482"/>
      <c r="G2367" s="483"/>
      <c r="H2367" s="483"/>
    </row>
    <row r="2368" spans="1:8">
      <c r="A2368" s="478">
        <v>260152</v>
      </c>
      <c r="B2368" s="479">
        <v>152</v>
      </c>
      <c r="C2368" s="491">
        <v>358.35</v>
      </c>
      <c r="D2368" s="491">
        <v>501.69</v>
      </c>
      <c r="E2368" s="482"/>
      <c r="F2368" s="482"/>
      <c r="G2368" s="483"/>
      <c r="H2368" s="483"/>
    </row>
    <row r="2369" spans="1:8">
      <c r="A2369" s="478">
        <v>260153</v>
      </c>
      <c r="B2369" s="479">
        <v>153</v>
      </c>
      <c r="C2369" s="491">
        <v>360.65</v>
      </c>
      <c r="D2369" s="491">
        <v>504.91</v>
      </c>
      <c r="E2369" s="482"/>
      <c r="F2369" s="482"/>
      <c r="G2369" s="483"/>
      <c r="H2369" s="483"/>
    </row>
    <row r="2370" spans="1:8">
      <c r="A2370" s="478">
        <v>260154</v>
      </c>
      <c r="B2370" s="479">
        <v>154</v>
      </c>
      <c r="C2370" s="491">
        <v>362.95</v>
      </c>
      <c r="D2370" s="491">
        <v>508.13</v>
      </c>
      <c r="E2370" s="482"/>
      <c r="F2370" s="482"/>
      <c r="G2370" s="483"/>
      <c r="H2370" s="483"/>
    </row>
    <row r="2371" spans="1:8">
      <c r="A2371" s="478">
        <v>260155</v>
      </c>
      <c r="B2371" s="479">
        <v>155</v>
      </c>
      <c r="C2371" s="491">
        <v>365.26</v>
      </c>
      <c r="D2371" s="491">
        <v>511.36</v>
      </c>
      <c r="E2371" s="482"/>
      <c r="F2371" s="482"/>
      <c r="G2371" s="483"/>
      <c r="H2371" s="483"/>
    </row>
    <row r="2372" spans="1:8">
      <c r="A2372" s="478">
        <v>260156</v>
      </c>
      <c r="B2372" s="479">
        <v>156</v>
      </c>
      <c r="C2372" s="491">
        <v>367.57</v>
      </c>
      <c r="D2372" s="491">
        <v>514.59</v>
      </c>
      <c r="E2372" s="482"/>
      <c r="F2372" s="482"/>
      <c r="G2372" s="483"/>
      <c r="H2372" s="483"/>
    </row>
    <row r="2373" spans="1:8">
      <c r="A2373" s="478">
        <v>260157</v>
      </c>
      <c r="B2373" s="479">
        <v>157</v>
      </c>
      <c r="C2373" s="491">
        <v>369.88</v>
      </c>
      <c r="D2373" s="491">
        <v>517.83000000000004</v>
      </c>
      <c r="E2373" s="482"/>
      <c r="F2373" s="482"/>
      <c r="G2373" s="483"/>
      <c r="H2373" s="483"/>
    </row>
    <row r="2374" spans="1:8">
      <c r="A2374" s="478">
        <v>260158</v>
      </c>
      <c r="B2374" s="479">
        <v>158</v>
      </c>
      <c r="C2374" s="491">
        <v>372.62</v>
      </c>
      <c r="D2374" s="491">
        <v>521.66</v>
      </c>
      <c r="E2374" s="482"/>
      <c r="F2374" s="482"/>
      <c r="G2374" s="483"/>
      <c r="H2374" s="483"/>
    </row>
    <row r="2375" spans="1:8">
      <c r="A2375" s="478">
        <v>260159</v>
      </c>
      <c r="B2375" s="479">
        <v>159</v>
      </c>
      <c r="C2375" s="491">
        <v>374.94</v>
      </c>
      <c r="D2375" s="491">
        <v>524.91999999999996</v>
      </c>
      <c r="E2375" s="482"/>
      <c r="F2375" s="482"/>
      <c r="G2375" s="483"/>
      <c r="H2375" s="483"/>
    </row>
    <row r="2376" spans="1:8">
      <c r="A2376" s="478">
        <v>260160</v>
      </c>
      <c r="B2376" s="479">
        <v>160</v>
      </c>
      <c r="C2376" s="491">
        <v>377.28</v>
      </c>
      <c r="D2376" s="491">
        <v>528.19000000000005</v>
      </c>
      <c r="E2376" s="482"/>
      <c r="F2376" s="482"/>
      <c r="G2376" s="483"/>
      <c r="H2376" s="483"/>
    </row>
    <row r="2377" spans="1:8">
      <c r="A2377" s="478">
        <v>260161</v>
      </c>
      <c r="B2377" s="479">
        <v>161</v>
      </c>
      <c r="C2377" s="491">
        <v>379.62</v>
      </c>
      <c r="D2377" s="491">
        <v>531.46</v>
      </c>
      <c r="E2377" s="482"/>
      <c r="F2377" s="482"/>
      <c r="G2377" s="483"/>
      <c r="H2377" s="483"/>
    </row>
    <row r="2378" spans="1:8">
      <c r="A2378" s="478">
        <v>260162</v>
      </c>
      <c r="B2378" s="479">
        <v>162</v>
      </c>
      <c r="C2378" s="491">
        <v>381.96</v>
      </c>
      <c r="D2378" s="491">
        <v>534.75</v>
      </c>
      <c r="E2378" s="482"/>
      <c r="F2378" s="482"/>
      <c r="G2378" s="483"/>
      <c r="H2378" s="483"/>
    </row>
    <row r="2379" spans="1:8">
      <c r="A2379" s="478">
        <v>260163</v>
      </c>
      <c r="B2379" s="479">
        <v>163</v>
      </c>
      <c r="C2379" s="491">
        <v>384.31</v>
      </c>
      <c r="D2379" s="491">
        <v>538.04</v>
      </c>
      <c r="E2379" s="482"/>
      <c r="F2379" s="482"/>
      <c r="G2379" s="483"/>
      <c r="H2379" s="483"/>
    </row>
    <row r="2380" spans="1:8">
      <c r="A2380" s="478">
        <v>260164</v>
      </c>
      <c r="B2380" s="479">
        <v>164</v>
      </c>
      <c r="C2380" s="491">
        <v>386.67</v>
      </c>
      <c r="D2380" s="491">
        <v>541.33000000000004</v>
      </c>
      <c r="E2380" s="482"/>
      <c r="F2380" s="482"/>
      <c r="G2380" s="483"/>
      <c r="H2380" s="483"/>
    </row>
    <row r="2381" spans="1:8">
      <c r="A2381" s="478">
        <v>260165</v>
      </c>
      <c r="B2381" s="479">
        <v>165</v>
      </c>
      <c r="C2381" s="491">
        <v>389.03</v>
      </c>
      <c r="D2381" s="491">
        <v>544.64</v>
      </c>
      <c r="E2381" s="482"/>
      <c r="F2381" s="482"/>
      <c r="G2381" s="483"/>
      <c r="H2381" s="483"/>
    </row>
    <row r="2382" spans="1:8">
      <c r="A2382" s="478">
        <v>260166</v>
      </c>
      <c r="B2382" s="479">
        <v>166</v>
      </c>
      <c r="C2382" s="491">
        <v>391.39</v>
      </c>
      <c r="D2382" s="491">
        <v>547.95000000000005</v>
      </c>
      <c r="E2382" s="482"/>
      <c r="F2382" s="482"/>
      <c r="G2382" s="483"/>
      <c r="H2382" s="483"/>
    </row>
    <row r="2383" spans="1:8">
      <c r="A2383" s="478">
        <v>260167</v>
      </c>
      <c r="B2383" s="479">
        <v>167</v>
      </c>
      <c r="C2383" s="491">
        <v>393.76</v>
      </c>
      <c r="D2383" s="491">
        <v>551.27</v>
      </c>
      <c r="E2383" s="482"/>
      <c r="F2383" s="482"/>
      <c r="G2383" s="483"/>
      <c r="H2383" s="483"/>
    </row>
    <row r="2384" spans="1:8">
      <c r="A2384" s="478">
        <v>260168</v>
      </c>
      <c r="B2384" s="479">
        <v>168</v>
      </c>
      <c r="C2384" s="491">
        <v>396.14</v>
      </c>
      <c r="D2384" s="491">
        <v>554.6</v>
      </c>
      <c r="E2384" s="482"/>
      <c r="F2384" s="482"/>
      <c r="G2384" s="483"/>
      <c r="H2384" s="483"/>
    </row>
    <row r="2385" spans="1:8">
      <c r="A2385" s="478">
        <v>260169</v>
      </c>
      <c r="B2385" s="479">
        <v>169</v>
      </c>
      <c r="C2385" s="491">
        <v>398.05</v>
      </c>
      <c r="D2385" s="491">
        <v>557.27</v>
      </c>
      <c r="E2385" s="482"/>
      <c r="F2385" s="482"/>
      <c r="G2385" s="483"/>
      <c r="H2385" s="483"/>
    </row>
    <row r="2386" spans="1:8">
      <c r="A2386" s="478">
        <v>260170</v>
      </c>
      <c r="B2386" s="479">
        <v>170</v>
      </c>
      <c r="C2386" s="491">
        <v>400.43</v>
      </c>
      <c r="D2386" s="491">
        <v>560.61</v>
      </c>
      <c r="E2386" s="482"/>
      <c r="F2386" s="482"/>
      <c r="G2386" s="483"/>
      <c r="H2386" s="483"/>
    </row>
    <row r="2387" spans="1:8">
      <c r="A2387" s="478">
        <v>260171</v>
      </c>
      <c r="B2387" s="479">
        <v>171</v>
      </c>
      <c r="C2387" s="491">
        <v>402.82</v>
      </c>
      <c r="D2387" s="491">
        <v>563.95000000000005</v>
      </c>
      <c r="E2387" s="482"/>
      <c r="F2387" s="482"/>
      <c r="G2387" s="483"/>
      <c r="H2387" s="483"/>
    </row>
    <row r="2388" spans="1:8">
      <c r="A2388" s="478">
        <v>260172</v>
      </c>
      <c r="B2388" s="479">
        <v>172</v>
      </c>
      <c r="C2388" s="491">
        <v>405.22</v>
      </c>
      <c r="D2388" s="491">
        <v>567.30999999999995</v>
      </c>
      <c r="E2388" s="482"/>
      <c r="F2388" s="482"/>
      <c r="G2388" s="483"/>
      <c r="H2388" s="483"/>
    </row>
    <row r="2389" spans="1:8">
      <c r="A2389" s="478">
        <v>260173</v>
      </c>
      <c r="B2389" s="479">
        <v>173</v>
      </c>
      <c r="C2389" s="491">
        <v>407.62</v>
      </c>
      <c r="D2389" s="491">
        <v>570.66999999999996</v>
      </c>
      <c r="E2389" s="482"/>
      <c r="F2389" s="482"/>
      <c r="G2389" s="483"/>
      <c r="H2389" s="483"/>
    </row>
    <row r="2390" spans="1:8">
      <c r="A2390" s="478">
        <v>260174</v>
      </c>
      <c r="B2390" s="479">
        <v>174</v>
      </c>
      <c r="C2390" s="491">
        <v>410.03</v>
      </c>
      <c r="D2390" s="491">
        <v>574.04</v>
      </c>
      <c r="E2390" s="482"/>
      <c r="F2390" s="482"/>
      <c r="G2390" s="483"/>
      <c r="H2390" s="483"/>
    </row>
    <row r="2391" spans="1:8">
      <c r="A2391" s="478">
        <v>260175</v>
      </c>
      <c r="B2391" s="479">
        <v>175</v>
      </c>
      <c r="C2391" s="491">
        <v>412.44</v>
      </c>
      <c r="D2391" s="491">
        <v>577.41999999999996</v>
      </c>
      <c r="E2391" s="482"/>
      <c r="F2391" s="482"/>
      <c r="G2391" s="483"/>
      <c r="H2391" s="483"/>
    </row>
    <row r="2392" spans="1:8">
      <c r="A2392" s="478">
        <v>260176</v>
      </c>
      <c r="B2392" s="479">
        <v>176</v>
      </c>
      <c r="C2392" s="491">
        <v>414.86</v>
      </c>
      <c r="D2392" s="491">
        <v>580.80999999999995</v>
      </c>
      <c r="E2392" s="482"/>
      <c r="F2392" s="482"/>
      <c r="G2392" s="483"/>
      <c r="H2392" s="483"/>
    </row>
    <row r="2393" spans="1:8">
      <c r="A2393" s="478">
        <v>260177</v>
      </c>
      <c r="B2393" s="479">
        <v>177</v>
      </c>
      <c r="C2393" s="491">
        <v>417.29</v>
      </c>
      <c r="D2393" s="491">
        <v>584.21</v>
      </c>
      <c r="E2393" s="482"/>
      <c r="F2393" s="482"/>
      <c r="G2393" s="483"/>
      <c r="H2393" s="483"/>
    </row>
    <row r="2394" spans="1:8">
      <c r="A2394" s="478">
        <v>260178</v>
      </c>
      <c r="B2394" s="479">
        <v>178</v>
      </c>
      <c r="C2394" s="491">
        <v>419.2</v>
      </c>
      <c r="D2394" s="491">
        <v>586.88</v>
      </c>
      <c r="E2394" s="482"/>
      <c r="F2394" s="482"/>
      <c r="G2394" s="483"/>
      <c r="H2394" s="483"/>
    </row>
    <row r="2395" spans="1:8">
      <c r="A2395" s="478">
        <v>260179</v>
      </c>
      <c r="B2395" s="479">
        <v>179</v>
      </c>
      <c r="C2395" s="491">
        <v>421.64</v>
      </c>
      <c r="D2395" s="491">
        <v>590.29</v>
      </c>
      <c r="E2395" s="482"/>
      <c r="F2395" s="482"/>
      <c r="G2395" s="483"/>
      <c r="H2395" s="483"/>
    </row>
    <row r="2396" spans="1:8">
      <c r="A2396" s="478">
        <v>260180</v>
      </c>
      <c r="B2396" s="479">
        <v>180</v>
      </c>
      <c r="C2396" s="491">
        <v>424.08</v>
      </c>
      <c r="D2396" s="491">
        <v>593.71</v>
      </c>
      <c r="E2396" s="482"/>
      <c r="F2396" s="482"/>
      <c r="G2396" s="483"/>
      <c r="H2396" s="483"/>
    </row>
    <row r="2397" spans="1:8">
      <c r="A2397" s="478">
        <v>260181</v>
      </c>
      <c r="B2397" s="479">
        <v>181</v>
      </c>
      <c r="C2397" s="491">
        <v>426.53</v>
      </c>
      <c r="D2397" s="491">
        <v>597.14</v>
      </c>
      <c r="E2397" s="482"/>
      <c r="F2397" s="482"/>
      <c r="G2397" s="483"/>
      <c r="H2397" s="483"/>
    </row>
    <row r="2398" spans="1:8">
      <c r="A2398" s="478">
        <v>260182</v>
      </c>
      <c r="B2398" s="479">
        <v>182</v>
      </c>
      <c r="C2398" s="491">
        <v>428.98</v>
      </c>
      <c r="D2398" s="491">
        <v>600.58000000000004</v>
      </c>
      <c r="E2398" s="482"/>
      <c r="F2398" s="482"/>
      <c r="G2398" s="483"/>
      <c r="H2398" s="483"/>
    </row>
    <row r="2399" spans="1:8">
      <c r="A2399" s="478">
        <v>260183</v>
      </c>
      <c r="B2399" s="479">
        <v>183</v>
      </c>
      <c r="C2399" s="491">
        <v>431.45</v>
      </c>
      <c r="D2399" s="491">
        <v>604.03</v>
      </c>
      <c r="E2399" s="482"/>
      <c r="F2399" s="482"/>
      <c r="G2399" s="483"/>
      <c r="H2399" s="483"/>
    </row>
    <row r="2400" spans="1:8">
      <c r="A2400" s="478">
        <v>260184</v>
      </c>
      <c r="B2400" s="479">
        <v>184</v>
      </c>
      <c r="C2400" s="491">
        <v>433.36</v>
      </c>
      <c r="D2400" s="491">
        <v>606.70000000000005</v>
      </c>
      <c r="E2400" s="482"/>
      <c r="F2400" s="482"/>
      <c r="G2400" s="483"/>
      <c r="H2400" s="483"/>
    </row>
    <row r="2401" spans="1:8">
      <c r="A2401" s="478">
        <v>260185</v>
      </c>
      <c r="B2401" s="479">
        <v>185</v>
      </c>
      <c r="C2401" s="491">
        <v>435.83</v>
      </c>
      <c r="D2401" s="491">
        <v>610.16</v>
      </c>
      <c r="E2401" s="482"/>
      <c r="F2401" s="482"/>
      <c r="G2401" s="483"/>
      <c r="H2401" s="483"/>
    </row>
    <row r="2402" spans="1:8">
      <c r="A2402" s="478">
        <v>260186</v>
      </c>
      <c r="B2402" s="479">
        <v>186</v>
      </c>
      <c r="C2402" s="491">
        <v>438.31</v>
      </c>
      <c r="D2402" s="491">
        <v>613.63</v>
      </c>
      <c r="E2402" s="482"/>
      <c r="F2402" s="482"/>
      <c r="G2402" s="483"/>
      <c r="H2402" s="483"/>
    </row>
    <row r="2403" spans="1:8">
      <c r="A2403" s="478">
        <v>260187</v>
      </c>
      <c r="B2403" s="479">
        <v>187</v>
      </c>
      <c r="C2403" s="491">
        <v>440.79</v>
      </c>
      <c r="D2403" s="491">
        <v>617.11</v>
      </c>
      <c r="E2403" s="482"/>
      <c r="F2403" s="482"/>
      <c r="G2403" s="483"/>
      <c r="H2403" s="483"/>
    </row>
    <row r="2404" spans="1:8">
      <c r="A2404" s="478">
        <v>260188</v>
      </c>
      <c r="B2404" s="479">
        <v>188</v>
      </c>
      <c r="C2404" s="491">
        <v>442.7</v>
      </c>
      <c r="D2404" s="491">
        <v>619.78</v>
      </c>
      <c r="E2404" s="482"/>
      <c r="F2404" s="482"/>
      <c r="G2404" s="483"/>
      <c r="H2404" s="483"/>
    </row>
    <row r="2405" spans="1:8">
      <c r="A2405" s="478">
        <v>260189</v>
      </c>
      <c r="B2405" s="479">
        <v>189</v>
      </c>
      <c r="C2405" s="491">
        <v>445.2</v>
      </c>
      <c r="D2405" s="491">
        <v>623.28</v>
      </c>
      <c r="E2405" s="482"/>
      <c r="F2405" s="482"/>
      <c r="G2405" s="483"/>
      <c r="H2405" s="483"/>
    </row>
    <row r="2406" spans="1:8">
      <c r="A2406" s="478">
        <v>260190</v>
      </c>
      <c r="B2406" s="479">
        <v>190</v>
      </c>
      <c r="C2406" s="491">
        <v>447.7</v>
      </c>
      <c r="D2406" s="491">
        <v>626.78</v>
      </c>
      <c r="E2406" s="482"/>
      <c r="F2406" s="482"/>
      <c r="G2406" s="483"/>
      <c r="H2406" s="483"/>
    </row>
    <row r="2407" spans="1:8">
      <c r="A2407" s="478">
        <v>260191</v>
      </c>
      <c r="B2407" s="479">
        <v>191</v>
      </c>
      <c r="C2407" s="491">
        <v>450.21</v>
      </c>
      <c r="D2407" s="491">
        <v>630.29999999999995</v>
      </c>
      <c r="E2407" s="482"/>
      <c r="F2407" s="482"/>
      <c r="G2407" s="483"/>
      <c r="H2407" s="483"/>
    </row>
    <row r="2408" spans="1:8">
      <c r="A2408" s="478">
        <v>260192</v>
      </c>
      <c r="B2408" s="479">
        <v>192</v>
      </c>
      <c r="C2408" s="491">
        <v>452.12</v>
      </c>
      <c r="D2408" s="491">
        <v>632.97</v>
      </c>
      <c r="E2408" s="482"/>
      <c r="F2408" s="482"/>
      <c r="G2408" s="483"/>
      <c r="H2408" s="483"/>
    </row>
    <row r="2409" spans="1:8">
      <c r="A2409" s="478">
        <v>260193</v>
      </c>
      <c r="B2409" s="479">
        <v>193</v>
      </c>
      <c r="C2409" s="491">
        <v>454.64</v>
      </c>
      <c r="D2409" s="491">
        <v>636.5</v>
      </c>
      <c r="E2409" s="482"/>
      <c r="F2409" s="482"/>
      <c r="G2409" s="483"/>
      <c r="H2409" s="483"/>
    </row>
    <row r="2410" spans="1:8">
      <c r="A2410" s="478">
        <v>260194</v>
      </c>
      <c r="B2410" s="479">
        <v>194</v>
      </c>
      <c r="C2410" s="491">
        <v>457.17</v>
      </c>
      <c r="D2410" s="491">
        <v>640.04</v>
      </c>
      <c r="E2410" s="482"/>
      <c r="F2410" s="482"/>
      <c r="G2410" s="483"/>
      <c r="H2410" s="483"/>
    </row>
    <row r="2411" spans="1:8">
      <c r="A2411" s="478">
        <v>260195</v>
      </c>
      <c r="B2411" s="479">
        <v>195</v>
      </c>
      <c r="C2411" s="491">
        <v>459.71</v>
      </c>
      <c r="D2411" s="491">
        <v>643.59</v>
      </c>
      <c r="E2411" s="482"/>
      <c r="F2411" s="482"/>
      <c r="G2411" s="483"/>
      <c r="H2411" s="483"/>
    </row>
    <row r="2412" spans="1:8">
      <c r="A2412" s="478">
        <v>260196</v>
      </c>
      <c r="B2412" s="479">
        <v>196</v>
      </c>
      <c r="C2412" s="491">
        <v>461.62</v>
      </c>
      <c r="D2412" s="491">
        <v>646.26</v>
      </c>
      <c r="E2412" s="482"/>
      <c r="F2412" s="482"/>
      <c r="G2412" s="483"/>
      <c r="H2412" s="483"/>
    </row>
    <row r="2413" spans="1:8">
      <c r="A2413" s="478">
        <v>260197</v>
      </c>
      <c r="B2413" s="479">
        <v>197</v>
      </c>
      <c r="C2413" s="491">
        <v>464.17</v>
      </c>
      <c r="D2413" s="491">
        <v>649.83000000000004</v>
      </c>
      <c r="E2413" s="482"/>
      <c r="F2413" s="482"/>
      <c r="G2413" s="483"/>
      <c r="H2413" s="483"/>
    </row>
    <row r="2414" spans="1:8">
      <c r="A2414" s="478">
        <v>260198</v>
      </c>
      <c r="B2414" s="479">
        <v>198</v>
      </c>
      <c r="C2414" s="491">
        <v>466.72</v>
      </c>
      <c r="D2414" s="491">
        <v>653.41</v>
      </c>
      <c r="E2414" s="482"/>
      <c r="F2414" s="482"/>
      <c r="G2414" s="483"/>
      <c r="H2414" s="483"/>
    </row>
    <row r="2415" spans="1:8">
      <c r="A2415" s="478">
        <v>260199</v>
      </c>
      <c r="B2415" s="479">
        <v>199</v>
      </c>
      <c r="C2415" s="491">
        <v>468.63</v>
      </c>
      <c r="D2415" s="491">
        <v>656.08</v>
      </c>
      <c r="E2415" s="482"/>
      <c r="F2415" s="482"/>
      <c r="G2415" s="483"/>
      <c r="H2415" s="483"/>
    </row>
    <row r="2416" spans="1:8">
      <c r="A2416" s="478">
        <v>260200</v>
      </c>
      <c r="B2416" s="479">
        <v>200</v>
      </c>
      <c r="C2416" s="491">
        <v>471.2</v>
      </c>
      <c r="D2416" s="491">
        <v>659.68</v>
      </c>
      <c r="E2416" s="482"/>
      <c r="F2416" s="482"/>
      <c r="G2416" s="483"/>
      <c r="H2416" s="483"/>
    </row>
    <row r="2417" spans="1:8">
      <c r="A2417" s="478">
        <v>260201</v>
      </c>
      <c r="B2417" s="484" t="s">
        <v>284</v>
      </c>
      <c r="C2417" s="492">
        <v>2.36</v>
      </c>
      <c r="D2417" s="492">
        <v>3.3</v>
      </c>
      <c r="E2417" s="482"/>
      <c r="F2417" s="482"/>
      <c r="G2417" s="483"/>
      <c r="H2417" s="483"/>
    </row>
    <row r="2418" spans="1:8">
      <c r="A2418" s="478">
        <v>270001</v>
      </c>
      <c r="B2418" s="479">
        <v>1</v>
      </c>
      <c r="C2418" s="491">
        <v>8.0299999999999994</v>
      </c>
      <c r="D2418" s="491">
        <v>11.24</v>
      </c>
      <c r="E2418" s="469"/>
      <c r="F2418" s="481" t="s">
        <v>302</v>
      </c>
      <c r="G2418" s="481"/>
      <c r="H2418" s="481"/>
    </row>
    <row r="2419" spans="1:8">
      <c r="A2419" s="478">
        <v>270002</v>
      </c>
      <c r="B2419" s="479">
        <v>2</v>
      </c>
      <c r="C2419" s="491">
        <v>9.75</v>
      </c>
      <c r="D2419" s="491">
        <v>13.66</v>
      </c>
      <c r="E2419" s="469"/>
      <c r="F2419" s="470"/>
      <c r="G2419" s="470"/>
      <c r="H2419" s="470"/>
    </row>
    <row r="2420" spans="1:8">
      <c r="A2420" s="478">
        <v>270003</v>
      </c>
      <c r="B2420" s="479">
        <v>3</v>
      </c>
      <c r="C2420" s="491">
        <v>11.48</v>
      </c>
      <c r="D2420" s="491">
        <v>16.07</v>
      </c>
      <c r="E2420" s="469"/>
      <c r="F2420" s="470"/>
      <c r="G2420" s="470"/>
      <c r="H2420" s="470"/>
    </row>
    <row r="2421" spans="1:8">
      <c r="A2421" s="478">
        <v>270004</v>
      </c>
      <c r="B2421" s="479">
        <v>4</v>
      </c>
      <c r="C2421" s="491">
        <v>13.2</v>
      </c>
      <c r="D2421" s="491">
        <v>18.48</v>
      </c>
      <c r="E2421" s="469"/>
      <c r="F2421" s="470"/>
      <c r="G2421" s="470"/>
      <c r="H2421" s="470"/>
    </row>
    <row r="2422" spans="1:8">
      <c r="A2422" s="478">
        <v>270005</v>
      </c>
      <c r="B2422" s="479">
        <v>5</v>
      </c>
      <c r="C2422" s="491">
        <v>14.93</v>
      </c>
      <c r="D2422" s="491">
        <v>20.9</v>
      </c>
      <c r="E2422" s="469"/>
      <c r="F2422" s="470"/>
      <c r="G2422" s="470"/>
      <c r="H2422" s="470"/>
    </row>
    <row r="2423" spans="1:8">
      <c r="A2423" s="478">
        <v>270006</v>
      </c>
      <c r="B2423" s="479">
        <v>6</v>
      </c>
      <c r="C2423" s="491">
        <v>16.649999999999999</v>
      </c>
      <c r="D2423" s="491">
        <v>23.31</v>
      </c>
      <c r="E2423" s="469"/>
      <c r="F2423" s="470"/>
      <c r="G2423" s="470"/>
      <c r="H2423" s="470"/>
    </row>
    <row r="2424" spans="1:8">
      <c r="A2424" s="478">
        <v>270007</v>
      </c>
      <c r="B2424" s="479">
        <v>7</v>
      </c>
      <c r="C2424" s="491">
        <v>18.37</v>
      </c>
      <c r="D2424" s="491">
        <v>25.72</v>
      </c>
      <c r="E2424" s="469"/>
      <c r="F2424" s="470"/>
      <c r="G2424" s="470"/>
      <c r="H2424" s="470"/>
    </row>
    <row r="2425" spans="1:8">
      <c r="A2425" s="478">
        <v>270008</v>
      </c>
      <c r="B2425" s="479">
        <v>8</v>
      </c>
      <c r="C2425" s="491">
        <v>20.34</v>
      </c>
      <c r="D2425" s="491">
        <v>28.47</v>
      </c>
      <c r="E2425" s="469"/>
      <c r="F2425" s="470"/>
      <c r="G2425" s="470"/>
      <c r="H2425" s="470"/>
    </row>
    <row r="2426" spans="1:8">
      <c r="A2426" s="478">
        <v>270009</v>
      </c>
      <c r="B2426" s="479">
        <v>9</v>
      </c>
      <c r="C2426" s="491">
        <v>22.72</v>
      </c>
      <c r="D2426" s="491">
        <v>31.81</v>
      </c>
      <c r="E2426" s="469"/>
      <c r="F2426" s="470"/>
      <c r="G2426" s="470"/>
      <c r="H2426" s="470"/>
    </row>
    <row r="2427" spans="1:8">
      <c r="A2427" s="478">
        <v>270010</v>
      </c>
      <c r="B2427" s="479">
        <v>10</v>
      </c>
      <c r="C2427" s="491">
        <v>25.11</v>
      </c>
      <c r="D2427" s="491">
        <v>35.15</v>
      </c>
      <c r="E2427" s="469"/>
      <c r="F2427" s="470"/>
      <c r="G2427" s="470"/>
      <c r="H2427" s="470"/>
    </row>
    <row r="2428" spans="1:8">
      <c r="A2428" s="478">
        <v>270011</v>
      </c>
      <c r="B2428" s="479">
        <v>11</v>
      </c>
      <c r="C2428" s="491">
        <v>27.49</v>
      </c>
      <c r="D2428" s="491">
        <v>38.479999999999997</v>
      </c>
      <c r="E2428" s="469"/>
      <c r="F2428" s="470"/>
      <c r="G2428" s="470"/>
      <c r="H2428" s="470"/>
    </row>
    <row r="2429" spans="1:8">
      <c r="A2429" s="478">
        <v>270012</v>
      </c>
      <c r="B2429" s="479">
        <v>12</v>
      </c>
      <c r="C2429" s="491">
        <v>29.87</v>
      </c>
      <c r="D2429" s="491">
        <v>41.82</v>
      </c>
      <c r="E2429" s="469"/>
      <c r="F2429" s="470"/>
      <c r="G2429" s="470"/>
      <c r="H2429" s="470"/>
    </row>
    <row r="2430" spans="1:8">
      <c r="A2430" s="478">
        <v>270013</v>
      </c>
      <c r="B2430" s="479">
        <v>13</v>
      </c>
      <c r="C2430" s="491">
        <v>32.26</v>
      </c>
      <c r="D2430" s="491">
        <v>45.16</v>
      </c>
      <c r="E2430" s="469"/>
      <c r="F2430" s="470"/>
      <c r="G2430" s="470"/>
      <c r="H2430" s="470"/>
    </row>
    <row r="2431" spans="1:8">
      <c r="A2431" s="478">
        <v>270014</v>
      </c>
      <c r="B2431" s="479">
        <v>14</v>
      </c>
      <c r="C2431" s="491">
        <v>34.64</v>
      </c>
      <c r="D2431" s="491">
        <v>48.5</v>
      </c>
      <c r="E2431" s="469"/>
      <c r="F2431" s="470"/>
      <c r="G2431" s="470"/>
      <c r="H2431" s="470"/>
    </row>
    <row r="2432" spans="1:8">
      <c r="A2432" s="478">
        <v>270015</v>
      </c>
      <c r="B2432" s="479">
        <v>15</v>
      </c>
      <c r="C2432" s="491">
        <v>37.03</v>
      </c>
      <c r="D2432" s="491">
        <v>51.84</v>
      </c>
      <c r="E2432" s="469"/>
      <c r="F2432" s="470"/>
      <c r="G2432" s="470"/>
      <c r="H2432" s="470"/>
    </row>
    <row r="2433" spans="1:8">
      <c r="A2433" s="478">
        <v>270016</v>
      </c>
      <c r="B2433" s="479">
        <v>16</v>
      </c>
      <c r="C2433" s="491">
        <v>39.409999999999997</v>
      </c>
      <c r="D2433" s="491">
        <v>55.18</v>
      </c>
      <c r="E2433" s="469"/>
      <c r="F2433" s="470"/>
      <c r="G2433" s="470"/>
      <c r="H2433" s="470"/>
    </row>
    <row r="2434" spans="1:8">
      <c r="A2434" s="478">
        <v>270017</v>
      </c>
      <c r="B2434" s="479">
        <v>17</v>
      </c>
      <c r="C2434" s="491">
        <v>41.8</v>
      </c>
      <c r="D2434" s="491">
        <v>58.51</v>
      </c>
      <c r="E2434" s="469"/>
      <c r="F2434" s="470"/>
      <c r="G2434" s="470"/>
      <c r="H2434" s="470"/>
    </row>
    <row r="2435" spans="1:8">
      <c r="A2435" s="478">
        <v>270018</v>
      </c>
      <c r="B2435" s="479">
        <v>18</v>
      </c>
      <c r="C2435" s="491">
        <v>44.18</v>
      </c>
      <c r="D2435" s="491">
        <v>61.85</v>
      </c>
      <c r="E2435" s="469"/>
      <c r="F2435" s="470"/>
      <c r="G2435" s="470"/>
      <c r="H2435" s="470"/>
    </row>
    <row r="2436" spans="1:8">
      <c r="A2436" s="478">
        <v>270019</v>
      </c>
      <c r="B2436" s="479">
        <v>19</v>
      </c>
      <c r="C2436" s="491">
        <v>46.57</v>
      </c>
      <c r="D2436" s="491">
        <v>65.19</v>
      </c>
      <c r="E2436" s="469"/>
      <c r="F2436" s="470"/>
      <c r="G2436" s="470"/>
      <c r="H2436" s="470"/>
    </row>
    <row r="2437" spans="1:8">
      <c r="A2437" s="478">
        <v>270020</v>
      </c>
      <c r="B2437" s="479">
        <v>20</v>
      </c>
      <c r="C2437" s="491">
        <v>48.95</v>
      </c>
      <c r="D2437" s="491">
        <v>68.53</v>
      </c>
      <c r="E2437" s="469"/>
      <c r="F2437" s="470"/>
      <c r="G2437" s="470"/>
      <c r="H2437" s="470"/>
    </row>
    <row r="2438" spans="1:8">
      <c r="A2438" s="478">
        <v>270021</v>
      </c>
      <c r="B2438" s="479">
        <v>21</v>
      </c>
      <c r="C2438" s="491">
        <v>51.33</v>
      </c>
      <c r="D2438" s="491">
        <v>71.87</v>
      </c>
      <c r="E2438" s="469"/>
      <c r="F2438" s="470"/>
      <c r="G2438" s="470"/>
      <c r="H2438" s="470"/>
    </row>
    <row r="2439" spans="1:8">
      <c r="A2439" s="478">
        <v>270022</v>
      </c>
      <c r="B2439" s="479">
        <v>22</v>
      </c>
      <c r="C2439" s="491">
        <v>53.72</v>
      </c>
      <c r="D2439" s="491">
        <v>75.209999999999994</v>
      </c>
      <c r="E2439" s="469"/>
      <c r="F2439" s="470"/>
      <c r="G2439" s="470"/>
      <c r="H2439" s="470"/>
    </row>
    <row r="2440" spans="1:8">
      <c r="A2440" s="478">
        <v>270023</v>
      </c>
      <c r="B2440" s="479">
        <v>23</v>
      </c>
      <c r="C2440" s="491">
        <v>56.1</v>
      </c>
      <c r="D2440" s="491">
        <v>78.540000000000006</v>
      </c>
      <c r="E2440" s="469"/>
      <c r="F2440" s="470"/>
      <c r="G2440" s="470"/>
      <c r="H2440" s="470"/>
    </row>
    <row r="2441" spans="1:8">
      <c r="A2441" s="478">
        <v>270024</v>
      </c>
      <c r="B2441" s="479">
        <v>24</v>
      </c>
      <c r="C2441" s="491">
        <v>58.49</v>
      </c>
      <c r="D2441" s="491">
        <v>81.89</v>
      </c>
      <c r="E2441" s="469"/>
      <c r="F2441" s="470"/>
      <c r="G2441" s="470"/>
      <c r="H2441" s="470"/>
    </row>
    <row r="2442" spans="1:8">
      <c r="A2442" s="478">
        <v>270025</v>
      </c>
      <c r="B2442" s="479">
        <v>25</v>
      </c>
      <c r="C2442" s="491">
        <v>60.88</v>
      </c>
      <c r="D2442" s="491">
        <v>85.23</v>
      </c>
      <c r="E2442" s="469"/>
      <c r="F2442" s="470"/>
      <c r="G2442" s="470"/>
      <c r="H2442" s="470"/>
    </row>
    <row r="2443" spans="1:8">
      <c r="A2443" s="478">
        <v>270026</v>
      </c>
      <c r="B2443" s="479">
        <v>26</v>
      </c>
      <c r="C2443" s="491">
        <v>63.26</v>
      </c>
      <c r="D2443" s="491">
        <v>88.57</v>
      </c>
      <c r="E2443" s="469"/>
      <c r="F2443" s="470"/>
      <c r="G2443" s="470"/>
      <c r="H2443" s="470"/>
    </row>
    <row r="2444" spans="1:8">
      <c r="A2444" s="478">
        <v>270027</v>
      </c>
      <c r="B2444" s="479">
        <v>27</v>
      </c>
      <c r="C2444" s="491">
        <v>65.650000000000006</v>
      </c>
      <c r="D2444" s="491">
        <v>91.91</v>
      </c>
      <c r="E2444" s="469"/>
      <c r="F2444" s="470"/>
      <c r="G2444" s="470"/>
      <c r="H2444" s="470"/>
    </row>
    <row r="2445" spans="1:8">
      <c r="A2445" s="478">
        <v>270028</v>
      </c>
      <c r="B2445" s="479">
        <v>28</v>
      </c>
      <c r="C2445" s="491">
        <v>68.03</v>
      </c>
      <c r="D2445" s="491">
        <v>95.25</v>
      </c>
      <c r="E2445" s="469"/>
      <c r="F2445" s="470"/>
      <c r="G2445" s="470"/>
      <c r="H2445" s="470"/>
    </row>
    <row r="2446" spans="1:8">
      <c r="A2446" s="478">
        <v>270029</v>
      </c>
      <c r="B2446" s="479">
        <v>29</v>
      </c>
      <c r="C2446" s="491">
        <v>70.400000000000006</v>
      </c>
      <c r="D2446" s="491">
        <v>98.57</v>
      </c>
      <c r="E2446" s="469"/>
      <c r="F2446" s="470"/>
      <c r="G2446" s="470"/>
      <c r="H2446" s="470"/>
    </row>
    <row r="2447" spans="1:8">
      <c r="A2447" s="478">
        <v>270030</v>
      </c>
      <c r="B2447" s="479">
        <v>30</v>
      </c>
      <c r="C2447" s="491">
        <v>72.8</v>
      </c>
      <c r="D2447" s="491">
        <v>101.92</v>
      </c>
      <c r="E2447" s="469"/>
      <c r="F2447" s="470"/>
      <c r="G2447" s="470"/>
      <c r="H2447" s="470"/>
    </row>
    <row r="2448" spans="1:8">
      <c r="A2448" s="478">
        <v>270031</v>
      </c>
      <c r="B2448" s="479">
        <v>31</v>
      </c>
      <c r="C2448" s="491">
        <v>75.17</v>
      </c>
      <c r="D2448" s="491">
        <v>105.24</v>
      </c>
      <c r="E2448" s="469"/>
      <c r="F2448" s="470"/>
      <c r="G2448" s="470"/>
      <c r="H2448" s="470"/>
    </row>
    <row r="2449" spans="1:8">
      <c r="A2449" s="478">
        <v>270032</v>
      </c>
      <c r="B2449" s="479">
        <v>32</v>
      </c>
      <c r="C2449" s="491">
        <v>77.569999999999993</v>
      </c>
      <c r="D2449" s="491">
        <v>108.6</v>
      </c>
      <c r="E2449" s="469"/>
      <c r="F2449" s="470"/>
      <c r="G2449" s="470"/>
      <c r="H2449" s="470"/>
    </row>
    <row r="2450" spans="1:8">
      <c r="A2450" s="478">
        <v>270033</v>
      </c>
      <c r="B2450" s="479">
        <v>33</v>
      </c>
      <c r="C2450" s="491">
        <v>79.959999999999994</v>
      </c>
      <c r="D2450" s="491">
        <v>111.94</v>
      </c>
      <c r="E2450" s="469"/>
      <c r="F2450" s="470"/>
      <c r="G2450" s="470"/>
      <c r="H2450" s="470"/>
    </row>
    <row r="2451" spans="1:8">
      <c r="A2451" s="478">
        <v>270034</v>
      </c>
      <c r="B2451" s="479">
        <v>34</v>
      </c>
      <c r="C2451" s="491">
        <v>82.35</v>
      </c>
      <c r="D2451" s="491">
        <v>115.28</v>
      </c>
      <c r="E2451" s="469"/>
      <c r="F2451" s="470"/>
      <c r="G2451" s="470"/>
      <c r="H2451" s="470"/>
    </row>
    <row r="2452" spans="1:8">
      <c r="A2452" s="478">
        <v>270035</v>
      </c>
      <c r="B2452" s="479">
        <v>35</v>
      </c>
      <c r="C2452" s="491">
        <v>84.72</v>
      </c>
      <c r="D2452" s="491">
        <v>118.6</v>
      </c>
      <c r="E2452" s="469"/>
      <c r="F2452" s="470"/>
      <c r="G2452" s="470"/>
      <c r="H2452" s="470"/>
    </row>
    <row r="2453" spans="1:8">
      <c r="A2453" s="478">
        <v>270036</v>
      </c>
      <c r="B2453" s="479">
        <v>36</v>
      </c>
      <c r="C2453" s="491">
        <v>87.11</v>
      </c>
      <c r="D2453" s="491">
        <v>121.95</v>
      </c>
      <c r="E2453" s="469"/>
      <c r="F2453" s="470"/>
      <c r="G2453" s="470"/>
      <c r="H2453" s="470"/>
    </row>
    <row r="2454" spans="1:8">
      <c r="A2454" s="478">
        <v>270037</v>
      </c>
      <c r="B2454" s="479">
        <v>37</v>
      </c>
      <c r="C2454" s="491">
        <v>89.5</v>
      </c>
      <c r="D2454" s="491">
        <v>125.3</v>
      </c>
      <c r="E2454" s="469"/>
      <c r="F2454" s="470"/>
      <c r="G2454" s="470"/>
      <c r="H2454" s="470"/>
    </row>
    <row r="2455" spans="1:8">
      <c r="A2455" s="478">
        <v>270038</v>
      </c>
      <c r="B2455" s="479">
        <v>38</v>
      </c>
      <c r="C2455" s="491">
        <v>91.89</v>
      </c>
      <c r="D2455" s="491">
        <v>128.63999999999999</v>
      </c>
      <c r="E2455" s="469"/>
      <c r="F2455" s="470"/>
      <c r="G2455" s="470"/>
      <c r="H2455" s="470"/>
    </row>
    <row r="2456" spans="1:8">
      <c r="A2456" s="478">
        <v>270039</v>
      </c>
      <c r="B2456" s="479">
        <v>39</v>
      </c>
      <c r="C2456" s="491">
        <v>94.27</v>
      </c>
      <c r="D2456" s="491">
        <v>131.97999999999999</v>
      </c>
      <c r="E2456" s="469"/>
      <c r="F2456" s="470"/>
      <c r="G2456" s="470"/>
      <c r="H2456" s="470"/>
    </row>
    <row r="2457" spans="1:8">
      <c r="A2457" s="478">
        <v>270040</v>
      </c>
      <c r="B2457" s="479">
        <v>40</v>
      </c>
      <c r="C2457" s="491">
        <v>96.65</v>
      </c>
      <c r="D2457" s="491">
        <v>135.31</v>
      </c>
      <c r="E2457" s="469"/>
      <c r="F2457" s="470"/>
      <c r="G2457" s="470"/>
      <c r="H2457" s="470"/>
    </row>
    <row r="2458" spans="1:8">
      <c r="A2458" s="478">
        <v>270041</v>
      </c>
      <c r="B2458" s="479">
        <v>41</v>
      </c>
      <c r="C2458" s="491">
        <v>99.04</v>
      </c>
      <c r="D2458" s="491">
        <v>138.66</v>
      </c>
      <c r="E2458" s="469"/>
      <c r="F2458" s="470"/>
      <c r="G2458" s="470"/>
      <c r="H2458" s="470"/>
    </row>
    <row r="2459" spans="1:8">
      <c r="A2459" s="478">
        <v>270042</v>
      </c>
      <c r="B2459" s="479">
        <v>42</v>
      </c>
      <c r="C2459" s="491">
        <v>101.43</v>
      </c>
      <c r="D2459" s="491">
        <v>142</v>
      </c>
      <c r="E2459" s="469"/>
      <c r="F2459" s="470"/>
      <c r="G2459" s="470"/>
      <c r="H2459" s="470"/>
    </row>
    <row r="2460" spans="1:8">
      <c r="A2460" s="478">
        <v>270043</v>
      </c>
      <c r="B2460" s="479">
        <v>43</v>
      </c>
      <c r="C2460" s="491">
        <v>103.8</v>
      </c>
      <c r="D2460" s="491">
        <v>145.32</v>
      </c>
      <c r="E2460" s="469"/>
      <c r="F2460" s="470"/>
      <c r="G2460" s="470"/>
      <c r="H2460" s="470"/>
    </row>
    <row r="2461" spans="1:8">
      <c r="A2461" s="478">
        <v>270044</v>
      </c>
      <c r="B2461" s="479">
        <v>44</v>
      </c>
      <c r="C2461" s="491">
        <v>106.2</v>
      </c>
      <c r="D2461" s="491">
        <v>148.66999999999999</v>
      </c>
      <c r="E2461" s="469"/>
      <c r="F2461" s="470"/>
      <c r="G2461" s="470"/>
      <c r="H2461" s="470"/>
    </row>
    <row r="2462" spans="1:8">
      <c r="A2462" s="478">
        <v>270045</v>
      </c>
      <c r="B2462" s="479">
        <v>45</v>
      </c>
      <c r="C2462" s="491">
        <v>108.57</v>
      </c>
      <c r="D2462" s="491">
        <v>152</v>
      </c>
      <c r="E2462" s="469"/>
      <c r="F2462" s="470"/>
      <c r="G2462" s="470"/>
      <c r="H2462" s="470"/>
    </row>
    <row r="2463" spans="1:8">
      <c r="A2463" s="478">
        <v>270046</v>
      </c>
      <c r="B2463" s="479">
        <v>46</v>
      </c>
      <c r="C2463" s="491">
        <v>110.97</v>
      </c>
      <c r="D2463" s="491">
        <v>155.35</v>
      </c>
      <c r="E2463" s="469"/>
      <c r="F2463" s="470"/>
      <c r="G2463" s="470"/>
      <c r="H2463" s="470"/>
    </row>
    <row r="2464" spans="1:8">
      <c r="A2464" s="478">
        <v>270047</v>
      </c>
      <c r="B2464" s="479">
        <v>47</v>
      </c>
      <c r="C2464" s="491">
        <v>113.34</v>
      </c>
      <c r="D2464" s="491">
        <v>158.68</v>
      </c>
      <c r="E2464" s="469"/>
      <c r="F2464" s="470"/>
      <c r="G2464" s="470"/>
      <c r="H2464" s="470"/>
    </row>
    <row r="2465" spans="1:8">
      <c r="A2465" s="478">
        <v>270048</v>
      </c>
      <c r="B2465" s="479">
        <v>48</v>
      </c>
      <c r="C2465" s="491">
        <v>115.73</v>
      </c>
      <c r="D2465" s="491">
        <v>162.02000000000001</v>
      </c>
      <c r="E2465" s="469"/>
      <c r="F2465" s="470"/>
      <c r="G2465" s="470"/>
      <c r="H2465" s="470"/>
    </row>
    <row r="2466" spans="1:8">
      <c r="A2466" s="478">
        <v>270049</v>
      </c>
      <c r="B2466" s="479">
        <v>49</v>
      </c>
      <c r="C2466" s="491">
        <v>118.1</v>
      </c>
      <c r="D2466" s="491">
        <v>165.34</v>
      </c>
      <c r="E2466" s="469"/>
      <c r="F2466" s="470"/>
      <c r="G2466" s="470"/>
      <c r="H2466" s="470"/>
    </row>
    <row r="2467" spans="1:8">
      <c r="A2467" s="478">
        <v>270050</v>
      </c>
      <c r="B2467" s="479">
        <v>50</v>
      </c>
      <c r="C2467" s="491">
        <v>120.48</v>
      </c>
      <c r="D2467" s="491">
        <v>168.67</v>
      </c>
      <c r="E2467" s="469"/>
      <c r="F2467" s="470"/>
      <c r="G2467" s="470"/>
      <c r="H2467" s="470"/>
    </row>
    <row r="2468" spans="1:8">
      <c r="A2468" s="478">
        <v>270051</v>
      </c>
      <c r="B2468" s="479">
        <v>51</v>
      </c>
      <c r="C2468" s="491">
        <v>122.88</v>
      </c>
      <c r="D2468" s="491">
        <v>172.04</v>
      </c>
      <c r="E2468" s="469"/>
      <c r="F2468" s="470"/>
      <c r="G2468" s="470"/>
      <c r="H2468" s="470"/>
    </row>
    <row r="2469" spans="1:8">
      <c r="A2469" s="478">
        <v>270052</v>
      </c>
      <c r="B2469" s="479">
        <v>52</v>
      </c>
      <c r="C2469" s="491">
        <v>125.25</v>
      </c>
      <c r="D2469" s="491">
        <v>175.35</v>
      </c>
      <c r="E2469" s="469"/>
      <c r="F2469" s="470"/>
      <c r="G2469" s="470"/>
      <c r="H2469" s="470"/>
    </row>
    <row r="2470" spans="1:8">
      <c r="A2470" s="478">
        <v>270053</v>
      </c>
      <c r="B2470" s="479">
        <v>53</v>
      </c>
      <c r="C2470" s="491">
        <v>127.64</v>
      </c>
      <c r="D2470" s="491">
        <v>178.69</v>
      </c>
      <c r="E2470" s="469"/>
      <c r="F2470" s="470"/>
      <c r="G2470" s="470"/>
      <c r="H2470" s="470"/>
    </row>
    <row r="2471" spans="1:8">
      <c r="A2471" s="478">
        <v>270054</v>
      </c>
      <c r="B2471" s="479">
        <v>54</v>
      </c>
      <c r="C2471" s="491">
        <v>130.04</v>
      </c>
      <c r="D2471" s="491">
        <v>182.06</v>
      </c>
      <c r="E2471" s="469"/>
      <c r="F2471" s="470"/>
      <c r="G2471" s="470"/>
      <c r="H2471" s="470"/>
    </row>
    <row r="2472" spans="1:8">
      <c r="A2472" s="478">
        <v>270055</v>
      </c>
      <c r="B2472" s="479">
        <v>55</v>
      </c>
      <c r="C2472" s="491">
        <v>132.41</v>
      </c>
      <c r="D2472" s="491">
        <v>185.37</v>
      </c>
      <c r="E2472" s="469"/>
      <c r="F2472" s="470"/>
      <c r="G2472" s="470"/>
      <c r="H2472" s="470"/>
    </row>
    <row r="2473" spans="1:8">
      <c r="A2473" s="478">
        <v>270056</v>
      </c>
      <c r="B2473" s="479">
        <v>56</v>
      </c>
      <c r="C2473" s="491">
        <v>134.79</v>
      </c>
      <c r="D2473" s="491">
        <v>188.7</v>
      </c>
      <c r="E2473" s="469"/>
      <c r="F2473" s="470"/>
      <c r="G2473" s="470"/>
      <c r="H2473" s="470"/>
    </row>
    <row r="2474" spans="1:8">
      <c r="A2474" s="478">
        <v>270057</v>
      </c>
      <c r="B2474" s="479">
        <v>57</v>
      </c>
      <c r="C2474" s="491">
        <v>137.18</v>
      </c>
      <c r="D2474" s="491">
        <v>192.06</v>
      </c>
      <c r="E2474" s="469"/>
      <c r="F2474" s="470"/>
      <c r="G2474" s="470"/>
      <c r="H2474" s="470"/>
    </row>
    <row r="2475" spans="1:8">
      <c r="A2475" s="478">
        <v>270058</v>
      </c>
      <c r="B2475" s="479">
        <v>58</v>
      </c>
      <c r="C2475" s="491">
        <v>139.6</v>
      </c>
      <c r="D2475" s="491">
        <v>195.43</v>
      </c>
      <c r="E2475" s="469"/>
      <c r="F2475" s="470"/>
      <c r="G2475" s="470"/>
      <c r="H2475" s="470"/>
    </row>
    <row r="2476" spans="1:8">
      <c r="A2476" s="478">
        <v>270059</v>
      </c>
      <c r="B2476" s="479">
        <v>59</v>
      </c>
      <c r="C2476" s="491">
        <v>141.96</v>
      </c>
      <c r="D2476" s="491">
        <v>198.75</v>
      </c>
      <c r="E2476" s="469"/>
      <c r="F2476" s="470"/>
      <c r="G2476" s="470"/>
      <c r="H2476" s="470"/>
    </row>
    <row r="2477" spans="1:8">
      <c r="A2477" s="478">
        <v>270060</v>
      </c>
      <c r="B2477" s="479">
        <v>60</v>
      </c>
      <c r="C2477" s="491">
        <v>144.34</v>
      </c>
      <c r="D2477" s="491">
        <v>202.08</v>
      </c>
      <c r="E2477" s="469"/>
      <c r="F2477" s="470"/>
      <c r="G2477" s="470"/>
      <c r="H2477" s="470"/>
    </row>
    <row r="2478" spans="1:8">
      <c r="A2478" s="478">
        <v>270061</v>
      </c>
      <c r="B2478" s="479">
        <v>61</v>
      </c>
      <c r="C2478" s="491">
        <v>146.74</v>
      </c>
      <c r="D2478" s="491">
        <v>205.43</v>
      </c>
      <c r="E2478" s="469"/>
      <c r="F2478" s="470"/>
      <c r="G2478" s="470"/>
      <c r="H2478" s="470"/>
    </row>
    <row r="2479" spans="1:8">
      <c r="A2479" s="478">
        <v>270062</v>
      </c>
      <c r="B2479" s="479">
        <v>62</v>
      </c>
      <c r="C2479" s="491">
        <v>149.15</v>
      </c>
      <c r="D2479" s="491">
        <v>208.81</v>
      </c>
      <c r="E2479" s="469"/>
      <c r="F2479" s="470"/>
      <c r="G2479" s="470"/>
      <c r="H2479" s="470"/>
    </row>
    <row r="2480" spans="1:8">
      <c r="A2480" s="478">
        <v>270063</v>
      </c>
      <c r="B2480" s="479">
        <v>63</v>
      </c>
      <c r="C2480" s="491">
        <v>151.5</v>
      </c>
      <c r="D2480" s="491">
        <v>212.11</v>
      </c>
      <c r="E2480" s="469"/>
      <c r="F2480" s="470"/>
      <c r="G2480" s="470"/>
      <c r="H2480" s="470"/>
    </row>
    <row r="2481" spans="1:8">
      <c r="A2481" s="478">
        <v>270064</v>
      </c>
      <c r="B2481" s="479">
        <v>64</v>
      </c>
      <c r="C2481" s="491">
        <v>153.87</v>
      </c>
      <c r="D2481" s="491">
        <v>215.42</v>
      </c>
      <c r="E2481" s="469"/>
      <c r="F2481" s="470"/>
      <c r="G2481" s="470"/>
      <c r="H2481" s="470"/>
    </row>
    <row r="2482" spans="1:8">
      <c r="A2482" s="478">
        <v>270065</v>
      </c>
      <c r="B2482" s="479">
        <v>65</v>
      </c>
      <c r="C2482" s="491">
        <v>156.25</v>
      </c>
      <c r="D2482" s="491">
        <v>218.75</v>
      </c>
      <c r="E2482" s="469"/>
      <c r="F2482" s="470"/>
      <c r="G2482" s="470"/>
      <c r="H2482" s="470"/>
    </row>
    <row r="2483" spans="1:8">
      <c r="A2483" s="478">
        <v>270066</v>
      </c>
      <c r="B2483" s="479">
        <v>66</v>
      </c>
      <c r="C2483" s="491">
        <v>158.65</v>
      </c>
      <c r="D2483" s="491">
        <v>222.1</v>
      </c>
      <c r="E2483" s="469"/>
      <c r="F2483" s="470"/>
      <c r="G2483" s="470"/>
      <c r="H2483" s="470"/>
    </row>
    <row r="2484" spans="1:8">
      <c r="A2484" s="478">
        <v>270067</v>
      </c>
      <c r="B2484" s="479">
        <v>67</v>
      </c>
      <c r="C2484" s="491">
        <v>161.05000000000001</v>
      </c>
      <c r="D2484" s="491">
        <v>225.47</v>
      </c>
      <c r="E2484" s="469"/>
      <c r="F2484" s="470"/>
      <c r="G2484" s="470"/>
      <c r="H2484" s="470"/>
    </row>
    <row r="2485" spans="1:8">
      <c r="A2485" s="478">
        <v>270068</v>
      </c>
      <c r="B2485" s="479">
        <v>68</v>
      </c>
      <c r="C2485" s="491">
        <v>163.38999999999999</v>
      </c>
      <c r="D2485" s="491">
        <v>228.75</v>
      </c>
      <c r="E2485" s="482"/>
      <c r="F2485" s="482"/>
      <c r="G2485" s="483"/>
      <c r="H2485" s="483"/>
    </row>
    <row r="2486" spans="1:8">
      <c r="A2486" s="478">
        <v>270069</v>
      </c>
      <c r="B2486" s="479">
        <v>69</v>
      </c>
      <c r="C2486" s="491">
        <v>165.83</v>
      </c>
      <c r="D2486" s="491">
        <v>232.16</v>
      </c>
      <c r="E2486" s="482"/>
      <c r="F2486" s="482"/>
      <c r="G2486" s="483"/>
      <c r="H2486" s="483"/>
    </row>
    <row r="2487" spans="1:8">
      <c r="A2487" s="478">
        <v>270070</v>
      </c>
      <c r="B2487" s="479">
        <v>70</v>
      </c>
      <c r="C2487" s="491">
        <v>168.19</v>
      </c>
      <c r="D2487" s="491">
        <v>235.47</v>
      </c>
      <c r="E2487" s="482"/>
      <c r="F2487" s="482"/>
      <c r="G2487" s="483"/>
      <c r="H2487" s="483"/>
    </row>
    <row r="2488" spans="1:8">
      <c r="A2488" s="478">
        <v>270071</v>
      </c>
      <c r="B2488" s="479">
        <v>71</v>
      </c>
      <c r="C2488" s="491">
        <v>170.57</v>
      </c>
      <c r="D2488" s="491">
        <v>238.8</v>
      </c>
      <c r="E2488" s="482"/>
      <c r="F2488" s="482"/>
      <c r="G2488" s="483"/>
      <c r="H2488" s="483"/>
    </row>
    <row r="2489" spans="1:8">
      <c r="A2489" s="478">
        <v>270072</v>
      </c>
      <c r="B2489" s="479">
        <v>72</v>
      </c>
      <c r="C2489" s="491">
        <v>172.96</v>
      </c>
      <c r="D2489" s="491">
        <v>242.14</v>
      </c>
      <c r="E2489" s="482"/>
      <c r="F2489" s="482"/>
      <c r="G2489" s="483"/>
      <c r="H2489" s="483"/>
    </row>
    <row r="2490" spans="1:8">
      <c r="A2490" s="478">
        <v>270073</v>
      </c>
      <c r="B2490" s="479">
        <v>73</v>
      </c>
      <c r="C2490" s="491">
        <v>175.36</v>
      </c>
      <c r="D2490" s="491">
        <v>245.5</v>
      </c>
      <c r="E2490" s="482"/>
      <c r="F2490" s="482"/>
      <c r="G2490" s="483"/>
      <c r="H2490" s="483"/>
    </row>
    <row r="2491" spans="1:8">
      <c r="A2491" s="478">
        <v>270074</v>
      </c>
      <c r="B2491" s="479">
        <v>74</v>
      </c>
      <c r="C2491" s="491">
        <v>177.77</v>
      </c>
      <c r="D2491" s="491">
        <v>248.87</v>
      </c>
      <c r="E2491" s="482"/>
      <c r="F2491" s="482"/>
      <c r="G2491" s="483"/>
      <c r="H2491" s="483"/>
    </row>
    <row r="2492" spans="1:8">
      <c r="A2492" s="478">
        <v>270075</v>
      </c>
      <c r="B2492" s="479">
        <v>75</v>
      </c>
      <c r="C2492" s="491">
        <v>180.1</v>
      </c>
      <c r="D2492" s="491">
        <v>252.13</v>
      </c>
      <c r="E2492" s="482"/>
      <c r="F2492" s="482"/>
      <c r="G2492" s="483"/>
      <c r="H2492" s="483"/>
    </row>
    <row r="2493" spans="1:8">
      <c r="A2493" s="478">
        <v>270076</v>
      </c>
      <c r="B2493" s="479">
        <v>76</v>
      </c>
      <c r="C2493" s="491">
        <v>182.53</v>
      </c>
      <c r="D2493" s="491">
        <v>255.55</v>
      </c>
      <c r="E2493" s="482"/>
      <c r="F2493" s="482"/>
      <c r="G2493" s="483"/>
      <c r="H2493" s="483"/>
    </row>
    <row r="2494" spans="1:8">
      <c r="A2494" s="478">
        <v>270077</v>
      </c>
      <c r="B2494" s="479">
        <v>77</v>
      </c>
      <c r="C2494" s="491">
        <v>184.88</v>
      </c>
      <c r="D2494" s="491">
        <v>258.83</v>
      </c>
      <c r="E2494" s="482"/>
      <c r="F2494" s="482"/>
      <c r="G2494" s="483"/>
      <c r="H2494" s="483"/>
    </row>
    <row r="2495" spans="1:8">
      <c r="A2495" s="478">
        <v>270078</v>
      </c>
      <c r="B2495" s="479">
        <v>78</v>
      </c>
      <c r="C2495" s="491">
        <v>187.24</v>
      </c>
      <c r="D2495" s="491">
        <v>262.13</v>
      </c>
      <c r="E2495" s="482"/>
      <c r="F2495" s="482"/>
      <c r="G2495" s="483"/>
      <c r="H2495" s="483"/>
    </row>
    <row r="2496" spans="1:8">
      <c r="A2496" s="478">
        <v>270079</v>
      </c>
      <c r="B2496" s="479">
        <v>79</v>
      </c>
      <c r="C2496" s="491">
        <v>189.71</v>
      </c>
      <c r="D2496" s="491">
        <v>265.60000000000002</v>
      </c>
      <c r="E2496" s="482"/>
      <c r="F2496" s="482"/>
      <c r="G2496" s="483"/>
      <c r="H2496" s="483"/>
    </row>
    <row r="2497" spans="1:8">
      <c r="A2497" s="478">
        <v>270080</v>
      </c>
      <c r="B2497" s="479">
        <v>80</v>
      </c>
      <c r="C2497" s="491">
        <v>192.1</v>
      </c>
      <c r="D2497" s="491">
        <v>268.93</v>
      </c>
      <c r="E2497" s="482"/>
      <c r="F2497" s="482"/>
      <c r="G2497" s="483"/>
      <c r="H2497" s="483"/>
    </row>
    <row r="2498" spans="1:8">
      <c r="A2498" s="478">
        <v>270081</v>
      </c>
      <c r="B2498" s="479">
        <v>81</v>
      </c>
      <c r="C2498" s="491">
        <v>194.49</v>
      </c>
      <c r="D2498" s="491">
        <v>272.27999999999997</v>
      </c>
      <c r="E2498" s="482"/>
      <c r="F2498" s="482"/>
      <c r="G2498" s="483"/>
      <c r="H2498" s="483"/>
    </row>
    <row r="2499" spans="1:8">
      <c r="A2499" s="478">
        <v>270082</v>
      </c>
      <c r="B2499" s="479">
        <v>82</v>
      </c>
      <c r="C2499" s="491">
        <v>196.77</v>
      </c>
      <c r="D2499" s="491">
        <v>275.48</v>
      </c>
      <c r="E2499" s="482"/>
      <c r="F2499" s="482"/>
      <c r="G2499" s="483"/>
      <c r="H2499" s="483"/>
    </row>
    <row r="2500" spans="1:8">
      <c r="A2500" s="478">
        <v>270083</v>
      </c>
      <c r="B2500" s="479">
        <v>83</v>
      </c>
      <c r="C2500" s="491">
        <v>199.18</v>
      </c>
      <c r="D2500" s="491">
        <v>278.86</v>
      </c>
      <c r="E2500" s="482"/>
      <c r="F2500" s="482"/>
      <c r="G2500" s="483"/>
      <c r="H2500" s="483"/>
    </row>
    <row r="2501" spans="1:8">
      <c r="A2501" s="478">
        <v>270084</v>
      </c>
      <c r="B2501" s="479">
        <v>84</v>
      </c>
      <c r="C2501" s="491">
        <v>201.61</v>
      </c>
      <c r="D2501" s="491">
        <v>282.25</v>
      </c>
      <c r="E2501" s="482"/>
      <c r="F2501" s="482"/>
      <c r="G2501" s="483"/>
      <c r="H2501" s="483"/>
    </row>
    <row r="2502" spans="1:8">
      <c r="A2502" s="478">
        <v>270085</v>
      </c>
      <c r="B2502" s="479">
        <v>85</v>
      </c>
      <c r="C2502" s="491">
        <v>204.04</v>
      </c>
      <c r="D2502" s="491">
        <v>285.66000000000003</v>
      </c>
      <c r="E2502" s="482"/>
      <c r="F2502" s="482"/>
      <c r="G2502" s="483"/>
      <c r="H2502" s="483"/>
    </row>
    <row r="2503" spans="1:8">
      <c r="A2503" s="478">
        <v>270086</v>
      </c>
      <c r="B2503" s="479">
        <v>86</v>
      </c>
      <c r="C2503" s="491">
        <v>206.36</v>
      </c>
      <c r="D2503" s="491">
        <v>288.91000000000003</v>
      </c>
      <c r="E2503" s="482"/>
      <c r="F2503" s="482"/>
      <c r="G2503" s="483"/>
      <c r="H2503" s="483"/>
    </row>
    <row r="2504" spans="1:8">
      <c r="A2504" s="478">
        <v>270087</v>
      </c>
      <c r="B2504" s="479">
        <v>87</v>
      </c>
      <c r="C2504" s="491">
        <v>208.69</v>
      </c>
      <c r="D2504" s="491">
        <v>292.17</v>
      </c>
      <c r="E2504" s="482"/>
      <c r="F2504" s="482"/>
      <c r="G2504" s="483"/>
      <c r="H2504" s="483"/>
    </row>
    <row r="2505" spans="1:8">
      <c r="A2505" s="478">
        <v>270088</v>
      </c>
      <c r="B2505" s="479">
        <v>88</v>
      </c>
      <c r="C2505" s="491">
        <v>211.16</v>
      </c>
      <c r="D2505" s="491">
        <v>295.62</v>
      </c>
      <c r="E2505" s="482"/>
      <c r="F2505" s="482"/>
      <c r="G2505" s="483"/>
      <c r="H2505" s="483"/>
    </row>
    <row r="2506" spans="1:8">
      <c r="A2506" s="478">
        <v>270089</v>
      </c>
      <c r="B2506" s="479">
        <v>89</v>
      </c>
      <c r="C2506" s="491">
        <v>213.51</v>
      </c>
      <c r="D2506" s="491">
        <v>298.91000000000003</v>
      </c>
      <c r="E2506" s="482"/>
      <c r="F2506" s="482"/>
      <c r="G2506" s="483"/>
      <c r="H2506" s="483"/>
    </row>
    <row r="2507" spans="1:8">
      <c r="A2507" s="478">
        <v>270090</v>
      </c>
      <c r="B2507" s="479">
        <v>90</v>
      </c>
      <c r="C2507" s="491">
        <v>215.86</v>
      </c>
      <c r="D2507" s="491">
        <v>302.2</v>
      </c>
      <c r="E2507" s="482"/>
      <c r="F2507" s="482"/>
      <c r="G2507" s="483"/>
      <c r="H2507" s="483"/>
    </row>
    <row r="2508" spans="1:8">
      <c r="A2508" s="478">
        <v>270091</v>
      </c>
      <c r="B2508" s="479">
        <v>91</v>
      </c>
      <c r="C2508" s="491">
        <v>218.36</v>
      </c>
      <c r="D2508" s="491">
        <v>305.70999999999998</v>
      </c>
      <c r="E2508" s="482"/>
      <c r="F2508" s="482"/>
      <c r="G2508" s="483"/>
      <c r="H2508" s="483"/>
    </row>
    <row r="2509" spans="1:8">
      <c r="A2509" s="478">
        <v>270092</v>
      </c>
      <c r="B2509" s="479">
        <v>92</v>
      </c>
      <c r="C2509" s="491">
        <v>220.74</v>
      </c>
      <c r="D2509" s="491">
        <v>309.02999999999997</v>
      </c>
      <c r="E2509" s="482"/>
      <c r="F2509" s="482"/>
      <c r="G2509" s="483"/>
      <c r="H2509" s="483"/>
    </row>
    <row r="2510" spans="1:8">
      <c r="A2510" s="478">
        <v>270093</v>
      </c>
      <c r="B2510" s="479">
        <v>93</v>
      </c>
      <c r="C2510" s="491">
        <v>223.12</v>
      </c>
      <c r="D2510" s="491">
        <v>312.37</v>
      </c>
      <c r="E2510" s="482"/>
      <c r="F2510" s="482"/>
      <c r="G2510" s="483"/>
      <c r="H2510" s="483"/>
    </row>
    <row r="2511" spans="1:8">
      <c r="A2511" s="478">
        <v>270094</v>
      </c>
      <c r="B2511" s="479">
        <v>94</v>
      </c>
      <c r="C2511" s="491">
        <v>225.51</v>
      </c>
      <c r="D2511" s="491">
        <v>315.72000000000003</v>
      </c>
      <c r="E2511" s="482"/>
      <c r="F2511" s="482"/>
      <c r="G2511" s="483"/>
      <c r="H2511" s="483"/>
    </row>
    <row r="2512" spans="1:8">
      <c r="A2512" s="478">
        <v>270095</v>
      </c>
      <c r="B2512" s="479">
        <v>95</v>
      </c>
      <c r="C2512" s="491">
        <v>227.76</v>
      </c>
      <c r="D2512" s="491">
        <v>318.87</v>
      </c>
      <c r="E2512" s="482"/>
      <c r="F2512" s="482"/>
      <c r="G2512" s="483"/>
      <c r="H2512" s="483"/>
    </row>
    <row r="2513" spans="1:8">
      <c r="A2513" s="478">
        <v>270096</v>
      </c>
      <c r="B2513" s="479">
        <v>96</v>
      </c>
      <c r="C2513" s="491">
        <v>230.17</v>
      </c>
      <c r="D2513" s="491">
        <v>322.24</v>
      </c>
      <c r="E2513" s="482"/>
      <c r="F2513" s="482"/>
      <c r="G2513" s="483"/>
      <c r="H2513" s="483"/>
    </row>
    <row r="2514" spans="1:8">
      <c r="A2514" s="478">
        <v>270097</v>
      </c>
      <c r="B2514" s="479">
        <v>97</v>
      </c>
      <c r="C2514" s="491">
        <v>232.59</v>
      </c>
      <c r="D2514" s="491">
        <v>325.63</v>
      </c>
      <c r="E2514" s="482"/>
      <c r="F2514" s="482"/>
      <c r="G2514" s="483"/>
      <c r="H2514" s="483"/>
    </row>
    <row r="2515" spans="1:8">
      <c r="A2515" s="478">
        <v>270098</v>
      </c>
      <c r="B2515" s="479">
        <v>98</v>
      </c>
      <c r="C2515" s="493">
        <v>235.02</v>
      </c>
      <c r="D2515" s="493">
        <v>329.03</v>
      </c>
      <c r="E2515" s="482"/>
      <c r="F2515" s="482"/>
      <c r="G2515" s="483"/>
      <c r="H2515" s="483"/>
    </row>
    <row r="2516" spans="1:8">
      <c r="A2516" s="478">
        <v>270099</v>
      </c>
      <c r="B2516" s="479">
        <v>99</v>
      </c>
      <c r="C2516" s="491">
        <v>237.46</v>
      </c>
      <c r="D2516" s="491">
        <v>332.45</v>
      </c>
      <c r="E2516" s="482"/>
      <c r="F2516" s="482"/>
      <c r="G2516" s="483"/>
      <c r="H2516" s="483"/>
    </row>
    <row r="2517" spans="1:8">
      <c r="A2517" s="478">
        <v>270100</v>
      </c>
      <c r="B2517" s="479">
        <v>100</v>
      </c>
      <c r="C2517" s="491">
        <v>239.74</v>
      </c>
      <c r="D2517" s="491">
        <v>335.64</v>
      </c>
      <c r="E2517" s="482"/>
      <c r="F2517" s="482"/>
      <c r="G2517" s="483"/>
      <c r="H2517" s="483"/>
    </row>
    <row r="2518" spans="1:8">
      <c r="A2518" s="478">
        <v>270101</v>
      </c>
      <c r="B2518" s="479">
        <v>101</v>
      </c>
      <c r="C2518" s="491">
        <v>242.2</v>
      </c>
      <c r="D2518" s="491">
        <v>339.08</v>
      </c>
      <c r="E2518" s="482"/>
      <c r="F2518" s="482"/>
      <c r="G2518" s="483"/>
      <c r="H2518" s="483"/>
    </row>
    <row r="2519" spans="1:8">
      <c r="A2519" s="478">
        <v>270102</v>
      </c>
      <c r="B2519" s="479">
        <v>102</v>
      </c>
      <c r="C2519" s="491">
        <v>244.5</v>
      </c>
      <c r="D2519" s="491">
        <v>342.29</v>
      </c>
      <c r="E2519" s="482"/>
      <c r="F2519" s="482"/>
      <c r="G2519" s="483"/>
      <c r="H2519" s="483"/>
    </row>
    <row r="2520" spans="1:8">
      <c r="A2520" s="478">
        <v>270103</v>
      </c>
      <c r="B2520" s="479">
        <v>103</v>
      </c>
      <c r="C2520" s="491">
        <v>246.98</v>
      </c>
      <c r="D2520" s="491">
        <v>345.77</v>
      </c>
      <c r="E2520" s="482"/>
      <c r="F2520" s="482"/>
      <c r="G2520" s="483"/>
      <c r="H2520" s="483"/>
    </row>
    <row r="2521" spans="1:8">
      <c r="A2521" s="478">
        <v>270104</v>
      </c>
      <c r="B2521" s="479">
        <v>104</v>
      </c>
      <c r="C2521" s="491">
        <v>249.28</v>
      </c>
      <c r="D2521" s="491">
        <v>349</v>
      </c>
      <c r="E2521" s="482"/>
      <c r="F2521" s="482"/>
      <c r="G2521" s="483"/>
      <c r="H2521" s="483"/>
    </row>
    <row r="2522" spans="1:8">
      <c r="A2522" s="478">
        <v>270105</v>
      </c>
      <c r="B2522" s="479">
        <v>105</v>
      </c>
      <c r="C2522" s="491">
        <v>251.78</v>
      </c>
      <c r="D2522" s="491">
        <v>352.5</v>
      </c>
      <c r="E2522" s="482"/>
      <c r="F2522" s="482"/>
      <c r="G2522" s="483"/>
      <c r="H2522" s="483"/>
    </row>
    <row r="2523" spans="1:8">
      <c r="A2523" s="478">
        <v>270106</v>
      </c>
      <c r="B2523" s="479">
        <v>106</v>
      </c>
      <c r="C2523" s="491">
        <v>254.11</v>
      </c>
      <c r="D2523" s="491">
        <v>355.75</v>
      </c>
      <c r="E2523" s="482"/>
      <c r="F2523" s="482"/>
      <c r="G2523" s="483"/>
      <c r="H2523" s="483"/>
    </row>
    <row r="2524" spans="1:8">
      <c r="A2524" s="478">
        <v>270107</v>
      </c>
      <c r="B2524" s="479">
        <v>107</v>
      </c>
      <c r="C2524" s="491">
        <v>256.43</v>
      </c>
      <c r="D2524" s="491">
        <v>359.01</v>
      </c>
      <c r="E2524" s="482"/>
      <c r="F2524" s="482"/>
      <c r="G2524" s="483"/>
      <c r="H2524" s="483"/>
    </row>
    <row r="2525" spans="1:8">
      <c r="A2525" s="478">
        <v>270108</v>
      </c>
      <c r="B2525" s="479">
        <v>108</v>
      </c>
      <c r="C2525" s="491">
        <v>258.77</v>
      </c>
      <c r="D2525" s="491">
        <v>362.28</v>
      </c>
      <c r="E2525" s="482"/>
      <c r="F2525" s="482"/>
      <c r="G2525" s="483"/>
      <c r="H2525" s="483"/>
    </row>
    <row r="2526" spans="1:8">
      <c r="A2526" s="478">
        <v>270109</v>
      </c>
      <c r="B2526" s="479">
        <v>109</v>
      </c>
      <c r="C2526" s="491">
        <v>261.31</v>
      </c>
      <c r="D2526" s="491">
        <v>365.83</v>
      </c>
      <c r="E2526" s="482"/>
      <c r="F2526" s="482"/>
      <c r="G2526" s="483"/>
      <c r="H2526" s="483"/>
    </row>
    <row r="2527" spans="1:8">
      <c r="A2527" s="478">
        <v>270110</v>
      </c>
      <c r="B2527" s="479">
        <v>110</v>
      </c>
      <c r="C2527" s="491">
        <v>263.66000000000003</v>
      </c>
      <c r="D2527" s="491">
        <v>369.13</v>
      </c>
      <c r="E2527" s="482"/>
      <c r="F2527" s="482"/>
      <c r="G2527" s="483"/>
      <c r="H2527" s="483"/>
    </row>
    <row r="2528" spans="1:8">
      <c r="A2528" s="478">
        <v>270111</v>
      </c>
      <c r="B2528" s="479">
        <v>111</v>
      </c>
      <c r="C2528" s="491">
        <v>266.02</v>
      </c>
      <c r="D2528" s="491">
        <v>372.43</v>
      </c>
      <c r="E2528" s="482"/>
      <c r="F2528" s="482"/>
      <c r="G2528" s="483"/>
      <c r="H2528" s="483"/>
    </row>
    <row r="2529" spans="1:8">
      <c r="A2529" s="478">
        <v>270112</v>
      </c>
      <c r="B2529" s="479">
        <v>112</v>
      </c>
      <c r="C2529" s="491">
        <v>268.38</v>
      </c>
      <c r="D2529" s="491">
        <v>375.74</v>
      </c>
      <c r="E2529" s="482"/>
      <c r="F2529" s="482"/>
      <c r="G2529" s="483"/>
      <c r="H2529" s="483"/>
    </row>
    <row r="2530" spans="1:8">
      <c r="A2530" s="478">
        <v>270113</v>
      </c>
      <c r="B2530" s="479">
        <v>113</v>
      </c>
      <c r="C2530" s="491">
        <v>270.75</v>
      </c>
      <c r="D2530" s="491">
        <v>379.06</v>
      </c>
      <c r="E2530" s="482"/>
      <c r="F2530" s="482"/>
      <c r="G2530" s="483"/>
      <c r="H2530" s="483"/>
    </row>
    <row r="2531" spans="1:8">
      <c r="A2531" s="478">
        <v>270114</v>
      </c>
      <c r="B2531" s="479">
        <v>114</v>
      </c>
      <c r="C2531" s="491">
        <v>273.13</v>
      </c>
      <c r="D2531" s="491">
        <v>382.39</v>
      </c>
      <c r="E2531" s="482"/>
      <c r="F2531" s="482"/>
      <c r="G2531" s="483"/>
      <c r="H2531" s="483"/>
    </row>
    <row r="2532" spans="1:8">
      <c r="A2532" s="478">
        <v>270115</v>
      </c>
      <c r="B2532" s="479">
        <v>115</v>
      </c>
      <c r="C2532" s="491">
        <v>275.52</v>
      </c>
      <c r="D2532" s="491">
        <v>385.73</v>
      </c>
      <c r="E2532" s="482"/>
      <c r="F2532" s="482"/>
      <c r="G2532" s="483"/>
      <c r="H2532" s="483"/>
    </row>
    <row r="2533" spans="1:8">
      <c r="A2533" s="478">
        <v>270116</v>
      </c>
      <c r="B2533" s="479">
        <v>116</v>
      </c>
      <c r="C2533" s="491">
        <v>277.91000000000003</v>
      </c>
      <c r="D2533" s="491">
        <v>389.08</v>
      </c>
      <c r="E2533" s="482"/>
      <c r="F2533" s="482"/>
      <c r="G2533" s="483"/>
      <c r="H2533" s="483"/>
    </row>
    <row r="2534" spans="1:8">
      <c r="A2534" s="478">
        <v>270117</v>
      </c>
      <c r="B2534" s="479">
        <v>117</v>
      </c>
      <c r="C2534" s="491">
        <v>280.31</v>
      </c>
      <c r="D2534" s="491">
        <v>392.44</v>
      </c>
      <c r="E2534" s="482"/>
      <c r="F2534" s="482"/>
      <c r="G2534" s="483"/>
      <c r="H2534" s="483"/>
    </row>
    <row r="2535" spans="1:8">
      <c r="A2535" s="478">
        <v>270118</v>
      </c>
      <c r="B2535" s="479">
        <v>118</v>
      </c>
      <c r="C2535" s="491">
        <v>282.72000000000003</v>
      </c>
      <c r="D2535" s="491">
        <v>395.81</v>
      </c>
      <c r="E2535" s="482"/>
      <c r="F2535" s="482"/>
      <c r="G2535" s="483"/>
      <c r="H2535" s="483"/>
    </row>
    <row r="2536" spans="1:8">
      <c r="A2536" s="478">
        <v>270119</v>
      </c>
      <c r="B2536" s="479">
        <v>119</v>
      </c>
      <c r="C2536" s="491">
        <v>285.14</v>
      </c>
      <c r="D2536" s="491">
        <v>399.2</v>
      </c>
      <c r="E2536" s="482"/>
      <c r="F2536" s="482"/>
      <c r="G2536" s="483"/>
      <c r="H2536" s="483"/>
    </row>
    <row r="2537" spans="1:8">
      <c r="A2537" s="478">
        <v>270120</v>
      </c>
      <c r="B2537" s="479">
        <v>120</v>
      </c>
      <c r="C2537" s="491">
        <v>287.57</v>
      </c>
      <c r="D2537" s="491">
        <v>402.6</v>
      </c>
      <c r="E2537" s="482"/>
      <c r="F2537" s="482"/>
      <c r="G2537" s="483"/>
      <c r="H2537" s="483"/>
    </row>
    <row r="2538" spans="1:8">
      <c r="A2538" s="478">
        <v>270121</v>
      </c>
      <c r="B2538" s="479">
        <v>121</v>
      </c>
      <c r="C2538" s="491">
        <v>289.76</v>
      </c>
      <c r="D2538" s="491">
        <v>405.66</v>
      </c>
      <c r="E2538" s="482"/>
      <c r="F2538" s="482"/>
      <c r="G2538" s="483"/>
      <c r="H2538" s="483"/>
    </row>
    <row r="2539" spans="1:8">
      <c r="A2539" s="478">
        <v>270122</v>
      </c>
      <c r="B2539" s="479">
        <v>122</v>
      </c>
      <c r="C2539" s="491">
        <v>292.2</v>
      </c>
      <c r="D2539" s="491">
        <v>409.08</v>
      </c>
      <c r="E2539" s="482"/>
      <c r="F2539" s="482"/>
      <c r="G2539" s="483"/>
      <c r="H2539" s="483"/>
    </row>
    <row r="2540" spans="1:8">
      <c r="A2540" s="478">
        <v>270123</v>
      </c>
      <c r="B2540" s="479">
        <v>123</v>
      </c>
      <c r="C2540" s="491">
        <v>294.64999999999998</v>
      </c>
      <c r="D2540" s="491">
        <v>412.5</v>
      </c>
      <c r="E2540" s="482"/>
      <c r="F2540" s="482"/>
      <c r="G2540" s="483"/>
      <c r="H2540" s="483"/>
    </row>
    <row r="2541" spans="1:8">
      <c r="A2541" s="478">
        <v>270124</v>
      </c>
      <c r="B2541" s="479">
        <v>124</v>
      </c>
      <c r="C2541" s="491">
        <v>297.10000000000002</v>
      </c>
      <c r="D2541" s="491">
        <v>415.95</v>
      </c>
      <c r="E2541" s="482"/>
      <c r="F2541" s="482"/>
      <c r="G2541" s="483"/>
      <c r="H2541" s="483"/>
    </row>
    <row r="2542" spans="1:8">
      <c r="A2542" s="478">
        <v>270125</v>
      </c>
      <c r="B2542" s="479">
        <v>125</v>
      </c>
      <c r="C2542" s="491">
        <v>299.31</v>
      </c>
      <c r="D2542" s="491">
        <v>419.03</v>
      </c>
      <c r="E2542" s="482"/>
      <c r="F2542" s="482"/>
      <c r="G2542" s="483"/>
      <c r="H2542" s="483"/>
    </row>
    <row r="2543" spans="1:8">
      <c r="A2543" s="478">
        <v>270126</v>
      </c>
      <c r="B2543" s="479">
        <v>126</v>
      </c>
      <c r="C2543" s="491">
        <v>301.77999999999997</v>
      </c>
      <c r="D2543" s="491">
        <v>422.49</v>
      </c>
      <c r="E2543" s="482"/>
      <c r="F2543" s="482"/>
      <c r="G2543" s="483"/>
      <c r="H2543" s="483"/>
    </row>
    <row r="2544" spans="1:8">
      <c r="A2544" s="478">
        <v>270127</v>
      </c>
      <c r="B2544" s="479">
        <v>127</v>
      </c>
      <c r="C2544" s="491">
        <v>304.26</v>
      </c>
      <c r="D2544" s="491">
        <v>425.97</v>
      </c>
      <c r="E2544" s="482"/>
      <c r="F2544" s="482"/>
      <c r="G2544" s="483"/>
      <c r="H2544" s="483"/>
    </row>
    <row r="2545" spans="1:8">
      <c r="A2545" s="478">
        <v>270128</v>
      </c>
      <c r="B2545" s="479">
        <v>128</v>
      </c>
      <c r="C2545" s="491">
        <v>306.48</v>
      </c>
      <c r="D2545" s="491">
        <v>429.07</v>
      </c>
      <c r="E2545" s="482"/>
      <c r="F2545" s="482"/>
      <c r="G2545" s="483"/>
      <c r="H2545" s="483"/>
    </row>
    <row r="2546" spans="1:8">
      <c r="A2546" s="478">
        <v>270129</v>
      </c>
      <c r="B2546" s="479">
        <v>129</v>
      </c>
      <c r="C2546" s="491">
        <v>308.98</v>
      </c>
      <c r="D2546" s="491">
        <v>432.57</v>
      </c>
      <c r="E2546" s="482"/>
      <c r="F2546" s="482"/>
      <c r="G2546" s="483"/>
      <c r="H2546" s="483"/>
    </row>
    <row r="2547" spans="1:8">
      <c r="A2547" s="478">
        <v>270130</v>
      </c>
      <c r="B2547" s="479">
        <v>130</v>
      </c>
      <c r="C2547" s="491">
        <v>311.49</v>
      </c>
      <c r="D2547" s="491">
        <v>436.08</v>
      </c>
      <c r="E2547" s="482"/>
      <c r="F2547" s="482"/>
      <c r="G2547" s="483"/>
      <c r="H2547" s="483"/>
    </row>
    <row r="2548" spans="1:8">
      <c r="A2548" s="478">
        <v>270131</v>
      </c>
      <c r="B2548" s="479">
        <v>131</v>
      </c>
      <c r="C2548" s="491">
        <v>313.72000000000003</v>
      </c>
      <c r="D2548" s="491">
        <v>439.21</v>
      </c>
      <c r="E2548" s="482"/>
      <c r="F2548" s="482"/>
      <c r="G2548" s="483"/>
      <c r="H2548" s="483"/>
    </row>
    <row r="2549" spans="1:8">
      <c r="A2549" s="478">
        <v>270132</v>
      </c>
      <c r="B2549" s="479">
        <v>132</v>
      </c>
      <c r="C2549" s="491">
        <v>316.25</v>
      </c>
      <c r="D2549" s="491">
        <v>442.74</v>
      </c>
      <c r="E2549" s="482"/>
      <c r="F2549" s="482"/>
      <c r="G2549" s="483"/>
      <c r="H2549" s="483"/>
    </row>
    <row r="2550" spans="1:8">
      <c r="A2550" s="478">
        <v>270133</v>
      </c>
      <c r="B2550" s="479">
        <v>133</v>
      </c>
      <c r="C2550" s="491">
        <v>318.48</v>
      </c>
      <c r="D2550" s="491">
        <v>445.88</v>
      </c>
      <c r="E2550" s="482"/>
      <c r="F2550" s="482"/>
      <c r="G2550" s="483"/>
      <c r="H2550" s="483"/>
    </row>
    <row r="2551" spans="1:8">
      <c r="A2551" s="478">
        <v>270134</v>
      </c>
      <c r="B2551" s="479">
        <v>134</v>
      </c>
      <c r="C2551" s="491">
        <v>321.02999999999997</v>
      </c>
      <c r="D2551" s="491">
        <v>449.44</v>
      </c>
      <c r="E2551" s="482"/>
      <c r="F2551" s="482"/>
      <c r="G2551" s="483"/>
      <c r="H2551" s="483"/>
    </row>
    <row r="2552" spans="1:8">
      <c r="A2552" s="478">
        <v>270135</v>
      </c>
      <c r="B2552" s="479">
        <v>135</v>
      </c>
      <c r="C2552" s="491">
        <v>323.27999999999997</v>
      </c>
      <c r="D2552" s="491">
        <v>452.59</v>
      </c>
      <c r="E2552" s="482"/>
      <c r="F2552" s="482"/>
      <c r="G2552" s="483"/>
      <c r="H2552" s="483"/>
    </row>
    <row r="2553" spans="1:8">
      <c r="A2553" s="478">
        <v>270136</v>
      </c>
      <c r="B2553" s="479">
        <v>136</v>
      </c>
      <c r="C2553" s="491">
        <v>325.52999999999997</v>
      </c>
      <c r="D2553" s="491">
        <v>455.74</v>
      </c>
      <c r="E2553" s="482"/>
      <c r="F2553" s="482"/>
      <c r="G2553" s="483"/>
      <c r="H2553" s="483"/>
    </row>
    <row r="2554" spans="1:8">
      <c r="A2554" s="478">
        <v>270137</v>
      </c>
      <c r="B2554" s="479">
        <v>137</v>
      </c>
      <c r="C2554" s="491">
        <v>328.1</v>
      </c>
      <c r="D2554" s="491">
        <v>459.33</v>
      </c>
      <c r="E2554" s="482"/>
      <c r="F2554" s="482"/>
      <c r="G2554" s="483"/>
      <c r="H2554" s="483"/>
    </row>
    <row r="2555" spans="1:8">
      <c r="A2555" s="478">
        <v>270138</v>
      </c>
      <c r="B2555" s="479">
        <v>138</v>
      </c>
      <c r="C2555" s="491">
        <v>330.36</v>
      </c>
      <c r="D2555" s="491">
        <v>462.5</v>
      </c>
      <c r="E2555" s="482"/>
      <c r="F2555" s="482"/>
      <c r="G2555" s="483"/>
      <c r="H2555" s="483"/>
    </row>
    <row r="2556" spans="1:8">
      <c r="A2556" s="478">
        <v>270139</v>
      </c>
      <c r="B2556" s="479">
        <v>139</v>
      </c>
      <c r="C2556" s="491">
        <v>332.94</v>
      </c>
      <c r="D2556" s="491">
        <v>466.12</v>
      </c>
      <c r="E2556" s="482"/>
      <c r="F2556" s="482"/>
      <c r="G2556" s="483"/>
      <c r="H2556" s="483"/>
    </row>
    <row r="2557" spans="1:8">
      <c r="A2557" s="478">
        <v>270140</v>
      </c>
      <c r="B2557" s="479">
        <v>140</v>
      </c>
      <c r="C2557" s="491">
        <v>335.21</v>
      </c>
      <c r="D2557" s="491">
        <v>469.3</v>
      </c>
      <c r="E2557" s="482"/>
      <c r="F2557" s="482"/>
      <c r="G2557" s="483"/>
      <c r="H2557" s="483"/>
    </row>
    <row r="2558" spans="1:8">
      <c r="A2558" s="478">
        <v>270141</v>
      </c>
      <c r="B2558" s="479">
        <v>141</v>
      </c>
      <c r="C2558" s="491">
        <v>337.49</v>
      </c>
      <c r="D2558" s="491">
        <v>472.48</v>
      </c>
      <c r="E2558" s="482"/>
      <c r="F2558" s="482"/>
      <c r="G2558" s="483"/>
      <c r="H2558" s="483"/>
    </row>
    <row r="2559" spans="1:8">
      <c r="A2559" s="478">
        <v>270142</v>
      </c>
      <c r="B2559" s="479">
        <v>142</v>
      </c>
      <c r="C2559" s="491">
        <v>340.1</v>
      </c>
      <c r="D2559" s="491">
        <v>476.14</v>
      </c>
      <c r="E2559" s="482"/>
      <c r="F2559" s="482"/>
      <c r="G2559" s="483"/>
      <c r="H2559" s="483"/>
    </row>
    <row r="2560" spans="1:8">
      <c r="A2560" s="478">
        <v>270143</v>
      </c>
      <c r="B2560" s="479">
        <v>143</v>
      </c>
      <c r="C2560" s="491">
        <v>342.39</v>
      </c>
      <c r="D2560" s="491">
        <v>479.34</v>
      </c>
      <c r="E2560" s="482"/>
      <c r="F2560" s="482"/>
      <c r="G2560" s="483"/>
      <c r="H2560" s="483"/>
    </row>
    <row r="2561" spans="1:8">
      <c r="A2561" s="478">
        <v>270144</v>
      </c>
      <c r="B2561" s="479">
        <v>144</v>
      </c>
      <c r="C2561" s="491">
        <v>344.68</v>
      </c>
      <c r="D2561" s="491">
        <v>482.55</v>
      </c>
      <c r="E2561" s="482"/>
      <c r="F2561" s="482"/>
      <c r="G2561" s="483"/>
      <c r="H2561" s="483"/>
    </row>
    <row r="2562" spans="1:8">
      <c r="A2562" s="478">
        <v>270145</v>
      </c>
      <c r="B2562" s="479">
        <v>145</v>
      </c>
      <c r="C2562" s="491">
        <v>347.32</v>
      </c>
      <c r="D2562" s="491">
        <v>486.25</v>
      </c>
      <c r="E2562" s="482"/>
      <c r="F2562" s="482"/>
      <c r="G2562" s="483"/>
      <c r="H2562" s="483"/>
    </row>
    <row r="2563" spans="1:8">
      <c r="A2563" s="478">
        <v>270146</v>
      </c>
      <c r="B2563" s="479">
        <v>146</v>
      </c>
      <c r="C2563" s="491">
        <v>349.62</v>
      </c>
      <c r="D2563" s="491">
        <v>489.47</v>
      </c>
      <c r="E2563" s="482"/>
      <c r="F2563" s="482"/>
      <c r="G2563" s="483"/>
      <c r="H2563" s="483"/>
    </row>
    <row r="2564" spans="1:8">
      <c r="A2564" s="478">
        <v>270147</v>
      </c>
      <c r="B2564" s="479">
        <v>147</v>
      </c>
      <c r="C2564" s="491">
        <v>351.92</v>
      </c>
      <c r="D2564" s="491">
        <v>492.69</v>
      </c>
      <c r="E2564" s="482"/>
      <c r="F2564" s="482"/>
      <c r="G2564" s="483"/>
      <c r="H2564" s="483"/>
    </row>
    <row r="2565" spans="1:8">
      <c r="A2565" s="478">
        <v>270148</v>
      </c>
      <c r="B2565" s="479">
        <v>148</v>
      </c>
      <c r="C2565" s="491">
        <v>354.23</v>
      </c>
      <c r="D2565" s="491">
        <v>495.92</v>
      </c>
      <c r="E2565" s="482"/>
      <c r="F2565" s="482"/>
      <c r="G2565" s="483"/>
      <c r="H2565" s="483"/>
    </row>
    <row r="2566" spans="1:8">
      <c r="A2566" s="478">
        <v>270149</v>
      </c>
      <c r="B2566" s="479">
        <v>149</v>
      </c>
      <c r="C2566" s="491">
        <v>356.54</v>
      </c>
      <c r="D2566" s="491">
        <v>499.16</v>
      </c>
      <c r="E2566" s="482"/>
      <c r="F2566" s="482"/>
      <c r="G2566" s="483"/>
      <c r="H2566" s="483"/>
    </row>
    <row r="2567" spans="1:8">
      <c r="A2567" s="478">
        <v>270150</v>
      </c>
      <c r="B2567" s="479">
        <v>150</v>
      </c>
      <c r="C2567" s="491">
        <v>359.23</v>
      </c>
      <c r="D2567" s="491">
        <v>502.93</v>
      </c>
      <c r="E2567" s="482"/>
      <c r="F2567" s="482"/>
      <c r="G2567" s="483"/>
      <c r="H2567" s="483"/>
    </row>
    <row r="2568" spans="1:8">
      <c r="A2568" s="478">
        <v>270151</v>
      </c>
      <c r="B2568" s="479">
        <v>151</v>
      </c>
      <c r="C2568" s="491">
        <v>361.56</v>
      </c>
      <c r="D2568" s="491">
        <v>506.18</v>
      </c>
      <c r="E2568" s="482"/>
      <c r="F2568" s="482"/>
      <c r="G2568" s="483"/>
      <c r="H2568" s="483"/>
    </row>
    <row r="2569" spans="1:8">
      <c r="A2569" s="478">
        <v>270152</v>
      </c>
      <c r="B2569" s="479">
        <v>152</v>
      </c>
      <c r="C2569" s="491">
        <v>363.89</v>
      </c>
      <c r="D2569" s="491">
        <v>509.44</v>
      </c>
      <c r="E2569" s="482"/>
      <c r="F2569" s="482"/>
      <c r="G2569" s="483"/>
      <c r="H2569" s="483"/>
    </row>
    <row r="2570" spans="1:8">
      <c r="A2570" s="478">
        <v>270153</v>
      </c>
      <c r="B2570" s="479">
        <v>153</v>
      </c>
      <c r="C2570" s="491">
        <v>366.22</v>
      </c>
      <c r="D2570" s="491">
        <v>512.71</v>
      </c>
      <c r="E2570" s="482"/>
      <c r="F2570" s="482"/>
      <c r="G2570" s="483"/>
      <c r="H2570" s="483"/>
    </row>
    <row r="2571" spans="1:8">
      <c r="A2571" s="478">
        <v>270154</v>
      </c>
      <c r="B2571" s="479">
        <v>154</v>
      </c>
      <c r="C2571" s="491">
        <v>368.56</v>
      </c>
      <c r="D2571" s="491">
        <v>515.98</v>
      </c>
      <c r="E2571" s="482"/>
      <c r="F2571" s="482"/>
      <c r="G2571" s="483"/>
      <c r="H2571" s="483"/>
    </row>
    <row r="2572" spans="1:8">
      <c r="A2572" s="478">
        <v>270155</v>
      </c>
      <c r="B2572" s="479">
        <v>155</v>
      </c>
      <c r="C2572" s="491">
        <v>370.9</v>
      </c>
      <c r="D2572" s="491">
        <v>519.26</v>
      </c>
      <c r="E2572" s="482"/>
      <c r="F2572" s="482"/>
      <c r="G2572" s="483"/>
      <c r="H2572" s="483"/>
    </row>
    <row r="2573" spans="1:8">
      <c r="A2573" s="478">
        <v>270156</v>
      </c>
      <c r="B2573" s="479">
        <v>156</v>
      </c>
      <c r="C2573" s="491">
        <v>373.24</v>
      </c>
      <c r="D2573" s="491">
        <v>522.54</v>
      </c>
      <c r="E2573" s="482"/>
      <c r="F2573" s="482"/>
      <c r="G2573" s="483"/>
      <c r="H2573" s="483"/>
    </row>
    <row r="2574" spans="1:8">
      <c r="A2574" s="478">
        <v>270157</v>
      </c>
      <c r="B2574" s="479">
        <v>157</v>
      </c>
      <c r="C2574" s="491">
        <v>375.59</v>
      </c>
      <c r="D2574" s="491">
        <v>525.83000000000004</v>
      </c>
      <c r="E2574" s="482"/>
      <c r="F2574" s="482"/>
      <c r="G2574" s="483"/>
      <c r="H2574" s="483"/>
    </row>
    <row r="2575" spans="1:8">
      <c r="A2575" s="478">
        <v>270158</v>
      </c>
      <c r="B2575" s="479">
        <v>158</v>
      </c>
      <c r="C2575" s="491">
        <v>378.37</v>
      </c>
      <c r="D2575" s="491">
        <v>529.71</v>
      </c>
      <c r="E2575" s="482"/>
      <c r="F2575" s="482"/>
      <c r="G2575" s="483"/>
      <c r="H2575" s="483"/>
    </row>
    <row r="2576" spans="1:8">
      <c r="A2576" s="478">
        <v>270159</v>
      </c>
      <c r="B2576" s="479">
        <v>159</v>
      </c>
      <c r="C2576" s="491">
        <v>380.73</v>
      </c>
      <c r="D2576" s="491">
        <v>533.02</v>
      </c>
      <c r="E2576" s="482"/>
      <c r="F2576" s="482"/>
      <c r="G2576" s="483"/>
      <c r="H2576" s="483"/>
    </row>
    <row r="2577" spans="1:8">
      <c r="A2577" s="478">
        <v>270160</v>
      </c>
      <c r="B2577" s="479">
        <v>160</v>
      </c>
      <c r="C2577" s="491">
        <v>383.1</v>
      </c>
      <c r="D2577" s="491">
        <v>536.34</v>
      </c>
      <c r="E2577" s="482"/>
      <c r="F2577" s="482"/>
      <c r="G2577" s="483"/>
      <c r="H2577" s="483"/>
    </row>
    <row r="2578" spans="1:8">
      <c r="A2578" s="478">
        <v>270161</v>
      </c>
      <c r="B2578" s="479">
        <v>161</v>
      </c>
      <c r="C2578" s="491">
        <v>385.48</v>
      </c>
      <c r="D2578" s="491">
        <v>539.66999999999996</v>
      </c>
      <c r="E2578" s="482"/>
      <c r="F2578" s="482"/>
      <c r="G2578" s="483"/>
      <c r="H2578" s="483"/>
    </row>
    <row r="2579" spans="1:8">
      <c r="A2579" s="478">
        <v>270162</v>
      </c>
      <c r="B2579" s="479">
        <v>162</v>
      </c>
      <c r="C2579" s="491">
        <v>387.86</v>
      </c>
      <c r="D2579" s="491">
        <v>543</v>
      </c>
      <c r="E2579" s="482"/>
      <c r="F2579" s="482"/>
      <c r="G2579" s="483"/>
      <c r="H2579" s="483"/>
    </row>
    <row r="2580" spans="1:8">
      <c r="A2580" s="478">
        <v>270163</v>
      </c>
      <c r="B2580" s="479">
        <v>163</v>
      </c>
      <c r="C2580" s="491">
        <v>390.24</v>
      </c>
      <c r="D2580" s="491">
        <v>546.34</v>
      </c>
      <c r="E2580" s="482"/>
      <c r="F2580" s="482"/>
      <c r="G2580" s="483"/>
      <c r="H2580" s="483"/>
    </row>
    <row r="2581" spans="1:8">
      <c r="A2581" s="478">
        <v>270164</v>
      </c>
      <c r="B2581" s="479">
        <v>164</v>
      </c>
      <c r="C2581" s="491">
        <v>392.64</v>
      </c>
      <c r="D2581" s="491">
        <v>549.69000000000005</v>
      </c>
      <c r="E2581" s="482"/>
      <c r="F2581" s="482"/>
      <c r="G2581" s="483"/>
      <c r="H2581" s="483"/>
    </row>
    <row r="2582" spans="1:8">
      <c r="A2582" s="478">
        <v>270165</v>
      </c>
      <c r="B2582" s="479">
        <v>165</v>
      </c>
      <c r="C2582" s="491">
        <v>395.03</v>
      </c>
      <c r="D2582" s="491">
        <v>553.04999999999995</v>
      </c>
      <c r="E2582" s="482"/>
      <c r="F2582" s="482"/>
      <c r="G2582" s="483"/>
      <c r="H2582" s="483"/>
    </row>
    <row r="2583" spans="1:8">
      <c r="A2583" s="478">
        <v>270166</v>
      </c>
      <c r="B2583" s="479">
        <v>166</v>
      </c>
      <c r="C2583" s="491">
        <v>397.44</v>
      </c>
      <c r="D2583" s="491">
        <v>556.41</v>
      </c>
      <c r="E2583" s="482"/>
      <c r="F2583" s="482"/>
      <c r="G2583" s="483"/>
      <c r="H2583" s="483"/>
    </row>
    <row r="2584" spans="1:8">
      <c r="A2584" s="478">
        <v>270167</v>
      </c>
      <c r="B2584" s="479">
        <v>167</v>
      </c>
      <c r="C2584" s="491">
        <v>399.84</v>
      </c>
      <c r="D2584" s="491">
        <v>559.78</v>
      </c>
      <c r="E2584" s="482"/>
      <c r="F2584" s="482"/>
      <c r="G2584" s="483"/>
      <c r="H2584" s="483"/>
    </row>
    <row r="2585" spans="1:8">
      <c r="A2585" s="478">
        <v>270168</v>
      </c>
      <c r="B2585" s="479">
        <v>168</v>
      </c>
      <c r="C2585" s="491">
        <v>402.26</v>
      </c>
      <c r="D2585" s="491">
        <v>563.16</v>
      </c>
      <c r="E2585" s="482"/>
      <c r="F2585" s="482"/>
      <c r="G2585" s="483"/>
      <c r="H2585" s="483"/>
    </row>
    <row r="2586" spans="1:8">
      <c r="A2586" s="478">
        <v>270169</v>
      </c>
      <c r="B2586" s="479">
        <v>169</v>
      </c>
      <c r="C2586" s="491">
        <v>404.2</v>
      </c>
      <c r="D2586" s="491">
        <v>565.88</v>
      </c>
      <c r="E2586" s="482"/>
      <c r="F2586" s="482"/>
      <c r="G2586" s="483"/>
      <c r="H2586" s="483"/>
    </row>
    <row r="2587" spans="1:8">
      <c r="A2587" s="478">
        <v>270170</v>
      </c>
      <c r="B2587" s="479">
        <v>170</v>
      </c>
      <c r="C2587" s="491">
        <v>406.62</v>
      </c>
      <c r="D2587" s="491">
        <v>569.27</v>
      </c>
      <c r="E2587" s="482"/>
      <c r="F2587" s="482"/>
      <c r="G2587" s="483"/>
      <c r="H2587" s="483"/>
    </row>
    <row r="2588" spans="1:8">
      <c r="A2588" s="478">
        <v>270171</v>
      </c>
      <c r="B2588" s="479">
        <v>171</v>
      </c>
      <c r="C2588" s="491">
        <v>409.05</v>
      </c>
      <c r="D2588" s="491">
        <v>572.66999999999996</v>
      </c>
      <c r="E2588" s="482"/>
      <c r="F2588" s="482"/>
      <c r="G2588" s="483"/>
      <c r="H2588" s="483"/>
    </row>
    <row r="2589" spans="1:8">
      <c r="A2589" s="478">
        <v>270172</v>
      </c>
      <c r="B2589" s="479">
        <v>172</v>
      </c>
      <c r="C2589" s="491">
        <v>411.48</v>
      </c>
      <c r="D2589" s="491">
        <v>576.07000000000005</v>
      </c>
      <c r="E2589" s="482"/>
      <c r="F2589" s="482"/>
      <c r="G2589" s="483"/>
      <c r="H2589" s="483"/>
    </row>
    <row r="2590" spans="1:8">
      <c r="A2590" s="478">
        <v>270173</v>
      </c>
      <c r="B2590" s="479">
        <v>173</v>
      </c>
      <c r="C2590" s="491">
        <v>413.92</v>
      </c>
      <c r="D2590" s="491">
        <v>579.48</v>
      </c>
      <c r="E2590" s="482"/>
      <c r="F2590" s="482"/>
      <c r="G2590" s="483"/>
      <c r="H2590" s="483"/>
    </row>
    <row r="2591" spans="1:8">
      <c r="A2591" s="478">
        <v>270174</v>
      </c>
      <c r="B2591" s="479">
        <v>174</v>
      </c>
      <c r="C2591" s="491">
        <v>416.36</v>
      </c>
      <c r="D2591" s="491">
        <v>582.91</v>
      </c>
      <c r="E2591" s="482"/>
      <c r="F2591" s="482"/>
      <c r="G2591" s="483"/>
      <c r="H2591" s="483"/>
    </row>
    <row r="2592" spans="1:8">
      <c r="A2592" s="478">
        <v>270175</v>
      </c>
      <c r="B2592" s="479">
        <v>175</v>
      </c>
      <c r="C2592" s="491">
        <v>418.81</v>
      </c>
      <c r="D2592" s="491">
        <v>586.34</v>
      </c>
      <c r="E2592" s="482"/>
      <c r="F2592" s="482"/>
      <c r="G2592" s="483"/>
      <c r="H2592" s="483"/>
    </row>
    <row r="2593" spans="1:8">
      <c r="A2593" s="478">
        <v>270176</v>
      </c>
      <c r="B2593" s="479">
        <v>176</v>
      </c>
      <c r="C2593" s="491">
        <v>421.27</v>
      </c>
      <c r="D2593" s="491">
        <v>589.78</v>
      </c>
      <c r="E2593" s="482"/>
      <c r="F2593" s="482"/>
      <c r="G2593" s="483"/>
      <c r="H2593" s="483"/>
    </row>
    <row r="2594" spans="1:8">
      <c r="A2594" s="478">
        <v>270177</v>
      </c>
      <c r="B2594" s="479">
        <v>177</v>
      </c>
      <c r="C2594" s="491">
        <v>423.74</v>
      </c>
      <c r="D2594" s="491">
        <v>593.23</v>
      </c>
      <c r="E2594" s="482"/>
      <c r="F2594" s="482"/>
      <c r="G2594" s="483"/>
      <c r="H2594" s="483"/>
    </row>
    <row r="2595" spans="1:8">
      <c r="A2595" s="478">
        <v>270178</v>
      </c>
      <c r="B2595" s="479">
        <v>178</v>
      </c>
      <c r="C2595" s="491">
        <v>425.68</v>
      </c>
      <c r="D2595" s="491">
        <v>595.95000000000005</v>
      </c>
      <c r="E2595" s="482"/>
      <c r="F2595" s="482"/>
      <c r="G2595" s="483"/>
      <c r="H2595" s="483"/>
    </row>
    <row r="2596" spans="1:8">
      <c r="A2596" s="478">
        <v>270179</v>
      </c>
      <c r="B2596" s="479">
        <v>179</v>
      </c>
      <c r="C2596" s="491">
        <v>428.15</v>
      </c>
      <c r="D2596" s="491">
        <v>599.41</v>
      </c>
      <c r="E2596" s="482"/>
      <c r="F2596" s="482"/>
      <c r="G2596" s="483"/>
      <c r="H2596" s="483"/>
    </row>
    <row r="2597" spans="1:8">
      <c r="A2597" s="478">
        <v>270180</v>
      </c>
      <c r="B2597" s="479">
        <v>180</v>
      </c>
      <c r="C2597" s="491">
        <v>430.63</v>
      </c>
      <c r="D2597" s="491">
        <v>602.88</v>
      </c>
      <c r="E2597" s="482"/>
      <c r="F2597" s="482"/>
      <c r="G2597" s="483"/>
      <c r="H2597" s="483"/>
    </row>
    <row r="2598" spans="1:8">
      <c r="A2598" s="478">
        <v>270181</v>
      </c>
      <c r="B2598" s="479">
        <v>181</v>
      </c>
      <c r="C2598" s="491">
        <v>433.12</v>
      </c>
      <c r="D2598" s="491">
        <v>606.36</v>
      </c>
      <c r="E2598" s="482"/>
      <c r="F2598" s="482"/>
      <c r="G2598" s="483"/>
      <c r="H2598" s="483"/>
    </row>
    <row r="2599" spans="1:8">
      <c r="A2599" s="478">
        <v>270182</v>
      </c>
      <c r="B2599" s="479">
        <v>182</v>
      </c>
      <c r="C2599" s="491">
        <v>435.61</v>
      </c>
      <c r="D2599" s="491">
        <v>609.85</v>
      </c>
      <c r="E2599" s="482"/>
      <c r="F2599" s="482"/>
      <c r="G2599" s="483"/>
      <c r="H2599" s="483"/>
    </row>
    <row r="2600" spans="1:8">
      <c r="A2600" s="478">
        <v>270183</v>
      </c>
      <c r="B2600" s="479">
        <v>183</v>
      </c>
      <c r="C2600" s="491">
        <v>438.11</v>
      </c>
      <c r="D2600" s="491">
        <v>613.35</v>
      </c>
      <c r="E2600" s="482"/>
      <c r="F2600" s="482"/>
      <c r="G2600" s="483"/>
      <c r="H2600" s="483"/>
    </row>
    <row r="2601" spans="1:8">
      <c r="A2601" s="478">
        <v>270184</v>
      </c>
      <c r="B2601" s="479">
        <v>184</v>
      </c>
      <c r="C2601" s="491">
        <v>440.05</v>
      </c>
      <c r="D2601" s="491">
        <v>616.07000000000005</v>
      </c>
      <c r="E2601" s="482"/>
      <c r="F2601" s="482"/>
      <c r="G2601" s="483"/>
      <c r="H2601" s="483"/>
    </row>
    <row r="2602" spans="1:8">
      <c r="A2602" s="478">
        <v>270185</v>
      </c>
      <c r="B2602" s="479">
        <v>185</v>
      </c>
      <c r="C2602" s="491">
        <v>442.56</v>
      </c>
      <c r="D2602" s="491">
        <v>619.59</v>
      </c>
      <c r="E2602" s="482"/>
      <c r="F2602" s="482"/>
      <c r="G2602" s="483"/>
      <c r="H2602" s="483"/>
    </row>
    <row r="2603" spans="1:8">
      <c r="A2603" s="478">
        <v>270186</v>
      </c>
      <c r="B2603" s="479">
        <v>186</v>
      </c>
      <c r="C2603" s="491">
        <v>445.08</v>
      </c>
      <c r="D2603" s="491">
        <v>623.11</v>
      </c>
      <c r="E2603" s="482"/>
      <c r="F2603" s="482"/>
      <c r="G2603" s="483"/>
      <c r="H2603" s="483"/>
    </row>
    <row r="2604" spans="1:8">
      <c r="A2604" s="478">
        <v>270187</v>
      </c>
      <c r="B2604" s="479">
        <v>187</v>
      </c>
      <c r="C2604" s="491">
        <v>447.6</v>
      </c>
      <c r="D2604" s="491">
        <v>626.64</v>
      </c>
      <c r="E2604" s="482"/>
      <c r="F2604" s="482"/>
      <c r="G2604" s="483"/>
      <c r="H2604" s="483"/>
    </row>
    <row r="2605" spans="1:8">
      <c r="A2605" s="478">
        <v>270188</v>
      </c>
      <c r="B2605" s="479">
        <v>188</v>
      </c>
      <c r="C2605" s="491">
        <v>449.54</v>
      </c>
      <c r="D2605" s="491">
        <v>629.36</v>
      </c>
      <c r="E2605" s="482"/>
      <c r="F2605" s="482"/>
      <c r="G2605" s="483"/>
      <c r="H2605" s="483"/>
    </row>
    <row r="2606" spans="1:8">
      <c r="A2606" s="478">
        <v>270189</v>
      </c>
      <c r="B2606" s="479">
        <v>189</v>
      </c>
      <c r="C2606" s="491">
        <v>452.08</v>
      </c>
      <c r="D2606" s="491">
        <v>632.91</v>
      </c>
      <c r="E2606" s="482"/>
      <c r="F2606" s="482"/>
      <c r="G2606" s="483"/>
      <c r="H2606" s="483"/>
    </row>
    <row r="2607" spans="1:8">
      <c r="A2607" s="478">
        <v>270190</v>
      </c>
      <c r="B2607" s="479">
        <v>190</v>
      </c>
      <c r="C2607" s="491">
        <v>454.62</v>
      </c>
      <c r="D2607" s="491">
        <v>636.46</v>
      </c>
      <c r="E2607" s="482"/>
      <c r="F2607" s="482"/>
      <c r="G2607" s="483"/>
      <c r="H2607" s="483"/>
    </row>
    <row r="2608" spans="1:8">
      <c r="A2608" s="478">
        <v>270191</v>
      </c>
      <c r="B2608" s="479">
        <v>191</v>
      </c>
      <c r="C2608" s="491">
        <v>457.17</v>
      </c>
      <c r="D2608" s="491">
        <v>640.03</v>
      </c>
      <c r="E2608" s="482"/>
      <c r="F2608" s="482"/>
      <c r="G2608" s="483"/>
      <c r="H2608" s="483"/>
    </row>
    <row r="2609" spans="1:8">
      <c r="A2609" s="478">
        <v>270192</v>
      </c>
      <c r="B2609" s="479">
        <v>192</v>
      </c>
      <c r="C2609" s="491">
        <v>459.11</v>
      </c>
      <c r="D2609" s="491">
        <v>642.75</v>
      </c>
      <c r="E2609" s="482"/>
      <c r="F2609" s="482"/>
      <c r="G2609" s="483"/>
      <c r="H2609" s="483"/>
    </row>
    <row r="2610" spans="1:8">
      <c r="A2610" s="478">
        <v>270193</v>
      </c>
      <c r="B2610" s="479">
        <v>193</v>
      </c>
      <c r="C2610" s="491">
        <v>461.67</v>
      </c>
      <c r="D2610" s="491">
        <v>646.33000000000004</v>
      </c>
      <c r="E2610" s="482"/>
      <c r="F2610" s="482"/>
      <c r="G2610" s="483"/>
      <c r="H2610" s="483"/>
    </row>
    <row r="2611" spans="1:8">
      <c r="A2611" s="478">
        <v>270194</v>
      </c>
      <c r="B2611" s="479">
        <v>194</v>
      </c>
      <c r="C2611" s="491">
        <v>464.23</v>
      </c>
      <c r="D2611" s="491">
        <v>649.92999999999995</v>
      </c>
      <c r="E2611" s="482"/>
      <c r="F2611" s="482"/>
      <c r="G2611" s="483"/>
      <c r="H2611" s="483"/>
    </row>
    <row r="2612" spans="1:8">
      <c r="A2612" s="478">
        <v>270195</v>
      </c>
      <c r="B2612" s="479">
        <v>195</v>
      </c>
      <c r="C2612" s="491">
        <v>466.81</v>
      </c>
      <c r="D2612" s="491">
        <v>653.53</v>
      </c>
      <c r="E2612" s="482"/>
      <c r="F2612" s="482"/>
      <c r="G2612" s="483"/>
      <c r="H2612" s="483"/>
    </row>
    <row r="2613" spans="1:8">
      <c r="A2613" s="478">
        <v>270196</v>
      </c>
      <c r="B2613" s="479">
        <v>196</v>
      </c>
      <c r="C2613" s="491">
        <v>468.75</v>
      </c>
      <c r="D2613" s="491">
        <v>656.25</v>
      </c>
      <c r="E2613" s="482"/>
      <c r="F2613" s="482"/>
      <c r="G2613" s="483"/>
      <c r="H2613" s="483"/>
    </row>
    <row r="2614" spans="1:8">
      <c r="A2614" s="478">
        <v>270197</v>
      </c>
      <c r="B2614" s="479">
        <v>197</v>
      </c>
      <c r="C2614" s="491">
        <v>471.34</v>
      </c>
      <c r="D2614" s="491">
        <v>659.87</v>
      </c>
      <c r="E2614" s="482"/>
      <c r="F2614" s="482"/>
      <c r="G2614" s="483"/>
      <c r="H2614" s="483"/>
    </row>
    <row r="2615" spans="1:8">
      <c r="A2615" s="478">
        <v>270198</v>
      </c>
      <c r="B2615" s="479">
        <v>198</v>
      </c>
      <c r="C2615" s="491">
        <v>473.93</v>
      </c>
      <c r="D2615" s="491">
        <v>663.5</v>
      </c>
      <c r="E2615" s="482"/>
      <c r="F2615" s="482"/>
      <c r="G2615" s="483"/>
      <c r="H2615" s="483"/>
    </row>
    <row r="2616" spans="1:8">
      <c r="A2616" s="478">
        <v>270199</v>
      </c>
      <c r="B2616" s="479">
        <v>199</v>
      </c>
      <c r="C2616" s="491">
        <v>475.87</v>
      </c>
      <c r="D2616" s="491">
        <v>666.22</v>
      </c>
      <c r="E2616" s="482"/>
      <c r="F2616" s="482"/>
      <c r="G2616" s="483"/>
      <c r="H2616" s="483"/>
    </row>
    <row r="2617" spans="1:8">
      <c r="A2617" s="478">
        <v>270200</v>
      </c>
      <c r="B2617" s="479">
        <v>200</v>
      </c>
      <c r="C2617" s="491">
        <v>478.48</v>
      </c>
      <c r="D2617" s="491">
        <v>669.87</v>
      </c>
      <c r="E2617" s="482"/>
      <c r="F2617" s="482"/>
      <c r="G2617" s="483"/>
      <c r="H2617" s="483"/>
    </row>
    <row r="2618" spans="1:8">
      <c r="A2618" s="478">
        <v>270201</v>
      </c>
      <c r="B2618" s="484" t="s">
        <v>284</v>
      </c>
      <c r="C2618" s="492">
        <v>2.39</v>
      </c>
      <c r="D2618" s="492">
        <v>3.35</v>
      </c>
      <c r="E2618" s="482"/>
      <c r="F2618" s="482"/>
      <c r="G2618" s="483"/>
      <c r="H2618" s="483"/>
    </row>
    <row r="2619" spans="1:8">
      <c r="A2619" s="478">
        <v>280001</v>
      </c>
      <c r="B2619" s="479">
        <v>1</v>
      </c>
      <c r="C2619" s="491">
        <v>8.07</v>
      </c>
      <c r="D2619" s="491">
        <v>11.29</v>
      </c>
      <c r="E2619" s="469"/>
      <c r="F2619" s="481" t="s">
        <v>303</v>
      </c>
      <c r="G2619" s="481"/>
      <c r="H2619" s="481"/>
    </row>
    <row r="2620" spans="1:8">
      <c r="A2620" s="478">
        <v>280002</v>
      </c>
      <c r="B2620" s="479">
        <v>2</v>
      </c>
      <c r="C2620" s="491">
        <v>9.83</v>
      </c>
      <c r="D2620" s="491">
        <v>13.76</v>
      </c>
      <c r="E2620" s="469"/>
      <c r="F2620" s="470"/>
      <c r="G2620" s="470"/>
      <c r="H2620" s="470"/>
    </row>
    <row r="2621" spans="1:8">
      <c r="A2621" s="478">
        <v>280003</v>
      </c>
      <c r="B2621" s="479">
        <v>3</v>
      </c>
      <c r="C2621" s="491">
        <v>11.59</v>
      </c>
      <c r="D2621" s="491">
        <v>16.22</v>
      </c>
      <c r="E2621" s="469"/>
      <c r="F2621" s="470"/>
      <c r="G2621" s="470"/>
      <c r="H2621" s="470"/>
    </row>
    <row r="2622" spans="1:8">
      <c r="A2622" s="478">
        <v>280004</v>
      </c>
      <c r="B2622" s="479">
        <v>4</v>
      </c>
      <c r="C2622" s="491">
        <v>13.35</v>
      </c>
      <c r="D2622" s="491">
        <v>18.690000000000001</v>
      </c>
      <c r="E2622" s="469"/>
      <c r="F2622" s="470"/>
      <c r="G2622" s="470"/>
      <c r="H2622" s="470"/>
    </row>
    <row r="2623" spans="1:8">
      <c r="A2623" s="478">
        <v>280005</v>
      </c>
      <c r="B2623" s="479">
        <v>5</v>
      </c>
      <c r="C2623" s="491">
        <v>15.11</v>
      </c>
      <c r="D2623" s="491">
        <v>21.15</v>
      </c>
      <c r="E2623" s="469"/>
      <c r="F2623" s="470"/>
      <c r="G2623" s="470"/>
      <c r="H2623" s="470"/>
    </row>
    <row r="2624" spans="1:8">
      <c r="A2624" s="478">
        <v>280006</v>
      </c>
      <c r="B2624" s="479">
        <v>6</v>
      </c>
      <c r="C2624" s="491">
        <v>16.87</v>
      </c>
      <c r="D2624" s="491">
        <v>23.62</v>
      </c>
      <c r="E2624" s="469"/>
      <c r="F2624" s="470"/>
      <c r="G2624" s="470"/>
      <c r="H2624" s="470"/>
    </row>
    <row r="2625" spans="1:8">
      <c r="A2625" s="478">
        <v>280007</v>
      </c>
      <c r="B2625" s="479">
        <v>7</v>
      </c>
      <c r="C2625" s="491">
        <v>18.63</v>
      </c>
      <c r="D2625" s="491">
        <v>26.08</v>
      </c>
      <c r="E2625" s="469"/>
      <c r="F2625" s="470"/>
      <c r="G2625" s="470"/>
      <c r="H2625" s="470"/>
    </row>
    <row r="2626" spans="1:8">
      <c r="A2626" s="478">
        <v>280008</v>
      </c>
      <c r="B2626" s="479">
        <v>8</v>
      </c>
      <c r="C2626" s="491">
        <v>20.63</v>
      </c>
      <c r="D2626" s="491">
        <v>28.88</v>
      </c>
      <c r="E2626" s="469"/>
      <c r="F2626" s="470"/>
      <c r="G2626" s="470"/>
      <c r="H2626" s="470"/>
    </row>
    <row r="2627" spans="1:8">
      <c r="A2627" s="478">
        <v>280009</v>
      </c>
      <c r="B2627" s="479">
        <v>9</v>
      </c>
      <c r="C2627" s="491">
        <v>23.05</v>
      </c>
      <c r="D2627" s="491">
        <v>32.270000000000003</v>
      </c>
      <c r="E2627" s="469"/>
      <c r="F2627" s="470"/>
      <c r="G2627" s="470"/>
      <c r="H2627" s="470"/>
    </row>
    <row r="2628" spans="1:8">
      <c r="A2628" s="478">
        <v>280010</v>
      </c>
      <c r="B2628" s="479">
        <v>10</v>
      </c>
      <c r="C2628" s="491">
        <v>25.47</v>
      </c>
      <c r="D2628" s="491">
        <v>35.659999999999997</v>
      </c>
      <c r="E2628" s="469"/>
      <c r="F2628" s="470"/>
      <c r="G2628" s="470"/>
      <c r="H2628" s="470"/>
    </row>
    <row r="2629" spans="1:8">
      <c r="A2629" s="478">
        <v>280011</v>
      </c>
      <c r="B2629" s="479">
        <v>11</v>
      </c>
      <c r="C2629" s="491">
        <v>27.89</v>
      </c>
      <c r="D2629" s="491">
        <v>39.049999999999997</v>
      </c>
      <c r="E2629" s="469"/>
      <c r="F2629" s="470"/>
      <c r="G2629" s="470"/>
      <c r="H2629" s="470"/>
    </row>
    <row r="2630" spans="1:8">
      <c r="A2630" s="478">
        <v>280012</v>
      </c>
      <c r="B2630" s="479">
        <v>12</v>
      </c>
      <c r="C2630" s="491">
        <v>30.31</v>
      </c>
      <c r="D2630" s="491">
        <v>42.43</v>
      </c>
      <c r="E2630" s="469"/>
      <c r="F2630" s="470"/>
      <c r="G2630" s="470"/>
      <c r="H2630" s="470"/>
    </row>
    <row r="2631" spans="1:8">
      <c r="A2631" s="478">
        <v>280013</v>
      </c>
      <c r="B2631" s="479">
        <v>13</v>
      </c>
      <c r="C2631" s="491">
        <v>32.729999999999997</v>
      </c>
      <c r="D2631" s="491">
        <v>45.82</v>
      </c>
      <c r="E2631" s="469"/>
      <c r="F2631" s="470"/>
      <c r="G2631" s="470"/>
      <c r="H2631" s="470"/>
    </row>
    <row r="2632" spans="1:8">
      <c r="A2632" s="478">
        <v>280014</v>
      </c>
      <c r="B2632" s="479">
        <v>14</v>
      </c>
      <c r="C2632" s="491">
        <v>35.15</v>
      </c>
      <c r="D2632" s="491">
        <v>49.21</v>
      </c>
      <c r="E2632" s="469"/>
      <c r="F2632" s="470"/>
      <c r="G2632" s="470"/>
      <c r="H2632" s="470"/>
    </row>
    <row r="2633" spans="1:8">
      <c r="A2633" s="478">
        <v>280015</v>
      </c>
      <c r="B2633" s="479">
        <v>15</v>
      </c>
      <c r="C2633" s="491">
        <v>37.57</v>
      </c>
      <c r="D2633" s="491">
        <v>52.6</v>
      </c>
      <c r="E2633" s="469"/>
      <c r="F2633" s="470"/>
      <c r="G2633" s="470"/>
      <c r="H2633" s="470"/>
    </row>
    <row r="2634" spans="1:8">
      <c r="A2634" s="478">
        <v>280016</v>
      </c>
      <c r="B2634" s="479">
        <v>16</v>
      </c>
      <c r="C2634" s="491">
        <v>40</v>
      </c>
      <c r="D2634" s="491">
        <v>55.99</v>
      </c>
      <c r="E2634" s="469"/>
      <c r="F2634" s="470"/>
      <c r="G2634" s="470"/>
      <c r="H2634" s="470"/>
    </row>
    <row r="2635" spans="1:8">
      <c r="A2635" s="478">
        <v>280017</v>
      </c>
      <c r="B2635" s="479">
        <v>17</v>
      </c>
      <c r="C2635" s="491">
        <v>42.41</v>
      </c>
      <c r="D2635" s="491">
        <v>59.38</v>
      </c>
      <c r="E2635" s="469"/>
      <c r="F2635" s="470"/>
      <c r="G2635" s="470"/>
      <c r="H2635" s="470"/>
    </row>
    <row r="2636" spans="1:8">
      <c r="A2636" s="478">
        <v>280018</v>
      </c>
      <c r="B2636" s="479">
        <v>18</v>
      </c>
      <c r="C2636" s="491">
        <v>44.83</v>
      </c>
      <c r="D2636" s="491">
        <v>62.77</v>
      </c>
      <c r="E2636" s="469"/>
      <c r="F2636" s="470"/>
      <c r="G2636" s="470"/>
      <c r="H2636" s="470"/>
    </row>
    <row r="2637" spans="1:8">
      <c r="A2637" s="478">
        <v>280019</v>
      </c>
      <c r="B2637" s="479">
        <v>19</v>
      </c>
      <c r="C2637" s="491">
        <v>47.26</v>
      </c>
      <c r="D2637" s="491">
        <v>66.16</v>
      </c>
      <c r="E2637" s="469"/>
      <c r="F2637" s="470"/>
      <c r="G2637" s="470"/>
      <c r="H2637" s="470"/>
    </row>
    <row r="2638" spans="1:8">
      <c r="A2638" s="478">
        <v>280020</v>
      </c>
      <c r="B2638" s="479">
        <v>20</v>
      </c>
      <c r="C2638" s="491">
        <v>49.68</v>
      </c>
      <c r="D2638" s="491">
        <v>69.55</v>
      </c>
      <c r="E2638" s="469"/>
      <c r="F2638" s="470"/>
      <c r="G2638" s="470"/>
      <c r="H2638" s="470"/>
    </row>
    <row r="2639" spans="1:8">
      <c r="A2639" s="478">
        <v>280021</v>
      </c>
      <c r="B2639" s="479">
        <v>21</v>
      </c>
      <c r="C2639" s="491">
        <v>52.1</v>
      </c>
      <c r="D2639" s="491">
        <v>72.94</v>
      </c>
      <c r="E2639" s="469"/>
      <c r="F2639" s="470"/>
      <c r="G2639" s="470"/>
      <c r="H2639" s="470"/>
    </row>
    <row r="2640" spans="1:8">
      <c r="A2640" s="478">
        <v>280022</v>
      </c>
      <c r="B2640" s="479">
        <v>22</v>
      </c>
      <c r="C2640" s="491">
        <v>54.52</v>
      </c>
      <c r="D2640" s="491">
        <v>76.33</v>
      </c>
      <c r="E2640" s="469"/>
      <c r="F2640" s="470"/>
      <c r="G2640" s="470"/>
      <c r="H2640" s="470"/>
    </row>
    <row r="2641" spans="1:8">
      <c r="A2641" s="478">
        <v>280023</v>
      </c>
      <c r="B2641" s="479">
        <v>23</v>
      </c>
      <c r="C2641" s="491">
        <v>56.94</v>
      </c>
      <c r="D2641" s="491">
        <v>79.709999999999994</v>
      </c>
      <c r="E2641" s="469"/>
      <c r="F2641" s="470"/>
      <c r="G2641" s="470"/>
      <c r="H2641" s="470"/>
    </row>
    <row r="2642" spans="1:8">
      <c r="A2642" s="478">
        <v>280024</v>
      </c>
      <c r="B2642" s="479">
        <v>24</v>
      </c>
      <c r="C2642" s="491">
        <v>59.36</v>
      </c>
      <c r="D2642" s="491">
        <v>83.11</v>
      </c>
      <c r="E2642" s="469"/>
      <c r="F2642" s="470"/>
      <c r="G2642" s="470"/>
      <c r="H2642" s="470"/>
    </row>
    <row r="2643" spans="1:8">
      <c r="A2643" s="478">
        <v>280025</v>
      </c>
      <c r="B2643" s="479">
        <v>25</v>
      </c>
      <c r="C2643" s="491">
        <v>61.79</v>
      </c>
      <c r="D2643" s="491">
        <v>86.5</v>
      </c>
      <c r="E2643" s="469"/>
      <c r="F2643" s="470"/>
      <c r="G2643" s="470"/>
      <c r="H2643" s="470"/>
    </row>
    <row r="2644" spans="1:8">
      <c r="A2644" s="478">
        <v>280026</v>
      </c>
      <c r="B2644" s="479">
        <v>26</v>
      </c>
      <c r="C2644" s="491">
        <v>64.209999999999994</v>
      </c>
      <c r="D2644" s="491">
        <v>89.89</v>
      </c>
      <c r="E2644" s="469"/>
      <c r="F2644" s="470"/>
      <c r="G2644" s="470"/>
      <c r="H2644" s="470"/>
    </row>
    <row r="2645" spans="1:8">
      <c r="A2645" s="478">
        <v>280027</v>
      </c>
      <c r="B2645" s="479">
        <v>27</v>
      </c>
      <c r="C2645" s="491">
        <v>66.63</v>
      </c>
      <c r="D2645" s="491">
        <v>93.28</v>
      </c>
      <c r="E2645" s="469"/>
      <c r="F2645" s="470"/>
      <c r="G2645" s="470"/>
      <c r="H2645" s="470"/>
    </row>
    <row r="2646" spans="1:8">
      <c r="A2646" s="478">
        <v>280028</v>
      </c>
      <c r="B2646" s="479">
        <v>28</v>
      </c>
      <c r="C2646" s="491">
        <v>69.05</v>
      </c>
      <c r="D2646" s="491">
        <v>96.68</v>
      </c>
      <c r="E2646" s="469"/>
      <c r="F2646" s="470"/>
      <c r="G2646" s="470"/>
      <c r="H2646" s="470"/>
    </row>
    <row r="2647" spans="1:8">
      <c r="A2647" s="478">
        <v>280029</v>
      </c>
      <c r="B2647" s="479">
        <v>29</v>
      </c>
      <c r="C2647" s="491">
        <v>71.459999999999994</v>
      </c>
      <c r="D2647" s="491">
        <v>100.04</v>
      </c>
      <c r="E2647" s="469"/>
      <c r="F2647" s="470"/>
      <c r="G2647" s="470"/>
      <c r="H2647" s="470"/>
    </row>
    <row r="2648" spans="1:8">
      <c r="A2648" s="478">
        <v>280030</v>
      </c>
      <c r="B2648" s="479">
        <v>30</v>
      </c>
      <c r="C2648" s="491">
        <v>73.89</v>
      </c>
      <c r="D2648" s="491">
        <v>103.45</v>
      </c>
      <c r="E2648" s="469"/>
      <c r="F2648" s="470"/>
      <c r="G2648" s="470"/>
      <c r="H2648" s="470"/>
    </row>
    <row r="2649" spans="1:8">
      <c r="A2649" s="478">
        <v>280031</v>
      </c>
      <c r="B2649" s="479">
        <v>31</v>
      </c>
      <c r="C2649" s="491">
        <v>76.3</v>
      </c>
      <c r="D2649" s="491">
        <v>106.82</v>
      </c>
      <c r="E2649" s="469"/>
      <c r="F2649" s="470"/>
      <c r="G2649" s="470"/>
      <c r="H2649" s="470"/>
    </row>
    <row r="2650" spans="1:8">
      <c r="A2650" s="478">
        <v>280032</v>
      </c>
      <c r="B2650" s="479">
        <v>32</v>
      </c>
      <c r="C2650" s="491">
        <v>78.739999999999995</v>
      </c>
      <c r="D2650" s="491">
        <v>110.23</v>
      </c>
      <c r="E2650" s="469"/>
      <c r="F2650" s="470"/>
      <c r="G2650" s="470"/>
      <c r="H2650" s="470"/>
    </row>
    <row r="2651" spans="1:8">
      <c r="A2651" s="478">
        <v>280033</v>
      </c>
      <c r="B2651" s="479">
        <v>33</v>
      </c>
      <c r="C2651" s="491">
        <v>81.16</v>
      </c>
      <c r="D2651" s="491">
        <v>113.62</v>
      </c>
      <c r="E2651" s="469"/>
      <c r="F2651" s="470"/>
      <c r="G2651" s="470"/>
      <c r="H2651" s="470"/>
    </row>
    <row r="2652" spans="1:8">
      <c r="A2652" s="478">
        <v>280034</v>
      </c>
      <c r="B2652" s="479">
        <v>34</v>
      </c>
      <c r="C2652" s="491">
        <v>83.58</v>
      </c>
      <c r="D2652" s="491">
        <v>117.02</v>
      </c>
      <c r="E2652" s="469"/>
      <c r="F2652" s="470"/>
      <c r="G2652" s="470"/>
      <c r="H2652" s="470"/>
    </row>
    <row r="2653" spans="1:8">
      <c r="A2653" s="478">
        <v>280035</v>
      </c>
      <c r="B2653" s="479">
        <v>35</v>
      </c>
      <c r="C2653" s="491">
        <v>85.99</v>
      </c>
      <c r="D2653" s="491">
        <v>120.39</v>
      </c>
      <c r="E2653" s="469"/>
      <c r="F2653" s="470"/>
      <c r="G2653" s="470"/>
      <c r="H2653" s="470"/>
    </row>
    <row r="2654" spans="1:8">
      <c r="A2654" s="478">
        <v>280036</v>
      </c>
      <c r="B2654" s="479">
        <v>36</v>
      </c>
      <c r="C2654" s="491">
        <v>88.42</v>
      </c>
      <c r="D2654" s="491">
        <v>123.79</v>
      </c>
      <c r="E2654" s="469"/>
      <c r="F2654" s="470"/>
      <c r="G2654" s="470"/>
      <c r="H2654" s="470"/>
    </row>
    <row r="2655" spans="1:8">
      <c r="A2655" s="478">
        <v>280037</v>
      </c>
      <c r="B2655" s="479">
        <v>37</v>
      </c>
      <c r="C2655" s="491">
        <v>90.85</v>
      </c>
      <c r="D2655" s="491">
        <v>127.18</v>
      </c>
      <c r="E2655" s="469"/>
      <c r="F2655" s="470"/>
      <c r="G2655" s="470"/>
      <c r="H2655" s="470"/>
    </row>
    <row r="2656" spans="1:8">
      <c r="A2656" s="478">
        <v>280038</v>
      </c>
      <c r="B2656" s="479">
        <v>38</v>
      </c>
      <c r="C2656" s="491">
        <v>93.27</v>
      </c>
      <c r="D2656" s="491">
        <v>130.58000000000001</v>
      </c>
      <c r="E2656" s="469"/>
      <c r="F2656" s="470"/>
      <c r="G2656" s="470"/>
      <c r="H2656" s="470"/>
    </row>
    <row r="2657" spans="1:8">
      <c r="A2657" s="478">
        <v>280039</v>
      </c>
      <c r="B2657" s="479">
        <v>39</v>
      </c>
      <c r="C2657" s="491">
        <v>95.69</v>
      </c>
      <c r="D2657" s="491">
        <v>133.97</v>
      </c>
      <c r="E2657" s="469"/>
      <c r="F2657" s="470"/>
      <c r="G2657" s="470"/>
      <c r="H2657" s="470"/>
    </row>
    <row r="2658" spans="1:8">
      <c r="A2658" s="478">
        <v>280040</v>
      </c>
      <c r="B2658" s="479">
        <v>40</v>
      </c>
      <c r="C2658" s="491">
        <v>98.1</v>
      </c>
      <c r="D2658" s="491">
        <v>137.34</v>
      </c>
      <c r="E2658" s="469"/>
      <c r="F2658" s="470"/>
      <c r="G2658" s="470"/>
      <c r="H2658" s="470"/>
    </row>
    <row r="2659" spans="1:8">
      <c r="A2659" s="478">
        <v>280041</v>
      </c>
      <c r="B2659" s="479">
        <v>41</v>
      </c>
      <c r="C2659" s="491">
        <v>100.54</v>
      </c>
      <c r="D2659" s="491">
        <v>140.75</v>
      </c>
      <c r="E2659" s="469"/>
      <c r="F2659" s="470"/>
      <c r="G2659" s="470"/>
      <c r="H2659" s="470"/>
    </row>
    <row r="2660" spans="1:8">
      <c r="A2660" s="478">
        <v>280042</v>
      </c>
      <c r="B2660" s="479">
        <v>42</v>
      </c>
      <c r="C2660" s="491">
        <v>102.96</v>
      </c>
      <c r="D2660" s="491">
        <v>144.13999999999999</v>
      </c>
      <c r="E2660" s="469"/>
      <c r="F2660" s="470"/>
      <c r="G2660" s="470"/>
      <c r="H2660" s="470"/>
    </row>
    <row r="2661" spans="1:8">
      <c r="A2661" s="478">
        <v>280043</v>
      </c>
      <c r="B2661" s="479">
        <v>43</v>
      </c>
      <c r="C2661" s="491">
        <v>105.37</v>
      </c>
      <c r="D2661" s="491">
        <v>147.52000000000001</v>
      </c>
      <c r="E2661" s="469"/>
      <c r="F2661" s="470"/>
      <c r="G2661" s="470"/>
      <c r="H2661" s="470"/>
    </row>
    <row r="2662" spans="1:8">
      <c r="A2662" s="478">
        <v>280044</v>
      </c>
      <c r="B2662" s="479">
        <v>44</v>
      </c>
      <c r="C2662" s="491">
        <v>107.8</v>
      </c>
      <c r="D2662" s="491">
        <v>150.91999999999999</v>
      </c>
      <c r="E2662" s="469"/>
      <c r="F2662" s="470"/>
      <c r="G2662" s="470"/>
      <c r="H2662" s="470"/>
    </row>
    <row r="2663" spans="1:8">
      <c r="A2663" s="478">
        <v>280045</v>
      </c>
      <c r="B2663" s="479">
        <v>45</v>
      </c>
      <c r="C2663" s="491">
        <v>110.21</v>
      </c>
      <c r="D2663" s="491">
        <v>154.29</v>
      </c>
      <c r="E2663" s="469"/>
      <c r="F2663" s="470"/>
      <c r="G2663" s="470"/>
      <c r="H2663" s="470"/>
    </row>
    <row r="2664" spans="1:8">
      <c r="A2664" s="478">
        <v>280046</v>
      </c>
      <c r="B2664" s="479">
        <v>46</v>
      </c>
      <c r="C2664" s="491">
        <v>112.64</v>
      </c>
      <c r="D2664" s="491">
        <v>157.69999999999999</v>
      </c>
      <c r="E2664" s="469"/>
      <c r="F2664" s="470"/>
      <c r="G2664" s="470"/>
      <c r="H2664" s="470"/>
    </row>
    <row r="2665" spans="1:8">
      <c r="A2665" s="478">
        <v>280047</v>
      </c>
      <c r="B2665" s="479">
        <v>47</v>
      </c>
      <c r="C2665" s="491">
        <v>115.05</v>
      </c>
      <c r="D2665" s="491">
        <v>161.07</v>
      </c>
      <c r="E2665" s="469"/>
      <c r="F2665" s="470"/>
      <c r="G2665" s="470"/>
      <c r="H2665" s="470"/>
    </row>
    <row r="2666" spans="1:8">
      <c r="A2666" s="478">
        <v>280048</v>
      </c>
      <c r="B2666" s="479">
        <v>48</v>
      </c>
      <c r="C2666" s="491">
        <v>117.48</v>
      </c>
      <c r="D2666" s="491">
        <v>164.47</v>
      </c>
      <c r="E2666" s="469"/>
      <c r="F2666" s="470"/>
      <c r="G2666" s="470"/>
      <c r="H2666" s="470"/>
    </row>
    <row r="2667" spans="1:8">
      <c r="A2667" s="478">
        <v>280049</v>
      </c>
      <c r="B2667" s="479">
        <v>49</v>
      </c>
      <c r="C2667" s="491">
        <v>119.88</v>
      </c>
      <c r="D2667" s="491">
        <v>167.83</v>
      </c>
      <c r="E2667" s="469"/>
      <c r="F2667" s="470"/>
      <c r="G2667" s="470"/>
      <c r="H2667" s="470"/>
    </row>
    <row r="2668" spans="1:8">
      <c r="A2668" s="478">
        <v>280050</v>
      </c>
      <c r="B2668" s="479">
        <v>50</v>
      </c>
      <c r="C2668" s="491">
        <v>122.3</v>
      </c>
      <c r="D2668" s="491">
        <v>171.22</v>
      </c>
      <c r="E2668" s="469"/>
      <c r="F2668" s="470"/>
      <c r="G2668" s="470"/>
      <c r="H2668" s="470"/>
    </row>
    <row r="2669" spans="1:8">
      <c r="A2669" s="478">
        <v>280051</v>
      </c>
      <c r="B2669" s="479">
        <v>51</v>
      </c>
      <c r="C2669" s="491">
        <v>124.74</v>
      </c>
      <c r="D2669" s="491">
        <v>174.63</v>
      </c>
      <c r="E2669" s="469"/>
      <c r="F2669" s="470"/>
      <c r="G2669" s="470"/>
      <c r="H2669" s="470"/>
    </row>
    <row r="2670" spans="1:8">
      <c r="A2670" s="478">
        <v>280052</v>
      </c>
      <c r="B2670" s="479">
        <v>52</v>
      </c>
      <c r="C2670" s="491">
        <v>127.15</v>
      </c>
      <c r="D2670" s="491">
        <v>178</v>
      </c>
      <c r="E2670" s="469"/>
      <c r="F2670" s="470"/>
      <c r="G2670" s="470"/>
      <c r="H2670" s="470"/>
    </row>
    <row r="2671" spans="1:8">
      <c r="A2671" s="478">
        <v>280053</v>
      </c>
      <c r="B2671" s="479">
        <v>53</v>
      </c>
      <c r="C2671" s="491">
        <v>129.57</v>
      </c>
      <c r="D2671" s="491">
        <v>181.39</v>
      </c>
      <c r="E2671" s="469"/>
      <c r="F2671" s="470"/>
      <c r="G2671" s="470"/>
      <c r="H2671" s="470"/>
    </row>
    <row r="2672" spans="1:8">
      <c r="A2672" s="478">
        <v>280054</v>
      </c>
      <c r="B2672" s="479">
        <v>54</v>
      </c>
      <c r="C2672" s="491">
        <v>132.01</v>
      </c>
      <c r="D2672" s="491">
        <v>184.81</v>
      </c>
      <c r="E2672" s="469"/>
      <c r="F2672" s="470"/>
      <c r="G2672" s="470"/>
      <c r="H2672" s="470"/>
    </row>
    <row r="2673" spans="1:8">
      <c r="A2673" s="478">
        <v>280055</v>
      </c>
      <c r="B2673" s="479">
        <v>55</v>
      </c>
      <c r="C2673" s="491">
        <v>134.41</v>
      </c>
      <c r="D2673" s="491">
        <v>188.17</v>
      </c>
      <c r="E2673" s="469"/>
      <c r="F2673" s="470"/>
      <c r="G2673" s="470"/>
      <c r="H2673" s="470"/>
    </row>
    <row r="2674" spans="1:8">
      <c r="A2674" s="478">
        <v>280056</v>
      </c>
      <c r="B2674" s="479">
        <v>56</v>
      </c>
      <c r="C2674" s="493">
        <v>136.83000000000001</v>
      </c>
      <c r="D2674" s="493">
        <v>191.56</v>
      </c>
      <c r="E2674" s="469"/>
      <c r="F2674" s="470"/>
      <c r="G2674" s="470"/>
      <c r="H2674" s="470"/>
    </row>
    <row r="2675" spans="1:8">
      <c r="A2675" s="478">
        <v>280057</v>
      </c>
      <c r="B2675" s="479">
        <v>57</v>
      </c>
      <c r="C2675" s="491">
        <v>139.26</v>
      </c>
      <c r="D2675" s="491">
        <v>194.96</v>
      </c>
      <c r="E2675" s="469"/>
      <c r="F2675" s="470"/>
      <c r="G2675" s="470"/>
      <c r="H2675" s="470"/>
    </row>
    <row r="2676" spans="1:8">
      <c r="A2676" s="478">
        <v>280058</v>
      </c>
      <c r="B2676" s="479">
        <v>58</v>
      </c>
      <c r="C2676" s="491">
        <v>141.71</v>
      </c>
      <c r="D2676" s="491">
        <v>198.39</v>
      </c>
      <c r="E2676" s="469"/>
      <c r="F2676" s="470"/>
      <c r="G2676" s="470"/>
      <c r="H2676" s="470"/>
    </row>
    <row r="2677" spans="1:8">
      <c r="A2677" s="478">
        <v>280059</v>
      </c>
      <c r="B2677" s="479">
        <v>59</v>
      </c>
      <c r="C2677" s="491">
        <v>144.11000000000001</v>
      </c>
      <c r="D2677" s="491">
        <v>201.75</v>
      </c>
      <c r="E2677" s="469"/>
      <c r="F2677" s="470"/>
      <c r="G2677" s="470"/>
      <c r="H2677" s="470"/>
    </row>
    <row r="2678" spans="1:8">
      <c r="A2678" s="478">
        <v>280060</v>
      </c>
      <c r="B2678" s="479">
        <v>60</v>
      </c>
      <c r="C2678" s="491">
        <v>146.53</v>
      </c>
      <c r="D2678" s="491">
        <v>205.14</v>
      </c>
      <c r="E2678" s="469"/>
      <c r="F2678" s="470"/>
      <c r="G2678" s="470"/>
      <c r="H2678" s="470"/>
    </row>
    <row r="2679" spans="1:8">
      <c r="A2679" s="478">
        <v>280061</v>
      </c>
      <c r="B2679" s="479">
        <v>61</v>
      </c>
      <c r="C2679" s="491">
        <v>148.96</v>
      </c>
      <c r="D2679" s="491">
        <v>208.54</v>
      </c>
      <c r="E2679" s="469"/>
      <c r="F2679" s="470"/>
      <c r="G2679" s="470"/>
      <c r="H2679" s="470"/>
    </row>
    <row r="2680" spans="1:8">
      <c r="A2680" s="478">
        <v>280062</v>
      </c>
      <c r="B2680" s="479">
        <v>62</v>
      </c>
      <c r="C2680" s="491">
        <v>151.41</v>
      </c>
      <c r="D2680" s="491">
        <v>211.97</v>
      </c>
      <c r="E2680" s="469"/>
      <c r="F2680" s="470"/>
      <c r="G2680" s="470"/>
      <c r="H2680" s="470"/>
    </row>
    <row r="2681" spans="1:8">
      <c r="A2681" s="478">
        <v>280063</v>
      </c>
      <c r="B2681" s="479">
        <v>63</v>
      </c>
      <c r="C2681" s="491">
        <v>153.80000000000001</v>
      </c>
      <c r="D2681" s="491">
        <v>215.32</v>
      </c>
      <c r="E2681" s="469"/>
      <c r="F2681" s="470"/>
      <c r="G2681" s="470"/>
      <c r="H2681" s="470"/>
    </row>
    <row r="2682" spans="1:8">
      <c r="A2682" s="478">
        <v>280064</v>
      </c>
      <c r="B2682" s="479">
        <v>64</v>
      </c>
      <c r="C2682" s="491">
        <v>156.19999999999999</v>
      </c>
      <c r="D2682" s="491">
        <v>218.68</v>
      </c>
      <c r="E2682" s="469"/>
      <c r="F2682" s="470"/>
      <c r="G2682" s="470"/>
      <c r="H2682" s="470"/>
    </row>
    <row r="2683" spans="1:8">
      <c r="A2683" s="478">
        <v>280065</v>
      </c>
      <c r="B2683" s="479">
        <v>65</v>
      </c>
      <c r="C2683" s="491">
        <v>158.62</v>
      </c>
      <c r="D2683" s="491">
        <v>222.07</v>
      </c>
      <c r="E2683" s="469"/>
      <c r="F2683" s="470"/>
      <c r="G2683" s="470"/>
      <c r="H2683" s="470"/>
    </row>
    <row r="2684" spans="1:8">
      <c r="A2684" s="478">
        <v>280066</v>
      </c>
      <c r="B2684" s="479">
        <v>66</v>
      </c>
      <c r="C2684" s="491">
        <v>161.05000000000001</v>
      </c>
      <c r="D2684" s="491">
        <v>225.47</v>
      </c>
      <c r="E2684" s="469"/>
      <c r="F2684" s="470"/>
      <c r="G2684" s="470"/>
      <c r="H2684" s="470"/>
    </row>
    <row r="2685" spans="1:8">
      <c r="A2685" s="478">
        <v>280067</v>
      </c>
      <c r="B2685" s="479">
        <v>67</v>
      </c>
      <c r="C2685" s="491">
        <v>163.49</v>
      </c>
      <c r="D2685" s="491">
        <v>228.89</v>
      </c>
      <c r="E2685" s="469"/>
      <c r="F2685" s="470"/>
      <c r="G2685" s="470"/>
      <c r="H2685" s="470"/>
    </row>
    <row r="2686" spans="1:8">
      <c r="A2686" s="478">
        <v>280068</v>
      </c>
      <c r="B2686" s="479">
        <v>68</v>
      </c>
      <c r="C2686" s="491">
        <v>165.87</v>
      </c>
      <c r="D2686" s="491">
        <v>232.22</v>
      </c>
      <c r="E2686" s="482"/>
      <c r="F2686" s="482"/>
      <c r="G2686" s="483"/>
      <c r="H2686" s="483"/>
    </row>
    <row r="2687" spans="1:8">
      <c r="A2687" s="478">
        <v>280069</v>
      </c>
      <c r="B2687" s="479">
        <v>69</v>
      </c>
      <c r="C2687" s="491">
        <v>168.34</v>
      </c>
      <c r="D2687" s="491">
        <v>235.68</v>
      </c>
      <c r="E2687" s="482"/>
      <c r="F2687" s="482"/>
      <c r="G2687" s="483"/>
      <c r="H2687" s="483"/>
    </row>
    <row r="2688" spans="1:8">
      <c r="A2688" s="478">
        <v>280070</v>
      </c>
      <c r="B2688" s="479">
        <v>70</v>
      </c>
      <c r="C2688" s="491">
        <v>170.74</v>
      </c>
      <c r="D2688" s="491">
        <v>239.04</v>
      </c>
      <c r="E2688" s="482"/>
      <c r="F2688" s="482"/>
      <c r="G2688" s="483"/>
      <c r="H2688" s="483"/>
    </row>
    <row r="2689" spans="1:8">
      <c r="A2689" s="478">
        <v>280071</v>
      </c>
      <c r="B2689" s="479">
        <v>71</v>
      </c>
      <c r="C2689" s="491">
        <v>173.15</v>
      </c>
      <c r="D2689" s="491">
        <v>242.41</v>
      </c>
      <c r="E2689" s="482"/>
      <c r="F2689" s="482"/>
      <c r="G2689" s="483"/>
      <c r="H2689" s="483"/>
    </row>
    <row r="2690" spans="1:8">
      <c r="A2690" s="478">
        <v>280072</v>
      </c>
      <c r="B2690" s="479">
        <v>72</v>
      </c>
      <c r="C2690" s="491">
        <v>175.58</v>
      </c>
      <c r="D2690" s="491">
        <v>245.81</v>
      </c>
      <c r="E2690" s="482"/>
      <c r="F2690" s="482"/>
      <c r="G2690" s="483"/>
      <c r="H2690" s="483"/>
    </row>
    <row r="2691" spans="1:8">
      <c r="A2691" s="478">
        <v>280073</v>
      </c>
      <c r="B2691" s="479">
        <v>73</v>
      </c>
      <c r="C2691" s="491">
        <v>178.01</v>
      </c>
      <c r="D2691" s="491">
        <v>249.22</v>
      </c>
      <c r="E2691" s="482"/>
      <c r="F2691" s="482"/>
      <c r="G2691" s="483"/>
      <c r="H2691" s="483"/>
    </row>
    <row r="2692" spans="1:8">
      <c r="A2692" s="478">
        <v>280074</v>
      </c>
      <c r="B2692" s="479">
        <v>74</v>
      </c>
      <c r="C2692" s="491">
        <v>180.46</v>
      </c>
      <c r="D2692" s="491">
        <v>252.65</v>
      </c>
      <c r="E2692" s="482"/>
      <c r="F2692" s="482"/>
      <c r="G2692" s="483"/>
      <c r="H2692" s="483"/>
    </row>
    <row r="2693" spans="1:8">
      <c r="A2693" s="478">
        <v>280075</v>
      </c>
      <c r="B2693" s="479">
        <v>75</v>
      </c>
      <c r="C2693" s="491">
        <v>182.83</v>
      </c>
      <c r="D2693" s="491">
        <v>255.96</v>
      </c>
      <c r="E2693" s="482"/>
      <c r="F2693" s="482"/>
      <c r="G2693" s="483"/>
      <c r="H2693" s="483"/>
    </row>
    <row r="2694" spans="1:8">
      <c r="A2694" s="478">
        <v>280076</v>
      </c>
      <c r="B2694" s="479">
        <v>76</v>
      </c>
      <c r="C2694" s="491">
        <v>185.3</v>
      </c>
      <c r="D2694" s="491">
        <v>259.42</v>
      </c>
      <c r="E2694" s="482"/>
      <c r="F2694" s="482"/>
      <c r="G2694" s="483"/>
      <c r="H2694" s="483"/>
    </row>
    <row r="2695" spans="1:8">
      <c r="A2695" s="478">
        <v>280077</v>
      </c>
      <c r="B2695" s="479">
        <v>77</v>
      </c>
      <c r="C2695" s="491">
        <v>187.68</v>
      </c>
      <c r="D2695" s="491">
        <v>262.76</v>
      </c>
      <c r="E2695" s="482"/>
      <c r="F2695" s="482"/>
      <c r="G2695" s="483"/>
      <c r="H2695" s="483"/>
    </row>
    <row r="2696" spans="1:8">
      <c r="A2696" s="478">
        <v>280078</v>
      </c>
      <c r="B2696" s="479">
        <v>78</v>
      </c>
      <c r="C2696" s="491">
        <v>190.08</v>
      </c>
      <c r="D2696" s="491">
        <v>266.11</v>
      </c>
      <c r="E2696" s="482"/>
      <c r="F2696" s="482"/>
      <c r="G2696" s="483"/>
      <c r="H2696" s="483"/>
    </row>
    <row r="2697" spans="1:8">
      <c r="A2697" s="478">
        <v>280079</v>
      </c>
      <c r="B2697" s="479">
        <v>79</v>
      </c>
      <c r="C2697" s="491">
        <v>192.59</v>
      </c>
      <c r="D2697" s="491">
        <v>269.63</v>
      </c>
      <c r="E2697" s="482"/>
      <c r="F2697" s="482"/>
      <c r="G2697" s="483"/>
      <c r="H2697" s="483"/>
    </row>
    <row r="2698" spans="1:8">
      <c r="A2698" s="478">
        <v>280080</v>
      </c>
      <c r="B2698" s="479">
        <v>80</v>
      </c>
      <c r="C2698" s="491">
        <v>195.01</v>
      </c>
      <c r="D2698" s="491">
        <v>273.01</v>
      </c>
      <c r="E2698" s="482"/>
      <c r="F2698" s="482"/>
      <c r="G2698" s="483"/>
      <c r="H2698" s="483"/>
    </row>
    <row r="2699" spans="1:8">
      <c r="A2699" s="478">
        <v>280081</v>
      </c>
      <c r="B2699" s="479">
        <v>81</v>
      </c>
      <c r="C2699" s="491">
        <v>197.44</v>
      </c>
      <c r="D2699" s="491">
        <v>276.41000000000003</v>
      </c>
      <c r="E2699" s="482"/>
      <c r="F2699" s="482"/>
      <c r="G2699" s="483"/>
      <c r="H2699" s="483"/>
    </row>
    <row r="2700" spans="1:8">
      <c r="A2700" s="478">
        <v>280082</v>
      </c>
      <c r="B2700" s="479">
        <v>82</v>
      </c>
      <c r="C2700" s="491">
        <v>199.76</v>
      </c>
      <c r="D2700" s="491">
        <v>279.66000000000003</v>
      </c>
      <c r="E2700" s="482"/>
      <c r="F2700" s="482"/>
      <c r="G2700" s="483"/>
      <c r="H2700" s="483"/>
    </row>
    <row r="2701" spans="1:8">
      <c r="A2701" s="478">
        <v>280083</v>
      </c>
      <c r="B2701" s="479">
        <v>83</v>
      </c>
      <c r="C2701" s="491">
        <v>202.21</v>
      </c>
      <c r="D2701" s="491">
        <v>283.08999999999997</v>
      </c>
      <c r="E2701" s="482"/>
      <c r="F2701" s="482"/>
      <c r="G2701" s="483"/>
      <c r="H2701" s="483"/>
    </row>
    <row r="2702" spans="1:8">
      <c r="A2702" s="478">
        <v>280084</v>
      </c>
      <c r="B2702" s="479">
        <v>84</v>
      </c>
      <c r="C2702" s="491">
        <v>204.67</v>
      </c>
      <c r="D2702" s="491">
        <v>286.52999999999997</v>
      </c>
      <c r="E2702" s="482"/>
      <c r="F2702" s="482"/>
      <c r="G2702" s="483"/>
      <c r="H2702" s="483"/>
    </row>
    <row r="2703" spans="1:8">
      <c r="A2703" s="478">
        <v>280085</v>
      </c>
      <c r="B2703" s="479">
        <v>85</v>
      </c>
      <c r="C2703" s="491">
        <v>207.14</v>
      </c>
      <c r="D2703" s="491">
        <v>289.99</v>
      </c>
      <c r="E2703" s="482"/>
      <c r="F2703" s="482"/>
      <c r="G2703" s="483"/>
      <c r="H2703" s="483"/>
    </row>
    <row r="2704" spans="1:8">
      <c r="A2704" s="478">
        <v>280086</v>
      </c>
      <c r="B2704" s="479">
        <v>86</v>
      </c>
      <c r="C2704" s="491">
        <v>209.49</v>
      </c>
      <c r="D2704" s="491">
        <v>293.29000000000002</v>
      </c>
      <c r="E2704" s="482"/>
      <c r="F2704" s="482"/>
      <c r="G2704" s="483"/>
      <c r="H2704" s="483"/>
    </row>
    <row r="2705" spans="1:8">
      <c r="A2705" s="478">
        <v>280087</v>
      </c>
      <c r="B2705" s="479">
        <v>87</v>
      </c>
      <c r="C2705" s="491">
        <v>211.86</v>
      </c>
      <c r="D2705" s="491">
        <v>296.60000000000002</v>
      </c>
      <c r="E2705" s="482"/>
      <c r="F2705" s="482"/>
      <c r="G2705" s="483"/>
      <c r="H2705" s="483"/>
    </row>
    <row r="2706" spans="1:8">
      <c r="A2706" s="478">
        <v>280088</v>
      </c>
      <c r="B2706" s="479">
        <v>88</v>
      </c>
      <c r="C2706" s="491">
        <v>214.36</v>
      </c>
      <c r="D2706" s="491">
        <v>300.11</v>
      </c>
      <c r="E2706" s="482"/>
      <c r="F2706" s="482"/>
      <c r="G2706" s="483"/>
      <c r="H2706" s="483"/>
    </row>
    <row r="2707" spans="1:8">
      <c r="A2707" s="478">
        <v>280089</v>
      </c>
      <c r="B2707" s="479">
        <v>89</v>
      </c>
      <c r="C2707" s="491">
        <v>216.75</v>
      </c>
      <c r="D2707" s="491">
        <v>303.44</v>
      </c>
      <c r="E2707" s="482"/>
      <c r="F2707" s="482"/>
      <c r="G2707" s="483"/>
      <c r="H2707" s="483"/>
    </row>
    <row r="2708" spans="1:8">
      <c r="A2708" s="478">
        <v>280090</v>
      </c>
      <c r="B2708" s="479">
        <v>90</v>
      </c>
      <c r="C2708" s="491">
        <v>219.14</v>
      </c>
      <c r="D2708" s="491">
        <v>306.79000000000002</v>
      </c>
      <c r="E2708" s="482"/>
      <c r="F2708" s="482"/>
      <c r="G2708" s="483"/>
      <c r="H2708" s="483"/>
    </row>
    <row r="2709" spans="1:8">
      <c r="A2709" s="478">
        <v>280091</v>
      </c>
      <c r="B2709" s="479">
        <v>91</v>
      </c>
      <c r="C2709" s="491">
        <v>221.68</v>
      </c>
      <c r="D2709" s="491">
        <v>310.35000000000002</v>
      </c>
      <c r="E2709" s="482"/>
      <c r="F2709" s="482"/>
      <c r="G2709" s="483"/>
      <c r="H2709" s="483"/>
    </row>
    <row r="2710" spans="1:8">
      <c r="A2710" s="478">
        <v>280092</v>
      </c>
      <c r="B2710" s="479">
        <v>92</v>
      </c>
      <c r="C2710" s="491">
        <v>224.09</v>
      </c>
      <c r="D2710" s="491">
        <v>313.72000000000003</v>
      </c>
      <c r="E2710" s="482"/>
      <c r="F2710" s="482"/>
      <c r="G2710" s="483"/>
      <c r="H2710" s="483"/>
    </row>
    <row r="2711" spans="1:8">
      <c r="A2711" s="478">
        <v>280093</v>
      </c>
      <c r="B2711" s="479">
        <v>93</v>
      </c>
      <c r="C2711" s="491">
        <v>226.51</v>
      </c>
      <c r="D2711" s="491">
        <v>317.11</v>
      </c>
      <c r="E2711" s="482"/>
      <c r="F2711" s="482"/>
      <c r="G2711" s="483"/>
      <c r="H2711" s="483"/>
    </row>
    <row r="2712" spans="1:8">
      <c r="A2712" s="478">
        <v>280094</v>
      </c>
      <c r="B2712" s="479">
        <v>94</v>
      </c>
      <c r="C2712" s="491">
        <v>228.94</v>
      </c>
      <c r="D2712" s="491">
        <v>320.51</v>
      </c>
      <c r="E2712" s="482"/>
      <c r="F2712" s="482"/>
      <c r="G2712" s="483"/>
      <c r="H2712" s="483"/>
    </row>
    <row r="2713" spans="1:8">
      <c r="A2713" s="478">
        <v>280095</v>
      </c>
      <c r="B2713" s="479">
        <v>95</v>
      </c>
      <c r="C2713" s="491">
        <v>231.22</v>
      </c>
      <c r="D2713" s="491">
        <v>323.70999999999998</v>
      </c>
      <c r="E2713" s="482"/>
      <c r="F2713" s="482"/>
      <c r="G2713" s="483"/>
      <c r="H2713" s="483"/>
    </row>
    <row r="2714" spans="1:8">
      <c r="A2714" s="478">
        <v>280096</v>
      </c>
      <c r="B2714" s="479">
        <v>96</v>
      </c>
      <c r="C2714" s="491">
        <v>233.67</v>
      </c>
      <c r="D2714" s="491">
        <v>327.13</v>
      </c>
      <c r="E2714" s="482"/>
      <c r="F2714" s="482"/>
      <c r="G2714" s="483"/>
      <c r="H2714" s="483"/>
    </row>
    <row r="2715" spans="1:8">
      <c r="A2715" s="478">
        <v>280097</v>
      </c>
      <c r="B2715" s="479">
        <v>97</v>
      </c>
      <c r="C2715" s="491">
        <v>236.12</v>
      </c>
      <c r="D2715" s="491">
        <v>330.57</v>
      </c>
      <c r="E2715" s="482"/>
      <c r="F2715" s="482"/>
      <c r="G2715" s="483"/>
      <c r="H2715" s="483"/>
    </row>
    <row r="2716" spans="1:8">
      <c r="A2716" s="478">
        <v>280098</v>
      </c>
      <c r="B2716" s="479">
        <v>98</v>
      </c>
      <c r="C2716" s="491">
        <v>238.59</v>
      </c>
      <c r="D2716" s="491">
        <v>334.02</v>
      </c>
      <c r="E2716" s="482"/>
      <c r="F2716" s="482"/>
      <c r="G2716" s="483"/>
      <c r="H2716" s="483"/>
    </row>
    <row r="2717" spans="1:8">
      <c r="A2717" s="478">
        <v>280099</v>
      </c>
      <c r="B2717" s="479">
        <v>99</v>
      </c>
      <c r="C2717" s="491">
        <v>241.06</v>
      </c>
      <c r="D2717" s="491">
        <v>337.49</v>
      </c>
      <c r="E2717" s="482"/>
      <c r="F2717" s="482"/>
      <c r="G2717" s="483"/>
      <c r="H2717" s="483"/>
    </row>
    <row r="2718" spans="1:8">
      <c r="A2718" s="478">
        <v>280100</v>
      </c>
      <c r="B2718" s="479">
        <v>100</v>
      </c>
      <c r="C2718" s="491">
        <v>243.38</v>
      </c>
      <c r="D2718" s="491">
        <v>340.74</v>
      </c>
      <c r="E2718" s="482"/>
      <c r="F2718" s="482"/>
      <c r="G2718" s="483"/>
      <c r="H2718" s="483"/>
    </row>
    <row r="2719" spans="1:8">
      <c r="A2719" s="478">
        <v>280101</v>
      </c>
      <c r="B2719" s="479">
        <v>101</v>
      </c>
      <c r="C2719" s="491">
        <v>245.88</v>
      </c>
      <c r="D2719" s="491">
        <v>344.23</v>
      </c>
      <c r="E2719" s="482"/>
      <c r="F2719" s="482"/>
      <c r="G2719" s="483"/>
      <c r="H2719" s="483"/>
    </row>
    <row r="2720" spans="1:8">
      <c r="A2720" s="478">
        <v>280102</v>
      </c>
      <c r="B2720" s="479">
        <v>102</v>
      </c>
      <c r="C2720" s="491">
        <v>248.21</v>
      </c>
      <c r="D2720" s="491">
        <v>347.49</v>
      </c>
      <c r="E2720" s="482"/>
      <c r="F2720" s="482"/>
      <c r="G2720" s="483"/>
      <c r="H2720" s="483"/>
    </row>
    <row r="2721" spans="1:8">
      <c r="A2721" s="478">
        <v>280103</v>
      </c>
      <c r="B2721" s="479">
        <v>103</v>
      </c>
      <c r="C2721" s="491">
        <v>250.72</v>
      </c>
      <c r="D2721" s="491">
        <v>351.01</v>
      </c>
      <c r="E2721" s="482"/>
      <c r="F2721" s="482"/>
      <c r="G2721" s="483"/>
      <c r="H2721" s="483"/>
    </row>
    <row r="2722" spans="1:8">
      <c r="A2722" s="478">
        <v>280104</v>
      </c>
      <c r="B2722" s="479">
        <v>104</v>
      </c>
      <c r="C2722" s="491">
        <v>253.07</v>
      </c>
      <c r="D2722" s="491">
        <v>354.3</v>
      </c>
      <c r="E2722" s="482"/>
      <c r="F2722" s="482"/>
      <c r="G2722" s="483"/>
      <c r="H2722" s="483"/>
    </row>
    <row r="2723" spans="1:8">
      <c r="A2723" s="478">
        <v>280105</v>
      </c>
      <c r="B2723" s="479">
        <v>105</v>
      </c>
      <c r="C2723" s="491">
        <v>255.61</v>
      </c>
      <c r="D2723" s="491">
        <v>357.85</v>
      </c>
      <c r="E2723" s="482"/>
      <c r="F2723" s="482"/>
      <c r="G2723" s="483"/>
      <c r="H2723" s="483"/>
    </row>
    <row r="2724" spans="1:8">
      <c r="A2724" s="478">
        <v>280106</v>
      </c>
      <c r="B2724" s="479">
        <v>106</v>
      </c>
      <c r="C2724" s="491">
        <v>257.95999999999998</v>
      </c>
      <c r="D2724" s="491">
        <v>361.15</v>
      </c>
      <c r="E2724" s="482"/>
      <c r="F2724" s="482"/>
      <c r="G2724" s="483"/>
      <c r="H2724" s="483"/>
    </row>
    <row r="2725" spans="1:8">
      <c r="A2725" s="478">
        <v>280107</v>
      </c>
      <c r="B2725" s="479">
        <v>107</v>
      </c>
      <c r="C2725" s="491">
        <v>260.33</v>
      </c>
      <c r="D2725" s="491">
        <v>364.46</v>
      </c>
      <c r="E2725" s="482"/>
      <c r="F2725" s="482"/>
      <c r="G2725" s="483"/>
      <c r="H2725" s="483"/>
    </row>
    <row r="2726" spans="1:8">
      <c r="A2726" s="478">
        <v>280108</v>
      </c>
      <c r="B2726" s="479">
        <v>108</v>
      </c>
      <c r="C2726" s="491">
        <v>262.7</v>
      </c>
      <c r="D2726" s="491">
        <v>367.78</v>
      </c>
      <c r="E2726" s="482"/>
      <c r="F2726" s="482"/>
      <c r="G2726" s="483"/>
      <c r="H2726" s="483"/>
    </row>
    <row r="2727" spans="1:8">
      <c r="A2727" s="478">
        <v>280109</v>
      </c>
      <c r="B2727" s="479">
        <v>109</v>
      </c>
      <c r="C2727" s="491">
        <v>265.27999999999997</v>
      </c>
      <c r="D2727" s="491">
        <v>371.39</v>
      </c>
      <c r="E2727" s="482"/>
      <c r="F2727" s="482"/>
      <c r="G2727" s="483"/>
      <c r="H2727" s="483"/>
    </row>
    <row r="2728" spans="1:8">
      <c r="A2728" s="478">
        <v>280110</v>
      </c>
      <c r="B2728" s="479">
        <v>110</v>
      </c>
      <c r="C2728" s="491">
        <v>267.66000000000003</v>
      </c>
      <c r="D2728" s="491">
        <v>374.73</v>
      </c>
      <c r="E2728" s="482"/>
      <c r="F2728" s="482"/>
      <c r="G2728" s="483"/>
      <c r="H2728" s="483"/>
    </row>
    <row r="2729" spans="1:8">
      <c r="A2729" s="478">
        <v>280111</v>
      </c>
      <c r="B2729" s="479">
        <v>111</v>
      </c>
      <c r="C2729" s="491">
        <v>270.06</v>
      </c>
      <c r="D2729" s="491">
        <v>378.08</v>
      </c>
      <c r="E2729" s="482"/>
      <c r="F2729" s="482"/>
      <c r="G2729" s="483"/>
      <c r="H2729" s="483"/>
    </row>
    <row r="2730" spans="1:8">
      <c r="A2730" s="478">
        <v>280112</v>
      </c>
      <c r="B2730" s="479">
        <v>112</v>
      </c>
      <c r="C2730" s="491">
        <v>272.45999999999998</v>
      </c>
      <c r="D2730" s="491">
        <v>381.44</v>
      </c>
      <c r="E2730" s="482"/>
      <c r="F2730" s="482"/>
      <c r="G2730" s="483"/>
      <c r="H2730" s="483"/>
    </row>
    <row r="2731" spans="1:8">
      <c r="A2731" s="478">
        <v>280113</v>
      </c>
      <c r="B2731" s="479">
        <v>113</v>
      </c>
      <c r="C2731" s="491">
        <v>274.87</v>
      </c>
      <c r="D2731" s="491">
        <v>384.81</v>
      </c>
      <c r="E2731" s="482"/>
      <c r="F2731" s="482"/>
      <c r="G2731" s="483"/>
      <c r="H2731" s="483"/>
    </row>
    <row r="2732" spans="1:8">
      <c r="A2732" s="478">
        <v>280114</v>
      </c>
      <c r="B2732" s="479">
        <v>114</v>
      </c>
      <c r="C2732" s="491">
        <v>277.27999999999997</v>
      </c>
      <c r="D2732" s="491">
        <v>388.2</v>
      </c>
      <c r="E2732" s="482"/>
      <c r="F2732" s="482"/>
      <c r="G2732" s="483"/>
      <c r="H2732" s="483"/>
    </row>
    <row r="2733" spans="1:8">
      <c r="A2733" s="478">
        <v>280115</v>
      </c>
      <c r="B2733" s="479">
        <v>115</v>
      </c>
      <c r="C2733" s="491">
        <v>279.7</v>
      </c>
      <c r="D2733" s="491">
        <v>391.59</v>
      </c>
      <c r="E2733" s="482"/>
      <c r="F2733" s="482"/>
      <c r="G2733" s="483"/>
      <c r="H2733" s="483"/>
    </row>
    <row r="2734" spans="1:8">
      <c r="A2734" s="478">
        <v>280116</v>
      </c>
      <c r="B2734" s="479">
        <v>116</v>
      </c>
      <c r="C2734" s="491">
        <v>282.14</v>
      </c>
      <c r="D2734" s="491">
        <v>394.99</v>
      </c>
      <c r="E2734" s="482"/>
      <c r="F2734" s="482"/>
      <c r="G2734" s="483"/>
      <c r="H2734" s="483"/>
    </row>
    <row r="2735" spans="1:8">
      <c r="A2735" s="478">
        <v>280117</v>
      </c>
      <c r="B2735" s="479">
        <v>117</v>
      </c>
      <c r="C2735" s="491">
        <v>284.57</v>
      </c>
      <c r="D2735" s="491">
        <v>398.4</v>
      </c>
      <c r="E2735" s="482"/>
      <c r="F2735" s="482"/>
      <c r="G2735" s="483"/>
      <c r="H2735" s="483"/>
    </row>
    <row r="2736" spans="1:8">
      <c r="A2736" s="478">
        <v>280118</v>
      </c>
      <c r="B2736" s="479">
        <v>118</v>
      </c>
      <c r="C2736" s="491">
        <v>287.02</v>
      </c>
      <c r="D2736" s="491">
        <v>401.83</v>
      </c>
      <c r="E2736" s="482"/>
      <c r="F2736" s="482"/>
      <c r="G2736" s="483"/>
      <c r="H2736" s="483"/>
    </row>
    <row r="2737" spans="1:8">
      <c r="A2737" s="478">
        <v>280119</v>
      </c>
      <c r="B2737" s="479">
        <v>119</v>
      </c>
      <c r="C2737" s="491">
        <v>289.47000000000003</v>
      </c>
      <c r="D2737" s="491">
        <v>405.26</v>
      </c>
      <c r="E2737" s="482"/>
      <c r="F2737" s="482"/>
      <c r="G2737" s="483"/>
      <c r="H2737" s="483"/>
    </row>
    <row r="2738" spans="1:8">
      <c r="A2738" s="478">
        <v>280120</v>
      </c>
      <c r="B2738" s="479">
        <v>120</v>
      </c>
      <c r="C2738" s="491">
        <v>291.94</v>
      </c>
      <c r="D2738" s="491">
        <v>408.71</v>
      </c>
      <c r="E2738" s="482"/>
      <c r="F2738" s="482"/>
      <c r="G2738" s="483"/>
      <c r="H2738" s="483"/>
    </row>
    <row r="2739" spans="1:8">
      <c r="A2739" s="478">
        <v>280121</v>
      </c>
      <c r="B2739" s="479">
        <v>121</v>
      </c>
      <c r="C2739" s="491">
        <v>294.16000000000003</v>
      </c>
      <c r="D2739" s="491">
        <v>411.83</v>
      </c>
      <c r="E2739" s="482"/>
      <c r="F2739" s="482"/>
      <c r="G2739" s="483"/>
      <c r="H2739" s="483"/>
    </row>
    <row r="2740" spans="1:8">
      <c r="A2740" s="478">
        <v>280122</v>
      </c>
      <c r="B2740" s="479">
        <v>122</v>
      </c>
      <c r="C2740" s="491">
        <v>296.64</v>
      </c>
      <c r="D2740" s="491">
        <v>415.29</v>
      </c>
      <c r="E2740" s="482"/>
      <c r="F2740" s="482"/>
      <c r="G2740" s="483"/>
      <c r="H2740" s="483"/>
    </row>
    <row r="2741" spans="1:8">
      <c r="A2741" s="478">
        <v>280123</v>
      </c>
      <c r="B2741" s="479">
        <v>123</v>
      </c>
      <c r="C2741" s="491">
        <v>299.12</v>
      </c>
      <c r="D2741" s="491">
        <v>418.77</v>
      </c>
      <c r="E2741" s="482"/>
      <c r="F2741" s="482"/>
      <c r="G2741" s="483"/>
      <c r="H2741" s="483"/>
    </row>
    <row r="2742" spans="1:8">
      <c r="A2742" s="478">
        <v>280124</v>
      </c>
      <c r="B2742" s="479">
        <v>124</v>
      </c>
      <c r="C2742" s="491">
        <v>301.62</v>
      </c>
      <c r="D2742" s="491">
        <v>422.27</v>
      </c>
      <c r="E2742" s="482"/>
      <c r="F2742" s="482"/>
      <c r="G2742" s="483"/>
      <c r="H2742" s="483"/>
    </row>
    <row r="2743" spans="1:8">
      <c r="A2743" s="478">
        <v>280125</v>
      </c>
      <c r="B2743" s="479">
        <v>125</v>
      </c>
      <c r="C2743" s="491">
        <v>303.86</v>
      </c>
      <c r="D2743" s="491">
        <v>425.4</v>
      </c>
      <c r="E2743" s="482"/>
      <c r="F2743" s="482"/>
      <c r="G2743" s="483"/>
      <c r="H2743" s="483"/>
    </row>
    <row r="2744" spans="1:8">
      <c r="A2744" s="478">
        <v>280126</v>
      </c>
      <c r="B2744" s="479">
        <v>126</v>
      </c>
      <c r="C2744" s="491">
        <v>306.37</v>
      </c>
      <c r="D2744" s="491">
        <v>428.92</v>
      </c>
      <c r="E2744" s="482"/>
      <c r="F2744" s="482"/>
      <c r="G2744" s="483"/>
      <c r="H2744" s="483"/>
    </row>
    <row r="2745" spans="1:8">
      <c r="A2745" s="478">
        <v>280127</v>
      </c>
      <c r="B2745" s="479">
        <v>127</v>
      </c>
      <c r="C2745" s="491">
        <v>308.89</v>
      </c>
      <c r="D2745" s="491">
        <v>432.44</v>
      </c>
      <c r="E2745" s="482"/>
      <c r="F2745" s="482"/>
      <c r="G2745" s="483"/>
      <c r="H2745" s="483"/>
    </row>
    <row r="2746" spans="1:8">
      <c r="A2746" s="478">
        <v>280128</v>
      </c>
      <c r="B2746" s="479">
        <v>128</v>
      </c>
      <c r="C2746" s="491">
        <v>311.14</v>
      </c>
      <c r="D2746" s="491">
        <v>435.6</v>
      </c>
      <c r="E2746" s="482"/>
      <c r="F2746" s="482"/>
      <c r="G2746" s="483"/>
      <c r="H2746" s="483"/>
    </row>
    <row r="2747" spans="1:8">
      <c r="A2747" s="478">
        <v>280129</v>
      </c>
      <c r="B2747" s="479">
        <v>129</v>
      </c>
      <c r="C2747" s="491">
        <v>313.68</v>
      </c>
      <c r="D2747" s="491">
        <v>439.15</v>
      </c>
      <c r="E2747" s="482"/>
      <c r="F2747" s="482"/>
      <c r="G2747" s="483"/>
      <c r="H2747" s="483"/>
    </row>
    <row r="2748" spans="1:8">
      <c r="A2748" s="478">
        <v>280130</v>
      </c>
      <c r="B2748" s="479">
        <v>130</v>
      </c>
      <c r="C2748" s="491">
        <v>316.22000000000003</v>
      </c>
      <c r="D2748" s="491">
        <v>442.71</v>
      </c>
      <c r="E2748" s="482"/>
      <c r="F2748" s="482"/>
      <c r="G2748" s="483"/>
      <c r="H2748" s="483"/>
    </row>
    <row r="2749" spans="1:8">
      <c r="A2749" s="478">
        <v>280131</v>
      </c>
      <c r="B2749" s="479">
        <v>131</v>
      </c>
      <c r="C2749" s="491">
        <v>318.49</v>
      </c>
      <c r="D2749" s="491">
        <v>445.88</v>
      </c>
      <c r="E2749" s="482"/>
      <c r="F2749" s="482"/>
      <c r="G2749" s="483"/>
      <c r="H2749" s="483"/>
    </row>
    <row r="2750" spans="1:8">
      <c r="A2750" s="478">
        <v>280132</v>
      </c>
      <c r="B2750" s="479">
        <v>132</v>
      </c>
      <c r="C2750" s="491">
        <v>321.05</v>
      </c>
      <c r="D2750" s="491">
        <v>449.47</v>
      </c>
      <c r="E2750" s="482"/>
      <c r="F2750" s="482"/>
      <c r="G2750" s="483"/>
      <c r="H2750" s="483"/>
    </row>
    <row r="2751" spans="1:8">
      <c r="A2751" s="478">
        <v>280133</v>
      </c>
      <c r="B2751" s="479">
        <v>133</v>
      </c>
      <c r="C2751" s="491">
        <v>323.33</v>
      </c>
      <c r="D2751" s="491">
        <v>452.66</v>
      </c>
      <c r="E2751" s="482"/>
      <c r="F2751" s="482"/>
      <c r="G2751" s="483"/>
      <c r="H2751" s="483"/>
    </row>
    <row r="2752" spans="1:8">
      <c r="A2752" s="478">
        <v>280134</v>
      </c>
      <c r="B2752" s="479">
        <v>134</v>
      </c>
      <c r="C2752" s="491">
        <v>325.91000000000003</v>
      </c>
      <c r="D2752" s="491">
        <v>456.27</v>
      </c>
      <c r="E2752" s="482"/>
      <c r="F2752" s="482"/>
      <c r="G2752" s="483"/>
      <c r="H2752" s="483"/>
    </row>
    <row r="2753" spans="1:8">
      <c r="A2753" s="478">
        <v>280135</v>
      </c>
      <c r="B2753" s="479">
        <v>135</v>
      </c>
      <c r="C2753" s="491">
        <v>328.19</v>
      </c>
      <c r="D2753" s="491">
        <v>459.47</v>
      </c>
      <c r="E2753" s="482"/>
      <c r="F2753" s="482"/>
      <c r="G2753" s="483"/>
      <c r="H2753" s="483"/>
    </row>
    <row r="2754" spans="1:8">
      <c r="A2754" s="478">
        <v>280136</v>
      </c>
      <c r="B2754" s="479">
        <v>136</v>
      </c>
      <c r="C2754" s="491">
        <v>330.48</v>
      </c>
      <c r="D2754" s="491">
        <v>462.67</v>
      </c>
      <c r="E2754" s="482"/>
      <c r="F2754" s="482"/>
      <c r="G2754" s="483"/>
      <c r="H2754" s="483"/>
    </row>
    <row r="2755" spans="1:8">
      <c r="A2755" s="478">
        <v>280137</v>
      </c>
      <c r="B2755" s="479">
        <v>137</v>
      </c>
      <c r="C2755" s="491">
        <v>333.08</v>
      </c>
      <c r="D2755" s="491">
        <v>466.32</v>
      </c>
      <c r="E2755" s="482"/>
      <c r="F2755" s="482"/>
      <c r="G2755" s="483"/>
      <c r="H2755" s="483"/>
    </row>
    <row r="2756" spans="1:8">
      <c r="A2756" s="478">
        <v>280138</v>
      </c>
      <c r="B2756" s="479">
        <v>138</v>
      </c>
      <c r="C2756" s="491">
        <v>335.38</v>
      </c>
      <c r="D2756" s="491">
        <v>469.53</v>
      </c>
      <c r="E2756" s="482"/>
      <c r="F2756" s="482"/>
      <c r="G2756" s="483"/>
      <c r="H2756" s="483"/>
    </row>
    <row r="2757" spans="1:8">
      <c r="A2757" s="478">
        <v>280139</v>
      </c>
      <c r="B2757" s="479">
        <v>139</v>
      </c>
      <c r="C2757" s="491">
        <v>338</v>
      </c>
      <c r="D2757" s="491">
        <v>473.2</v>
      </c>
      <c r="E2757" s="482"/>
      <c r="F2757" s="482"/>
      <c r="G2757" s="483"/>
      <c r="H2757" s="483"/>
    </row>
    <row r="2758" spans="1:8">
      <c r="A2758" s="478">
        <v>280140</v>
      </c>
      <c r="B2758" s="479">
        <v>140</v>
      </c>
      <c r="C2758" s="491">
        <v>340.31</v>
      </c>
      <c r="D2758" s="491">
        <v>476.43</v>
      </c>
      <c r="E2758" s="482"/>
      <c r="F2758" s="482"/>
      <c r="G2758" s="483"/>
      <c r="H2758" s="483"/>
    </row>
    <row r="2759" spans="1:8">
      <c r="A2759" s="478">
        <v>280141</v>
      </c>
      <c r="B2759" s="479">
        <v>141</v>
      </c>
      <c r="C2759" s="491">
        <v>342.62</v>
      </c>
      <c r="D2759" s="491">
        <v>479.67</v>
      </c>
      <c r="E2759" s="482"/>
      <c r="F2759" s="482"/>
      <c r="G2759" s="483"/>
      <c r="H2759" s="483"/>
    </row>
    <row r="2760" spans="1:8">
      <c r="A2760" s="478">
        <v>280142</v>
      </c>
      <c r="B2760" s="479">
        <v>142</v>
      </c>
      <c r="C2760" s="491">
        <v>345.27</v>
      </c>
      <c r="D2760" s="491">
        <v>483.38</v>
      </c>
      <c r="E2760" s="482"/>
      <c r="F2760" s="482"/>
      <c r="G2760" s="483"/>
      <c r="H2760" s="483"/>
    </row>
    <row r="2761" spans="1:8">
      <c r="A2761" s="478">
        <v>280143</v>
      </c>
      <c r="B2761" s="479">
        <v>143</v>
      </c>
      <c r="C2761" s="491">
        <v>347.59</v>
      </c>
      <c r="D2761" s="491">
        <v>486.63</v>
      </c>
      <c r="E2761" s="482"/>
      <c r="F2761" s="482"/>
      <c r="G2761" s="483"/>
      <c r="H2761" s="483"/>
    </row>
    <row r="2762" spans="1:8">
      <c r="A2762" s="478">
        <v>280144</v>
      </c>
      <c r="B2762" s="479">
        <v>144</v>
      </c>
      <c r="C2762" s="491">
        <v>349.92</v>
      </c>
      <c r="D2762" s="491">
        <v>489.89</v>
      </c>
      <c r="E2762" s="482"/>
      <c r="F2762" s="482"/>
      <c r="G2762" s="483"/>
      <c r="H2762" s="483"/>
    </row>
    <row r="2763" spans="1:8">
      <c r="A2763" s="478">
        <v>280145</v>
      </c>
      <c r="B2763" s="479">
        <v>145</v>
      </c>
      <c r="C2763" s="491">
        <v>352.6</v>
      </c>
      <c r="D2763" s="491">
        <v>493.64</v>
      </c>
      <c r="E2763" s="482"/>
      <c r="F2763" s="482"/>
      <c r="G2763" s="483"/>
      <c r="H2763" s="483"/>
    </row>
    <row r="2764" spans="1:8">
      <c r="A2764" s="478">
        <v>280146</v>
      </c>
      <c r="B2764" s="479">
        <v>146</v>
      </c>
      <c r="C2764" s="491">
        <v>354.93</v>
      </c>
      <c r="D2764" s="491">
        <v>496.91</v>
      </c>
      <c r="E2764" s="482"/>
      <c r="F2764" s="482"/>
      <c r="G2764" s="483"/>
      <c r="H2764" s="483"/>
    </row>
    <row r="2765" spans="1:8">
      <c r="A2765" s="478">
        <v>280147</v>
      </c>
      <c r="B2765" s="479">
        <v>147</v>
      </c>
      <c r="C2765" s="491">
        <v>357.27</v>
      </c>
      <c r="D2765" s="491">
        <v>500.18</v>
      </c>
      <c r="E2765" s="482"/>
      <c r="F2765" s="482"/>
      <c r="G2765" s="483"/>
      <c r="H2765" s="483"/>
    </row>
    <row r="2766" spans="1:8">
      <c r="A2766" s="478">
        <v>280148</v>
      </c>
      <c r="B2766" s="479">
        <v>148</v>
      </c>
      <c r="C2766" s="491">
        <v>359.62</v>
      </c>
      <c r="D2766" s="491">
        <v>503.47</v>
      </c>
      <c r="E2766" s="482"/>
      <c r="F2766" s="482"/>
      <c r="G2766" s="483"/>
      <c r="H2766" s="483"/>
    </row>
    <row r="2767" spans="1:8">
      <c r="A2767" s="478">
        <v>280149</v>
      </c>
      <c r="B2767" s="479">
        <v>149</v>
      </c>
      <c r="C2767" s="491">
        <v>361.97</v>
      </c>
      <c r="D2767" s="491">
        <v>506.75</v>
      </c>
      <c r="E2767" s="482"/>
      <c r="F2767" s="482"/>
      <c r="G2767" s="483"/>
      <c r="H2767" s="483"/>
    </row>
    <row r="2768" spans="1:8">
      <c r="A2768" s="478">
        <v>280150</v>
      </c>
      <c r="B2768" s="479">
        <v>150</v>
      </c>
      <c r="C2768" s="491">
        <v>364.69</v>
      </c>
      <c r="D2768" s="491">
        <v>510.57</v>
      </c>
      <c r="E2768" s="482"/>
      <c r="F2768" s="482"/>
      <c r="G2768" s="483"/>
      <c r="H2768" s="483"/>
    </row>
    <row r="2769" spans="1:8">
      <c r="A2769" s="478">
        <v>280151</v>
      </c>
      <c r="B2769" s="479">
        <v>151</v>
      </c>
      <c r="C2769" s="491">
        <v>367.05</v>
      </c>
      <c r="D2769" s="491">
        <v>513.88</v>
      </c>
      <c r="E2769" s="482"/>
      <c r="F2769" s="482"/>
      <c r="G2769" s="483"/>
      <c r="H2769" s="483"/>
    </row>
    <row r="2770" spans="1:8">
      <c r="A2770" s="478">
        <v>280152</v>
      </c>
      <c r="B2770" s="479">
        <v>152</v>
      </c>
      <c r="C2770" s="491">
        <v>369.42</v>
      </c>
      <c r="D2770" s="491">
        <v>517.19000000000005</v>
      </c>
      <c r="E2770" s="482"/>
      <c r="F2770" s="482"/>
      <c r="G2770" s="483"/>
      <c r="H2770" s="483"/>
    </row>
    <row r="2771" spans="1:8">
      <c r="A2771" s="478">
        <v>280153</v>
      </c>
      <c r="B2771" s="479">
        <v>153</v>
      </c>
      <c r="C2771" s="491">
        <v>371.79</v>
      </c>
      <c r="D2771" s="491">
        <v>520.5</v>
      </c>
      <c r="E2771" s="482"/>
      <c r="F2771" s="482"/>
      <c r="G2771" s="483"/>
      <c r="H2771" s="483"/>
    </row>
    <row r="2772" spans="1:8">
      <c r="A2772" s="478">
        <v>280154</v>
      </c>
      <c r="B2772" s="479">
        <v>154</v>
      </c>
      <c r="C2772" s="491">
        <v>374.16</v>
      </c>
      <c r="D2772" s="491">
        <v>523.83000000000004</v>
      </c>
      <c r="E2772" s="482"/>
      <c r="F2772" s="482"/>
      <c r="G2772" s="483"/>
      <c r="H2772" s="483"/>
    </row>
    <row r="2773" spans="1:8">
      <c r="A2773" s="478">
        <v>280155</v>
      </c>
      <c r="B2773" s="479">
        <v>155</v>
      </c>
      <c r="C2773" s="491">
        <v>376.54</v>
      </c>
      <c r="D2773" s="491">
        <v>527.15</v>
      </c>
      <c r="E2773" s="482"/>
      <c r="F2773" s="482"/>
      <c r="G2773" s="483"/>
      <c r="H2773" s="483"/>
    </row>
    <row r="2774" spans="1:8">
      <c r="A2774" s="478">
        <v>280156</v>
      </c>
      <c r="B2774" s="479">
        <v>156</v>
      </c>
      <c r="C2774" s="491">
        <v>378.92</v>
      </c>
      <c r="D2774" s="491">
        <v>530.49</v>
      </c>
      <c r="E2774" s="482"/>
      <c r="F2774" s="482"/>
      <c r="G2774" s="483"/>
      <c r="H2774" s="483"/>
    </row>
    <row r="2775" spans="1:8">
      <c r="A2775" s="478">
        <v>280157</v>
      </c>
      <c r="B2775" s="479">
        <v>157</v>
      </c>
      <c r="C2775" s="491">
        <v>381.31</v>
      </c>
      <c r="D2775" s="491">
        <v>533.83000000000004</v>
      </c>
      <c r="E2775" s="482"/>
      <c r="F2775" s="482"/>
      <c r="G2775" s="483"/>
      <c r="H2775" s="483"/>
    </row>
    <row r="2776" spans="1:8">
      <c r="A2776" s="478">
        <v>280158</v>
      </c>
      <c r="B2776" s="479">
        <v>158</v>
      </c>
      <c r="C2776" s="491">
        <v>384.12</v>
      </c>
      <c r="D2776" s="491">
        <v>537.76</v>
      </c>
      <c r="E2776" s="482"/>
      <c r="F2776" s="482"/>
      <c r="G2776" s="483"/>
      <c r="H2776" s="483"/>
    </row>
    <row r="2777" spans="1:8">
      <c r="A2777" s="478">
        <v>280159</v>
      </c>
      <c r="B2777" s="479">
        <v>159</v>
      </c>
      <c r="C2777" s="491">
        <v>386.52</v>
      </c>
      <c r="D2777" s="491">
        <v>541.13</v>
      </c>
      <c r="E2777" s="482"/>
      <c r="F2777" s="482"/>
      <c r="G2777" s="483"/>
      <c r="H2777" s="483"/>
    </row>
    <row r="2778" spans="1:8">
      <c r="A2778" s="478">
        <v>280160</v>
      </c>
      <c r="B2778" s="479">
        <v>160</v>
      </c>
      <c r="C2778" s="491">
        <v>388.93</v>
      </c>
      <c r="D2778" s="491">
        <v>544.5</v>
      </c>
      <c r="E2778" s="482"/>
      <c r="F2778" s="482"/>
      <c r="G2778" s="483"/>
      <c r="H2778" s="483"/>
    </row>
    <row r="2779" spans="1:8">
      <c r="A2779" s="478">
        <v>280161</v>
      </c>
      <c r="B2779" s="479">
        <v>161</v>
      </c>
      <c r="C2779" s="491">
        <v>391.34</v>
      </c>
      <c r="D2779" s="491">
        <v>547.87</v>
      </c>
      <c r="E2779" s="482"/>
      <c r="F2779" s="482"/>
      <c r="G2779" s="483"/>
      <c r="H2779" s="483"/>
    </row>
    <row r="2780" spans="1:8">
      <c r="A2780" s="478">
        <v>280162</v>
      </c>
      <c r="B2780" s="479">
        <v>162</v>
      </c>
      <c r="C2780" s="491">
        <v>393.76</v>
      </c>
      <c r="D2780" s="491">
        <v>551.26</v>
      </c>
      <c r="E2780" s="482"/>
      <c r="F2780" s="482"/>
      <c r="G2780" s="483"/>
      <c r="H2780" s="483"/>
    </row>
    <row r="2781" spans="1:8">
      <c r="A2781" s="478">
        <v>280163</v>
      </c>
      <c r="B2781" s="479">
        <v>163</v>
      </c>
      <c r="C2781" s="491">
        <v>396.18</v>
      </c>
      <c r="D2781" s="491">
        <v>554.65</v>
      </c>
      <c r="E2781" s="482"/>
      <c r="F2781" s="482"/>
      <c r="G2781" s="483"/>
      <c r="H2781" s="483"/>
    </row>
    <row r="2782" spans="1:8">
      <c r="A2782" s="478">
        <v>280164</v>
      </c>
      <c r="B2782" s="479">
        <v>164</v>
      </c>
      <c r="C2782" s="491">
        <v>398.61</v>
      </c>
      <c r="D2782" s="491">
        <v>558.04999999999995</v>
      </c>
      <c r="E2782" s="482"/>
      <c r="F2782" s="482"/>
      <c r="G2782" s="483"/>
      <c r="H2782" s="483"/>
    </row>
    <row r="2783" spans="1:8">
      <c r="A2783" s="478">
        <v>280165</v>
      </c>
      <c r="B2783" s="479">
        <v>165</v>
      </c>
      <c r="C2783" s="491">
        <v>401.04</v>
      </c>
      <c r="D2783" s="491">
        <v>561.45000000000005</v>
      </c>
      <c r="E2783" s="482"/>
      <c r="F2783" s="482"/>
      <c r="G2783" s="483"/>
      <c r="H2783" s="483"/>
    </row>
    <row r="2784" spans="1:8">
      <c r="A2784" s="478">
        <v>280166</v>
      </c>
      <c r="B2784" s="479">
        <v>166</v>
      </c>
      <c r="C2784" s="491">
        <v>403.48</v>
      </c>
      <c r="D2784" s="491">
        <v>564.87</v>
      </c>
      <c r="E2784" s="482"/>
      <c r="F2784" s="482"/>
      <c r="G2784" s="483"/>
      <c r="H2784" s="483"/>
    </row>
    <row r="2785" spans="1:8">
      <c r="A2785" s="478">
        <v>280167</v>
      </c>
      <c r="B2785" s="479">
        <v>167</v>
      </c>
      <c r="C2785" s="491">
        <v>405.92</v>
      </c>
      <c r="D2785" s="491">
        <v>568.29</v>
      </c>
      <c r="E2785" s="482"/>
      <c r="F2785" s="482"/>
      <c r="G2785" s="483"/>
      <c r="H2785" s="483"/>
    </row>
    <row r="2786" spans="1:8">
      <c r="A2786" s="478">
        <v>280168</v>
      </c>
      <c r="B2786" s="479">
        <v>168</v>
      </c>
      <c r="C2786" s="491">
        <v>408.37</v>
      </c>
      <c r="D2786" s="491">
        <v>571.72</v>
      </c>
      <c r="E2786" s="482"/>
      <c r="F2786" s="482"/>
      <c r="G2786" s="483"/>
      <c r="H2786" s="483"/>
    </row>
    <row r="2787" spans="1:8">
      <c r="A2787" s="478">
        <v>280169</v>
      </c>
      <c r="B2787" s="479">
        <v>169</v>
      </c>
      <c r="C2787" s="491">
        <v>410.35</v>
      </c>
      <c r="D2787" s="491">
        <v>574.49</v>
      </c>
      <c r="E2787" s="482"/>
      <c r="F2787" s="482"/>
      <c r="G2787" s="483"/>
      <c r="H2787" s="483"/>
    </row>
    <row r="2788" spans="1:8">
      <c r="A2788" s="478">
        <v>280170</v>
      </c>
      <c r="B2788" s="479">
        <v>170</v>
      </c>
      <c r="C2788" s="491">
        <v>412.81</v>
      </c>
      <c r="D2788" s="491">
        <v>577.92999999999995</v>
      </c>
      <c r="E2788" s="482"/>
      <c r="F2788" s="482"/>
      <c r="G2788" s="483"/>
      <c r="H2788" s="483"/>
    </row>
    <row r="2789" spans="1:8">
      <c r="A2789" s="478">
        <v>280171</v>
      </c>
      <c r="B2789" s="479">
        <v>171</v>
      </c>
      <c r="C2789" s="491">
        <v>415.27</v>
      </c>
      <c r="D2789" s="491">
        <v>581.38</v>
      </c>
      <c r="E2789" s="482"/>
      <c r="F2789" s="482"/>
      <c r="G2789" s="483"/>
      <c r="H2789" s="483"/>
    </row>
    <row r="2790" spans="1:8">
      <c r="A2790" s="478">
        <v>280172</v>
      </c>
      <c r="B2790" s="479">
        <v>172</v>
      </c>
      <c r="C2790" s="491">
        <v>417.74</v>
      </c>
      <c r="D2790" s="491">
        <v>584.84</v>
      </c>
      <c r="E2790" s="482"/>
      <c r="F2790" s="482"/>
      <c r="G2790" s="483"/>
      <c r="H2790" s="483"/>
    </row>
    <row r="2791" spans="1:8">
      <c r="A2791" s="478">
        <v>280173</v>
      </c>
      <c r="B2791" s="479">
        <v>173</v>
      </c>
      <c r="C2791" s="491">
        <v>420.21</v>
      </c>
      <c r="D2791" s="491">
        <v>588.29999999999995</v>
      </c>
      <c r="E2791" s="482"/>
      <c r="F2791" s="482"/>
      <c r="G2791" s="483"/>
      <c r="H2791" s="483"/>
    </row>
    <row r="2792" spans="1:8">
      <c r="A2792" s="478">
        <v>280174</v>
      </c>
      <c r="B2792" s="479">
        <v>174</v>
      </c>
      <c r="C2792" s="491">
        <v>422.7</v>
      </c>
      <c r="D2792" s="491">
        <v>591.77</v>
      </c>
      <c r="E2792" s="482"/>
      <c r="F2792" s="482"/>
      <c r="G2792" s="483"/>
      <c r="H2792" s="483"/>
    </row>
    <row r="2793" spans="1:8">
      <c r="A2793" s="478">
        <v>280175</v>
      </c>
      <c r="B2793" s="479">
        <v>175</v>
      </c>
      <c r="C2793" s="491">
        <v>425.18</v>
      </c>
      <c r="D2793" s="491">
        <v>595.26</v>
      </c>
      <c r="E2793" s="482"/>
      <c r="F2793" s="482"/>
      <c r="G2793" s="483"/>
      <c r="H2793" s="483"/>
    </row>
    <row r="2794" spans="1:8">
      <c r="A2794" s="478">
        <v>280176</v>
      </c>
      <c r="B2794" s="479">
        <v>176</v>
      </c>
      <c r="C2794" s="491">
        <v>427.68</v>
      </c>
      <c r="D2794" s="491">
        <v>598.75</v>
      </c>
      <c r="E2794" s="482"/>
      <c r="F2794" s="482"/>
      <c r="G2794" s="483"/>
      <c r="H2794" s="483"/>
    </row>
    <row r="2795" spans="1:8">
      <c r="A2795" s="478">
        <v>280177</v>
      </c>
      <c r="B2795" s="479">
        <v>177</v>
      </c>
      <c r="C2795" s="491">
        <v>430.18</v>
      </c>
      <c r="D2795" s="491">
        <v>602.25</v>
      </c>
      <c r="E2795" s="482"/>
      <c r="F2795" s="482"/>
      <c r="G2795" s="483"/>
      <c r="H2795" s="483"/>
    </row>
    <row r="2796" spans="1:8">
      <c r="A2796" s="478">
        <v>280178</v>
      </c>
      <c r="B2796" s="479">
        <v>178</v>
      </c>
      <c r="C2796" s="491">
        <v>432.16</v>
      </c>
      <c r="D2796" s="491">
        <v>605.02</v>
      </c>
      <c r="E2796" s="482"/>
      <c r="F2796" s="482"/>
      <c r="G2796" s="483"/>
      <c r="H2796" s="483"/>
    </row>
    <row r="2797" spans="1:8">
      <c r="A2797" s="478">
        <v>280179</v>
      </c>
      <c r="B2797" s="479">
        <v>179</v>
      </c>
      <c r="C2797" s="491">
        <v>434.67</v>
      </c>
      <c r="D2797" s="491">
        <v>608.53</v>
      </c>
      <c r="E2797" s="482"/>
      <c r="F2797" s="482"/>
      <c r="G2797" s="483"/>
      <c r="H2797" s="483"/>
    </row>
    <row r="2798" spans="1:8">
      <c r="A2798" s="478">
        <v>280180</v>
      </c>
      <c r="B2798" s="479">
        <v>180</v>
      </c>
      <c r="C2798" s="491">
        <v>437.18</v>
      </c>
      <c r="D2798" s="491">
        <v>612.04999999999995</v>
      </c>
      <c r="E2798" s="482"/>
      <c r="F2798" s="482"/>
      <c r="G2798" s="483"/>
      <c r="H2798" s="483"/>
    </row>
    <row r="2799" spans="1:8">
      <c r="A2799" s="478">
        <v>280181</v>
      </c>
      <c r="B2799" s="479">
        <v>181</v>
      </c>
      <c r="C2799" s="491">
        <v>439.7</v>
      </c>
      <c r="D2799" s="491">
        <v>615.59</v>
      </c>
      <c r="E2799" s="482"/>
      <c r="F2799" s="482"/>
      <c r="G2799" s="483"/>
      <c r="H2799" s="483"/>
    </row>
    <row r="2800" spans="1:8">
      <c r="A2800" s="478">
        <v>280182</v>
      </c>
      <c r="B2800" s="479">
        <v>182</v>
      </c>
      <c r="C2800" s="491">
        <v>442.23</v>
      </c>
      <c r="D2800" s="491">
        <v>619.13</v>
      </c>
      <c r="E2800" s="482"/>
      <c r="F2800" s="482"/>
      <c r="G2800" s="483"/>
      <c r="H2800" s="483"/>
    </row>
    <row r="2801" spans="1:8">
      <c r="A2801" s="478">
        <v>280183</v>
      </c>
      <c r="B2801" s="479">
        <v>183</v>
      </c>
      <c r="C2801" s="491">
        <v>444.77</v>
      </c>
      <c r="D2801" s="491">
        <v>622.67999999999995</v>
      </c>
      <c r="E2801" s="482"/>
      <c r="F2801" s="482"/>
      <c r="G2801" s="483"/>
      <c r="H2801" s="483"/>
    </row>
    <row r="2802" spans="1:8">
      <c r="A2802" s="478">
        <v>280184</v>
      </c>
      <c r="B2802" s="479">
        <v>184</v>
      </c>
      <c r="C2802" s="491">
        <v>446.75</v>
      </c>
      <c r="D2802" s="491">
        <v>625.45000000000005</v>
      </c>
      <c r="E2802" s="482"/>
      <c r="F2802" s="482"/>
      <c r="G2802" s="483"/>
      <c r="H2802" s="483"/>
    </row>
    <row r="2803" spans="1:8">
      <c r="A2803" s="478">
        <v>280185</v>
      </c>
      <c r="B2803" s="479">
        <v>185</v>
      </c>
      <c r="C2803" s="491">
        <v>449.29</v>
      </c>
      <c r="D2803" s="491">
        <v>629.01</v>
      </c>
      <c r="E2803" s="482"/>
      <c r="F2803" s="482"/>
      <c r="G2803" s="483"/>
      <c r="H2803" s="483"/>
    </row>
    <row r="2804" spans="1:8">
      <c r="A2804" s="478">
        <v>280186</v>
      </c>
      <c r="B2804" s="479">
        <v>186</v>
      </c>
      <c r="C2804" s="491">
        <v>451.85</v>
      </c>
      <c r="D2804" s="491">
        <v>632.59</v>
      </c>
      <c r="E2804" s="482"/>
      <c r="F2804" s="482"/>
      <c r="G2804" s="483"/>
      <c r="H2804" s="483"/>
    </row>
    <row r="2805" spans="1:8">
      <c r="A2805" s="478">
        <v>280187</v>
      </c>
      <c r="B2805" s="479">
        <v>187</v>
      </c>
      <c r="C2805" s="491">
        <v>454.41</v>
      </c>
      <c r="D2805" s="491">
        <v>636.16999999999996</v>
      </c>
      <c r="E2805" s="482"/>
      <c r="F2805" s="482"/>
      <c r="G2805" s="483"/>
      <c r="H2805" s="483"/>
    </row>
    <row r="2806" spans="1:8">
      <c r="A2806" s="478">
        <v>280188</v>
      </c>
      <c r="B2806" s="479">
        <v>188</v>
      </c>
      <c r="C2806" s="491">
        <v>456.39</v>
      </c>
      <c r="D2806" s="491">
        <v>638.94000000000005</v>
      </c>
      <c r="E2806" s="482"/>
      <c r="F2806" s="482"/>
      <c r="G2806" s="483"/>
      <c r="H2806" s="483"/>
    </row>
    <row r="2807" spans="1:8">
      <c r="A2807" s="478">
        <v>280189</v>
      </c>
      <c r="B2807" s="479">
        <v>189</v>
      </c>
      <c r="C2807" s="491">
        <v>458.96</v>
      </c>
      <c r="D2807" s="491">
        <v>642.54</v>
      </c>
      <c r="E2807" s="482"/>
      <c r="F2807" s="482"/>
      <c r="G2807" s="483"/>
      <c r="H2807" s="483"/>
    </row>
    <row r="2808" spans="1:8">
      <c r="A2808" s="478">
        <v>280190</v>
      </c>
      <c r="B2808" s="479">
        <v>190</v>
      </c>
      <c r="C2808" s="491">
        <v>461.53</v>
      </c>
      <c r="D2808" s="491">
        <v>646.15</v>
      </c>
      <c r="E2808" s="482"/>
      <c r="F2808" s="482"/>
      <c r="G2808" s="483"/>
      <c r="H2808" s="483"/>
    </row>
    <row r="2809" spans="1:8">
      <c r="A2809" s="478">
        <v>280191</v>
      </c>
      <c r="B2809" s="479">
        <v>191</v>
      </c>
      <c r="C2809" s="491">
        <v>464.12</v>
      </c>
      <c r="D2809" s="491">
        <v>649.76</v>
      </c>
      <c r="E2809" s="482"/>
      <c r="F2809" s="482"/>
      <c r="G2809" s="483"/>
      <c r="H2809" s="483"/>
    </row>
    <row r="2810" spans="1:8">
      <c r="A2810" s="478">
        <v>280192</v>
      </c>
      <c r="B2810" s="479">
        <v>192</v>
      </c>
      <c r="C2810" s="491">
        <v>466.1</v>
      </c>
      <c r="D2810" s="491">
        <v>652.54</v>
      </c>
      <c r="E2810" s="482"/>
      <c r="F2810" s="482"/>
      <c r="G2810" s="483"/>
      <c r="H2810" s="483"/>
    </row>
    <row r="2811" spans="1:8">
      <c r="A2811" s="478">
        <v>280193</v>
      </c>
      <c r="B2811" s="479">
        <v>193</v>
      </c>
      <c r="C2811" s="491">
        <v>468.69</v>
      </c>
      <c r="D2811" s="491">
        <v>656.17</v>
      </c>
      <c r="E2811" s="482"/>
      <c r="F2811" s="482"/>
      <c r="G2811" s="483"/>
      <c r="H2811" s="483"/>
    </row>
    <row r="2812" spans="1:8">
      <c r="A2812" s="478">
        <v>280194</v>
      </c>
      <c r="B2812" s="479">
        <v>194</v>
      </c>
      <c r="C2812" s="491">
        <v>471.29</v>
      </c>
      <c r="D2812" s="491">
        <v>659.81</v>
      </c>
      <c r="E2812" s="482"/>
      <c r="F2812" s="482"/>
      <c r="G2812" s="483"/>
      <c r="H2812" s="483"/>
    </row>
    <row r="2813" spans="1:8">
      <c r="A2813" s="478">
        <v>280195</v>
      </c>
      <c r="B2813" s="479">
        <v>195</v>
      </c>
      <c r="C2813" s="491">
        <v>473.91</v>
      </c>
      <c r="D2813" s="491">
        <v>663.47</v>
      </c>
      <c r="E2813" s="482"/>
      <c r="F2813" s="482"/>
      <c r="G2813" s="483"/>
      <c r="H2813" s="483"/>
    </row>
    <row r="2814" spans="1:8">
      <c r="A2814" s="478">
        <v>280196</v>
      </c>
      <c r="B2814" s="479">
        <v>196</v>
      </c>
      <c r="C2814" s="491">
        <v>475.89</v>
      </c>
      <c r="D2814" s="491">
        <v>666.24</v>
      </c>
      <c r="E2814" s="482"/>
      <c r="F2814" s="482"/>
      <c r="G2814" s="483"/>
      <c r="H2814" s="483"/>
    </row>
    <row r="2815" spans="1:8">
      <c r="A2815" s="478">
        <v>280197</v>
      </c>
      <c r="B2815" s="479">
        <v>197</v>
      </c>
      <c r="C2815" s="491">
        <v>478.51</v>
      </c>
      <c r="D2815" s="491">
        <v>669.91</v>
      </c>
      <c r="E2815" s="482"/>
      <c r="F2815" s="482"/>
      <c r="G2815" s="483"/>
      <c r="H2815" s="483"/>
    </row>
    <row r="2816" spans="1:8">
      <c r="A2816" s="478">
        <v>280198</v>
      </c>
      <c r="B2816" s="479">
        <v>198</v>
      </c>
      <c r="C2816" s="491">
        <v>481.14</v>
      </c>
      <c r="D2816" s="491">
        <v>673.59</v>
      </c>
      <c r="E2816" s="482"/>
      <c r="F2816" s="482"/>
      <c r="G2816" s="483"/>
      <c r="H2816" s="483"/>
    </row>
    <row r="2817" spans="1:8">
      <c r="A2817" s="478">
        <v>280199</v>
      </c>
      <c r="B2817" s="479">
        <v>199</v>
      </c>
      <c r="C2817" s="491">
        <v>483.12</v>
      </c>
      <c r="D2817" s="491">
        <v>676.36</v>
      </c>
      <c r="E2817" s="482"/>
      <c r="F2817" s="482"/>
      <c r="G2817" s="483"/>
      <c r="H2817" s="483"/>
    </row>
    <row r="2818" spans="1:8">
      <c r="A2818" s="478">
        <v>280200</v>
      </c>
      <c r="B2818" s="479">
        <v>200</v>
      </c>
      <c r="C2818" s="491">
        <v>485.76</v>
      </c>
      <c r="D2818" s="491">
        <v>680.06</v>
      </c>
      <c r="E2818" s="482"/>
      <c r="F2818" s="482"/>
      <c r="G2818" s="483"/>
      <c r="H2818" s="483"/>
    </row>
    <row r="2819" spans="1:8">
      <c r="A2819" s="478">
        <v>280201</v>
      </c>
      <c r="B2819" s="484" t="s">
        <v>284</v>
      </c>
      <c r="C2819" s="492">
        <v>2.4300000000000002</v>
      </c>
      <c r="D2819" s="492">
        <v>3.4</v>
      </c>
      <c r="E2819" s="482"/>
      <c r="F2819" s="482"/>
      <c r="G2819" s="483"/>
      <c r="H2819" s="483"/>
    </row>
    <row r="2820" spans="1:8">
      <c r="A2820" s="478">
        <v>290001</v>
      </c>
      <c r="B2820" s="479">
        <v>1</v>
      </c>
      <c r="C2820" s="491">
        <v>8.1</v>
      </c>
      <c r="D2820" s="491">
        <v>11.35</v>
      </c>
      <c r="E2820" s="469"/>
      <c r="F2820" s="481" t="s">
        <v>304</v>
      </c>
      <c r="G2820" s="481"/>
      <c r="H2820" s="481"/>
    </row>
    <row r="2821" spans="1:8">
      <c r="A2821" s="478">
        <v>290002</v>
      </c>
      <c r="B2821" s="479">
        <v>2</v>
      </c>
      <c r="C2821" s="491">
        <v>9.9</v>
      </c>
      <c r="D2821" s="491">
        <v>13.86</v>
      </c>
      <c r="E2821" s="469"/>
      <c r="F2821" s="470"/>
      <c r="G2821" s="470"/>
      <c r="H2821" s="470"/>
    </row>
    <row r="2822" spans="1:8">
      <c r="A2822" s="478">
        <v>290003</v>
      </c>
      <c r="B2822" s="479">
        <v>3</v>
      </c>
      <c r="C2822" s="491">
        <v>11.7</v>
      </c>
      <c r="D2822" s="491">
        <v>16.38</v>
      </c>
      <c r="E2822" s="469"/>
      <c r="F2822" s="470"/>
      <c r="G2822" s="470"/>
      <c r="H2822" s="470"/>
    </row>
    <row r="2823" spans="1:8">
      <c r="A2823" s="478">
        <v>290004</v>
      </c>
      <c r="B2823" s="479">
        <v>4</v>
      </c>
      <c r="C2823" s="491">
        <v>13.49</v>
      </c>
      <c r="D2823" s="491">
        <v>18.89</v>
      </c>
      <c r="E2823" s="469"/>
      <c r="F2823" s="470"/>
      <c r="G2823" s="470"/>
      <c r="H2823" s="470"/>
    </row>
    <row r="2824" spans="1:8">
      <c r="A2824" s="478">
        <v>290005</v>
      </c>
      <c r="B2824" s="479">
        <v>5</v>
      </c>
      <c r="C2824" s="491">
        <v>15.29</v>
      </c>
      <c r="D2824" s="491">
        <v>21.41</v>
      </c>
      <c r="E2824" s="469"/>
      <c r="F2824" s="470"/>
      <c r="G2824" s="470"/>
      <c r="H2824" s="470"/>
    </row>
    <row r="2825" spans="1:8">
      <c r="A2825" s="478">
        <v>290006</v>
      </c>
      <c r="B2825" s="479">
        <v>6</v>
      </c>
      <c r="C2825" s="491">
        <v>17.09</v>
      </c>
      <c r="D2825" s="491">
        <v>23.92</v>
      </c>
      <c r="E2825" s="469"/>
      <c r="F2825" s="470"/>
      <c r="G2825" s="470"/>
      <c r="H2825" s="470"/>
    </row>
    <row r="2826" spans="1:8">
      <c r="A2826" s="478">
        <v>290007</v>
      </c>
      <c r="B2826" s="479">
        <v>7</v>
      </c>
      <c r="C2826" s="491">
        <v>18.88</v>
      </c>
      <c r="D2826" s="491">
        <v>26.44</v>
      </c>
      <c r="E2826" s="469"/>
      <c r="F2826" s="470"/>
      <c r="G2826" s="470"/>
      <c r="H2826" s="470"/>
    </row>
    <row r="2827" spans="1:8">
      <c r="A2827" s="478">
        <v>290008</v>
      </c>
      <c r="B2827" s="479">
        <v>8</v>
      </c>
      <c r="C2827" s="491">
        <v>20.92</v>
      </c>
      <c r="D2827" s="491">
        <v>29.28</v>
      </c>
      <c r="E2827" s="469"/>
      <c r="F2827" s="470"/>
      <c r="G2827" s="470"/>
      <c r="H2827" s="470"/>
    </row>
    <row r="2828" spans="1:8">
      <c r="A2828" s="478">
        <v>290009</v>
      </c>
      <c r="B2828" s="479">
        <v>9</v>
      </c>
      <c r="C2828" s="491">
        <v>23.38</v>
      </c>
      <c r="D2828" s="491">
        <v>32.729999999999997</v>
      </c>
      <c r="E2828" s="469"/>
      <c r="F2828" s="470"/>
      <c r="G2828" s="470"/>
      <c r="H2828" s="470"/>
    </row>
    <row r="2829" spans="1:8">
      <c r="A2829" s="478">
        <v>290010</v>
      </c>
      <c r="B2829" s="479">
        <v>10</v>
      </c>
      <c r="C2829" s="491">
        <v>25.83</v>
      </c>
      <c r="D2829" s="491">
        <v>36.17</v>
      </c>
      <c r="E2829" s="469"/>
      <c r="F2829" s="470"/>
      <c r="G2829" s="470"/>
      <c r="H2829" s="470"/>
    </row>
    <row r="2830" spans="1:8">
      <c r="A2830" s="478">
        <v>290011</v>
      </c>
      <c r="B2830" s="479">
        <v>11</v>
      </c>
      <c r="C2830" s="491">
        <v>28.29</v>
      </c>
      <c r="D2830" s="491">
        <v>39.61</v>
      </c>
      <c r="E2830" s="469"/>
      <c r="F2830" s="470"/>
      <c r="G2830" s="470"/>
      <c r="H2830" s="470"/>
    </row>
    <row r="2831" spans="1:8">
      <c r="A2831" s="478">
        <v>290012</v>
      </c>
      <c r="B2831" s="479">
        <v>12</v>
      </c>
      <c r="C2831" s="491">
        <v>30.75</v>
      </c>
      <c r="D2831" s="491">
        <v>43.04</v>
      </c>
      <c r="E2831" s="469"/>
      <c r="F2831" s="470"/>
      <c r="G2831" s="470"/>
      <c r="H2831" s="470"/>
    </row>
    <row r="2832" spans="1:8">
      <c r="A2832" s="478">
        <v>290013</v>
      </c>
      <c r="B2832" s="479">
        <v>13</v>
      </c>
      <c r="C2832" s="491">
        <v>33.200000000000003</v>
      </c>
      <c r="D2832" s="491">
        <v>46.49</v>
      </c>
      <c r="E2832" s="469"/>
      <c r="F2832" s="470"/>
      <c r="G2832" s="470"/>
      <c r="H2832" s="470"/>
    </row>
    <row r="2833" spans="1:8">
      <c r="A2833" s="478">
        <v>290014</v>
      </c>
      <c r="B2833" s="479">
        <v>14</v>
      </c>
      <c r="C2833" s="491">
        <v>35.659999999999997</v>
      </c>
      <c r="D2833" s="491">
        <v>49.93</v>
      </c>
      <c r="E2833" s="469"/>
      <c r="F2833" s="470"/>
      <c r="G2833" s="470"/>
      <c r="H2833" s="470"/>
    </row>
    <row r="2834" spans="1:8">
      <c r="A2834" s="478">
        <v>290015</v>
      </c>
      <c r="B2834" s="479">
        <v>15</v>
      </c>
      <c r="C2834" s="491">
        <v>38.119999999999997</v>
      </c>
      <c r="D2834" s="491">
        <v>53.37</v>
      </c>
      <c r="E2834" s="469"/>
      <c r="F2834" s="470"/>
      <c r="G2834" s="470"/>
      <c r="H2834" s="470"/>
    </row>
    <row r="2835" spans="1:8">
      <c r="A2835" s="478">
        <v>290016</v>
      </c>
      <c r="B2835" s="479">
        <v>16</v>
      </c>
      <c r="C2835" s="491">
        <v>40.58</v>
      </c>
      <c r="D2835" s="491">
        <v>56.81</v>
      </c>
      <c r="E2835" s="469"/>
      <c r="F2835" s="470"/>
      <c r="G2835" s="470"/>
      <c r="H2835" s="470"/>
    </row>
    <row r="2836" spans="1:8">
      <c r="A2836" s="478">
        <v>290017</v>
      </c>
      <c r="B2836" s="479">
        <v>17</v>
      </c>
      <c r="C2836" s="491">
        <v>43.03</v>
      </c>
      <c r="D2836" s="491">
        <v>60.25</v>
      </c>
      <c r="E2836" s="469"/>
      <c r="F2836" s="470"/>
      <c r="G2836" s="470"/>
      <c r="H2836" s="470"/>
    </row>
    <row r="2837" spans="1:8">
      <c r="A2837" s="478">
        <v>290018</v>
      </c>
      <c r="B2837" s="479">
        <v>18</v>
      </c>
      <c r="C2837" s="491">
        <v>45.49</v>
      </c>
      <c r="D2837" s="491">
        <v>63.68</v>
      </c>
      <c r="E2837" s="469"/>
      <c r="F2837" s="470"/>
      <c r="G2837" s="470"/>
      <c r="H2837" s="470"/>
    </row>
    <row r="2838" spans="1:8">
      <c r="A2838" s="478">
        <v>290019</v>
      </c>
      <c r="B2838" s="479">
        <v>19</v>
      </c>
      <c r="C2838" s="491">
        <v>47.95</v>
      </c>
      <c r="D2838" s="491">
        <v>67.13</v>
      </c>
      <c r="E2838" s="469"/>
      <c r="F2838" s="470"/>
      <c r="G2838" s="470"/>
      <c r="H2838" s="470"/>
    </row>
    <row r="2839" spans="1:8">
      <c r="A2839" s="478">
        <v>290020</v>
      </c>
      <c r="B2839" s="479">
        <v>20</v>
      </c>
      <c r="C2839" s="491">
        <v>50.41</v>
      </c>
      <c r="D2839" s="491">
        <v>70.569999999999993</v>
      </c>
      <c r="E2839" s="469"/>
      <c r="F2839" s="470"/>
      <c r="G2839" s="470"/>
      <c r="H2839" s="470"/>
    </row>
    <row r="2840" spans="1:8">
      <c r="A2840" s="478">
        <v>290021</v>
      </c>
      <c r="B2840" s="479">
        <v>21</v>
      </c>
      <c r="C2840" s="491">
        <v>52.86</v>
      </c>
      <c r="D2840" s="491">
        <v>74.010000000000005</v>
      </c>
      <c r="E2840" s="469"/>
      <c r="F2840" s="470"/>
      <c r="G2840" s="470"/>
      <c r="H2840" s="470"/>
    </row>
    <row r="2841" spans="1:8">
      <c r="A2841" s="478">
        <v>290022</v>
      </c>
      <c r="B2841" s="479">
        <v>22</v>
      </c>
      <c r="C2841" s="491">
        <v>55.33</v>
      </c>
      <c r="D2841" s="491">
        <v>77.459999999999994</v>
      </c>
      <c r="E2841" s="469"/>
      <c r="F2841" s="470"/>
      <c r="G2841" s="470"/>
      <c r="H2841" s="470"/>
    </row>
    <row r="2842" spans="1:8">
      <c r="A2842" s="478">
        <v>290023</v>
      </c>
      <c r="B2842" s="479">
        <v>23</v>
      </c>
      <c r="C2842" s="491">
        <v>57.78</v>
      </c>
      <c r="D2842" s="491">
        <v>80.89</v>
      </c>
      <c r="E2842" s="469"/>
      <c r="F2842" s="470"/>
      <c r="G2842" s="470"/>
      <c r="H2842" s="470"/>
    </row>
    <row r="2843" spans="1:8">
      <c r="A2843" s="478">
        <v>290024</v>
      </c>
      <c r="B2843" s="479">
        <v>24</v>
      </c>
      <c r="C2843" s="491">
        <v>60.24</v>
      </c>
      <c r="D2843" s="491">
        <v>84.33</v>
      </c>
      <c r="E2843" s="469"/>
      <c r="F2843" s="470"/>
      <c r="G2843" s="470"/>
      <c r="H2843" s="470"/>
    </row>
    <row r="2844" spans="1:8">
      <c r="A2844" s="478">
        <v>290025</v>
      </c>
      <c r="B2844" s="479">
        <v>25</v>
      </c>
      <c r="C2844" s="491">
        <v>62.7</v>
      </c>
      <c r="D2844" s="491">
        <v>87.78</v>
      </c>
      <c r="E2844" s="469"/>
      <c r="F2844" s="470"/>
      <c r="G2844" s="470"/>
      <c r="H2844" s="470"/>
    </row>
    <row r="2845" spans="1:8">
      <c r="A2845" s="478">
        <v>290026</v>
      </c>
      <c r="B2845" s="479">
        <v>26</v>
      </c>
      <c r="C2845" s="491">
        <v>65.150000000000006</v>
      </c>
      <c r="D2845" s="491">
        <v>91.22</v>
      </c>
      <c r="E2845" s="469"/>
      <c r="F2845" s="470"/>
      <c r="G2845" s="470"/>
      <c r="H2845" s="470"/>
    </row>
    <row r="2846" spans="1:8">
      <c r="A2846" s="478">
        <v>290027</v>
      </c>
      <c r="B2846" s="479">
        <v>27</v>
      </c>
      <c r="C2846" s="491">
        <v>67.61</v>
      </c>
      <c r="D2846" s="491">
        <v>94.66</v>
      </c>
      <c r="E2846" s="469"/>
      <c r="F2846" s="470"/>
      <c r="G2846" s="470"/>
      <c r="H2846" s="470"/>
    </row>
    <row r="2847" spans="1:8">
      <c r="A2847" s="478">
        <v>290028</v>
      </c>
      <c r="B2847" s="479">
        <v>28</v>
      </c>
      <c r="C2847" s="491">
        <v>70.069999999999993</v>
      </c>
      <c r="D2847" s="491">
        <v>98.1</v>
      </c>
      <c r="E2847" s="469"/>
      <c r="F2847" s="470"/>
      <c r="G2847" s="470"/>
      <c r="H2847" s="470"/>
    </row>
    <row r="2848" spans="1:8">
      <c r="A2848" s="478">
        <v>290029</v>
      </c>
      <c r="B2848" s="479">
        <v>29</v>
      </c>
      <c r="C2848" s="491">
        <v>72.52</v>
      </c>
      <c r="D2848" s="491">
        <v>101.52</v>
      </c>
      <c r="E2848" s="469"/>
      <c r="F2848" s="470"/>
      <c r="G2848" s="470"/>
      <c r="H2848" s="470"/>
    </row>
    <row r="2849" spans="1:8">
      <c r="A2849" s="478">
        <v>290030</v>
      </c>
      <c r="B2849" s="479">
        <v>30</v>
      </c>
      <c r="C2849" s="491">
        <v>74.989999999999995</v>
      </c>
      <c r="D2849" s="491">
        <v>104.98</v>
      </c>
      <c r="E2849" s="469"/>
      <c r="F2849" s="470"/>
      <c r="G2849" s="470"/>
      <c r="H2849" s="470"/>
    </row>
    <row r="2850" spans="1:8">
      <c r="A2850" s="478">
        <v>290031</v>
      </c>
      <c r="B2850" s="479">
        <v>31</v>
      </c>
      <c r="C2850" s="491">
        <v>77.430000000000007</v>
      </c>
      <c r="D2850" s="491">
        <v>108.4</v>
      </c>
      <c r="E2850" s="469"/>
      <c r="F2850" s="470"/>
      <c r="G2850" s="470"/>
      <c r="H2850" s="470"/>
    </row>
    <row r="2851" spans="1:8">
      <c r="A2851" s="478">
        <v>290032</v>
      </c>
      <c r="B2851" s="479">
        <v>32</v>
      </c>
      <c r="C2851" s="491">
        <v>79.900000000000006</v>
      </c>
      <c r="D2851" s="491">
        <v>111.86</v>
      </c>
      <c r="E2851" s="469"/>
      <c r="F2851" s="470"/>
      <c r="G2851" s="470"/>
      <c r="H2851" s="470"/>
    </row>
    <row r="2852" spans="1:8">
      <c r="A2852" s="478">
        <v>290033</v>
      </c>
      <c r="B2852" s="479">
        <v>33</v>
      </c>
      <c r="C2852" s="491">
        <v>82.36</v>
      </c>
      <c r="D2852" s="491">
        <v>115.3</v>
      </c>
      <c r="E2852" s="469"/>
      <c r="F2852" s="470"/>
      <c r="G2852" s="470"/>
      <c r="H2852" s="470"/>
    </row>
    <row r="2853" spans="1:8">
      <c r="A2853" s="478">
        <v>290034</v>
      </c>
      <c r="B2853" s="479">
        <v>34</v>
      </c>
      <c r="C2853" s="491">
        <v>84.82</v>
      </c>
      <c r="D2853" s="491">
        <v>118.75</v>
      </c>
      <c r="E2853" s="469"/>
      <c r="F2853" s="470"/>
      <c r="G2853" s="470"/>
      <c r="H2853" s="470"/>
    </row>
    <row r="2854" spans="1:8">
      <c r="A2854" s="478">
        <v>290035</v>
      </c>
      <c r="B2854" s="479">
        <v>35</v>
      </c>
      <c r="C2854" s="491">
        <v>87.26</v>
      </c>
      <c r="D2854" s="491">
        <v>122.17</v>
      </c>
      <c r="E2854" s="469"/>
      <c r="F2854" s="470"/>
      <c r="G2854" s="470"/>
      <c r="H2854" s="470"/>
    </row>
    <row r="2855" spans="1:8">
      <c r="A2855" s="478">
        <v>290036</v>
      </c>
      <c r="B2855" s="479">
        <v>36</v>
      </c>
      <c r="C2855" s="491">
        <v>89.73</v>
      </c>
      <c r="D2855" s="491">
        <v>125.62</v>
      </c>
      <c r="E2855" s="469"/>
      <c r="F2855" s="470"/>
      <c r="G2855" s="470"/>
      <c r="H2855" s="470"/>
    </row>
    <row r="2856" spans="1:8">
      <c r="A2856" s="478">
        <v>290037</v>
      </c>
      <c r="B2856" s="479">
        <v>37</v>
      </c>
      <c r="C2856" s="491">
        <v>92.19</v>
      </c>
      <c r="D2856" s="491">
        <v>129.07</v>
      </c>
      <c r="E2856" s="469"/>
      <c r="F2856" s="470"/>
      <c r="G2856" s="470"/>
      <c r="H2856" s="470"/>
    </row>
    <row r="2857" spans="1:8">
      <c r="A2857" s="478">
        <v>290038</v>
      </c>
      <c r="B2857" s="479">
        <v>38</v>
      </c>
      <c r="C2857" s="491">
        <v>94.65</v>
      </c>
      <c r="D2857" s="491">
        <v>132.52000000000001</v>
      </c>
      <c r="E2857" s="469"/>
      <c r="F2857" s="470"/>
      <c r="G2857" s="470"/>
      <c r="H2857" s="470"/>
    </row>
    <row r="2858" spans="1:8">
      <c r="A2858" s="478">
        <v>290039</v>
      </c>
      <c r="B2858" s="479">
        <v>39</v>
      </c>
      <c r="C2858" s="491">
        <v>97.11</v>
      </c>
      <c r="D2858" s="491">
        <v>135.94999999999999</v>
      </c>
      <c r="E2858" s="469"/>
      <c r="F2858" s="470"/>
      <c r="G2858" s="470"/>
      <c r="H2858" s="470"/>
    </row>
    <row r="2859" spans="1:8">
      <c r="A2859" s="478">
        <v>290040</v>
      </c>
      <c r="B2859" s="479">
        <v>40</v>
      </c>
      <c r="C2859" s="491">
        <v>99.56</v>
      </c>
      <c r="D2859" s="491">
        <v>139.38</v>
      </c>
      <c r="E2859" s="469"/>
      <c r="F2859" s="470"/>
      <c r="G2859" s="470"/>
      <c r="H2859" s="470"/>
    </row>
    <row r="2860" spans="1:8">
      <c r="A2860" s="478">
        <v>290041</v>
      </c>
      <c r="B2860" s="479">
        <v>41</v>
      </c>
      <c r="C2860" s="491">
        <v>102.03</v>
      </c>
      <c r="D2860" s="491">
        <v>142.84</v>
      </c>
      <c r="E2860" s="469"/>
      <c r="F2860" s="470"/>
      <c r="G2860" s="470"/>
      <c r="H2860" s="470"/>
    </row>
    <row r="2861" spans="1:8">
      <c r="A2861" s="478">
        <v>290042</v>
      </c>
      <c r="B2861" s="479">
        <v>42</v>
      </c>
      <c r="C2861" s="491">
        <v>104.49</v>
      </c>
      <c r="D2861" s="491">
        <v>146.28</v>
      </c>
      <c r="E2861" s="469"/>
      <c r="F2861" s="470"/>
      <c r="G2861" s="470"/>
      <c r="H2861" s="470"/>
    </row>
    <row r="2862" spans="1:8">
      <c r="A2862" s="478">
        <v>290043</v>
      </c>
      <c r="B2862" s="479">
        <v>43</v>
      </c>
      <c r="C2862" s="491">
        <v>106.93</v>
      </c>
      <c r="D2862" s="491">
        <v>149.71</v>
      </c>
      <c r="E2862" s="469"/>
      <c r="F2862" s="470"/>
      <c r="G2862" s="470"/>
      <c r="H2862" s="470"/>
    </row>
    <row r="2863" spans="1:8">
      <c r="A2863" s="478">
        <v>290044</v>
      </c>
      <c r="B2863" s="479">
        <v>44</v>
      </c>
      <c r="C2863" s="491">
        <v>109.4</v>
      </c>
      <c r="D2863" s="491">
        <v>153.16</v>
      </c>
      <c r="E2863" s="469"/>
      <c r="F2863" s="470"/>
      <c r="G2863" s="470"/>
      <c r="H2863" s="470"/>
    </row>
    <row r="2864" spans="1:8">
      <c r="A2864" s="478">
        <v>290045</v>
      </c>
      <c r="B2864" s="479">
        <v>45</v>
      </c>
      <c r="C2864" s="491">
        <v>111.85</v>
      </c>
      <c r="D2864" s="491">
        <v>156.59</v>
      </c>
      <c r="E2864" s="469"/>
      <c r="F2864" s="470"/>
      <c r="G2864" s="470"/>
      <c r="H2864" s="470"/>
    </row>
    <row r="2865" spans="1:8">
      <c r="A2865" s="478">
        <v>290046</v>
      </c>
      <c r="B2865" s="479">
        <v>46</v>
      </c>
      <c r="C2865" s="491">
        <v>114.31</v>
      </c>
      <c r="D2865" s="491">
        <v>160.04</v>
      </c>
      <c r="E2865" s="469"/>
      <c r="F2865" s="470"/>
      <c r="G2865" s="470"/>
      <c r="H2865" s="470"/>
    </row>
    <row r="2866" spans="1:8">
      <c r="A2866" s="478">
        <v>290047</v>
      </c>
      <c r="B2866" s="479">
        <v>47</v>
      </c>
      <c r="C2866" s="491">
        <v>116.76</v>
      </c>
      <c r="D2866" s="491">
        <v>163.47</v>
      </c>
      <c r="E2866" s="469"/>
      <c r="F2866" s="470"/>
      <c r="G2866" s="470"/>
      <c r="H2866" s="470"/>
    </row>
    <row r="2867" spans="1:8">
      <c r="A2867" s="478">
        <v>290048</v>
      </c>
      <c r="B2867" s="479">
        <v>48</v>
      </c>
      <c r="C2867" s="491">
        <v>119.23</v>
      </c>
      <c r="D2867" s="491">
        <v>166.92</v>
      </c>
      <c r="E2867" s="469"/>
      <c r="F2867" s="470"/>
      <c r="G2867" s="470"/>
      <c r="H2867" s="470"/>
    </row>
    <row r="2868" spans="1:8">
      <c r="A2868" s="478">
        <v>290049</v>
      </c>
      <c r="B2868" s="479">
        <v>49</v>
      </c>
      <c r="C2868" s="491">
        <v>121.67</v>
      </c>
      <c r="D2868" s="491">
        <v>170.33</v>
      </c>
      <c r="E2868" s="469"/>
      <c r="F2868" s="470"/>
      <c r="G2868" s="470"/>
      <c r="H2868" s="470"/>
    </row>
    <row r="2869" spans="1:8">
      <c r="A2869" s="478">
        <v>290050</v>
      </c>
      <c r="B2869" s="479">
        <v>50</v>
      </c>
      <c r="C2869" s="491">
        <v>124.12</v>
      </c>
      <c r="D2869" s="491">
        <v>173.77</v>
      </c>
      <c r="E2869" s="469"/>
      <c r="F2869" s="470"/>
      <c r="G2869" s="470"/>
      <c r="H2869" s="470"/>
    </row>
    <row r="2870" spans="1:8">
      <c r="A2870" s="478">
        <v>290051</v>
      </c>
      <c r="B2870" s="479">
        <v>51</v>
      </c>
      <c r="C2870" s="491">
        <v>126.59</v>
      </c>
      <c r="D2870" s="491">
        <v>177.23</v>
      </c>
      <c r="E2870" s="469"/>
      <c r="F2870" s="470"/>
      <c r="G2870" s="470"/>
      <c r="H2870" s="470"/>
    </row>
    <row r="2871" spans="1:8">
      <c r="A2871" s="478">
        <v>290052</v>
      </c>
      <c r="B2871" s="479">
        <v>52</v>
      </c>
      <c r="C2871" s="491">
        <v>129.04</v>
      </c>
      <c r="D2871" s="491">
        <v>180.65</v>
      </c>
      <c r="E2871" s="469"/>
      <c r="F2871" s="470"/>
      <c r="G2871" s="470"/>
      <c r="H2871" s="470"/>
    </row>
    <row r="2872" spans="1:8">
      <c r="A2872" s="478">
        <v>290053</v>
      </c>
      <c r="B2872" s="479">
        <v>53</v>
      </c>
      <c r="C2872" s="491">
        <v>131.5</v>
      </c>
      <c r="D2872" s="491">
        <v>184.1</v>
      </c>
      <c r="E2872" s="469"/>
      <c r="F2872" s="470"/>
      <c r="G2872" s="470"/>
      <c r="H2872" s="470"/>
    </row>
    <row r="2873" spans="1:8">
      <c r="A2873" s="478">
        <v>290054</v>
      </c>
      <c r="B2873" s="479">
        <v>54</v>
      </c>
      <c r="C2873" s="491">
        <v>133.97</v>
      </c>
      <c r="D2873" s="491">
        <v>187.56</v>
      </c>
      <c r="E2873" s="469"/>
      <c r="F2873" s="470"/>
      <c r="G2873" s="470"/>
      <c r="H2873" s="470"/>
    </row>
    <row r="2874" spans="1:8">
      <c r="A2874" s="478">
        <v>290055</v>
      </c>
      <c r="B2874" s="479">
        <v>55</v>
      </c>
      <c r="C2874" s="491">
        <v>136.41</v>
      </c>
      <c r="D2874" s="491">
        <v>190.98</v>
      </c>
      <c r="E2874" s="469"/>
      <c r="F2874" s="470"/>
      <c r="G2874" s="470"/>
      <c r="H2874" s="470"/>
    </row>
    <row r="2875" spans="1:8">
      <c r="A2875" s="478">
        <v>290056</v>
      </c>
      <c r="B2875" s="479">
        <v>56</v>
      </c>
      <c r="C2875" s="491">
        <v>138.86000000000001</v>
      </c>
      <c r="D2875" s="491">
        <v>194.41</v>
      </c>
      <c r="E2875" s="469"/>
      <c r="F2875" s="470"/>
      <c r="G2875" s="470"/>
      <c r="H2875" s="470"/>
    </row>
    <row r="2876" spans="1:8">
      <c r="A2876" s="478">
        <v>290057</v>
      </c>
      <c r="B2876" s="479">
        <v>57</v>
      </c>
      <c r="C2876" s="491">
        <v>141.33000000000001</v>
      </c>
      <c r="D2876" s="491">
        <v>197.87</v>
      </c>
      <c r="E2876" s="469"/>
      <c r="F2876" s="470"/>
      <c r="G2876" s="470"/>
      <c r="H2876" s="470"/>
    </row>
    <row r="2877" spans="1:8">
      <c r="A2877" s="478">
        <v>290058</v>
      </c>
      <c r="B2877" s="479">
        <v>58</v>
      </c>
      <c r="C2877" s="491">
        <v>143.82</v>
      </c>
      <c r="D2877" s="491">
        <v>201.35</v>
      </c>
      <c r="E2877" s="469"/>
      <c r="F2877" s="470"/>
      <c r="G2877" s="470"/>
      <c r="H2877" s="470"/>
    </row>
    <row r="2878" spans="1:8">
      <c r="A2878" s="478">
        <v>290059</v>
      </c>
      <c r="B2878" s="479">
        <v>59</v>
      </c>
      <c r="C2878" s="491">
        <v>146.26</v>
      </c>
      <c r="D2878" s="491">
        <v>204.76</v>
      </c>
      <c r="E2878" s="469"/>
      <c r="F2878" s="470"/>
      <c r="G2878" s="470"/>
      <c r="H2878" s="470"/>
    </row>
    <row r="2879" spans="1:8">
      <c r="A2879" s="478">
        <v>290060</v>
      </c>
      <c r="B2879" s="479">
        <v>60</v>
      </c>
      <c r="C2879" s="491">
        <v>148.71</v>
      </c>
      <c r="D2879" s="491">
        <v>208.2</v>
      </c>
      <c r="E2879" s="469"/>
      <c r="F2879" s="470"/>
      <c r="G2879" s="470"/>
      <c r="H2879" s="470"/>
    </row>
    <row r="2880" spans="1:8">
      <c r="A2880" s="478">
        <v>290061</v>
      </c>
      <c r="B2880" s="479">
        <v>61</v>
      </c>
      <c r="C2880" s="491">
        <v>151.18</v>
      </c>
      <c r="D2880" s="491">
        <v>211.65</v>
      </c>
      <c r="E2880" s="469"/>
      <c r="F2880" s="470"/>
      <c r="G2880" s="470"/>
      <c r="H2880" s="470"/>
    </row>
    <row r="2881" spans="1:8">
      <c r="A2881" s="478">
        <v>290062</v>
      </c>
      <c r="B2881" s="479">
        <v>62</v>
      </c>
      <c r="C2881" s="491">
        <v>153.66</v>
      </c>
      <c r="D2881" s="491">
        <v>215.13</v>
      </c>
      <c r="E2881" s="469"/>
      <c r="F2881" s="470"/>
      <c r="G2881" s="470"/>
      <c r="H2881" s="470"/>
    </row>
    <row r="2882" spans="1:8">
      <c r="A2882" s="478">
        <v>290063</v>
      </c>
      <c r="B2882" s="479">
        <v>63</v>
      </c>
      <c r="C2882" s="491">
        <v>156.09</v>
      </c>
      <c r="D2882" s="491">
        <v>218.53</v>
      </c>
      <c r="E2882" s="469"/>
      <c r="F2882" s="470"/>
      <c r="G2882" s="470"/>
      <c r="H2882" s="470"/>
    </row>
    <row r="2883" spans="1:8">
      <c r="A2883" s="478">
        <v>290064</v>
      </c>
      <c r="B2883" s="479">
        <v>64</v>
      </c>
      <c r="C2883" s="491">
        <v>158.53</v>
      </c>
      <c r="D2883" s="491">
        <v>221.94</v>
      </c>
      <c r="E2883" s="469"/>
      <c r="F2883" s="470"/>
      <c r="G2883" s="470"/>
      <c r="H2883" s="470"/>
    </row>
    <row r="2884" spans="1:8">
      <c r="A2884" s="478">
        <v>290065</v>
      </c>
      <c r="B2884" s="479">
        <v>65</v>
      </c>
      <c r="C2884" s="491">
        <v>160.97999999999999</v>
      </c>
      <c r="D2884" s="491">
        <v>225.38</v>
      </c>
      <c r="E2884" s="469"/>
      <c r="F2884" s="470"/>
      <c r="G2884" s="470"/>
      <c r="H2884" s="470"/>
    </row>
    <row r="2885" spans="1:8">
      <c r="A2885" s="478">
        <v>290066</v>
      </c>
      <c r="B2885" s="479">
        <v>66</v>
      </c>
      <c r="C2885" s="491">
        <v>163.44999999999999</v>
      </c>
      <c r="D2885" s="491">
        <v>228.83</v>
      </c>
      <c r="E2885" s="469"/>
      <c r="F2885" s="470"/>
      <c r="G2885" s="470"/>
      <c r="H2885" s="470"/>
    </row>
    <row r="2886" spans="1:8">
      <c r="A2886" s="478">
        <v>290067</v>
      </c>
      <c r="B2886" s="479">
        <v>67</v>
      </c>
      <c r="C2886" s="491">
        <v>165.93</v>
      </c>
      <c r="D2886" s="491">
        <v>232.3</v>
      </c>
      <c r="E2886" s="469"/>
      <c r="F2886" s="470"/>
      <c r="G2886" s="470"/>
      <c r="H2886" s="470"/>
    </row>
    <row r="2887" spans="1:8">
      <c r="A2887" s="478">
        <v>290068</v>
      </c>
      <c r="B2887" s="479">
        <v>68</v>
      </c>
      <c r="C2887" s="491">
        <v>168.34</v>
      </c>
      <c r="D2887" s="491">
        <v>235.68</v>
      </c>
      <c r="E2887" s="482"/>
      <c r="F2887" s="482"/>
      <c r="G2887" s="483"/>
      <c r="H2887" s="483"/>
    </row>
    <row r="2888" spans="1:8">
      <c r="A2888" s="478">
        <v>290069</v>
      </c>
      <c r="B2888" s="479">
        <v>69</v>
      </c>
      <c r="C2888" s="491">
        <v>170.85</v>
      </c>
      <c r="D2888" s="491">
        <v>239.19</v>
      </c>
      <c r="E2888" s="482"/>
      <c r="F2888" s="482"/>
      <c r="G2888" s="483"/>
      <c r="H2888" s="483"/>
    </row>
    <row r="2889" spans="1:8">
      <c r="A2889" s="478">
        <v>290070</v>
      </c>
      <c r="B2889" s="479">
        <v>70</v>
      </c>
      <c r="C2889" s="491">
        <v>173.29</v>
      </c>
      <c r="D2889" s="491">
        <v>242.6</v>
      </c>
      <c r="E2889" s="482"/>
      <c r="F2889" s="482"/>
      <c r="G2889" s="483"/>
      <c r="H2889" s="483"/>
    </row>
    <row r="2890" spans="1:8">
      <c r="A2890" s="478">
        <v>290071</v>
      </c>
      <c r="B2890" s="479">
        <v>71</v>
      </c>
      <c r="C2890" s="491">
        <v>175.74</v>
      </c>
      <c r="D2890" s="491">
        <v>246.03</v>
      </c>
      <c r="E2890" s="482"/>
      <c r="F2890" s="482"/>
      <c r="G2890" s="483"/>
      <c r="H2890" s="483"/>
    </row>
    <row r="2891" spans="1:8">
      <c r="A2891" s="478">
        <v>290072</v>
      </c>
      <c r="B2891" s="479">
        <v>72</v>
      </c>
      <c r="C2891" s="491">
        <v>178.2</v>
      </c>
      <c r="D2891" s="491">
        <v>249.48</v>
      </c>
      <c r="E2891" s="482"/>
      <c r="F2891" s="482"/>
      <c r="G2891" s="483"/>
      <c r="H2891" s="483"/>
    </row>
    <row r="2892" spans="1:8">
      <c r="A2892" s="478">
        <v>290073</v>
      </c>
      <c r="B2892" s="479">
        <v>73</v>
      </c>
      <c r="C2892" s="491">
        <v>180.67</v>
      </c>
      <c r="D2892" s="491">
        <v>252.94</v>
      </c>
      <c r="E2892" s="482"/>
      <c r="F2892" s="482"/>
      <c r="G2892" s="483"/>
      <c r="H2892" s="483"/>
    </row>
    <row r="2893" spans="1:8">
      <c r="A2893" s="478">
        <v>290074</v>
      </c>
      <c r="B2893" s="479">
        <v>74</v>
      </c>
      <c r="C2893" s="491">
        <v>183.15</v>
      </c>
      <c r="D2893" s="491">
        <v>256.42</v>
      </c>
      <c r="E2893" s="482"/>
      <c r="F2893" s="482"/>
      <c r="G2893" s="483"/>
      <c r="H2893" s="483"/>
    </row>
    <row r="2894" spans="1:8">
      <c r="A2894" s="478">
        <v>290075</v>
      </c>
      <c r="B2894" s="479">
        <v>75</v>
      </c>
      <c r="C2894" s="491">
        <v>185.56</v>
      </c>
      <c r="D2894" s="491">
        <v>259.77999999999997</v>
      </c>
      <c r="E2894" s="482"/>
      <c r="F2894" s="482"/>
      <c r="G2894" s="483"/>
      <c r="H2894" s="483"/>
    </row>
    <row r="2895" spans="1:8">
      <c r="A2895" s="478">
        <v>290076</v>
      </c>
      <c r="B2895" s="479">
        <v>76</v>
      </c>
      <c r="C2895" s="491">
        <v>188.07</v>
      </c>
      <c r="D2895" s="491">
        <v>263.29000000000002</v>
      </c>
      <c r="E2895" s="482"/>
      <c r="F2895" s="482"/>
      <c r="G2895" s="483"/>
      <c r="H2895" s="483"/>
    </row>
    <row r="2896" spans="1:8">
      <c r="A2896" s="478">
        <v>290077</v>
      </c>
      <c r="B2896" s="479">
        <v>77</v>
      </c>
      <c r="C2896" s="491">
        <v>190.49</v>
      </c>
      <c r="D2896" s="491">
        <v>266.68</v>
      </c>
      <c r="E2896" s="482"/>
      <c r="F2896" s="482"/>
      <c r="G2896" s="483"/>
      <c r="H2896" s="483"/>
    </row>
    <row r="2897" spans="1:8">
      <c r="A2897" s="478">
        <v>290078</v>
      </c>
      <c r="B2897" s="479">
        <v>78</v>
      </c>
      <c r="C2897" s="491">
        <v>192.92</v>
      </c>
      <c r="D2897" s="491">
        <v>270.08</v>
      </c>
      <c r="E2897" s="482"/>
      <c r="F2897" s="482"/>
      <c r="G2897" s="483"/>
      <c r="H2897" s="483"/>
    </row>
    <row r="2898" spans="1:8">
      <c r="A2898" s="478">
        <v>290079</v>
      </c>
      <c r="B2898" s="479">
        <v>79</v>
      </c>
      <c r="C2898" s="491">
        <v>195.47</v>
      </c>
      <c r="D2898" s="491">
        <v>273.64999999999998</v>
      </c>
      <c r="E2898" s="482"/>
      <c r="F2898" s="482"/>
      <c r="G2898" s="483"/>
      <c r="H2898" s="483"/>
    </row>
    <row r="2899" spans="1:8">
      <c r="A2899" s="478">
        <v>290080</v>
      </c>
      <c r="B2899" s="479">
        <v>80</v>
      </c>
      <c r="C2899" s="491">
        <v>197.92</v>
      </c>
      <c r="D2899" s="491">
        <v>277.08999999999997</v>
      </c>
      <c r="E2899" s="482"/>
      <c r="F2899" s="482"/>
      <c r="G2899" s="483"/>
      <c r="H2899" s="483"/>
    </row>
    <row r="2900" spans="1:8">
      <c r="A2900" s="478">
        <v>290081</v>
      </c>
      <c r="B2900" s="479">
        <v>81</v>
      </c>
      <c r="C2900" s="491">
        <v>200.38</v>
      </c>
      <c r="D2900" s="491">
        <v>280.54000000000002</v>
      </c>
      <c r="E2900" s="482"/>
      <c r="F2900" s="482"/>
      <c r="G2900" s="483"/>
      <c r="H2900" s="483"/>
    </row>
    <row r="2901" spans="1:8">
      <c r="A2901" s="478">
        <v>290082</v>
      </c>
      <c r="B2901" s="479">
        <v>82</v>
      </c>
      <c r="C2901" s="491">
        <v>202.74</v>
      </c>
      <c r="D2901" s="491">
        <v>283.83999999999997</v>
      </c>
      <c r="E2901" s="482"/>
      <c r="F2901" s="482"/>
      <c r="G2901" s="483"/>
      <c r="H2901" s="483"/>
    </row>
    <row r="2902" spans="1:8">
      <c r="A2902" s="478">
        <v>290083</v>
      </c>
      <c r="B2902" s="479">
        <v>83</v>
      </c>
      <c r="C2902" s="491">
        <v>205.23</v>
      </c>
      <c r="D2902" s="491">
        <v>287.32</v>
      </c>
      <c r="E2902" s="482"/>
      <c r="F2902" s="482"/>
      <c r="G2902" s="483"/>
      <c r="H2902" s="483"/>
    </row>
    <row r="2903" spans="1:8">
      <c r="A2903" s="478">
        <v>290084</v>
      </c>
      <c r="B2903" s="479">
        <v>84</v>
      </c>
      <c r="C2903" s="491">
        <v>207.72</v>
      </c>
      <c r="D2903" s="491">
        <v>290.81</v>
      </c>
      <c r="E2903" s="482"/>
      <c r="F2903" s="482"/>
      <c r="G2903" s="483"/>
      <c r="H2903" s="483"/>
    </row>
    <row r="2904" spans="1:8">
      <c r="A2904" s="478">
        <v>290085</v>
      </c>
      <c r="B2904" s="479">
        <v>85</v>
      </c>
      <c r="C2904" s="491">
        <v>210.23</v>
      </c>
      <c r="D2904" s="491">
        <v>294.32</v>
      </c>
      <c r="E2904" s="482"/>
      <c r="F2904" s="482"/>
      <c r="G2904" s="483"/>
      <c r="H2904" s="483"/>
    </row>
    <row r="2905" spans="1:8">
      <c r="A2905" s="478">
        <v>290086</v>
      </c>
      <c r="B2905" s="479">
        <v>86</v>
      </c>
      <c r="C2905" s="491">
        <v>212.62</v>
      </c>
      <c r="D2905" s="491">
        <v>297.67</v>
      </c>
      <c r="E2905" s="482"/>
      <c r="F2905" s="482"/>
      <c r="G2905" s="483"/>
      <c r="H2905" s="483"/>
    </row>
    <row r="2906" spans="1:8">
      <c r="A2906" s="478">
        <v>290087</v>
      </c>
      <c r="B2906" s="479">
        <v>87</v>
      </c>
      <c r="C2906" s="491">
        <v>215.03</v>
      </c>
      <c r="D2906" s="491">
        <v>301.04000000000002</v>
      </c>
      <c r="E2906" s="482"/>
      <c r="F2906" s="482"/>
      <c r="G2906" s="483"/>
      <c r="H2906" s="483"/>
    </row>
    <row r="2907" spans="1:8">
      <c r="A2907" s="478">
        <v>290088</v>
      </c>
      <c r="B2907" s="479">
        <v>88</v>
      </c>
      <c r="C2907" s="491">
        <v>217.57</v>
      </c>
      <c r="D2907" s="491">
        <v>304.58999999999997</v>
      </c>
      <c r="E2907" s="482"/>
      <c r="F2907" s="482"/>
      <c r="G2907" s="483"/>
      <c r="H2907" s="483"/>
    </row>
    <row r="2908" spans="1:8">
      <c r="A2908" s="478">
        <v>290089</v>
      </c>
      <c r="B2908" s="479">
        <v>89</v>
      </c>
      <c r="C2908" s="491">
        <v>219.98</v>
      </c>
      <c r="D2908" s="491">
        <v>307.98</v>
      </c>
      <c r="E2908" s="482"/>
      <c r="F2908" s="482"/>
      <c r="G2908" s="483"/>
      <c r="H2908" s="483"/>
    </row>
    <row r="2909" spans="1:8">
      <c r="A2909" s="478">
        <v>290090</v>
      </c>
      <c r="B2909" s="479">
        <v>90</v>
      </c>
      <c r="C2909" s="491">
        <v>222.41</v>
      </c>
      <c r="D2909" s="491">
        <v>311.38</v>
      </c>
      <c r="E2909" s="482"/>
      <c r="F2909" s="482"/>
      <c r="G2909" s="483"/>
      <c r="H2909" s="483"/>
    </row>
    <row r="2910" spans="1:8">
      <c r="A2910" s="478">
        <v>290091</v>
      </c>
      <c r="B2910" s="479">
        <v>91</v>
      </c>
      <c r="C2910" s="491">
        <v>224.99</v>
      </c>
      <c r="D2910" s="491">
        <v>314.98</v>
      </c>
      <c r="E2910" s="482"/>
      <c r="F2910" s="482"/>
      <c r="G2910" s="483"/>
      <c r="H2910" s="483"/>
    </row>
    <row r="2911" spans="1:8">
      <c r="A2911" s="478">
        <v>290092</v>
      </c>
      <c r="B2911" s="479">
        <v>92</v>
      </c>
      <c r="C2911" s="491">
        <v>227.44</v>
      </c>
      <c r="D2911" s="491">
        <v>318.41000000000003</v>
      </c>
      <c r="E2911" s="482"/>
      <c r="F2911" s="482"/>
      <c r="G2911" s="483"/>
      <c r="H2911" s="483"/>
    </row>
    <row r="2912" spans="1:8">
      <c r="A2912" s="478">
        <v>290093</v>
      </c>
      <c r="B2912" s="479">
        <v>93</v>
      </c>
      <c r="C2912" s="491">
        <v>229.89</v>
      </c>
      <c r="D2912" s="491">
        <v>321.85000000000002</v>
      </c>
      <c r="E2912" s="482"/>
      <c r="F2912" s="482"/>
      <c r="G2912" s="483"/>
      <c r="H2912" s="483"/>
    </row>
    <row r="2913" spans="1:8">
      <c r="A2913" s="478">
        <v>290094</v>
      </c>
      <c r="B2913" s="479">
        <v>94</v>
      </c>
      <c r="C2913" s="491">
        <v>232.36</v>
      </c>
      <c r="D2913" s="491">
        <v>325.3</v>
      </c>
      <c r="E2913" s="482"/>
      <c r="F2913" s="482"/>
      <c r="G2913" s="483"/>
      <c r="H2913" s="483"/>
    </row>
    <row r="2914" spans="1:8">
      <c r="A2914" s="478">
        <v>290095</v>
      </c>
      <c r="B2914" s="479">
        <v>95</v>
      </c>
      <c r="C2914" s="491">
        <v>234.68</v>
      </c>
      <c r="D2914" s="491">
        <v>328.55</v>
      </c>
      <c r="E2914" s="482"/>
      <c r="F2914" s="482"/>
      <c r="G2914" s="483"/>
      <c r="H2914" s="483"/>
    </row>
    <row r="2915" spans="1:8">
      <c r="A2915" s="478">
        <v>290096</v>
      </c>
      <c r="B2915" s="479">
        <v>96</v>
      </c>
      <c r="C2915" s="491">
        <v>237.16</v>
      </c>
      <c r="D2915" s="491">
        <v>332.03</v>
      </c>
      <c r="E2915" s="482"/>
      <c r="F2915" s="482"/>
      <c r="G2915" s="483"/>
      <c r="H2915" s="483"/>
    </row>
    <row r="2916" spans="1:8">
      <c r="A2916" s="478">
        <v>290097</v>
      </c>
      <c r="B2916" s="479">
        <v>97</v>
      </c>
      <c r="C2916" s="491">
        <v>239.65</v>
      </c>
      <c r="D2916" s="491">
        <v>335.51</v>
      </c>
      <c r="E2916" s="482"/>
      <c r="F2916" s="482"/>
      <c r="G2916" s="483"/>
      <c r="H2916" s="483"/>
    </row>
    <row r="2917" spans="1:8">
      <c r="A2917" s="478">
        <v>290098</v>
      </c>
      <c r="B2917" s="479">
        <v>98</v>
      </c>
      <c r="C2917" s="491">
        <v>242.16</v>
      </c>
      <c r="D2917" s="491">
        <v>339.02</v>
      </c>
      <c r="E2917" s="482"/>
      <c r="F2917" s="482"/>
      <c r="G2917" s="483"/>
      <c r="H2917" s="483"/>
    </row>
    <row r="2918" spans="1:8">
      <c r="A2918" s="478">
        <v>290099</v>
      </c>
      <c r="B2918" s="479">
        <v>99</v>
      </c>
      <c r="C2918" s="491">
        <v>244.67</v>
      </c>
      <c r="D2918" s="491">
        <v>342.54</v>
      </c>
      <c r="E2918" s="482"/>
      <c r="F2918" s="482"/>
      <c r="G2918" s="483"/>
      <c r="H2918" s="483"/>
    </row>
    <row r="2919" spans="1:8">
      <c r="A2919" s="478">
        <v>290100</v>
      </c>
      <c r="B2919" s="479">
        <v>100</v>
      </c>
      <c r="C2919" s="491">
        <v>247.02</v>
      </c>
      <c r="D2919" s="491">
        <v>345.83</v>
      </c>
      <c r="E2919" s="482"/>
      <c r="F2919" s="482"/>
      <c r="G2919" s="483"/>
      <c r="H2919" s="483"/>
    </row>
    <row r="2920" spans="1:8">
      <c r="A2920" s="478">
        <v>290101</v>
      </c>
      <c r="B2920" s="479">
        <v>101</v>
      </c>
      <c r="C2920" s="491">
        <v>249.55</v>
      </c>
      <c r="D2920" s="491">
        <v>349.38</v>
      </c>
      <c r="E2920" s="482"/>
      <c r="F2920" s="482"/>
      <c r="G2920" s="483"/>
      <c r="H2920" s="483"/>
    </row>
    <row r="2921" spans="1:8">
      <c r="A2921" s="478">
        <v>290102</v>
      </c>
      <c r="B2921" s="479">
        <v>102</v>
      </c>
      <c r="C2921" s="491">
        <v>251.92</v>
      </c>
      <c r="D2921" s="491">
        <v>352.69</v>
      </c>
      <c r="E2921" s="482"/>
      <c r="F2921" s="482"/>
      <c r="G2921" s="483"/>
      <c r="H2921" s="483"/>
    </row>
    <row r="2922" spans="1:8">
      <c r="A2922" s="478">
        <v>290103</v>
      </c>
      <c r="B2922" s="479">
        <v>103</v>
      </c>
      <c r="C2922" s="491">
        <v>254.47</v>
      </c>
      <c r="D2922" s="491">
        <v>356.26</v>
      </c>
      <c r="E2922" s="482"/>
      <c r="F2922" s="482"/>
      <c r="G2922" s="483"/>
      <c r="H2922" s="483"/>
    </row>
    <row r="2923" spans="1:8">
      <c r="A2923" s="478">
        <v>290104</v>
      </c>
      <c r="B2923" s="479">
        <v>104</v>
      </c>
      <c r="C2923" s="491">
        <v>256.85000000000002</v>
      </c>
      <c r="D2923" s="491">
        <v>359.6</v>
      </c>
      <c r="E2923" s="482"/>
      <c r="F2923" s="482"/>
      <c r="G2923" s="483"/>
      <c r="H2923" s="483"/>
    </row>
    <row r="2924" spans="1:8">
      <c r="A2924" s="478">
        <v>290105</v>
      </c>
      <c r="B2924" s="479">
        <v>105</v>
      </c>
      <c r="C2924" s="491">
        <v>259.43</v>
      </c>
      <c r="D2924" s="491">
        <v>363.2</v>
      </c>
      <c r="E2924" s="482"/>
      <c r="F2924" s="482"/>
      <c r="G2924" s="483"/>
      <c r="H2924" s="483"/>
    </row>
    <row r="2925" spans="1:8">
      <c r="A2925" s="478">
        <v>290106</v>
      </c>
      <c r="B2925" s="479">
        <v>106</v>
      </c>
      <c r="C2925" s="491">
        <v>261.82</v>
      </c>
      <c r="D2925" s="491">
        <v>366.55</v>
      </c>
      <c r="E2925" s="482"/>
      <c r="F2925" s="482"/>
      <c r="G2925" s="483"/>
      <c r="H2925" s="483"/>
    </row>
    <row r="2926" spans="1:8">
      <c r="A2926" s="478">
        <v>290107</v>
      </c>
      <c r="B2926" s="479">
        <v>107</v>
      </c>
      <c r="C2926" s="491">
        <v>264.22000000000003</v>
      </c>
      <c r="D2926" s="491">
        <v>369.91</v>
      </c>
      <c r="E2926" s="482"/>
      <c r="F2926" s="482"/>
      <c r="G2926" s="483"/>
      <c r="H2926" s="483"/>
    </row>
    <row r="2927" spans="1:8">
      <c r="A2927" s="478">
        <v>290108</v>
      </c>
      <c r="B2927" s="479">
        <v>108</v>
      </c>
      <c r="C2927" s="491">
        <v>266.63</v>
      </c>
      <c r="D2927" s="491">
        <v>373.28</v>
      </c>
      <c r="E2927" s="482"/>
      <c r="F2927" s="482"/>
      <c r="G2927" s="483"/>
      <c r="H2927" s="483"/>
    </row>
    <row r="2928" spans="1:8">
      <c r="A2928" s="478">
        <v>290109</v>
      </c>
      <c r="B2928" s="479">
        <v>109</v>
      </c>
      <c r="C2928" s="491">
        <v>269.25</v>
      </c>
      <c r="D2928" s="491">
        <v>376.94</v>
      </c>
      <c r="E2928" s="482"/>
      <c r="F2928" s="482"/>
      <c r="G2928" s="483"/>
      <c r="H2928" s="483"/>
    </row>
    <row r="2929" spans="1:8">
      <c r="A2929" s="478">
        <v>290110</v>
      </c>
      <c r="B2929" s="479">
        <v>110</v>
      </c>
      <c r="C2929" s="491">
        <v>271.67</v>
      </c>
      <c r="D2929" s="491">
        <v>380.34</v>
      </c>
      <c r="E2929" s="482"/>
      <c r="F2929" s="482"/>
      <c r="G2929" s="483"/>
      <c r="H2929" s="483"/>
    </row>
    <row r="2930" spans="1:8">
      <c r="A2930" s="478">
        <v>290111</v>
      </c>
      <c r="B2930" s="479">
        <v>111</v>
      </c>
      <c r="C2930" s="491">
        <v>274.10000000000002</v>
      </c>
      <c r="D2930" s="491">
        <v>383.74</v>
      </c>
      <c r="E2930" s="482"/>
      <c r="F2930" s="482"/>
      <c r="G2930" s="483"/>
      <c r="H2930" s="483"/>
    </row>
    <row r="2931" spans="1:8">
      <c r="A2931" s="478">
        <v>290112</v>
      </c>
      <c r="B2931" s="479">
        <v>112</v>
      </c>
      <c r="C2931" s="491">
        <v>276.54000000000002</v>
      </c>
      <c r="D2931" s="491">
        <v>387.15</v>
      </c>
      <c r="E2931" s="482"/>
      <c r="F2931" s="482"/>
      <c r="G2931" s="483"/>
      <c r="H2931" s="483"/>
    </row>
    <row r="2932" spans="1:8">
      <c r="A2932" s="478">
        <v>290113</v>
      </c>
      <c r="B2932" s="479">
        <v>113</v>
      </c>
      <c r="C2932" s="491">
        <v>278.98</v>
      </c>
      <c r="D2932" s="491">
        <v>390.57</v>
      </c>
      <c r="E2932" s="482"/>
      <c r="F2932" s="482"/>
      <c r="G2932" s="483"/>
      <c r="H2932" s="483"/>
    </row>
    <row r="2933" spans="1:8">
      <c r="A2933" s="478">
        <v>290114</v>
      </c>
      <c r="B2933" s="479">
        <v>114</v>
      </c>
      <c r="C2933" s="491">
        <v>281.43</v>
      </c>
      <c r="D2933" s="491">
        <v>394</v>
      </c>
      <c r="E2933" s="482"/>
      <c r="F2933" s="482"/>
      <c r="G2933" s="483"/>
      <c r="H2933" s="483"/>
    </row>
    <row r="2934" spans="1:8">
      <c r="A2934" s="478">
        <v>290115</v>
      </c>
      <c r="B2934" s="479">
        <v>115</v>
      </c>
      <c r="C2934" s="491">
        <v>283.89</v>
      </c>
      <c r="D2934" s="491">
        <v>397.45</v>
      </c>
      <c r="E2934" s="482"/>
      <c r="F2934" s="482"/>
      <c r="G2934" s="483"/>
      <c r="H2934" s="483"/>
    </row>
    <row r="2935" spans="1:8">
      <c r="A2935" s="478">
        <v>290116</v>
      </c>
      <c r="B2935" s="479">
        <v>116</v>
      </c>
      <c r="C2935" s="491">
        <v>286.36</v>
      </c>
      <c r="D2935" s="491">
        <v>400.9</v>
      </c>
      <c r="E2935" s="482"/>
      <c r="F2935" s="482"/>
      <c r="G2935" s="483"/>
      <c r="H2935" s="483"/>
    </row>
    <row r="2936" spans="1:8">
      <c r="A2936" s="478">
        <v>290117</v>
      </c>
      <c r="B2936" s="479">
        <v>117</v>
      </c>
      <c r="C2936" s="491">
        <v>288.83</v>
      </c>
      <c r="D2936" s="491">
        <v>404.37</v>
      </c>
      <c r="E2936" s="482"/>
      <c r="F2936" s="482"/>
      <c r="G2936" s="483"/>
      <c r="H2936" s="483"/>
    </row>
    <row r="2937" spans="1:8">
      <c r="A2937" s="478">
        <v>290118</v>
      </c>
      <c r="B2937" s="479">
        <v>118</v>
      </c>
      <c r="C2937" s="491">
        <v>291.31</v>
      </c>
      <c r="D2937" s="491">
        <v>407.84</v>
      </c>
      <c r="E2937" s="482"/>
      <c r="F2937" s="482"/>
      <c r="G2937" s="483"/>
      <c r="H2937" s="483"/>
    </row>
    <row r="2938" spans="1:8">
      <c r="A2938" s="478">
        <v>290119</v>
      </c>
      <c r="B2938" s="479">
        <v>119</v>
      </c>
      <c r="C2938" s="491">
        <v>293.81</v>
      </c>
      <c r="D2938" s="491">
        <v>411.33</v>
      </c>
      <c r="E2938" s="482"/>
      <c r="F2938" s="482"/>
      <c r="G2938" s="483"/>
      <c r="H2938" s="483"/>
    </row>
    <row r="2939" spans="1:8">
      <c r="A2939" s="478">
        <v>290120</v>
      </c>
      <c r="B2939" s="479">
        <v>120</v>
      </c>
      <c r="C2939" s="491">
        <v>296.3</v>
      </c>
      <c r="D2939" s="491">
        <v>414.83</v>
      </c>
      <c r="E2939" s="482"/>
      <c r="F2939" s="482"/>
      <c r="G2939" s="483"/>
      <c r="H2939" s="483"/>
    </row>
    <row r="2940" spans="1:8">
      <c r="A2940" s="478">
        <v>290121</v>
      </c>
      <c r="B2940" s="479">
        <v>121</v>
      </c>
      <c r="C2940" s="491">
        <v>298.57</v>
      </c>
      <c r="D2940" s="491">
        <v>417.99</v>
      </c>
      <c r="E2940" s="482"/>
      <c r="F2940" s="482"/>
      <c r="G2940" s="483"/>
      <c r="H2940" s="483"/>
    </row>
    <row r="2941" spans="1:8">
      <c r="A2941" s="478">
        <v>290122</v>
      </c>
      <c r="B2941" s="479">
        <v>122</v>
      </c>
      <c r="C2941" s="491">
        <v>301.08</v>
      </c>
      <c r="D2941" s="491">
        <v>421.51</v>
      </c>
      <c r="E2941" s="482"/>
      <c r="F2941" s="482"/>
      <c r="G2941" s="483"/>
      <c r="H2941" s="483"/>
    </row>
    <row r="2942" spans="1:8">
      <c r="A2942" s="478">
        <v>290123</v>
      </c>
      <c r="B2942" s="479">
        <v>123</v>
      </c>
      <c r="C2942" s="491">
        <v>303.60000000000002</v>
      </c>
      <c r="D2942" s="491">
        <v>425.04</v>
      </c>
      <c r="E2942" s="482"/>
      <c r="F2942" s="482"/>
      <c r="G2942" s="483"/>
      <c r="H2942" s="483"/>
    </row>
    <row r="2943" spans="1:8">
      <c r="A2943" s="478">
        <v>290124</v>
      </c>
      <c r="B2943" s="479">
        <v>124</v>
      </c>
      <c r="C2943" s="491">
        <v>306.13</v>
      </c>
      <c r="D2943" s="491">
        <v>428.58</v>
      </c>
      <c r="E2943" s="482"/>
      <c r="F2943" s="482"/>
      <c r="G2943" s="483"/>
      <c r="H2943" s="483"/>
    </row>
    <row r="2944" spans="1:8">
      <c r="A2944" s="478">
        <v>290125</v>
      </c>
      <c r="B2944" s="479">
        <v>125</v>
      </c>
      <c r="C2944" s="491">
        <v>308.41000000000003</v>
      </c>
      <c r="D2944" s="491">
        <v>431.77</v>
      </c>
      <c r="E2944" s="482"/>
      <c r="F2944" s="482"/>
      <c r="G2944" s="483"/>
      <c r="H2944" s="483"/>
    </row>
    <row r="2945" spans="1:8">
      <c r="A2945" s="478">
        <v>290126</v>
      </c>
      <c r="B2945" s="479">
        <v>126</v>
      </c>
      <c r="C2945" s="491">
        <v>310.95</v>
      </c>
      <c r="D2945" s="491">
        <v>435.34</v>
      </c>
      <c r="E2945" s="482"/>
      <c r="F2945" s="482"/>
      <c r="G2945" s="483"/>
      <c r="H2945" s="483"/>
    </row>
    <row r="2946" spans="1:8">
      <c r="A2946" s="478">
        <v>290127</v>
      </c>
      <c r="B2946" s="479">
        <v>127</v>
      </c>
      <c r="C2946" s="491">
        <v>313.51</v>
      </c>
      <c r="D2946" s="491">
        <v>438.91</v>
      </c>
      <c r="E2946" s="482"/>
      <c r="F2946" s="482"/>
      <c r="G2946" s="483"/>
      <c r="H2946" s="483"/>
    </row>
    <row r="2947" spans="1:8">
      <c r="A2947" s="478">
        <v>290128</v>
      </c>
      <c r="B2947" s="479">
        <v>128</v>
      </c>
      <c r="C2947" s="491">
        <v>315.8</v>
      </c>
      <c r="D2947" s="491">
        <v>442.12</v>
      </c>
      <c r="E2947" s="482"/>
      <c r="F2947" s="482"/>
      <c r="G2947" s="483"/>
      <c r="H2947" s="483"/>
    </row>
    <row r="2948" spans="1:8">
      <c r="A2948" s="478">
        <v>290129</v>
      </c>
      <c r="B2948" s="479">
        <v>129</v>
      </c>
      <c r="C2948" s="491">
        <v>318.37</v>
      </c>
      <c r="D2948" s="491">
        <v>445.72</v>
      </c>
      <c r="E2948" s="482"/>
      <c r="F2948" s="482"/>
      <c r="G2948" s="483"/>
      <c r="H2948" s="483"/>
    </row>
    <row r="2949" spans="1:8">
      <c r="A2949" s="478">
        <v>290130</v>
      </c>
      <c r="B2949" s="479">
        <v>130</v>
      </c>
      <c r="C2949" s="491">
        <v>320.95</v>
      </c>
      <c r="D2949" s="491">
        <v>449.33</v>
      </c>
      <c r="E2949" s="482"/>
      <c r="F2949" s="482"/>
      <c r="G2949" s="483"/>
      <c r="H2949" s="483"/>
    </row>
    <row r="2950" spans="1:8">
      <c r="A2950" s="478">
        <v>290131</v>
      </c>
      <c r="B2950" s="479">
        <v>131</v>
      </c>
      <c r="C2950" s="491">
        <v>323.26</v>
      </c>
      <c r="D2950" s="491">
        <v>452.56</v>
      </c>
      <c r="E2950" s="482"/>
      <c r="F2950" s="482"/>
      <c r="G2950" s="483"/>
      <c r="H2950" s="483"/>
    </row>
    <row r="2951" spans="1:8">
      <c r="A2951" s="478">
        <v>290132</v>
      </c>
      <c r="B2951" s="479">
        <v>132</v>
      </c>
      <c r="C2951" s="491">
        <v>325.86</v>
      </c>
      <c r="D2951" s="491">
        <v>456.2</v>
      </c>
      <c r="E2951" s="482"/>
      <c r="F2951" s="482"/>
      <c r="G2951" s="483"/>
      <c r="H2951" s="483"/>
    </row>
    <row r="2952" spans="1:8">
      <c r="A2952" s="478">
        <v>290133</v>
      </c>
      <c r="B2952" s="479">
        <v>133</v>
      </c>
      <c r="C2952" s="491">
        <v>328.17</v>
      </c>
      <c r="D2952" s="491">
        <v>459.43</v>
      </c>
      <c r="E2952" s="482"/>
      <c r="F2952" s="482"/>
      <c r="G2952" s="483"/>
      <c r="H2952" s="483"/>
    </row>
    <row r="2953" spans="1:8">
      <c r="A2953" s="478">
        <v>290134</v>
      </c>
      <c r="B2953" s="479">
        <v>134</v>
      </c>
      <c r="C2953" s="491">
        <v>330.78</v>
      </c>
      <c r="D2953" s="491">
        <v>463.1</v>
      </c>
      <c r="E2953" s="482"/>
      <c r="F2953" s="482"/>
      <c r="G2953" s="483"/>
      <c r="H2953" s="483"/>
    </row>
    <row r="2954" spans="1:8">
      <c r="A2954" s="478">
        <v>290135</v>
      </c>
      <c r="B2954" s="479">
        <v>135</v>
      </c>
      <c r="C2954" s="491">
        <v>333.1</v>
      </c>
      <c r="D2954" s="491">
        <v>466.35</v>
      </c>
      <c r="E2954" s="482"/>
      <c r="F2954" s="482"/>
      <c r="G2954" s="483"/>
      <c r="H2954" s="483"/>
    </row>
    <row r="2955" spans="1:8">
      <c r="A2955" s="478">
        <v>290136</v>
      </c>
      <c r="B2955" s="479">
        <v>136</v>
      </c>
      <c r="C2955" s="491">
        <v>335.43</v>
      </c>
      <c r="D2955" s="491">
        <v>469.6</v>
      </c>
      <c r="E2955" s="482"/>
      <c r="F2955" s="482"/>
      <c r="G2955" s="483"/>
      <c r="H2955" s="483"/>
    </row>
    <row r="2956" spans="1:8">
      <c r="A2956" s="478">
        <v>290137</v>
      </c>
      <c r="B2956" s="479">
        <v>137</v>
      </c>
      <c r="C2956" s="491">
        <v>338.07</v>
      </c>
      <c r="D2956" s="491">
        <v>473.3</v>
      </c>
      <c r="E2956" s="482"/>
      <c r="F2956" s="482"/>
      <c r="G2956" s="483"/>
      <c r="H2956" s="483"/>
    </row>
    <row r="2957" spans="1:8">
      <c r="A2957" s="478">
        <v>290138</v>
      </c>
      <c r="B2957" s="479">
        <v>138</v>
      </c>
      <c r="C2957" s="491">
        <v>340.4</v>
      </c>
      <c r="D2957" s="491">
        <v>476.56</v>
      </c>
      <c r="E2957" s="482"/>
      <c r="F2957" s="482"/>
      <c r="G2957" s="483"/>
      <c r="H2957" s="483"/>
    </row>
    <row r="2958" spans="1:8">
      <c r="A2958" s="478">
        <v>290139</v>
      </c>
      <c r="B2958" s="479">
        <v>139</v>
      </c>
      <c r="C2958" s="491">
        <v>343.06</v>
      </c>
      <c r="D2958" s="491">
        <v>480.29</v>
      </c>
      <c r="E2958" s="482"/>
      <c r="F2958" s="482"/>
      <c r="G2958" s="483"/>
      <c r="H2958" s="483"/>
    </row>
    <row r="2959" spans="1:8">
      <c r="A2959" s="478">
        <v>290140</v>
      </c>
      <c r="B2959" s="479">
        <v>140</v>
      </c>
      <c r="C2959" s="491">
        <v>345.41</v>
      </c>
      <c r="D2959" s="491">
        <v>483.57</v>
      </c>
      <c r="E2959" s="482"/>
      <c r="F2959" s="482"/>
      <c r="G2959" s="483"/>
      <c r="H2959" s="483"/>
    </row>
    <row r="2960" spans="1:8">
      <c r="A2960" s="478">
        <v>290141</v>
      </c>
      <c r="B2960" s="479">
        <v>141</v>
      </c>
      <c r="C2960" s="491">
        <v>347.75</v>
      </c>
      <c r="D2960" s="491">
        <v>486.85</v>
      </c>
      <c r="E2960" s="482"/>
      <c r="F2960" s="482"/>
      <c r="G2960" s="483"/>
      <c r="H2960" s="483"/>
    </row>
    <row r="2961" spans="1:8">
      <c r="A2961" s="478">
        <v>290142</v>
      </c>
      <c r="B2961" s="479">
        <v>142</v>
      </c>
      <c r="C2961" s="491">
        <v>350.44</v>
      </c>
      <c r="D2961" s="491">
        <v>490.62</v>
      </c>
      <c r="E2961" s="482"/>
      <c r="F2961" s="482"/>
      <c r="G2961" s="483"/>
      <c r="H2961" s="483"/>
    </row>
    <row r="2962" spans="1:8">
      <c r="A2962" s="478">
        <v>290143</v>
      </c>
      <c r="B2962" s="479">
        <v>143</v>
      </c>
      <c r="C2962" s="491">
        <v>352.8</v>
      </c>
      <c r="D2962" s="491">
        <v>493.92</v>
      </c>
      <c r="E2962" s="482"/>
      <c r="F2962" s="482"/>
      <c r="G2962" s="483"/>
      <c r="H2962" s="483"/>
    </row>
    <row r="2963" spans="1:8">
      <c r="A2963" s="478">
        <v>290144</v>
      </c>
      <c r="B2963" s="479">
        <v>144</v>
      </c>
      <c r="C2963" s="491">
        <v>355.16</v>
      </c>
      <c r="D2963" s="491">
        <v>497.22</v>
      </c>
      <c r="E2963" s="482"/>
      <c r="F2963" s="482"/>
      <c r="G2963" s="483"/>
      <c r="H2963" s="483"/>
    </row>
    <row r="2964" spans="1:8">
      <c r="A2964" s="478">
        <v>290145</v>
      </c>
      <c r="B2964" s="479">
        <v>145</v>
      </c>
      <c r="C2964" s="491">
        <v>357.88</v>
      </c>
      <c r="D2964" s="491">
        <v>501.03</v>
      </c>
      <c r="E2964" s="482"/>
      <c r="F2964" s="482"/>
      <c r="G2964" s="483"/>
      <c r="H2964" s="483"/>
    </row>
    <row r="2965" spans="1:8">
      <c r="A2965" s="478">
        <v>290146</v>
      </c>
      <c r="B2965" s="479">
        <v>146</v>
      </c>
      <c r="C2965" s="491">
        <v>360.25</v>
      </c>
      <c r="D2965" s="491">
        <v>504.35</v>
      </c>
      <c r="E2965" s="482"/>
      <c r="F2965" s="482"/>
      <c r="G2965" s="483"/>
      <c r="H2965" s="483"/>
    </row>
    <row r="2966" spans="1:8">
      <c r="A2966" s="478">
        <v>290147</v>
      </c>
      <c r="B2966" s="479">
        <v>147</v>
      </c>
      <c r="C2966" s="491">
        <v>362.63</v>
      </c>
      <c r="D2966" s="491">
        <v>507.68</v>
      </c>
      <c r="E2966" s="482"/>
      <c r="F2966" s="482"/>
      <c r="G2966" s="483"/>
      <c r="H2966" s="483"/>
    </row>
    <row r="2967" spans="1:8">
      <c r="A2967" s="478">
        <v>290148</v>
      </c>
      <c r="B2967" s="479">
        <v>148</v>
      </c>
      <c r="C2967" s="491">
        <v>365.01</v>
      </c>
      <c r="D2967" s="491">
        <v>511.01</v>
      </c>
      <c r="E2967" s="482"/>
      <c r="F2967" s="482"/>
      <c r="G2967" s="483"/>
      <c r="H2967" s="483"/>
    </row>
    <row r="2968" spans="1:8">
      <c r="A2968" s="478">
        <v>290149</v>
      </c>
      <c r="B2968" s="479">
        <v>149</v>
      </c>
      <c r="C2968" s="491">
        <v>367.39</v>
      </c>
      <c r="D2968" s="491">
        <v>514.35</v>
      </c>
      <c r="E2968" s="482"/>
      <c r="F2968" s="482"/>
      <c r="G2968" s="483"/>
      <c r="H2968" s="483"/>
    </row>
    <row r="2969" spans="1:8">
      <c r="A2969" s="478">
        <v>290150</v>
      </c>
      <c r="B2969" s="479">
        <v>150</v>
      </c>
      <c r="C2969" s="491">
        <v>370.15</v>
      </c>
      <c r="D2969" s="491">
        <v>518.22</v>
      </c>
      <c r="E2969" s="482"/>
      <c r="F2969" s="482"/>
      <c r="G2969" s="483"/>
      <c r="H2969" s="483"/>
    </row>
    <row r="2970" spans="1:8">
      <c r="A2970" s="478">
        <v>290151</v>
      </c>
      <c r="B2970" s="479">
        <v>151</v>
      </c>
      <c r="C2970" s="491">
        <v>372.55</v>
      </c>
      <c r="D2970" s="491">
        <v>521.57000000000005</v>
      </c>
      <c r="E2970" s="482"/>
      <c r="F2970" s="482"/>
      <c r="G2970" s="483"/>
      <c r="H2970" s="483"/>
    </row>
    <row r="2971" spans="1:8">
      <c r="A2971" s="478">
        <v>290152</v>
      </c>
      <c r="B2971" s="479">
        <v>152</v>
      </c>
      <c r="C2971" s="491">
        <v>374.95</v>
      </c>
      <c r="D2971" s="491">
        <v>524.92999999999995</v>
      </c>
      <c r="E2971" s="482"/>
      <c r="F2971" s="482"/>
      <c r="G2971" s="483"/>
      <c r="H2971" s="483"/>
    </row>
    <row r="2972" spans="1:8">
      <c r="A2972" s="478">
        <v>290153</v>
      </c>
      <c r="B2972" s="479">
        <v>153</v>
      </c>
      <c r="C2972" s="491">
        <v>377.36</v>
      </c>
      <c r="D2972" s="491">
        <v>528.29999999999995</v>
      </c>
      <c r="E2972" s="482"/>
      <c r="F2972" s="482"/>
      <c r="G2972" s="483"/>
      <c r="H2972" s="483"/>
    </row>
    <row r="2973" spans="1:8">
      <c r="A2973" s="478">
        <v>290154</v>
      </c>
      <c r="B2973" s="479">
        <v>154</v>
      </c>
      <c r="C2973" s="491">
        <v>379.77</v>
      </c>
      <c r="D2973" s="491">
        <v>531.66999999999996</v>
      </c>
      <c r="E2973" s="482"/>
      <c r="F2973" s="482"/>
      <c r="G2973" s="483"/>
      <c r="H2973" s="483"/>
    </row>
    <row r="2974" spans="1:8">
      <c r="A2974" s="478">
        <v>290155</v>
      </c>
      <c r="B2974" s="479">
        <v>155</v>
      </c>
      <c r="C2974" s="491">
        <v>382.18</v>
      </c>
      <c r="D2974" s="491">
        <v>535.04999999999995</v>
      </c>
      <c r="E2974" s="482"/>
      <c r="F2974" s="482"/>
      <c r="G2974" s="483"/>
      <c r="H2974" s="483"/>
    </row>
    <row r="2975" spans="1:8">
      <c r="A2975" s="478">
        <v>290156</v>
      </c>
      <c r="B2975" s="479">
        <v>156</v>
      </c>
      <c r="C2975" s="491">
        <v>384.6</v>
      </c>
      <c r="D2975" s="491">
        <v>538.44000000000005</v>
      </c>
      <c r="E2975" s="482"/>
      <c r="F2975" s="482"/>
      <c r="G2975" s="483"/>
      <c r="H2975" s="483"/>
    </row>
    <row r="2976" spans="1:8">
      <c r="A2976" s="478">
        <v>290157</v>
      </c>
      <c r="B2976" s="479">
        <v>157</v>
      </c>
      <c r="C2976" s="491">
        <v>387.02</v>
      </c>
      <c r="D2976" s="491">
        <v>541.83000000000004</v>
      </c>
      <c r="E2976" s="482"/>
      <c r="F2976" s="482"/>
      <c r="G2976" s="483"/>
      <c r="H2976" s="483"/>
    </row>
    <row r="2977" spans="1:8">
      <c r="A2977" s="478">
        <v>290158</v>
      </c>
      <c r="B2977" s="479">
        <v>158</v>
      </c>
      <c r="C2977" s="491">
        <v>389.87</v>
      </c>
      <c r="D2977" s="491">
        <v>545.82000000000005</v>
      </c>
      <c r="E2977" s="482"/>
      <c r="F2977" s="482"/>
      <c r="G2977" s="483"/>
      <c r="H2977" s="483"/>
    </row>
    <row r="2978" spans="1:8">
      <c r="A2978" s="478">
        <v>290159</v>
      </c>
      <c r="B2978" s="479">
        <v>159</v>
      </c>
      <c r="C2978" s="491">
        <v>392.31</v>
      </c>
      <c r="D2978" s="491">
        <v>549.23</v>
      </c>
      <c r="E2978" s="482"/>
      <c r="F2978" s="482"/>
      <c r="G2978" s="483"/>
      <c r="H2978" s="483"/>
    </row>
    <row r="2979" spans="1:8">
      <c r="A2979" s="478">
        <v>290160</v>
      </c>
      <c r="B2979" s="479">
        <v>160</v>
      </c>
      <c r="C2979" s="491">
        <v>394.75</v>
      </c>
      <c r="D2979" s="491">
        <v>552.65</v>
      </c>
      <c r="E2979" s="482"/>
      <c r="F2979" s="482"/>
      <c r="G2979" s="483"/>
      <c r="H2979" s="483"/>
    </row>
    <row r="2980" spans="1:8">
      <c r="A2980" s="478">
        <v>290161</v>
      </c>
      <c r="B2980" s="479">
        <v>161</v>
      </c>
      <c r="C2980" s="491">
        <v>397.2</v>
      </c>
      <c r="D2980" s="491">
        <v>556.08000000000004</v>
      </c>
      <c r="E2980" s="482"/>
      <c r="F2980" s="482"/>
      <c r="G2980" s="483"/>
      <c r="H2980" s="483"/>
    </row>
    <row r="2981" spans="1:8">
      <c r="A2981" s="478">
        <v>290162</v>
      </c>
      <c r="B2981" s="479">
        <v>162</v>
      </c>
      <c r="C2981" s="491">
        <v>399.65</v>
      </c>
      <c r="D2981" s="491">
        <v>559.51</v>
      </c>
      <c r="E2981" s="482"/>
      <c r="F2981" s="482"/>
      <c r="G2981" s="483"/>
      <c r="H2981" s="483"/>
    </row>
    <row r="2982" spans="1:8">
      <c r="A2982" s="478">
        <v>290163</v>
      </c>
      <c r="B2982" s="479">
        <v>163</v>
      </c>
      <c r="C2982" s="491">
        <v>402.11</v>
      </c>
      <c r="D2982" s="491">
        <v>562.96</v>
      </c>
      <c r="E2982" s="482"/>
      <c r="F2982" s="482"/>
      <c r="G2982" s="483"/>
      <c r="H2982" s="483"/>
    </row>
    <row r="2983" spans="1:8">
      <c r="A2983" s="478">
        <v>290164</v>
      </c>
      <c r="B2983" s="479">
        <v>164</v>
      </c>
      <c r="C2983" s="491">
        <v>404.57</v>
      </c>
      <c r="D2983" s="491">
        <v>566.4</v>
      </c>
      <c r="E2983" s="482"/>
      <c r="F2983" s="482"/>
      <c r="G2983" s="483"/>
      <c r="H2983" s="483"/>
    </row>
    <row r="2984" spans="1:8">
      <c r="A2984" s="478">
        <v>290165</v>
      </c>
      <c r="B2984" s="479">
        <v>165</v>
      </c>
      <c r="C2984" s="491">
        <v>407.04</v>
      </c>
      <c r="D2984" s="491">
        <v>569.86</v>
      </c>
      <c r="E2984" s="482"/>
      <c r="F2984" s="482"/>
      <c r="G2984" s="483"/>
      <c r="H2984" s="483"/>
    </row>
    <row r="2985" spans="1:8">
      <c r="A2985" s="478">
        <v>290166</v>
      </c>
      <c r="B2985" s="479">
        <v>166</v>
      </c>
      <c r="C2985" s="491">
        <v>409.52</v>
      </c>
      <c r="D2985" s="491">
        <v>573.33000000000004</v>
      </c>
      <c r="E2985" s="482"/>
      <c r="F2985" s="482"/>
      <c r="G2985" s="483"/>
      <c r="H2985" s="483"/>
    </row>
    <row r="2986" spans="1:8">
      <c r="A2986" s="478">
        <v>290167</v>
      </c>
      <c r="B2986" s="479">
        <v>167</v>
      </c>
      <c r="C2986" s="491">
        <v>412</v>
      </c>
      <c r="D2986" s="491">
        <v>576.79999999999995</v>
      </c>
      <c r="E2986" s="482"/>
      <c r="F2986" s="482"/>
      <c r="G2986" s="483"/>
      <c r="H2986" s="483"/>
    </row>
    <row r="2987" spans="1:8">
      <c r="A2987" s="478">
        <v>290168</v>
      </c>
      <c r="B2987" s="479">
        <v>168</v>
      </c>
      <c r="C2987" s="491">
        <v>414.49</v>
      </c>
      <c r="D2987" s="491">
        <v>580.28</v>
      </c>
      <c r="E2987" s="482"/>
      <c r="F2987" s="482"/>
      <c r="G2987" s="483"/>
      <c r="H2987" s="483"/>
    </row>
    <row r="2988" spans="1:8">
      <c r="A2988" s="478">
        <v>290169</v>
      </c>
      <c r="B2988" s="479">
        <v>169</v>
      </c>
      <c r="C2988" s="491">
        <v>416.5</v>
      </c>
      <c r="D2988" s="491">
        <v>583.11</v>
      </c>
      <c r="E2988" s="482"/>
      <c r="F2988" s="482"/>
      <c r="G2988" s="483"/>
      <c r="H2988" s="483"/>
    </row>
    <row r="2989" spans="1:8">
      <c r="A2989" s="478">
        <v>290170</v>
      </c>
      <c r="B2989" s="479">
        <v>170</v>
      </c>
      <c r="C2989" s="491">
        <v>419</v>
      </c>
      <c r="D2989" s="491">
        <v>586.6</v>
      </c>
      <c r="E2989" s="482"/>
      <c r="F2989" s="482"/>
      <c r="G2989" s="483"/>
      <c r="H2989" s="483"/>
    </row>
    <row r="2990" spans="1:8">
      <c r="A2990" s="478">
        <v>290171</v>
      </c>
      <c r="B2990" s="479">
        <v>171</v>
      </c>
      <c r="C2990" s="491">
        <v>421.5</v>
      </c>
      <c r="D2990" s="491">
        <v>590.09</v>
      </c>
      <c r="E2990" s="482"/>
      <c r="F2990" s="482"/>
      <c r="G2990" s="483"/>
      <c r="H2990" s="483"/>
    </row>
    <row r="2991" spans="1:8">
      <c r="A2991" s="478">
        <v>290172</v>
      </c>
      <c r="B2991" s="479">
        <v>172</v>
      </c>
      <c r="C2991" s="491">
        <v>424</v>
      </c>
      <c r="D2991" s="491">
        <v>593.6</v>
      </c>
      <c r="E2991" s="482"/>
      <c r="F2991" s="482"/>
      <c r="G2991" s="483"/>
      <c r="H2991" s="483"/>
    </row>
    <row r="2992" spans="1:8">
      <c r="A2992" s="478">
        <v>290173</v>
      </c>
      <c r="B2992" s="479">
        <v>173</v>
      </c>
      <c r="C2992" s="491">
        <v>426.51</v>
      </c>
      <c r="D2992" s="491">
        <v>597.12</v>
      </c>
      <c r="E2992" s="482"/>
      <c r="F2992" s="482"/>
      <c r="G2992" s="483"/>
      <c r="H2992" s="483"/>
    </row>
    <row r="2993" spans="1:8">
      <c r="A2993" s="478">
        <v>290174</v>
      </c>
      <c r="B2993" s="479">
        <v>174</v>
      </c>
      <c r="C2993" s="491">
        <v>429.03</v>
      </c>
      <c r="D2993" s="491">
        <v>600.64</v>
      </c>
      <c r="E2993" s="482"/>
      <c r="F2993" s="482"/>
      <c r="G2993" s="483"/>
      <c r="H2993" s="483"/>
    </row>
    <row r="2994" spans="1:8">
      <c r="A2994" s="478">
        <v>290175</v>
      </c>
      <c r="B2994" s="479">
        <v>175</v>
      </c>
      <c r="C2994" s="491">
        <v>431.55</v>
      </c>
      <c r="D2994" s="491">
        <v>604.16999999999996</v>
      </c>
      <c r="E2994" s="482"/>
      <c r="F2994" s="482"/>
      <c r="G2994" s="483"/>
      <c r="H2994" s="483"/>
    </row>
    <row r="2995" spans="1:8">
      <c r="A2995" s="478">
        <v>290176</v>
      </c>
      <c r="B2995" s="479">
        <v>176</v>
      </c>
      <c r="C2995" s="491">
        <v>434.08</v>
      </c>
      <c r="D2995" s="491">
        <v>607.72</v>
      </c>
      <c r="E2995" s="482"/>
      <c r="F2995" s="482"/>
      <c r="G2995" s="483"/>
      <c r="H2995" s="483"/>
    </row>
    <row r="2996" spans="1:8">
      <c r="A2996" s="478">
        <v>290177</v>
      </c>
      <c r="B2996" s="479">
        <v>177</v>
      </c>
      <c r="C2996" s="491">
        <v>436.62</v>
      </c>
      <c r="D2996" s="491">
        <v>611.27</v>
      </c>
      <c r="E2996" s="482"/>
      <c r="F2996" s="482"/>
      <c r="G2996" s="483"/>
      <c r="H2996" s="483"/>
    </row>
    <row r="2997" spans="1:8">
      <c r="A2997" s="478">
        <v>290178</v>
      </c>
      <c r="B2997" s="479">
        <v>178</v>
      </c>
      <c r="C2997" s="491">
        <v>438.64</v>
      </c>
      <c r="D2997" s="491">
        <v>614.09</v>
      </c>
      <c r="E2997" s="482"/>
      <c r="F2997" s="482"/>
      <c r="G2997" s="483"/>
      <c r="H2997" s="483"/>
    </row>
    <row r="2998" spans="1:8">
      <c r="A2998" s="478">
        <v>290179</v>
      </c>
      <c r="B2998" s="479">
        <v>179</v>
      </c>
      <c r="C2998" s="491">
        <v>441.18</v>
      </c>
      <c r="D2998" s="491">
        <v>617.66</v>
      </c>
      <c r="E2998" s="482"/>
      <c r="F2998" s="482"/>
      <c r="G2998" s="483"/>
      <c r="H2998" s="483"/>
    </row>
    <row r="2999" spans="1:8">
      <c r="A2999" s="478">
        <v>290180</v>
      </c>
      <c r="B2999" s="479">
        <v>180</v>
      </c>
      <c r="C2999" s="491">
        <v>443.73</v>
      </c>
      <c r="D2999" s="491">
        <v>621.23</v>
      </c>
      <c r="E2999" s="482"/>
      <c r="F2999" s="482"/>
      <c r="G2999" s="483"/>
      <c r="H2999" s="483"/>
    </row>
    <row r="3000" spans="1:8">
      <c r="A3000" s="478">
        <v>290181</v>
      </c>
      <c r="B3000" s="479">
        <v>181</v>
      </c>
      <c r="C3000" s="491">
        <v>446.29</v>
      </c>
      <c r="D3000" s="491">
        <v>624.80999999999995</v>
      </c>
      <c r="E3000" s="482"/>
      <c r="F3000" s="482"/>
      <c r="G3000" s="483"/>
      <c r="H3000" s="483"/>
    </row>
    <row r="3001" spans="1:8">
      <c r="A3001" s="478">
        <v>290182</v>
      </c>
      <c r="B3001" s="479">
        <v>182</v>
      </c>
      <c r="C3001" s="491">
        <v>448.86</v>
      </c>
      <c r="D3001" s="491">
        <v>628.4</v>
      </c>
      <c r="E3001" s="482"/>
      <c r="F3001" s="482"/>
      <c r="G3001" s="483"/>
      <c r="H3001" s="483"/>
    </row>
    <row r="3002" spans="1:8">
      <c r="A3002" s="478">
        <v>290183</v>
      </c>
      <c r="B3002" s="479">
        <v>183</v>
      </c>
      <c r="C3002" s="491">
        <v>451.43</v>
      </c>
      <c r="D3002" s="491">
        <v>623</v>
      </c>
      <c r="E3002" s="482"/>
      <c r="F3002" s="482"/>
      <c r="G3002" s="483"/>
      <c r="H3002" s="483"/>
    </row>
    <row r="3003" spans="1:8">
      <c r="A3003" s="478">
        <v>290184</v>
      </c>
      <c r="B3003" s="479">
        <v>184</v>
      </c>
      <c r="C3003" s="491">
        <v>453.45</v>
      </c>
      <c r="D3003" s="491">
        <v>634.83000000000004</v>
      </c>
      <c r="E3003" s="482"/>
      <c r="F3003" s="482"/>
      <c r="G3003" s="483"/>
      <c r="H3003" s="483"/>
    </row>
    <row r="3004" spans="1:8">
      <c r="A3004" s="478">
        <v>290185</v>
      </c>
      <c r="B3004" s="479">
        <v>185</v>
      </c>
      <c r="C3004" s="491">
        <v>456.03</v>
      </c>
      <c r="D3004" s="491">
        <v>638.44000000000005</v>
      </c>
      <c r="E3004" s="482"/>
      <c r="F3004" s="482"/>
      <c r="G3004" s="483"/>
      <c r="H3004" s="483"/>
    </row>
    <row r="3005" spans="1:8">
      <c r="A3005" s="478">
        <v>290186</v>
      </c>
      <c r="B3005" s="479">
        <v>186</v>
      </c>
      <c r="C3005" s="491">
        <v>458.62</v>
      </c>
      <c r="D3005" s="491">
        <v>642.05999999999995</v>
      </c>
      <c r="E3005" s="482"/>
      <c r="F3005" s="482"/>
      <c r="G3005" s="483"/>
      <c r="H3005" s="483"/>
    </row>
    <row r="3006" spans="1:8">
      <c r="A3006" s="478">
        <v>290187</v>
      </c>
      <c r="B3006" s="479">
        <v>187</v>
      </c>
      <c r="C3006" s="491">
        <v>461.21</v>
      </c>
      <c r="D3006" s="491">
        <v>645.70000000000005</v>
      </c>
      <c r="E3006" s="482"/>
      <c r="F3006" s="482"/>
      <c r="G3006" s="483"/>
      <c r="H3006" s="483"/>
    </row>
    <row r="3007" spans="1:8">
      <c r="A3007" s="478">
        <v>290188</v>
      </c>
      <c r="B3007" s="479">
        <v>188</v>
      </c>
      <c r="C3007" s="491">
        <v>463.23</v>
      </c>
      <c r="D3007" s="491">
        <v>648.52</v>
      </c>
      <c r="E3007" s="482"/>
      <c r="F3007" s="482"/>
      <c r="G3007" s="483"/>
      <c r="H3007" s="483"/>
    </row>
    <row r="3008" spans="1:8">
      <c r="A3008" s="478">
        <v>290189</v>
      </c>
      <c r="B3008" s="479">
        <v>189</v>
      </c>
      <c r="C3008" s="491">
        <v>465.84</v>
      </c>
      <c r="D3008" s="491">
        <v>652.16999999999996</v>
      </c>
      <c r="E3008" s="482"/>
      <c r="F3008" s="482"/>
      <c r="G3008" s="483"/>
      <c r="H3008" s="483"/>
    </row>
    <row r="3009" spans="1:8">
      <c r="A3009" s="478">
        <v>290190</v>
      </c>
      <c r="B3009" s="479">
        <v>190</v>
      </c>
      <c r="C3009" s="491">
        <v>468.45</v>
      </c>
      <c r="D3009" s="491">
        <v>655.83</v>
      </c>
      <c r="E3009" s="482"/>
      <c r="F3009" s="482"/>
      <c r="G3009" s="483"/>
      <c r="H3009" s="483"/>
    </row>
    <row r="3010" spans="1:8">
      <c r="A3010" s="478">
        <v>290191</v>
      </c>
      <c r="B3010" s="479">
        <v>191</v>
      </c>
      <c r="C3010" s="491">
        <v>471.07</v>
      </c>
      <c r="D3010" s="491">
        <v>659.5</v>
      </c>
      <c r="E3010" s="482"/>
      <c r="F3010" s="482"/>
      <c r="G3010" s="483"/>
      <c r="H3010" s="483"/>
    </row>
    <row r="3011" spans="1:8">
      <c r="A3011" s="478">
        <v>290192</v>
      </c>
      <c r="B3011" s="479">
        <v>192</v>
      </c>
      <c r="C3011" s="491">
        <v>473.09</v>
      </c>
      <c r="D3011" s="491">
        <v>662.32</v>
      </c>
      <c r="E3011" s="482"/>
      <c r="F3011" s="482"/>
      <c r="G3011" s="483"/>
      <c r="H3011" s="483"/>
    </row>
    <row r="3012" spans="1:8">
      <c r="A3012" s="478">
        <v>290193</v>
      </c>
      <c r="B3012" s="479">
        <v>193</v>
      </c>
      <c r="C3012" s="491">
        <v>475.72</v>
      </c>
      <c r="D3012" s="491">
        <v>666</v>
      </c>
      <c r="E3012" s="482"/>
      <c r="F3012" s="482"/>
      <c r="G3012" s="483"/>
      <c r="H3012" s="483"/>
    </row>
    <row r="3013" spans="1:8">
      <c r="A3013" s="478">
        <v>290194</v>
      </c>
      <c r="B3013" s="479">
        <v>194</v>
      </c>
      <c r="C3013" s="491">
        <v>478.36</v>
      </c>
      <c r="D3013" s="491">
        <v>669.7</v>
      </c>
      <c r="E3013" s="482"/>
      <c r="F3013" s="482"/>
      <c r="G3013" s="483"/>
      <c r="H3013" s="483"/>
    </row>
    <row r="3014" spans="1:8">
      <c r="A3014" s="478">
        <v>290195</v>
      </c>
      <c r="B3014" s="479">
        <v>195</v>
      </c>
      <c r="C3014" s="491">
        <v>481</v>
      </c>
      <c r="D3014" s="491">
        <v>673.41</v>
      </c>
      <c r="E3014" s="482"/>
      <c r="F3014" s="482"/>
      <c r="G3014" s="483"/>
      <c r="H3014" s="483"/>
    </row>
    <row r="3015" spans="1:8">
      <c r="A3015" s="478">
        <v>290196</v>
      </c>
      <c r="B3015" s="479">
        <v>196</v>
      </c>
      <c r="C3015" s="491">
        <v>483.02</v>
      </c>
      <c r="D3015" s="491">
        <v>676.23</v>
      </c>
      <c r="E3015" s="482"/>
      <c r="F3015" s="482"/>
      <c r="G3015" s="483"/>
      <c r="H3015" s="483"/>
    </row>
    <row r="3016" spans="1:8">
      <c r="A3016" s="478">
        <v>290197</v>
      </c>
      <c r="B3016" s="479">
        <v>197</v>
      </c>
      <c r="C3016" s="491">
        <v>485.68</v>
      </c>
      <c r="D3016" s="491">
        <v>679.95</v>
      </c>
      <c r="E3016" s="482"/>
      <c r="F3016" s="482"/>
      <c r="G3016" s="483"/>
      <c r="H3016" s="483"/>
    </row>
    <row r="3017" spans="1:8">
      <c r="A3017" s="478">
        <v>290198</v>
      </c>
      <c r="B3017" s="479">
        <v>198</v>
      </c>
      <c r="C3017" s="491">
        <v>488.34</v>
      </c>
      <c r="D3017" s="491">
        <v>683.68</v>
      </c>
      <c r="E3017" s="482"/>
      <c r="F3017" s="482"/>
      <c r="G3017" s="483"/>
      <c r="H3017" s="483"/>
    </row>
    <row r="3018" spans="1:8">
      <c r="A3018" s="478">
        <v>290199</v>
      </c>
      <c r="B3018" s="479">
        <v>199</v>
      </c>
      <c r="C3018" s="491">
        <v>490.36</v>
      </c>
      <c r="D3018" s="491">
        <v>686.51</v>
      </c>
      <c r="E3018" s="482"/>
      <c r="F3018" s="482"/>
      <c r="G3018" s="483"/>
      <c r="H3018" s="483"/>
    </row>
    <row r="3019" spans="1:8">
      <c r="A3019" s="478">
        <v>290200</v>
      </c>
      <c r="B3019" s="479">
        <v>200</v>
      </c>
      <c r="C3019" s="491">
        <v>493.04</v>
      </c>
      <c r="D3019" s="491">
        <v>690.25</v>
      </c>
      <c r="E3019" s="482"/>
      <c r="F3019" s="482"/>
      <c r="G3019" s="483"/>
      <c r="H3019" s="483"/>
    </row>
    <row r="3020" spans="1:8">
      <c r="A3020" s="478">
        <v>290201</v>
      </c>
      <c r="B3020" s="484" t="s">
        <v>284</v>
      </c>
      <c r="C3020" s="492">
        <v>2.46</v>
      </c>
      <c r="D3020" s="492">
        <v>3.45</v>
      </c>
      <c r="E3020" s="482"/>
      <c r="F3020" s="482"/>
      <c r="G3020" s="483"/>
      <c r="H3020" s="483"/>
    </row>
    <row r="3021" spans="1:8">
      <c r="A3021" s="478">
        <v>300001</v>
      </c>
      <c r="B3021" s="479">
        <v>1</v>
      </c>
      <c r="C3021" s="491">
        <v>8.14</v>
      </c>
      <c r="D3021" s="491">
        <v>11.4</v>
      </c>
      <c r="E3021" s="469"/>
      <c r="F3021" s="481" t="s">
        <v>305</v>
      </c>
      <c r="G3021" s="481"/>
      <c r="H3021" s="481"/>
    </row>
    <row r="3022" spans="1:8">
      <c r="A3022" s="478">
        <v>300002</v>
      </c>
      <c r="B3022" s="479">
        <v>2</v>
      </c>
      <c r="C3022" s="491">
        <v>9.9700000000000006</v>
      </c>
      <c r="D3022" s="491">
        <v>13.96</v>
      </c>
      <c r="E3022" s="469"/>
      <c r="F3022" s="470"/>
      <c r="G3022" s="470"/>
      <c r="H3022" s="470"/>
    </row>
    <row r="3023" spans="1:8">
      <c r="A3023" s="478">
        <v>300003</v>
      </c>
      <c r="B3023" s="479">
        <v>3</v>
      </c>
      <c r="C3023" s="491">
        <v>11.81</v>
      </c>
      <c r="D3023" s="491">
        <v>16.53</v>
      </c>
      <c r="E3023" s="469"/>
      <c r="F3023" s="470"/>
      <c r="G3023" s="470"/>
      <c r="H3023" s="470"/>
    </row>
    <row r="3024" spans="1:8">
      <c r="A3024" s="478">
        <v>300004</v>
      </c>
      <c r="B3024" s="479">
        <v>4</v>
      </c>
      <c r="C3024" s="491">
        <v>13.64</v>
      </c>
      <c r="D3024" s="491">
        <v>19.100000000000001</v>
      </c>
      <c r="E3024" s="469"/>
      <c r="F3024" s="470"/>
      <c r="G3024" s="470"/>
      <c r="H3024" s="470"/>
    </row>
    <row r="3025" spans="1:8">
      <c r="A3025" s="478">
        <v>300005</v>
      </c>
      <c r="B3025" s="479">
        <v>5</v>
      </c>
      <c r="C3025" s="491">
        <v>15.47</v>
      </c>
      <c r="D3025" s="491">
        <v>21.66</v>
      </c>
      <c r="E3025" s="469"/>
      <c r="F3025" s="470"/>
      <c r="G3025" s="470"/>
      <c r="H3025" s="470"/>
    </row>
    <row r="3026" spans="1:8">
      <c r="A3026" s="478">
        <v>300006</v>
      </c>
      <c r="B3026" s="479">
        <v>6</v>
      </c>
      <c r="C3026" s="491">
        <v>17.309999999999999</v>
      </c>
      <c r="D3026" s="491">
        <v>24.23</v>
      </c>
      <c r="E3026" s="469"/>
      <c r="F3026" s="470"/>
      <c r="G3026" s="470"/>
      <c r="H3026" s="470"/>
    </row>
    <row r="3027" spans="1:8">
      <c r="A3027" s="478">
        <v>300007</v>
      </c>
      <c r="B3027" s="479">
        <v>7</v>
      </c>
      <c r="C3027" s="491">
        <v>19.14</v>
      </c>
      <c r="D3027" s="491">
        <v>26.79</v>
      </c>
      <c r="E3027" s="469"/>
      <c r="F3027" s="470"/>
      <c r="G3027" s="470"/>
      <c r="H3027" s="470"/>
    </row>
    <row r="3028" spans="1:8">
      <c r="A3028" s="478">
        <v>300008</v>
      </c>
      <c r="B3028" s="479">
        <v>8</v>
      </c>
      <c r="C3028" s="491">
        <v>21.21</v>
      </c>
      <c r="D3028" s="491">
        <v>29.69</v>
      </c>
      <c r="E3028" s="469"/>
      <c r="F3028" s="470"/>
      <c r="G3028" s="470"/>
      <c r="H3028" s="470"/>
    </row>
    <row r="3029" spans="1:8">
      <c r="A3029" s="478">
        <v>300009</v>
      </c>
      <c r="B3029" s="479">
        <v>9</v>
      </c>
      <c r="C3029" s="491">
        <v>23.7</v>
      </c>
      <c r="D3029" s="491">
        <v>33.19</v>
      </c>
      <c r="E3029" s="469"/>
      <c r="F3029" s="470"/>
      <c r="G3029" s="470"/>
      <c r="H3029" s="470"/>
    </row>
    <row r="3030" spans="1:8">
      <c r="A3030" s="478">
        <v>300010</v>
      </c>
      <c r="B3030" s="479">
        <v>10</v>
      </c>
      <c r="C3030" s="491">
        <v>26.2</v>
      </c>
      <c r="D3030" s="491">
        <v>36.68</v>
      </c>
      <c r="E3030" s="469"/>
      <c r="F3030" s="470"/>
      <c r="G3030" s="470"/>
      <c r="H3030" s="470"/>
    </row>
    <row r="3031" spans="1:8">
      <c r="A3031" s="478">
        <v>300011</v>
      </c>
      <c r="B3031" s="479">
        <v>11</v>
      </c>
      <c r="C3031" s="491">
        <v>28.69</v>
      </c>
      <c r="D3031" s="491">
        <v>40.17</v>
      </c>
      <c r="E3031" s="469"/>
      <c r="F3031" s="470"/>
      <c r="G3031" s="470"/>
      <c r="H3031" s="470"/>
    </row>
    <row r="3032" spans="1:8">
      <c r="A3032" s="478">
        <v>300012</v>
      </c>
      <c r="B3032" s="479">
        <v>12</v>
      </c>
      <c r="C3032" s="491">
        <v>31.18</v>
      </c>
      <c r="D3032" s="491">
        <v>43.66</v>
      </c>
      <c r="E3032" s="469"/>
      <c r="F3032" s="470"/>
      <c r="G3032" s="470"/>
      <c r="H3032" s="470"/>
    </row>
    <row r="3033" spans="1:8">
      <c r="A3033" s="478">
        <v>300013</v>
      </c>
      <c r="B3033" s="479">
        <v>13</v>
      </c>
      <c r="C3033" s="491">
        <v>33.68</v>
      </c>
      <c r="D3033" s="491">
        <v>47.15</v>
      </c>
      <c r="E3033" s="469"/>
      <c r="F3033" s="470"/>
      <c r="G3033" s="470"/>
      <c r="H3033" s="470"/>
    </row>
    <row r="3034" spans="1:8">
      <c r="A3034" s="478">
        <v>300014</v>
      </c>
      <c r="B3034" s="479">
        <v>14</v>
      </c>
      <c r="C3034" s="491">
        <v>36.17</v>
      </c>
      <c r="D3034" s="491">
        <v>50.64</v>
      </c>
      <c r="E3034" s="469"/>
      <c r="F3034" s="470"/>
      <c r="G3034" s="470"/>
      <c r="H3034" s="470"/>
    </row>
    <row r="3035" spans="1:8">
      <c r="A3035" s="478">
        <v>300015</v>
      </c>
      <c r="B3035" s="479">
        <v>15</v>
      </c>
      <c r="C3035" s="491">
        <v>38.659999999999997</v>
      </c>
      <c r="D3035" s="491">
        <v>54.13</v>
      </c>
      <c r="E3035" s="469"/>
      <c r="F3035" s="470"/>
      <c r="G3035" s="470"/>
      <c r="H3035" s="470"/>
    </row>
    <row r="3036" spans="1:8">
      <c r="A3036" s="478">
        <v>300016</v>
      </c>
      <c r="B3036" s="479">
        <v>16</v>
      </c>
      <c r="C3036" s="491">
        <v>41.16</v>
      </c>
      <c r="D3036" s="491">
        <v>57.62</v>
      </c>
      <c r="E3036" s="469"/>
      <c r="F3036" s="470"/>
      <c r="G3036" s="470"/>
      <c r="H3036" s="470"/>
    </row>
    <row r="3037" spans="1:8">
      <c r="A3037" s="478">
        <v>300017</v>
      </c>
      <c r="B3037" s="479">
        <v>17</v>
      </c>
      <c r="C3037" s="491">
        <v>43.65</v>
      </c>
      <c r="D3037" s="491">
        <v>61.11</v>
      </c>
      <c r="E3037" s="469"/>
      <c r="F3037" s="470"/>
      <c r="G3037" s="470"/>
      <c r="H3037" s="470"/>
    </row>
    <row r="3038" spans="1:8">
      <c r="A3038" s="478">
        <v>300018</v>
      </c>
      <c r="B3038" s="479">
        <v>18</v>
      </c>
      <c r="C3038" s="491">
        <v>46.14</v>
      </c>
      <c r="D3038" s="491">
        <v>64.599999999999994</v>
      </c>
      <c r="E3038" s="469"/>
      <c r="F3038" s="470"/>
      <c r="G3038" s="470"/>
      <c r="H3038" s="470"/>
    </row>
    <row r="3039" spans="1:8">
      <c r="A3039" s="478">
        <v>300019</v>
      </c>
      <c r="B3039" s="479">
        <v>19</v>
      </c>
      <c r="C3039" s="491">
        <v>48.64</v>
      </c>
      <c r="D3039" s="491">
        <v>68.099999999999994</v>
      </c>
      <c r="E3039" s="469"/>
      <c r="F3039" s="470"/>
      <c r="G3039" s="470"/>
      <c r="H3039" s="470"/>
    </row>
    <row r="3040" spans="1:8">
      <c r="A3040" s="478">
        <v>300020</v>
      </c>
      <c r="B3040" s="479">
        <v>20</v>
      </c>
      <c r="C3040" s="491">
        <v>51.14</v>
      </c>
      <c r="D3040" s="491">
        <v>71.59</v>
      </c>
      <c r="E3040" s="469"/>
      <c r="F3040" s="470"/>
      <c r="G3040" s="470"/>
      <c r="H3040" s="470"/>
    </row>
    <row r="3041" spans="1:8">
      <c r="A3041" s="478">
        <v>300021</v>
      </c>
      <c r="B3041" s="479">
        <v>21</v>
      </c>
      <c r="C3041" s="491">
        <v>53.63</v>
      </c>
      <c r="D3041" s="491">
        <v>75.08</v>
      </c>
      <c r="E3041" s="469"/>
      <c r="F3041" s="470"/>
      <c r="G3041" s="470"/>
      <c r="H3041" s="470"/>
    </row>
    <row r="3042" spans="1:8">
      <c r="A3042" s="478">
        <v>300022</v>
      </c>
      <c r="B3042" s="479">
        <v>22</v>
      </c>
      <c r="C3042" s="491">
        <v>56.13</v>
      </c>
      <c r="D3042" s="491">
        <v>78.58</v>
      </c>
      <c r="E3042" s="469"/>
      <c r="F3042" s="470"/>
      <c r="G3042" s="470"/>
      <c r="H3042" s="470"/>
    </row>
    <row r="3043" spans="1:8">
      <c r="A3043" s="478">
        <v>300023</v>
      </c>
      <c r="B3043" s="479">
        <v>23</v>
      </c>
      <c r="C3043" s="491">
        <v>58.61</v>
      </c>
      <c r="D3043" s="491">
        <v>82.06</v>
      </c>
      <c r="E3043" s="469"/>
      <c r="F3043" s="470"/>
      <c r="G3043" s="470"/>
      <c r="H3043" s="470"/>
    </row>
    <row r="3044" spans="1:8">
      <c r="A3044" s="478">
        <v>300024</v>
      </c>
      <c r="B3044" s="479">
        <v>24</v>
      </c>
      <c r="C3044" s="491">
        <v>61.11</v>
      </c>
      <c r="D3044" s="491">
        <v>85.56</v>
      </c>
      <c r="E3044" s="469"/>
      <c r="F3044" s="470"/>
      <c r="G3044" s="470"/>
      <c r="H3044" s="470"/>
    </row>
    <row r="3045" spans="1:8">
      <c r="A3045" s="478">
        <v>300025</v>
      </c>
      <c r="B3045" s="479">
        <v>25</v>
      </c>
      <c r="C3045" s="491">
        <v>63.61</v>
      </c>
      <c r="D3045" s="491">
        <v>89.05</v>
      </c>
      <c r="E3045" s="469"/>
      <c r="F3045" s="470"/>
      <c r="G3045" s="470"/>
      <c r="H3045" s="470"/>
    </row>
    <row r="3046" spans="1:8">
      <c r="A3046" s="478">
        <v>300026</v>
      </c>
      <c r="B3046" s="479">
        <v>26</v>
      </c>
      <c r="C3046" s="491">
        <v>66.099999999999994</v>
      </c>
      <c r="D3046" s="491">
        <v>92.54</v>
      </c>
      <c r="E3046" s="469"/>
      <c r="F3046" s="470"/>
      <c r="G3046" s="470"/>
      <c r="H3046" s="470"/>
    </row>
    <row r="3047" spans="1:8">
      <c r="A3047" s="478">
        <v>300027</v>
      </c>
      <c r="B3047" s="479">
        <v>27</v>
      </c>
      <c r="C3047" s="491">
        <v>68.599999999999994</v>
      </c>
      <c r="D3047" s="491">
        <v>96.03</v>
      </c>
      <c r="E3047" s="469"/>
      <c r="F3047" s="470"/>
      <c r="G3047" s="470"/>
      <c r="H3047" s="470"/>
    </row>
    <row r="3048" spans="1:8">
      <c r="A3048" s="478">
        <v>300028</v>
      </c>
      <c r="B3048" s="479">
        <v>28</v>
      </c>
      <c r="C3048" s="491">
        <v>71.09</v>
      </c>
      <c r="D3048" s="491">
        <v>99.53</v>
      </c>
      <c r="E3048" s="469"/>
      <c r="F3048" s="470"/>
      <c r="G3048" s="470"/>
      <c r="H3048" s="470"/>
    </row>
    <row r="3049" spans="1:8">
      <c r="A3049" s="478">
        <v>300029</v>
      </c>
      <c r="B3049" s="479">
        <v>29</v>
      </c>
      <c r="C3049" s="491">
        <v>73.569999999999993</v>
      </c>
      <c r="D3049" s="491">
        <v>103</v>
      </c>
      <c r="E3049" s="469"/>
      <c r="F3049" s="470"/>
      <c r="G3049" s="470"/>
      <c r="H3049" s="470"/>
    </row>
    <row r="3050" spans="1:8">
      <c r="A3050" s="478">
        <v>300030</v>
      </c>
      <c r="B3050" s="479">
        <v>30</v>
      </c>
      <c r="C3050" s="491">
        <v>76.08</v>
      </c>
      <c r="D3050" s="491">
        <v>106.51</v>
      </c>
      <c r="E3050" s="469"/>
      <c r="F3050" s="470"/>
      <c r="G3050" s="470"/>
      <c r="H3050" s="470"/>
    </row>
    <row r="3051" spans="1:8">
      <c r="A3051" s="478">
        <v>300031</v>
      </c>
      <c r="B3051" s="479">
        <v>31</v>
      </c>
      <c r="C3051" s="491">
        <v>78.56</v>
      </c>
      <c r="D3051" s="491">
        <v>109.98</v>
      </c>
      <c r="E3051" s="469"/>
      <c r="F3051" s="470"/>
      <c r="G3051" s="470"/>
      <c r="H3051" s="470"/>
    </row>
    <row r="3052" spans="1:8">
      <c r="A3052" s="478">
        <v>300032</v>
      </c>
      <c r="B3052" s="479">
        <v>32</v>
      </c>
      <c r="C3052" s="491">
        <v>81.069999999999993</v>
      </c>
      <c r="D3052" s="491">
        <v>113.49</v>
      </c>
      <c r="E3052" s="469"/>
      <c r="F3052" s="470"/>
      <c r="G3052" s="470"/>
      <c r="H3052" s="470"/>
    </row>
    <row r="3053" spans="1:8">
      <c r="A3053" s="478">
        <v>300033</v>
      </c>
      <c r="B3053" s="479">
        <v>33</v>
      </c>
      <c r="C3053" s="491">
        <v>83.56</v>
      </c>
      <c r="D3053" s="491">
        <v>116.98</v>
      </c>
      <c r="E3053" s="469"/>
      <c r="F3053" s="470"/>
      <c r="G3053" s="470"/>
      <c r="H3053" s="470"/>
    </row>
    <row r="3054" spans="1:8">
      <c r="A3054" s="478">
        <v>300034</v>
      </c>
      <c r="B3054" s="479">
        <v>34</v>
      </c>
      <c r="C3054" s="491">
        <v>86.06</v>
      </c>
      <c r="D3054" s="491">
        <v>120.48</v>
      </c>
      <c r="E3054" s="469"/>
      <c r="F3054" s="470"/>
      <c r="G3054" s="470"/>
      <c r="H3054" s="470"/>
    </row>
    <row r="3055" spans="1:8">
      <c r="A3055" s="478">
        <v>300035</v>
      </c>
      <c r="B3055" s="479">
        <v>35</v>
      </c>
      <c r="C3055" s="491">
        <v>88.54</v>
      </c>
      <c r="D3055" s="491">
        <v>123.95</v>
      </c>
      <c r="E3055" s="469"/>
      <c r="F3055" s="470"/>
      <c r="G3055" s="470"/>
      <c r="H3055" s="470"/>
    </row>
    <row r="3056" spans="1:8">
      <c r="A3056" s="478">
        <v>300036</v>
      </c>
      <c r="B3056" s="479">
        <v>36</v>
      </c>
      <c r="C3056" s="491">
        <v>91.04</v>
      </c>
      <c r="D3056" s="491">
        <v>127.45</v>
      </c>
      <c r="E3056" s="469"/>
      <c r="F3056" s="470"/>
      <c r="G3056" s="470"/>
      <c r="H3056" s="470"/>
    </row>
    <row r="3057" spans="1:8">
      <c r="A3057" s="478">
        <v>300037</v>
      </c>
      <c r="B3057" s="479">
        <v>37</v>
      </c>
      <c r="C3057" s="491">
        <v>93.54</v>
      </c>
      <c r="D3057" s="491">
        <v>130.96</v>
      </c>
      <c r="E3057" s="469"/>
      <c r="F3057" s="470"/>
      <c r="G3057" s="470"/>
      <c r="H3057" s="470"/>
    </row>
    <row r="3058" spans="1:8">
      <c r="A3058" s="478">
        <v>300038</v>
      </c>
      <c r="B3058" s="479">
        <v>38</v>
      </c>
      <c r="C3058" s="491">
        <v>96.04</v>
      </c>
      <c r="D3058" s="491">
        <v>134.44999999999999</v>
      </c>
      <c r="E3058" s="469"/>
      <c r="F3058" s="470"/>
      <c r="G3058" s="470"/>
      <c r="H3058" s="470"/>
    </row>
    <row r="3059" spans="1:8">
      <c r="A3059" s="478">
        <v>300039</v>
      </c>
      <c r="B3059" s="479">
        <v>39</v>
      </c>
      <c r="C3059" s="491">
        <v>98.53</v>
      </c>
      <c r="D3059" s="491">
        <v>137.94</v>
      </c>
      <c r="E3059" s="469"/>
      <c r="F3059" s="470"/>
      <c r="G3059" s="470"/>
      <c r="H3059" s="470"/>
    </row>
    <row r="3060" spans="1:8">
      <c r="A3060" s="478">
        <v>300040</v>
      </c>
      <c r="B3060" s="479">
        <v>40</v>
      </c>
      <c r="C3060" s="491">
        <v>101.01</v>
      </c>
      <c r="D3060" s="491">
        <v>141.41999999999999</v>
      </c>
      <c r="E3060" s="469"/>
      <c r="F3060" s="470"/>
      <c r="G3060" s="470"/>
      <c r="H3060" s="470"/>
    </row>
    <row r="3061" spans="1:8">
      <c r="A3061" s="478">
        <v>300041</v>
      </c>
      <c r="B3061" s="479">
        <v>41</v>
      </c>
      <c r="C3061" s="491">
        <v>103.52</v>
      </c>
      <c r="D3061" s="491">
        <v>144.93</v>
      </c>
      <c r="E3061" s="469"/>
      <c r="F3061" s="470"/>
      <c r="G3061" s="470"/>
      <c r="H3061" s="470"/>
    </row>
    <row r="3062" spans="1:8">
      <c r="A3062" s="478">
        <v>300042</v>
      </c>
      <c r="B3062" s="479">
        <v>42</v>
      </c>
      <c r="C3062" s="491">
        <v>106.02</v>
      </c>
      <c r="D3062" s="491">
        <v>148.41999999999999</v>
      </c>
      <c r="E3062" s="469"/>
      <c r="F3062" s="470"/>
      <c r="G3062" s="470"/>
      <c r="H3062" s="470"/>
    </row>
    <row r="3063" spans="1:8">
      <c r="A3063" s="478">
        <v>300043</v>
      </c>
      <c r="B3063" s="479">
        <v>43</v>
      </c>
      <c r="C3063" s="491">
        <v>108.5</v>
      </c>
      <c r="D3063" s="491">
        <v>151.9</v>
      </c>
      <c r="E3063" s="469"/>
      <c r="F3063" s="470"/>
      <c r="G3063" s="470"/>
      <c r="H3063" s="470"/>
    </row>
    <row r="3064" spans="1:8">
      <c r="A3064" s="478">
        <v>300044</v>
      </c>
      <c r="B3064" s="479">
        <v>44</v>
      </c>
      <c r="C3064" s="491">
        <v>111</v>
      </c>
      <c r="D3064" s="491">
        <v>155.4</v>
      </c>
      <c r="E3064" s="469"/>
      <c r="F3064" s="470"/>
      <c r="G3064" s="470"/>
      <c r="H3064" s="470"/>
    </row>
    <row r="3065" spans="1:8">
      <c r="A3065" s="478">
        <v>300045</v>
      </c>
      <c r="B3065" s="479">
        <v>45</v>
      </c>
      <c r="C3065" s="491">
        <v>113.49</v>
      </c>
      <c r="D3065" s="491">
        <v>158.88</v>
      </c>
      <c r="E3065" s="469"/>
      <c r="F3065" s="470"/>
      <c r="G3065" s="470"/>
      <c r="H3065" s="470"/>
    </row>
    <row r="3066" spans="1:8">
      <c r="A3066" s="478">
        <v>300046</v>
      </c>
      <c r="B3066" s="479">
        <v>46</v>
      </c>
      <c r="C3066" s="491">
        <v>115.99</v>
      </c>
      <c r="D3066" s="491">
        <v>162.38</v>
      </c>
      <c r="E3066" s="469"/>
      <c r="F3066" s="470"/>
      <c r="G3066" s="470"/>
      <c r="H3066" s="470"/>
    </row>
    <row r="3067" spans="1:8">
      <c r="A3067" s="478">
        <v>300047</v>
      </c>
      <c r="B3067" s="479">
        <v>47</v>
      </c>
      <c r="C3067" s="491">
        <v>118.47</v>
      </c>
      <c r="D3067" s="491">
        <v>165.86</v>
      </c>
      <c r="E3067" s="469"/>
      <c r="F3067" s="470"/>
      <c r="G3067" s="470"/>
      <c r="H3067" s="470"/>
    </row>
    <row r="3068" spans="1:8">
      <c r="A3068" s="478">
        <v>300048</v>
      </c>
      <c r="B3068" s="479">
        <v>48</v>
      </c>
      <c r="C3068" s="491">
        <v>120.97</v>
      </c>
      <c r="D3068" s="491">
        <v>169.36</v>
      </c>
      <c r="E3068" s="469"/>
      <c r="F3068" s="470"/>
      <c r="G3068" s="470"/>
      <c r="H3068" s="470"/>
    </row>
    <row r="3069" spans="1:8">
      <c r="A3069" s="478">
        <v>300049</v>
      </c>
      <c r="B3069" s="479">
        <v>49</v>
      </c>
      <c r="C3069" s="491">
        <v>123.45</v>
      </c>
      <c r="D3069" s="491">
        <v>172.83</v>
      </c>
      <c r="E3069" s="469"/>
      <c r="F3069" s="470"/>
      <c r="G3069" s="470"/>
      <c r="H3069" s="470"/>
    </row>
    <row r="3070" spans="1:8">
      <c r="A3070" s="478">
        <v>300050</v>
      </c>
      <c r="B3070" s="479">
        <v>50</v>
      </c>
      <c r="C3070" s="491">
        <v>125.94</v>
      </c>
      <c r="D3070" s="491">
        <v>176.32</v>
      </c>
      <c r="E3070" s="469"/>
      <c r="F3070" s="470"/>
      <c r="G3070" s="470"/>
      <c r="H3070" s="470"/>
    </row>
    <row r="3071" spans="1:8">
      <c r="A3071" s="478">
        <v>300051</v>
      </c>
      <c r="B3071" s="479">
        <v>51</v>
      </c>
      <c r="C3071" s="491">
        <v>128.44999999999999</v>
      </c>
      <c r="D3071" s="491">
        <v>179.83</v>
      </c>
      <c r="E3071" s="469"/>
      <c r="F3071" s="470"/>
      <c r="G3071" s="470"/>
      <c r="H3071" s="470"/>
    </row>
    <row r="3072" spans="1:8">
      <c r="A3072" s="478">
        <v>300052</v>
      </c>
      <c r="B3072" s="479">
        <v>52</v>
      </c>
      <c r="C3072" s="491">
        <v>130.93</v>
      </c>
      <c r="D3072" s="491">
        <v>183.3</v>
      </c>
      <c r="E3072" s="469"/>
      <c r="F3072" s="470"/>
      <c r="G3072" s="470"/>
      <c r="H3072" s="470"/>
    </row>
    <row r="3073" spans="1:8">
      <c r="A3073" s="478">
        <v>300053</v>
      </c>
      <c r="B3073" s="479">
        <v>53</v>
      </c>
      <c r="C3073" s="491">
        <v>133.43</v>
      </c>
      <c r="D3073" s="491">
        <v>186.8</v>
      </c>
      <c r="E3073" s="469"/>
      <c r="F3073" s="470"/>
      <c r="G3073" s="470"/>
      <c r="H3073" s="470"/>
    </row>
    <row r="3074" spans="1:8">
      <c r="A3074" s="478">
        <v>300054</v>
      </c>
      <c r="B3074" s="479">
        <v>54</v>
      </c>
      <c r="C3074" s="491">
        <v>135.94</v>
      </c>
      <c r="D3074" s="491">
        <v>190.31</v>
      </c>
      <c r="E3074" s="469"/>
      <c r="F3074" s="470"/>
      <c r="G3074" s="470"/>
      <c r="H3074" s="470"/>
    </row>
    <row r="3075" spans="1:8">
      <c r="A3075" s="478">
        <v>300055</v>
      </c>
      <c r="B3075" s="479">
        <v>55</v>
      </c>
      <c r="C3075" s="491">
        <v>138.41</v>
      </c>
      <c r="D3075" s="491">
        <v>193.78</v>
      </c>
      <c r="E3075" s="469"/>
      <c r="F3075" s="470"/>
      <c r="G3075" s="470"/>
      <c r="H3075" s="470"/>
    </row>
    <row r="3076" spans="1:8">
      <c r="A3076" s="478">
        <v>300056</v>
      </c>
      <c r="B3076" s="479">
        <v>56</v>
      </c>
      <c r="C3076" s="491">
        <v>140.9</v>
      </c>
      <c r="D3076" s="491">
        <v>197.26</v>
      </c>
      <c r="E3076" s="469"/>
      <c r="F3076" s="470"/>
      <c r="G3076" s="470"/>
      <c r="H3076" s="470"/>
    </row>
    <row r="3077" spans="1:8">
      <c r="A3077" s="478">
        <v>300057</v>
      </c>
      <c r="B3077" s="479">
        <v>57</v>
      </c>
      <c r="C3077" s="491">
        <v>143.41</v>
      </c>
      <c r="D3077" s="491">
        <v>200.77</v>
      </c>
      <c r="E3077" s="469"/>
      <c r="F3077" s="470"/>
      <c r="G3077" s="470"/>
      <c r="H3077" s="470"/>
    </row>
    <row r="3078" spans="1:8">
      <c r="A3078" s="478">
        <v>300058</v>
      </c>
      <c r="B3078" s="479">
        <v>58</v>
      </c>
      <c r="C3078" s="491">
        <v>145.93</v>
      </c>
      <c r="D3078" s="491">
        <v>204.3</v>
      </c>
      <c r="E3078" s="469"/>
      <c r="F3078" s="470"/>
      <c r="G3078" s="470"/>
      <c r="H3078" s="470"/>
    </row>
    <row r="3079" spans="1:8">
      <c r="A3079" s="478">
        <v>300059</v>
      </c>
      <c r="B3079" s="479">
        <v>59</v>
      </c>
      <c r="C3079" s="491">
        <v>148.41</v>
      </c>
      <c r="D3079" s="491">
        <v>207.77</v>
      </c>
      <c r="E3079" s="469"/>
      <c r="F3079" s="470"/>
      <c r="G3079" s="470"/>
      <c r="H3079" s="470"/>
    </row>
    <row r="3080" spans="1:8">
      <c r="A3080" s="478">
        <v>300060</v>
      </c>
      <c r="B3080" s="479">
        <v>60</v>
      </c>
      <c r="C3080" s="491">
        <v>150.9</v>
      </c>
      <c r="D3080" s="491">
        <v>211.25</v>
      </c>
      <c r="E3080" s="469"/>
      <c r="F3080" s="470"/>
      <c r="G3080" s="470"/>
      <c r="H3080" s="470"/>
    </row>
    <row r="3081" spans="1:8">
      <c r="A3081" s="478">
        <v>300061</v>
      </c>
      <c r="B3081" s="479">
        <v>61</v>
      </c>
      <c r="C3081" s="491">
        <v>153.4</v>
      </c>
      <c r="D3081" s="491">
        <v>214.76</v>
      </c>
      <c r="E3081" s="469"/>
      <c r="F3081" s="470"/>
      <c r="G3081" s="470"/>
      <c r="H3081" s="470"/>
    </row>
    <row r="3082" spans="1:8">
      <c r="A3082" s="478">
        <v>300062</v>
      </c>
      <c r="B3082" s="479">
        <v>62</v>
      </c>
      <c r="C3082" s="491">
        <v>155.91999999999999</v>
      </c>
      <c r="D3082" s="491">
        <v>218.29</v>
      </c>
      <c r="E3082" s="469"/>
      <c r="F3082" s="470"/>
      <c r="G3082" s="470"/>
      <c r="H3082" s="470"/>
    </row>
    <row r="3083" spans="1:8">
      <c r="A3083" s="478">
        <v>300063</v>
      </c>
      <c r="B3083" s="479">
        <v>63</v>
      </c>
      <c r="C3083" s="491">
        <v>158.38</v>
      </c>
      <c r="D3083" s="491">
        <v>221.74</v>
      </c>
      <c r="E3083" s="469"/>
      <c r="F3083" s="470"/>
      <c r="G3083" s="470"/>
      <c r="H3083" s="470"/>
    </row>
    <row r="3084" spans="1:8">
      <c r="A3084" s="478">
        <v>300064</v>
      </c>
      <c r="B3084" s="479">
        <v>64</v>
      </c>
      <c r="C3084" s="491">
        <v>160.86000000000001</v>
      </c>
      <c r="D3084" s="491">
        <v>225.21</v>
      </c>
      <c r="E3084" s="469"/>
      <c r="F3084" s="470"/>
      <c r="G3084" s="470"/>
      <c r="H3084" s="470"/>
    </row>
    <row r="3085" spans="1:8">
      <c r="A3085" s="478">
        <v>300065</v>
      </c>
      <c r="B3085" s="479">
        <v>65</v>
      </c>
      <c r="C3085" s="491">
        <v>163.35</v>
      </c>
      <c r="D3085" s="491">
        <v>228.69</v>
      </c>
      <c r="E3085" s="469"/>
      <c r="F3085" s="470"/>
      <c r="G3085" s="470"/>
      <c r="H3085" s="470"/>
    </row>
    <row r="3086" spans="1:8">
      <c r="A3086" s="478">
        <v>300066</v>
      </c>
      <c r="B3086" s="479">
        <v>66</v>
      </c>
      <c r="C3086" s="491">
        <v>165.85</v>
      </c>
      <c r="D3086" s="491">
        <v>232.19</v>
      </c>
      <c r="E3086" s="469"/>
      <c r="F3086" s="470"/>
      <c r="G3086" s="470"/>
      <c r="H3086" s="470"/>
    </row>
    <row r="3087" spans="1:8">
      <c r="A3087" s="478">
        <v>300067</v>
      </c>
      <c r="B3087" s="479">
        <v>67</v>
      </c>
      <c r="C3087" s="491">
        <v>168.37</v>
      </c>
      <c r="D3087" s="491">
        <v>235.72</v>
      </c>
      <c r="E3087" s="469"/>
      <c r="F3087" s="470"/>
      <c r="G3087" s="470"/>
      <c r="H3087" s="470"/>
    </row>
    <row r="3088" spans="1:8">
      <c r="A3088" s="478">
        <v>300068</v>
      </c>
      <c r="B3088" s="479">
        <v>68</v>
      </c>
      <c r="C3088" s="491">
        <v>170.82</v>
      </c>
      <c r="D3088" s="491">
        <v>239.15</v>
      </c>
      <c r="E3088" s="482"/>
      <c r="F3088" s="482"/>
      <c r="G3088" s="483"/>
      <c r="H3088" s="483"/>
    </row>
    <row r="3089" spans="1:8">
      <c r="A3089" s="478">
        <v>300069</v>
      </c>
      <c r="B3089" s="479">
        <v>69</v>
      </c>
      <c r="C3089" s="491">
        <v>173.36</v>
      </c>
      <c r="D3089" s="491">
        <v>242.71</v>
      </c>
      <c r="E3089" s="482"/>
      <c r="F3089" s="482"/>
      <c r="G3089" s="483"/>
      <c r="H3089" s="483"/>
    </row>
    <row r="3090" spans="1:8">
      <c r="A3090" s="478">
        <v>300070</v>
      </c>
      <c r="B3090" s="479">
        <v>70</v>
      </c>
      <c r="C3090" s="491">
        <v>175.84</v>
      </c>
      <c r="D3090" s="491">
        <v>246.17</v>
      </c>
      <c r="E3090" s="482"/>
      <c r="F3090" s="482"/>
      <c r="G3090" s="483"/>
      <c r="H3090" s="483"/>
    </row>
    <row r="3091" spans="1:8">
      <c r="A3091" s="478">
        <v>300071</v>
      </c>
      <c r="B3091" s="479">
        <v>71</v>
      </c>
      <c r="C3091" s="491">
        <v>178.32</v>
      </c>
      <c r="D3091" s="491">
        <v>249.65</v>
      </c>
      <c r="E3091" s="482"/>
      <c r="F3091" s="482"/>
      <c r="G3091" s="483"/>
      <c r="H3091" s="483"/>
    </row>
    <row r="3092" spans="1:8">
      <c r="A3092" s="478">
        <v>300072</v>
      </c>
      <c r="B3092" s="479">
        <v>72</v>
      </c>
      <c r="C3092" s="491">
        <v>180.82</v>
      </c>
      <c r="D3092" s="491">
        <v>253.15</v>
      </c>
      <c r="E3092" s="482"/>
      <c r="F3092" s="482"/>
      <c r="G3092" s="483"/>
      <c r="H3092" s="483"/>
    </row>
    <row r="3093" spans="1:8">
      <c r="A3093" s="478">
        <v>300073</v>
      </c>
      <c r="B3093" s="479">
        <v>73</v>
      </c>
      <c r="C3093" s="491">
        <v>183.33</v>
      </c>
      <c r="D3093" s="491">
        <v>256.66000000000003</v>
      </c>
      <c r="E3093" s="482"/>
      <c r="F3093" s="482"/>
      <c r="G3093" s="483"/>
      <c r="H3093" s="483"/>
    </row>
    <row r="3094" spans="1:8">
      <c r="A3094" s="478">
        <v>300074</v>
      </c>
      <c r="B3094" s="479">
        <v>74</v>
      </c>
      <c r="C3094" s="491">
        <v>185.85</v>
      </c>
      <c r="D3094" s="491">
        <v>260.19</v>
      </c>
      <c r="E3094" s="482"/>
      <c r="F3094" s="482"/>
      <c r="G3094" s="483"/>
      <c r="H3094" s="483"/>
    </row>
    <row r="3095" spans="1:8">
      <c r="A3095" s="478">
        <v>300075</v>
      </c>
      <c r="B3095" s="479">
        <v>75</v>
      </c>
      <c r="C3095" s="491">
        <v>188.29</v>
      </c>
      <c r="D3095" s="491">
        <v>263.60000000000002</v>
      </c>
      <c r="E3095" s="482"/>
      <c r="F3095" s="482"/>
      <c r="G3095" s="483"/>
      <c r="H3095" s="483"/>
    </row>
    <row r="3096" spans="1:8">
      <c r="A3096" s="478">
        <v>300076</v>
      </c>
      <c r="B3096" s="479">
        <v>76</v>
      </c>
      <c r="C3096" s="491">
        <v>190.83</v>
      </c>
      <c r="D3096" s="491">
        <v>267.16000000000003</v>
      </c>
      <c r="E3096" s="482"/>
      <c r="F3096" s="482"/>
      <c r="G3096" s="483"/>
      <c r="H3096" s="483"/>
    </row>
    <row r="3097" spans="1:8">
      <c r="A3097" s="478">
        <v>300077</v>
      </c>
      <c r="B3097" s="479">
        <v>77</v>
      </c>
      <c r="C3097" s="491">
        <v>193.29</v>
      </c>
      <c r="D3097" s="491">
        <v>270.61</v>
      </c>
      <c r="E3097" s="482"/>
      <c r="F3097" s="482"/>
      <c r="G3097" s="483"/>
      <c r="H3097" s="483"/>
    </row>
    <row r="3098" spans="1:8">
      <c r="A3098" s="478">
        <v>300078</v>
      </c>
      <c r="B3098" s="479">
        <v>78</v>
      </c>
      <c r="C3098" s="491">
        <v>195.76</v>
      </c>
      <c r="D3098" s="491">
        <v>274.06</v>
      </c>
      <c r="E3098" s="482"/>
      <c r="F3098" s="482"/>
      <c r="G3098" s="483"/>
      <c r="H3098" s="483"/>
    </row>
    <row r="3099" spans="1:8">
      <c r="A3099" s="478">
        <v>300079</v>
      </c>
      <c r="B3099" s="479">
        <v>79</v>
      </c>
      <c r="C3099" s="491">
        <v>198.34</v>
      </c>
      <c r="D3099" s="491">
        <v>277.68</v>
      </c>
      <c r="E3099" s="482"/>
      <c r="F3099" s="482"/>
      <c r="G3099" s="483"/>
      <c r="H3099" s="483"/>
    </row>
    <row r="3100" spans="1:8">
      <c r="A3100" s="478">
        <v>300080</v>
      </c>
      <c r="B3100" s="479">
        <v>80</v>
      </c>
      <c r="C3100" s="491">
        <v>200.83</v>
      </c>
      <c r="D3100" s="491">
        <v>281.16000000000003</v>
      </c>
      <c r="E3100" s="482"/>
      <c r="F3100" s="482"/>
      <c r="G3100" s="483"/>
      <c r="H3100" s="483"/>
    </row>
    <row r="3101" spans="1:8">
      <c r="A3101" s="478">
        <v>300081</v>
      </c>
      <c r="B3101" s="479">
        <v>81</v>
      </c>
      <c r="C3101" s="491">
        <v>203.33</v>
      </c>
      <c r="D3101" s="491">
        <v>284.66000000000003</v>
      </c>
      <c r="E3101" s="482"/>
      <c r="F3101" s="482"/>
      <c r="G3101" s="483"/>
      <c r="H3101" s="483"/>
    </row>
    <row r="3102" spans="1:8">
      <c r="A3102" s="478">
        <v>300082</v>
      </c>
      <c r="B3102" s="479">
        <v>82</v>
      </c>
      <c r="C3102" s="491">
        <v>205.73</v>
      </c>
      <c r="D3102" s="491">
        <v>288.02</v>
      </c>
      <c r="E3102" s="482"/>
      <c r="F3102" s="482"/>
      <c r="G3102" s="483"/>
      <c r="H3102" s="483"/>
    </row>
    <row r="3103" spans="1:8">
      <c r="A3103" s="478">
        <v>300083</v>
      </c>
      <c r="B3103" s="479">
        <v>83</v>
      </c>
      <c r="C3103" s="491">
        <v>208.25</v>
      </c>
      <c r="D3103" s="491">
        <v>291.55</v>
      </c>
      <c r="E3103" s="482"/>
      <c r="F3103" s="482"/>
      <c r="G3103" s="483"/>
      <c r="H3103" s="483"/>
    </row>
    <row r="3104" spans="1:8">
      <c r="A3104" s="478">
        <v>300084</v>
      </c>
      <c r="B3104" s="479">
        <v>84</v>
      </c>
      <c r="C3104" s="491">
        <v>210.78</v>
      </c>
      <c r="D3104" s="491">
        <v>295.08999999999997</v>
      </c>
      <c r="E3104" s="482"/>
      <c r="F3104" s="482"/>
      <c r="G3104" s="483"/>
      <c r="H3104" s="483"/>
    </row>
    <row r="3105" spans="1:8">
      <c r="A3105" s="478">
        <v>300085</v>
      </c>
      <c r="B3105" s="479">
        <v>85</v>
      </c>
      <c r="C3105" s="491">
        <v>213.32</v>
      </c>
      <c r="D3105" s="491">
        <v>298.64999999999998</v>
      </c>
      <c r="E3105" s="482"/>
      <c r="F3105" s="482"/>
      <c r="G3105" s="483"/>
      <c r="H3105" s="483"/>
    </row>
    <row r="3106" spans="1:8">
      <c r="A3106" s="478">
        <v>300086</v>
      </c>
      <c r="B3106" s="479">
        <v>86</v>
      </c>
      <c r="C3106" s="491">
        <v>215.75</v>
      </c>
      <c r="D3106" s="491">
        <v>302.06</v>
      </c>
      <c r="E3106" s="482"/>
      <c r="F3106" s="482"/>
      <c r="G3106" s="483"/>
      <c r="H3106" s="483"/>
    </row>
    <row r="3107" spans="1:8">
      <c r="A3107" s="478">
        <v>300087</v>
      </c>
      <c r="B3107" s="479">
        <v>87</v>
      </c>
      <c r="C3107" s="491">
        <v>218.19</v>
      </c>
      <c r="D3107" s="491">
        <v>305.47000000000003</v>
      </c>
      <c r="E3107" s="482"/>
      <c r="F3107" s="482"/>
      <c r="G3107" s="483"/>
      <c r="H3107" s="483"/>
    </row>
    <row r="3108" spans="1:8">
      <c r="A3108" s="478">
        <v>300088</v>
      </c>
      <c r="B3108" s="479">
        <v>88</v>
      </c>
      <c r="C3108" s="491">
        <v>220.77</v>
      </c>
      <c r="D3108" s="491">
        <v>309.08</v>
      </c>
      <c r="E3108" s="482"/>
      <c r="F3108" s="482"/>
      <c r="G3108" s="483"/>
      <c r="H3108" s="483"/>
    </row>
    <row r="3109" spans="1:8">
      <c r="A3109" s="478">
        <v>300089</v>
      </c>
      <c r="B3109" s="479">
        <v>89</v>
      </c>
      <c r="C3109" s="491">
        <v>223.22</v>
      </c>
      <c r="D3109" s="491">
        <v>312.51</v>
      </c>
      <c r="E3109" s="482"/>
      <c r="F3109" s="482"/>
      <c r="G3109" s="483"/>
      <c r="H3109" s="483"/>
    </row>
    <row r="3110" spans="1:8">
      <c r="A3110" s="478">
        <v>300090</v>
      </c>
      <c r="B3110" s="479">
        <v>90</v>
      </c>
      <c r="C3110" s="491">
        <v>225.69</v>
      </c>
      <c r="D3110" s="491">
        <v>315.95999999999998</v>
      </c>
      <c r="E3110" s="482"/>
      <c r="F3110" s="482"/>
      <c r="G3110" s="483"/>
      <c r="H3110" s="483"/>
    </row>
    <row r="3111" spans="1:8">
      <c r="A3111" s="478">
        <v>300091</v>
      </c>
      <c r="B3111" s="479">
        <v>91</v>
      </c>
      <c r="C3111" s="491">
        <v>228.3</v>
      </c>
      <c r="D3111" s="491">
        <v>319.62</v>
      </c>
      <c r="E3111" s="482"/>
      <c r="F3111" s="482"/>
      <c r="G3111" s="483"/>
      <c r="H3111" s="483"/>
    </row>
    <row r="3112" spans="1:8">
      <c r="A3112" s="478">
        <v>300092</v>
      </c>
      <c r="B3112" s="479">
        <v>92</v>
      </c>
      <c r="C3112" s="491">
        <v>230.79</v>
      </c>
      <c r="D3112" s="491">
        <v>323.10000000000002</v>
      </c>
      <c r="E3112" s="482"/>
      <c r="F3112" s="482"/>
      <c r="G3112" s="483"/>
      <c r="H3112" s="483"/>
    </row>
    <row r="3113" spans="1:8">
      <c r="A3113" s="478">
        <v>300093</v>
      </c>
      <c r="B3113" s="479">
        <v>93</v>
      </c>
      <c r="C3113" s="491">
        <v>233.28</v>
      </c>
      <c r="D3113" s="491">
        <v>326.58999999999997</v>
      </c>
      <c r="E3113" s="482"/>
      <c r="F3113" s="482"/>
      <c r="G3113" s="483"/>
      <c r="H3113" s="483"/>
    </row>
    <row r="3114" spans="1:8">
      <c r="A3114" s="478">
        <v>300094</v>
      </c>
      <c r="B3114" s="479">
        <v>94</v>
      </c>
      <c r="C3114" s="491">
        <v>235.78</v>
      </c>
      <c r="D3114" s="491">
        <v>330.09</v>
      </c>
      <c r="E3114" s="482"/>
      <c r="F3114" s="482"/>
      <c r="G3114" s="483"/>
      <c r="H3114" s="483"/>
    </row>
    <row r="3115" spans="1:8">
      <c r="A3115" s="478">
        <v>300095</v>
      </c>
      <c r="B3115" s="479">
        <v>95</v>
      </c>
      <c r="C3115" s="491">
        <v>238.14</v>
      </c>
      <c r="D3115" s="491">
        <v>333.39</v>
      </c>
      <c r="E3115" s="482"/>
      <c r="F3115" s="482"/>
      <c r="G3115" s="483"/>
      <c r="H3115" s="483"/>
    </row>
    <row r="3116" spans="1:8">
      <c r="A3116" s="478">
        <v>300096</v>
      </c>
      <c r="B3116" s="479">
        <v>96</v>
      </c>
      <c r="C3116" s="491">
        <v>240.66</v>
      </c>
      <c r="D3116" s="491">
        <v>336.92</v>
      </c>
      <c r="E3116" s="482"/>
      <c r="F3116" s="482"/>
      <c r="G3116" s="483"/>
      <c r="H3116" s="483"/>
    </row>
    <row r="3117" spans="1:8">
      <c r="A3117" s="478">
        <v>300097</v>
      </c>
      <c r="B3117" s="479">
        <v>97</v>
      </c>
      <c r="C3117" s="491">
        <v>243.18</v>
      </c>
      <c r="D3117" s="491">
        <v>340.46</v>
      </c>
      <c r="E3117" s="482"/>
      <c r="F3117" s="482"/>
      <c r="G3117" s="483"/>
      <c r="H3117" s="483"/>
    </row>
    <row r="3118" spans="1:8">
      <c r="A3118" s="478">
        <v>300098</v>
      </c>
      <c r="B3118" s="479">
        <v>98</v>
      </c>
      <c r="C3118" s="491">
        <v>245.72</v>
      </c>
      <c r="D3118" s="491">
        <v>344.01</v>
      </c>
      <c r="E3118" s="482"/>
      <c r="F3118" s="482"/>
      <c r="G3118" s="483"/>
      <c r="H3118" s="483"/>
    </row>
    <row r="3119" spans="1:8">
      <c r="A3119" s="478">
        <v>300099</v>
      </c>
      <c r="B3119" s="479">
        <v>99</v>
      </c>
      <c r="C3119" s="491">
        <v>248.27</v>
      </c>
      <c r="D3119" s="491">
        <v>347.58</v>
      </c>
      <c r="E3119" s="482"/>
      <c r="F3119" s="482"/>
      <c r="G3119" s="483"/>
      <c r="H3119" s="483"/>
    </row>
    <row r="3120" spans="1:8">
      <c r="A3120" s="478">
        <v>300100</v>
      </c>
      <c r="B3120" s="479">
        <v>100</v>
      </c>
      <c r="C3120" s="491">
        <v>250.66</v>
      </c>
      <c r="D3120" s="491">
        <v>350.93</v>
      </c>
      <c r="E3120" s="482"/>
      <c r="F3120" s="482"/>
      <c r="G3120" s="483"/>
      <c r="H3120" s="483"/>
    </row>
    <row r="3121" spans="1:8">
      <c r="A3121" s="478">
        <v>300101</v>
      </c>
      <c r="B3121" s="479">
        <v>101</v>
      </c>
      <c r="C3121" s="491">
        <v>253.23</v>
      </c>
      <c r="D3121" s="491">
        <v>354.52</v>
      </c>
      <c r="E3121" s="482"/>
      <c r="F3121" s="482"/>
      <c r="G3121" s="483"/>
      <c r="H3121" s="483"/>
    </row>
    <row r="3122" spans="1:8">
      <c r="A3122" s="478">
        <v>300102</v>
      </c>
      <c r="B3122" s="479">
        <v>102</v>
      </c>
      <c r="C3122" s="491">
        <v>255.63</v>
      </c>
      <c r="D3122" s="491">
        <v>357.89</v>
      </c>
      <c r="E3122" s="482"/>
      <c r="F3122" s="482"/>
      <c r="G3122" s="483"/>
      <c r="H3122" s="483"/>
    </row>
    <row r="3123" spans="1:8">
      <c r="A3123" s="478">
        <v>300103</v>
      </c>
      <c r="B3123" s="479">
        <v>103</v>
      </c>
      <c r="C3123" s="491">
        <v>258.22000000000003</v>
      </c>
      <c r="D3123" s="491">
        <v>361.51</v>
      </c>
      <c r="E3123" s="482"/>
      <c r="F3123" s="482"/>
      <c r="G3123" s="483"/>
      <c r="H3123" s="483"/>
    </row>
    <row r="3124" spans="1:8">
      <c r="A3124" s="478">
        <v>300104</v>
      </c>
      <c r="B3124" s="479">
        <v>104</v>
      </c>
      <c r="C3124" s="491">
        <v>260.64</v>
      </c>
      <c r="D3124" s="491">
        <v>364.9</v>
      </c>
      <c r="E3124" s="482"/>
      <c r="F3124" s="482"/>
      <c r="G3124" s="483"/>
      <c r="H3124" s="483"/>
    </row>
    <row r="3125" spans="1:8">
      <c r="A3125" s="478">
        <v>300105</v>
      </c>
      <c r="B3125" s="479">
        <v>105</v>
      </c>
      <c r="C3125" s="491">
        <v>263.25</v>
      </c>
      <c r="D3125" s="491">
        <v>368.55</v>
      </c>
      <c r="E3125" s="482"/>
      <c r="F3125" s="482"/>
      <c r="G3125" s="483"/>
      <c r="H3125" s="483"/>
    </row>
    <row r="3126" spans="1:8">
      <c r="A3126" s="478">
        <v>300106</v>
      </c>
      <c r="B3126" s="479">
        <v>106</v>
      </c>
      <c r="C3126" s="491">
        <v>265.68</v>
      </c>
      <c r="D3126" s="491">
        <v>371.95</v>
      </c>
      <c r="E3126" s="482"/>
      <c r="F3126" s="482"/>
      <c r="G3126" s="483"/>
      <c r="H3126" s="483"/>
    </row>
    <row r="3127" spans="1:8">
      <c r="A3127" s="478">
        <v>300107</v>
      </c>
      <c r="B3127" s="479">
        <v>107</v>
      </c>
      <c r="C3127" s="491">
        <v>268.12</v>
      </c>
      <c r="D3127" s="491">
        <v>375.37</v>
      </c>
      <c r="E3127" s="482"/>
      <c r="F3127" s="482"/>
      <c r="G3127" s="483"/>
      <c r="H3127" s="483"/>
    </row>
    <row r="3128" spans="1:8">
      <c r="A3128" s="478">
        <v>300108</v>
      </c>
      <c r="B3128" s="479">
        <v>108</v>
      </c>
      <c r="C3128" s="491">
        <v>270.56</v>
      </c>
      <c r="D3128" s="491">
        <v>378.79</v>
      </c>
      <c r="E3128" s="482"/>
      <c r="F3128" s="482"/>
      <c r="G3128" s="483"/>
      <c r="H3128" s="483"/>
    </row>
    <row r="3129" spans="1:8">
      <c r="A3129" s="478">
        <v>300109</v>
      </c>
      <c r="B3129" s="479">
        <v>109</v>
      </c>
      <c r="C3129" s="491">
        <v>273.20999999999998</v>
      </c>
      <c r="D3129" s="491">
        <v>382.5</v>
      </c>
      <c r="E3129" s="482"/>
      <c r="F3129" s="482"/>
      <c r="G3129" s="483"/>
      <c r="H3129" s="483"/>
    </row>
    <row r="3130" spans="1:8">
      <c r="A3130" s="478">
        <v>300110</v>
      </c>
      <c r="B3130" s="479">
        <v>110</v>
      </c>
      <c r="C3130" s="491">
        <v>275.67</v>
      </c>
      <c r="D3130" s="491">
        <v>385.94</v>
      </c>
      <c r="E3130" s="482"/>
      <c r="F3130" s="482"/>
      <c r="G3130" s="483"/>
      <c r="H3130" s="483"/>
    </row>
    <row r="3131" spans="1:8">
      <c r="A3131" s="478">
        <v>300111</v>
      </c>
      <c r="B3131" s="479">
        <v>111</v>
      </c>
      <c r="C3131" s="491">
        <v>278.14</v>
      </c>
      <c r="D3131" s="491">
        <v>389.4</v>
      </c>
      <c r="E3131" s="482"/>
      <c r="F3131" s="482"/>
      <c r="G3131" s="483"/>
      <c r="H3131" s="483"/>
    </row>
    <row r="3132" spans="1:8">
      <c r="A3132" s="478">
        <v>300112</v>
      </c>
      <c r="B3132" s="479">
        <v>112</v>
      </c>
      <c r="C3132" s="491">
        <v>280.61</v>
      </c>
      <c r="D3132" s="491">
        <v>392.86</v>
      </c>
      <c r="E3132" s="482"/>
      <c r="F3132" s="482"/>
      <c r="G3132" s="483"/>
      <c r="H3132" s="483"/>
    </row>
    <row r="3133" spans="1:8">
      <c r="A3133" s="478">
        <v>300113</v>
      </c>
      <c r="B3133" s="479">
        <v>113</v>
      </c>
      <c r="C3133" s="491">
        <v>283.08999999999997</v>
      </c>
      <c r="D3133" s="491">
        <v>396.33</v>
      </c>
      <c r="E3133" s="482"/>
      <c r="F3133" s="482"/>
      <c r="G3133" s="483"/>
      <c r="H3133" s="483"/>
    </row>
    <row r="3134" spans="1:8">
      <c r="A3134" s="478">
        <v>300114</v>
      </c>
      <c r="B3134" s="479">
        <v>114</v>
      </c>
      <c r="C3134" s="491">
        <v>285.58</v>
      </c>
      <c r="D3134" s="491">
        <v>399.81</v>
      </c>
      <c r="E3134" s="482"/>
      <c r="F3134" s="482"/>
      <c r="G3134" s="483"/>
      <c r="H3134" s="483"/>
    </row>
    <row r="3135" spans="1:8">
      <c r="A3135" s="478">
        <v>300115</v>
      </c>
      <c r="B3135" s="479">
        <v>115</v>
      </c>
      <c r="C3135" s="491">
        <v>288.08</v>
      </c>
      <c r="D3135" s="491">
        <v>403.31</v>
      </c>
      <c r="E3135" s="482"/>
      <c r="F3135" s="482"/>
      <c r="G3135" s="483"/>
      <c r="H3135" s="483"/>
    </row>
    <row r="3136" spans="1:8">
      <c r="A3136" s="478">
        <v>300116</v>
      </c>
      <c r="B3136" s="479">
        <v>116</v>
      </c>
      <c r="C3136" s="491">
        <v>290.58</v>
      </c>
      <c r="D3136" s="491">
        <v>406.81</v>
      </c>
      <c r="E3136" s="482"/>
      <c r="F3136" s="482"/>
      <c r="G3136" s="483"/>
      <c r="H3136" s="483"/>
    </row>
    <row r="3137" spans="1:8">
      <c r="A3137" s="478">
        <v>300117</v>
      </c>
      <c r="B3137" s="479">
        <v>117</v>
      </c>
      <c r="C3137" s="491">
        <v>293.08999999999997</v>
      </c>
      <c r="D3137" s="491">
        <v>410.33</v>
      </c>
      <c r="E3137" s="482"/>
      <c r="F3137" s="482"/>
      <c r="G3137" s="483"/>
      <c r="H3137" s="483"/>
    </row>
    <row r="3138" spans="1:8">
      <c r="A3138" s="478">
        <v>300118</v>
      </c>
      <c r="B3138" s="479">
        <v>118</v>
      </c>
      <c r="C3138" s="491">
        <v>295.61</v>
      </c>
      <c r="D3138" s="491">
        <v>413.85</v>
      </c>
      <c r="E3138" s="482"/>
      <c r="F3138" s="482"/>
      <c r="G3138" s="483"/>
      <c r="H3138" s="483"/>
    </row>
    <row r="3139" spans="1:8">
      <c r="A3139" s="478">
        <v>300119</v>
      </c>
      <c r="B3139" s="479">
        <v>119</v>
      </c>
      <c r="C3139" s="491">
        <v>298.14</v>
      </c>
      <c r="D3139" s="491">
        <v>417.39</v>
      </c>
      <c r="E3139" s="482"/>
      <c r="F3139" s="482"/>
      <c r="G3139" s="483"/>
      <c r="H3139" s="483"/>
    </row>
    <row r="3140" spans="1:8">
      <c r="A3140" s="478">
        <v>300120</v>
      </c>
      <c r="B3140" s="479">
        <v>120</v>
      </c>
      <c r="C3140" s="491">
        <v>300.67</v>
      </c>
      <c r="D3140" s="491">
        <v>420.94</v>
      </c>
      <c r="E3140" s="482"/>
      <c r="F3140" s="482"/>
      <c r="G3140" s="483"/>
      <c r="H3140" s="483"/>
    </row>
    <row r="3141" spans="1:8">
      <c r="A3141" s="478">
        <v>300121</v>
      </c>
      <c r="B3141" s="479">
        <v>121</v>
      </c>
      <c r="C3141" s="491">
        <v>302.97000000000003</v>
      </c>
      <c r="D3141" s="491">
        <v>424.16</v>
      </c>
      <c r="E3141" s="482"/>
      <c r="F3141" s="482"/>
      <c r="G3141" s="483"/>
      <c r="H3141" s="483"/>
    </row>
    <row r="3142" spans="1:8">
      <c r="A3142" s="478">
        <v>300122</v>
      </c>
      <c r="B3142" s="479">
        <v>122</v>
      </c>
      <c r="C3142" s="491">
        <v>305.52</v>
      </c>
      <c r="D3142" s="491">
        <v>427.73</v>
      </c>
      <c r="E3142" s="482"/>
      <c r="F3142" s="482"/>
      <c r="G3142" s="483"/>
      <c r="H3142" s="483"/>
    </row>
    <row r="3143" spans="1:8">
      <c r="A3143" s="478">
        <v>300123</v>
      </c>
      <c r="B3143" s="479">
        <v>123</v>
      </c>
      <c r="C3143" s="491">
        <v>308.08</v>
      </c>
      <c r="D3143" s="491">
        <v>431.31</v>
      </c>
      <c r="E3143" s="482"/>
      <c r="F3143" s="482"/>
      <c r="G3143" s="483"/>
      <c r="H3143" s="483"/>
    </row>
    <row r="3144" spans="1:8">
      <c r="A3144" s="478">
        <v>300124</v>
      </c>
      <c r="B3144" s="479">
        <v>124</v>
      </c>
      <c r="C3144" s="491">
        <v>310.64999999999998</v>
      </c>
      <c r="D3144" s="491">
        <v>434.9</v>
      </c>
      <c r="E3144" s="482"/>
      <c r="F3144" s="482"/>
      <c r="G3144" s="483"/>
      <c r="H3144" s="483"/>
    </row>
    <row r="3145" spans="1:8">
      <c r="A3145" s="478">
        <v>300125</v>
      </c>
      <c r="B3145" s="479">
        <v>125</v>
      </c>
      <c r="C3145" s="491">
        <v>312.95999999999998</v>
      </c>
      <c r="D3145" s="491">
        <v>438.14</v>
      </c>
      <c r="E3145" s="482"/>
      <c r="F3145" s="482"/>
      <c r="G3145" s="483"/>
      <c r="H3145" s="483"/>
    </row>
    <row r="3146" spans="1:8">
      <c r="A3146" s="478">
        <v>300126</v>
      </c>
      <c r="B3146" s="479">
        <v>126</v>
      </c>
      <c r="C3146" s="491">
        <v>315.54000000000002</v>
      </c>
      <c r="D3146" s="491">
        <v>441.76</v>
      </c>
      <c r="E3146" s="482"/>
      <c r="F3146" s="482"/>
      <c r="G3146" s="483"/>
      <c r="H3146" s="483"/>
    </row>
    <row r="3147" spans="1:8">
      <c r="A3147" s="478">
        <v>300127</v>
      </c>
      <c r="B3147" s="479">
        <v>127</v>
      </c>
      <c r="C3147" s="491">
        <v>318.13</v>
      </c>
      <c r="D3147" s="491">
        <v>445.39</v>
      </c>
      <c r="E3147" s="482"/>
      <c r="F3147" s="482"/>
      <c r="G3147" s="483"/>
      <c r="H3147" s="483"/>
    </row>
    <row r="3148" spans="1:8">
      <c r="A3148" s="478">
        <v>300128</v>
      </c>
      <c r="B3148" s="479">
        <v>128</v>
      </c>
      <c r="C3148" s="491">
        <v>320.45999999999998</v>
      </c>
      <c r="D3148" s="491">
        <v>448.64</v>
      </c>
      <c r="E3148" s="482"/>
      <c r="F3148" s="482"/>
      <c r="G3148" s="483"/>
      <c r="H3148" s="483"/>
    </row>
    <row r="3149" spans="1:8">
      <c r="A3149" s="478">
        <v>300129</v>
      </c>
      <c r="B3149" s="479">
        <v>129</v>
      </c>
      <c r="C3149" s="491">
        <v>323.07</v>
      </c>
      <c r="D3149" s="491">
        <v>452.29</v>
      </c>
      <c r="E3149" s="482"/>
      <c r="F3149" s="482"/>
      <c r="G3149" s="483"/>
      <c r="H3149" s="483"/>
    </row>
    <row r="3150" spans="1:8">
      <c r="A3150" s="478">
        <v>300130</v>
      </c>
      <c r="B3150" s="479">
        <v>130</v>
      </c>
      <c r="C3150" s="491">
        <v>325.69</v>
      </c>
      <c r="D3150" s="491">
        <v>455.96</v>
      </c>
      <c r="E3150" s="482"/>
      <c r="F3150" s="482"/>
      <c r="G3150" s="483"/>
      <c r="H3150" s="483"/>
    </row>
    <row r="3151" spans="1:8">
      <c r="A3151" s="478">
        <v>300131</v>
      </c>
      <c r="B3151" s="479">
        <v>131</v>
      </c>
      <c r="C3151" s="491">
        <v>328.03</v>
      </c>
      <c r="D3151" s="491">
        <v>459.24</v>
      </c>
      <c r="E3151" s="482"/>
      <c r="F3151" s="482"/>
      <c r="G3151" s="483"/>
      <c r="H3151" s="483"/>
    </row>
    <row r="3152" spans="1:8">
      <c r="A3152" s="478">
        <v>300132</v>
      </c>
      <c r="B3152" s="479">
        <v>132</v>
      </c>
      <c r="C3152" s="491">
        <v>330.66</v>
      </c>
      <c r="D3152" s="491">
        <v>462.92</v>
      </c>
      <c r="E3152" s="482"/>
      <c r="F3152" s="482"/>
      <c r="G3152" s="483"/>
      <c r="H3152" s="483"/>
    </row>
    <row r="3153" spans="1:8">
      <c r="A3153" s="478">
        <v>300133</v>
      </c>
      <c r="B3153" s="479">
        <v>133</v>
      </c>
      <c r="C3153" s="491">
        <v>333.01</v>
      </c>
      <c r="D3153" s="491">
        <v>466.21</v>
      </c>
      <c r="E3153" s="482"/>
      <c r="F3153" s="482"/>
      <c r="G3153" s="483"/>
      <c r="H3153" s="483"/>
    </row>
    <row r="3154" spans="1:8">
      <c r="A3154" s="478">
        <v>300134</v>
      </c>
      <c r="B3154" s="479">
        <v>134</v>
      </c>
      <c r="C3154" s="491">
        <v>335.66</v>
      </c>
      <c r="D3154" s="491">
        <v>469.93</v>
      </c>
      <c r="E3154" s="482"/>
      <c r="F3154" s="482"/>
      <c r="G3154" s="483"/>
      <c r="H3154" s="483"/>
    </row>
    <row r="3155" spans="1:8">
      <c r="A3155" s="478">
        <v>300135</v>
      </c>
      <c r="B3155" s="479">
        <v>135</v>
      </c>
      <c r="C3155" s="491">
        <v>338.02</v>
      </c>
      <c r="D3155" s="491">
        <v>473.23</v>
      </c>
      <c r="E3155" s="482"/>
      <c r="F3155" s="482"/>
      <c r="G3155" s="483"/>
      <c r="H3155" s="483"/>
    </row>
    <row r="3156" spans="1:8">
      <c r="A3156" s="478">
        <v>300136</v>
      </c>
      <c r="B3156" s="479">
        <v>136</v>
      </c>
      <c r="C3156" s="491">
        <v>340.38</v>
      </c>
      <c r="D3156" s="491">
        <v>476.53</v>
      </c>
      <c r="E3156" s="482"/>
      <c r="F3156" s="482"/>
      <c r="G3156" s="483"/>
      <c r="H3156" s="483"/>
    </row>
    <row r="3157" spans="1:8">
      <c r="A3157" s="478">
        <v>300137</v>
      </c>
      <c r="B3157" s="479">
        <v>137</v>
      </c>
      <c r="C3157" s="491">
        <v>343.06</v>
      </c>
      <c r="D3157" s="491">
        <v>480.28</v>
      </c>
      <c r="E3157" s="482"/>
      <c r="F3157" s="482"/>
      <c r="G3157" s="483"/>
      <c r="H3157" s="483"/>
    </row>
    <row r="3158" spans="1:8">
      <c r="A3158" s="478">
        <v>300138</v>
      </c>
      <c r="B3158" s="479">
        <v>138</v>
      </c>
      <c r="C3158" s="491">
        <v>345.43</v>
      </c>
      <c r="D3158" s="491">
        <v>483.6</v>
      </c>
      <c r="E3158" s="482"/>
      <c r="F3158" s="482"/>
      <c r="G3158" s="483"/>
      <c r="H3158" s="483"/>
    </row>
    <row r="3159" spans="1:8">
      <c r="A3159" s="478">
        <v>300139</v>
      </c>
      <c r="B3159" s="479">
        <v>139</v>
      </c>
      <c r="C3159" s="491">
        <v>348.12</v>
      </c>
      <c r="D3159" s="491">
        <v>487.37</v>
      </c>
      <c r="E3159" s="482"/>
      <c r="F3159" s="482"/>
      <c r="G3159" s="483"/>
      <c r="H3159" s="483"/>
    </row>
    <row r="3160" spans="1:8">
      <c r="A3160" s="478">
        <v>300140</v>
      </c>
      <c r="B3160" s="479">
        <v>140</v>
      </c>
      <c r="C3160" s="491">
        <v>350.5</v>
      </c>
      <c r="D3160" s="491">
        <v>490.7</v>
      </c>
      <c r="E3160" s="482"/>
      <c r="F3160" s="482"/>
      <c r="G3160" s="483"/>
      <c r="H3160" s="483"/>
    </row>
    <row r="3161" spans="1:8">
      <c r="A3161" s="478">
        <v>300141</v>
      </c>
      <c r="B3161" s="479">
        <v>141</v>
      </c>
      <c r="C3161" s="491">
        <v>352.89</v>
      </c>
      <c r="D3161" s="491">
        <v>494.04</v>
      </c>
      <c r="E3161" s="482"/>
      <c r="F3161" s="482"/>
      <c r="G3161" s="483"/>
      <c r="H3161" s="483"/>
    </row>
    <row r="3162" spans="1:8">
      <c r="A3162" s="478">
        <v>300142</v>
      </c>
      <c r="B3162" s="479">
        <v>142</v>
      </c>
      <c r="C3162" s="491">
        <v>355.61</v>
      </c>
      <c r="D3162" s="491">
        <v>497.85</v>
      </c>
      <c r="E3162" s="482"/>
      <c r="F3162" s="482"/>
      <c r="G3162" s="483"/>
      <c r="H3162" s="483"/>
    </row>
    <row r="3163" spans="1:8">
      <c r="A3163" s="478">
        <v>300143</v>
      </c>
      <c r="B3163" s="479">
        <v>143</v>
      </c>
      <c r="C3163" s="491">
        <v>358</v>
      </c>
      <c r="D3163" s="491">
        <v>501.21</v>
      </c>
      <c r="E3163" s="482"/>
      <c r="F3163" s="482"/>
      <c r="G3163" s="483"/>
      <c r="H3163" s="483"/>
    </row>
    <row r="3164" spans="1:8">
      <c r="A3164" s="478">
        <v>300144</v>
      </c>
      <c r="B3164" s="479">
        <v>144</v>
      </c>
      <c r="C3164" s="491">
        <v>360.4</v>
      </c>
      <c r="D3164" s="491">
        <v>504.56</v>
      </c>
      <c r="E3164" s="482"/>
      <c r="F3164" s="482"/>
      <c r="G3164" s="483"/>
      <c r="H3164" s="483"/>
    </row>
    <row r="3165" spans="1:8">
      <c r="A3165" s="478">
        <v>300145</v>
      </c>
      <c r="B3165" s="479">
        <v>145</v>
      </c>
      <c r="C3165" s="491">
        <v>363.15</v>
      </c>
      <c r="D3165" s="491">
        <v>508.42</v>
      </c>
      <c r="E3165" s="482"/>
      <c r="F3165" s="482"/>
      <c r="G3165" s="483"/>
      <c r="H3165" s="483"/>
    </row>
    <row r="3166" spans="1:8">
      <c r="A3166" s="478">
        <v>300146</v>
      </c>
      <c r="B3166" s="479">
        <v>146</v>
      </c>
      <c r="C3166" s="491">
        <v>365.56</v>
      </c>
      <c r="D3166" s="491">
        <v>511.79</v>
      </c>
      <c r="E3166" s="482"/>
      <c r="F3166" s="482"/>
      <c r="G3166" s="483"/>
      <c r="H3166" s="483"/>
    </row>
    <row r="3167" spans="1:8">
      <c r="A3167" s="478">
        <v>300147</v>
      </c>
      <c r="B3167" s="479">
        <v>147</v>
      </c>
      <c r="C3167" s="491">
        <v>367.98</v>
      </c>
      <c r="D3167" s="491">
        <v>515.16999999999996</v>
      </c>
      <c r="E3167" s="482"/>
      <c r="F3167" s="482"/>
      <c r="G3167" s="483"/>
      <c r="H3167" s="483"/>
    </row>
    <row r="3168" spans="1:8">
      <c r="A3168" s="478">
        <v>300148</v>
      </c>
      <c r="B3168" s="479">
        <v>148</v>
      </c>
      <c r="C3168" s="491">
        <v>370.39</v>
      </c>
      <c r="D3168" s="491">
        <v>518.54999999999995</v>
      </c>
      <c r="E3168" s="482"/>
      <c r="F3168" s="482"/>
      <c r="G3168" s="483"/>
      <c r="H3168" s="483"/>
    </row>
    <row r="3169" spans="1:8">
      <c r="A3169" s="478">
        <v>300149</v>
      </c>
      <c r="B3169" s="479">
        <v>149</v>
      </c>
      <c r="C3169" s="491">
        <v>372.81</v>
      </c>
      <c r="D3169" s="491">
        <v>521.94000000000005</v>
      </c>
      <c r="E3169" s="482"/>
      <c r="F3169" s="482"/>
      <c r="G3169" s="483"/>
      <c r="H3169" s="483"/>
    </row>
    <row r="3170" spans="1:8">
      <c r="A3170" s="478">
        <v>300150</v>
      </c>
      <c r="B3170" s="479">
        <v>150</v>
      </c>
      <c r="C3170" s="491">
        <v>375.61</v>
      </c>
      <c r="D3170" s="491">
        <v>525.86</v>
      </c>
      <c r="E3170" s="482"/>
      <c r="F3170" s="482"/>
      <c r="G3170" s="483"/>
      <c r="H3170" s="483"/>
    </row>
    <row r="3171" spans="1:8">
      <c r="A3171" s="478">
        <v>300151</v>
      </c>
      <c r="B3171" s="479">
        <v>151</v>
      </c>
      <c r="C3171" s="491">
        <v>378.05</v>
      </c>
      <c r="D3171" s="491">
        <v>529.27</v>
      </c>
      <c r="E3171" s="482"/>
      <c r="F3171" s="482"/>
      <c r="G3171" s="483"/>
      <c r="H3171" s="483"/>
    </row>
    <row r="3172" spans="1:8">
      <c r="A3172" s="478">
        <v>300152</v>
      </c>
      <c r="B3172" s="479">
        <v>152</v>
      </c>
      <c r="C3172" s="491">
        <v>380.48</v>
      </c>
      <c r="D3172" s="491">
        <v>532.67999999999995</v>
      </c>
      <c r="E3172" s="482"/>
      <c r="F3172" s="482"/>
      <c r="G3172" s="483"/>
      <c r="H3172" s="483"/>
    </row>
    <row r="3173" spans="1:8">
      <c r="A3173" s="478">
        <v>300153</v>
      </c>
      <c r="B3173" s="479">
        <v>153</v>
      </c>
      <c r="C3173" s="491">
        <v>382.93</v>
      </c>
      <c r="D3173" s="491">
        <v>536.1</v>
      </c>
      <c r="E3173" s="482"/>
      <c r="F3173" s="482"/>
      <c r="G3173" s="483"/>
      <c r="H3173" s="483"/>
    </row>
    <row r="3174" spans="1:8">
      <c r="A3174" s="478">
        <v>300154</v>
      </c>
      <c r="B3174" s="479">
        <v>154</v>
      </c>
      <c r="C3174" s="491">
        <v>385.37</v>
      </c>
      <c r="D3174" s="491">
        <v>539.52</v>
      </c>
      <c r="E3174" s="482"/>
      <c r="F3174" s="482"/>
      <c r="G3174" s="483"/>
      <c r="H3174" s="483"/>
    </row>
    <row r="3175" spans="1:8">
      <c r="A3175" s="478">
        <v>300155</v>
      </c>
      <c r="B3175" s="479">
        <v>155</v>
      </c>
      <c r="C3175" s="491">
        <v>387.82</v>
      </c>
      <c r="D3175" s="491">
        <v>542.95000000000005</v>
      </c>
      <c r="E3175" s="482"/>
      <c r="F3175" s="482"/>
      <c r="G3175" s="483"/>
      <c r="H3175" s="483"/>
    </row>
    <row r="3176" spans="1:8">
      <c r="A3176" s="478">
        <v>300156</v>
      </c>
      <c r="B3176" s="479">
        <v>156</v>
      </c>
      <c r="C3176" s="491">
        <v>390.28</v>
      </c>
      <c r="D3176" s="491">
        <v>546.39</v>
      </c>
      <c r="E3176" s="482"/>
      <c r="F3176" s="482"/>
      <c r="G3176" s="483"/>
      <c r="H3176" s="483"/>
    </row>
    <row r="3177" spans="1:8">
      <c r="A3177" s="478">
        <v>300157</v>
      </c>
      <c r="B3177" s="479">
        <v>157</v>
      </c>
      <c r="C3177" s="491">
        <v>392.74</v>
      </c>
      <c r="D3177" s="491">
        <v>549.83000000000004</v>
      </c>
      <c r="E3177" s="482"/>
      <c r="F3177" s="482"/>
      <c r="G3177" s="483"/>
      <c r="H3177" s="483"/>
    </row>
    <row r="3178" spans="1:8">
      <c r="A3178" s="478">
        <v>300158</v>
      </c>
      <c r="B3178" s="479">
        <v>158</v>
      </c>
      <c r="C3178" s="491">
        <v>395.62</v>
      </c>
      <c r="D3178" s="491">
        <v>553.87</v>
      </c>
      <c r="E3178" s="482"/>
      <c r="F3178" s="482"/>
      <c r="G3178" s="483"/>
      <c r="H3178" s="483"/>
    </row>
    <row r="3179" spans="1:8">
      <c r="A3179" s="478">
        <v>300159</v>
      </c>
      <c r="B3179" s="479">
        <v>159</v>
      </c>
      <c r="C3179" s="491">
        <v>398.09</v>
      </c>
      <c r="D3179" s="491">
        <v>557.33000000000004</v>
      </c>
      <c r="E3179" s="482"/>
      <c r="F3179" s="482"/>
      <c r="G3179" s="483"/>
      <c r="H3179" s="483"/>
    </row>
    <row r="3180" spans="1:8">
      <c r="A3180" s="478">
        <v>300160</v>
      </c>
      <c r="B3180" s="479">
        <v>160</v>
      </c>
      <c r="C3180" s="491">
        <v>400.57</v>
      </c>
      <c r="D3180" s="491">
        <v>560.79999999999995</v>
      </c>
      <c r="E3180" s="482"/>
      <c r="F3180" s="482"/>
      <c r="G3180" s="483"/>
      <c r="H3180" s="483"/>
    </row>
    <row r="3181" spans="1:8">
      <c r="A3181" s="478">
        <v>300161</v>
      </c>
      <c r="B3181" s="479">
        <v>161</v>
      </c>
      <c r="C3181" s="491">
        <v>403.06</v>
      </c>
      <c r="D3181" s="491">
        <v>564.28</v>
      </c>
      <c r="E3181" s="482"/>
      <c r="F3181" s="482"/>
      <c r="G3181" s="483"/>
      <c r="H3181" s="483"/>
    </row>
    <row r="3182" spans="1:8">
      <c r="A3182" s="478">
        <v>300162</v>
      </c>
      <c r="B3182" s="479">
        <v>162</v>
      </c>
      <c r="C3182" s="491">
        <v>405.55</v>
      </c>
      <c r="D3182" s="491">
        <v>567.77</v>
      </c>
      <c r="E3182" s="482"/>
      <c r="F3182" s="482"/>
      <c r="G3182" s="483"/>
      <c r="H3182" s="483"/>
    </row>
    <row r="3183" spans="1:8">
      <c r="A3183" s="478">
        <v>300163</v>
      </c>
      <c r="B3183" s="479">
        <v>163</v>
      </c>
      <c r="C3183" s="491">
        <v>408.04</v>
      </c>
      <c r="D3183" s="491">
        <v>571.26</v>
      </c>
      <c r="E3183" s="482"/>
      <c r="F3183" s="482"/>
      <c r="G3183" s="483"/>
      <c r="H3183" s="483"/>
    </row>
    <row r="3184" spans="1:8">
      <c r="A3184" s="478">
        <v>300164</v>
      </c>
      <c r="B3184" s="479">
        <v>164</v>
      </c>
      <c r="C3184" s="491">
        <v>410.54</v>
      </c>
      <c r="D3184" s="491">
        <v>574.76</v>
      </c>
      <c r="E3184" s="482"/>
      <c r="F3184" s="482"/>
      <c r="G3184" s="483"/>
      <c r="H3184" s="483"/>
    </row>
    <row r="3185" spans="1:8">
      <c r="A3185" s="478">
        <v>300165</v>
      </c>
      <c r="B3185" s="479">
        <v>165</v>
      </c>
      <c r="C3185" s="491">
        <v>413.05</v>
      </c>
      <c r="D3185" s="491">
        <v>578.27</v>
      </c>
      <c r="E3185" s="482"/>
      <c r="F3185" s="482"/>
      <c r="G3185" s="483"/>
      <c r="H3185" s="483"/>
    </row>
    <row r="3186" spans="1:8">
      <c r="A3186" s="478">
        <v>300166</v>
      </c>
      <c r="B3186" s="479">
        <v>166</v>
      </c>
      <c r="C3186" s="491">
        <v>415.56</v>
      </c>
      <c r="D3186" s="491">
        <v>581.79</v>
      </c>
      <c r="E3186" s="482"/>
      <c r="F3186" s="482"/>
      <c r="G3186" s="483"/>
      <c r="H3186" s="483"/>
    </row>
    <row r="3187" spans="1:8">
      <c r="A3187" s="478">
        <v>300167</v>
      </c>
      <c r="B3187" s="479">
        <v>167</v>
      </c>
      <c r="C3187" s="491">
        <v>418.08</v>
      </c>
      <c r="D3187" s="491">
        <v>585.30999999999995</v>
      </c>
      <c r="E3187" s="482"/>
      <c r="F3187" s="482"/>
      <c r="G3187" s="483"/>
      <c r="H3187" s="483"/>
    </row>
    <row r="3188" spans="1:8">
      <c r="A3188" s="478">
        <v>300168</v>
      </c>
      <c r="B3188" s="479">
        <v>168</v>
      </c>
      <c r="C3188" s="491">
        <v>420.6</v>
      </c>
      <c r="D3188" s="491">
        <v>588.84</v>
      </c>
      <c r="E3188" s="482"/>
      <c r="F3188" s="482"/>
      <c r="G3188" s="483"/>
      <c r="H3188" s="483"/>
    </row>
    <row r="3189" spans="1:8">
      <c r="A3189" s="478">
        <v>300169</v>
      </c>
      <c r="B3189" s="479">
        <v>169</v>
      </c>
      <c r="C3189" s="491">
        <v>422.66</v>
      </c>
      <c r="D3189" s="491">
        <v>591.72</v>
      </c>
      <c r="E3189" s="482"/>
      <c r="F3189" s="482"/>
      <c r="G3189" s="483"/>
      <c r="H3189" s="483"/>
    </row>
    <row r="3190" spans="1:8">
      <c r="A3190" s="478">
        <v>300170</v>
      </c>
      <c r="B3190" s="479">
        <v>170</v>
      </c>
      <c r="C3190" s="491">
        <v>425.19</v>
      </c>
      <c r="D3190" s="491">
        <v>595.26</v>
      </c>
      <c r="E3190" s="482"/>
      <c r="F3190" s="482"/>
      <c r="G3190" s="483"/>
      <c r="H3190" s="483"/>
    </row>
    <row r="3191" spans="1:8">
      <c r="A3191" s="478">
        <v>300171</v>
      </c>
      <c r="B3191" s="479">
        <v>171</v>
      </c>
      <c r="C3191" s="491">
        <v>427.72</v>
      </c>
      <c r="D3191" s="491">
        <v>598.80999999999995</v>
      </c>
      <c r="E3191" s="482"/>
      <c r="F3191" s="482"/>
      <c r="G3191" s="483"/>
      <c r="H3191" s="483"/>
    </row>
    <row r="3192" spans="1:8">
      <c r="A3192" s="478">
        <v>300172</v>
      </c>
      <c r="B3192" s="479">
        <v>172</v>
      </c>
      <c r="C3192" s="491">
        <v>430.26</v>
      </c>
      <c r="D3192" s="491">
        <v>602.37</v>
      </c>
      <c r="E3192" s="482"/>
      <c r="F3192" s="482"/>
      <c r="G3192" s="483"/>
      <c r="H3192" s="483"/>
    </row>
    <row r="3193" spans="1:8">
      <c r="A3193" s="478">
        <v>300173</v>
      </c>
      <c r="B3193" s="479">
        <v>173</v>
      </c>
      <c r="C3193" s="491">
        <v>432.81</v>
      </c>
      <c r="D3193" s="491">
        <v>605.92999999999995</v>
      </c>
      <c r="E3193" s="482"/>
      <c r="F3193" s="482"/>
      <c r="G3193" s="483"/>
      <c r="H3193" s="483"/>
    </row>
    <row r="3194" spans="1:8">
      <c r="A3194" s="478">
        <v>300174</v>
      </c>
      <c r="B3194" s="479">
        <v>174</v>
      </c>
      <c r="C3194" s="491">
        <v>435.36</v>
      </c>
      <c r="D3194" s="491">
        <v>609.51</v>
      </c>
      <c r="E3194" s="482"/>
      <c r="F3194" s="482"/>
      <c r="G3194" s="483"/>
      <c r="H3194" s="483"/>
    </row>
    <row r="3195" spans="1:8">
      <c r="A3195" s="478">
        <v>300175</v>
      </c>
      <c r="B3195" s="479">
        <v>175</v>
      </c>
      <c r="C3195" s="491">
        <v>437.92</v>
      </c>
      <c r="D3195" s="491">
        <v>613.09</v>
      </c>
      <c r="E3195" s="482"/>
      <c r="F3195" s="482"/>
      <c r="G3195" s="483"/>
      <c r="H3195" s="483"/>
    </row>
    <row r="3196" spans="1:8">
      <c r="A3196" s="478">
        <v>300176</v>
      </c>
      <c r="B3196" s="479">
        <v>176</v>
      </c>
      <c r="C3196" s="491">
        <v>440.49</v>
      </c>
      <c r="D3196" s="491">
        <v>616.69000000000005</v>
      </c>
      <c r="E3196" s="482"/>
      <c r="F3196" s="482"/>
      <c r="G3196" s="483"/>
      <c r="H3196" s="483"/>
    </row>
    <row r="3197" spans="1:8">
      <c r="A3197" s="478">
        <v>300177</v>
      </c>
      <c r="B3197" s="479">
        <v>177</v>
      </c>
      <c r="C3197" s="491">
        <v>443.06</v>
      </c>
      <c r="D3197" s="491">
        <v>620.29</v>
      </c>
      <c r="E3197" s="482"/>
      <c r="F3197" s="482"/>
      <c r="G3197" s="483"/>
      <c r="H3197" s="483"/>
    </row>
    <row r="3198" spans="1:8">
      <c r="A3198" s="478">
        <v>300178</v>
      </c>
      <c r="B3198" s="479">
        <v>178</v>
      </c>
      <c r="C3198" s="491">
        <v>445.12</v>
      </c>
      <c r="D3198" s="491">
        <v>623.16</v>
      </c>
      <c r="E3198" s="482"/>
      <c r="F3198" s="482"/>
      <c r="G3198" s="483"/>
      <c r="H3198" s="483"/>
    </row>
    <row r="3199" spans="1:8">
      <c r="A3199" s="478">
        <v>300179</v>
      </c>
      <c r="B3199" s="479">
        <v>179</v>
      </c>
      <c r="C3199" s="491">
        <v>447.7</v>
      </c>
      <c r="D3199" s="491">
        <v>626.78</v>
      </c>
      <c r="E3199" s="482"/>
      <c r="F3199" s="482"/>
      <c r="G3199" s="483"/>
      <c r="H3199" s="483"/>
    </row>
    <row r="3200" spans="1:8">
      <c r="A3200" s="478">
        <v>300180</v>
      </c>
      <c r="B3200" s="479">
        <v>180</v>
      </c>
      <c r="C3200" s="491">
        <v>450.29</v>
      </c>
      <c r="D3200" s="491">
        <v>630.4</v>
      </c>
      <c r="E3200" s="482"/>
      <c r="F3200" s="482"/>
      <c r="G3200" s="483"/>
      <c r="H3200" s="483"/>
    </row>
    <row r="3201" spans="1:8">
      <c r="A3201" s="478">
        <v>300181</v>
      </c>
      <c r="B3201" s="479">
        <v>181</v>
      </c>
      <c r="C3201" s="491">
        <v>452.88</v>
      </c>
      <c r="D3201" s="491">
        <v>634.03</v>
      </c>
      <c r="E3201" s="482"/>
      <c r="F3201" s="482"/>
      <c r="G3201" s="483"/>
      <c r="H3201" s="483"/>
    </row>
    <row r="3202" spans="1:8">
      <c r="A3202" s="478">
        <v>300182</v>
      </c>
      <c r="B3202" s="479">
        <v>182</v>
      </c>
      <c r="C3202" s="491">
        <v>455.48</v>
      </c>
      <c r="D3202" s="491">
        <v>637.67999999999995</v>
      </c>
      <c r="E3202" s="482"/>
      <c r="F3202" s="482"/>
      <c r="G3202" s="483"/>
      <c r="H3202" s="483"/>
    </row>
    <row r="3203" spans="1:8">
      <c r="A3203" s="478">
        <v>300183</v>
      </c>
      <c r="B3203" s="479">
        <v>183</v>
      </c>
      <c r="C3203" s="491">
        <v>458.09</v>
      </c>
      <c r="D3203" s="491">
        <v>641.33000000000004</v>
      </c>
      <c r="E3203" s="482"/>
      <c r="F3203" s="482"/>
      <c r="G3203" s="483"/>
      <c r="H3203" s="483"/>
    </row>
    <row r="3204" spans="1:8">
      <c r="A3204" s="478">
        <v>300184</v>
      </c>
      <c r="B3204" s="479">
        <v>184</v>
      </c>
      <c r="C3204" s="491">
        <v>460.15</v>
      </c>
      <c r="D3204" s="491">
        <v>644.20000000000005</v>
      </c>
      <c r="E3204" s="482"/>
      <c r="F3204" s="482"/>
      <c r="G3204" s="483"/>
      <c r="H3204" s="483"/>
    </row>
    <row r="3205" spans="1:8">
      <c r="A3205" s="478">
        <v>300185</v>
      </c>
      <c r="B3205" s="479">
        <v>185</v>
      </c>
      <c r="C3205" s="491">
        <v>462.76</v>
      </c>
      <c r="D3205" s="491">
        <v>647.87</v>
      </c>
      <c r="E3205" s="482"/>
      <c r="F3205" s="482"/>
      <c r="G3205" s="483"/>
      <c r="H3205" s="483"/>
    </row>
    <row r="3206" spans="1:8">
      <c r="A3206" s="478">
        <v>300186</v>
      </c>
      <c r="B3206" s="479">
        <v>186</v>
      </c>
      <c r="C3206" s="491">
        <v>465.39</v>
      </c>
      <c r="D3206" s="491">
        <v>651.54</v>
      </c>
      <c r="E3206" s="482"/>
      <c r="F3206" s="482"/>
      <c r="G3206" s="483"/>
      <c r="H3206" s="483"/>
    </row>
    <row r="3207" spans="1:8">
      <c r="A3207" s="478">
        <v>300187</v>
      </c>
      <c r="B3207" s="479">
        <v>187</v>
      </c>
      <c r="C3207" s="491">
        <v>468.02</v>
      </c>
      <c r="D3207" s="491">
        <v>655.23</v>
      </c>
      <c r="E3207" s="482"/>
      <c r="F3207" s="482"/>
      <c r="G3207" s="483"/>
      <c r="H3207" s="483"/>
    </row>
    <row r="3208" spans="1:8">
      <c r="A3208" s="478">
        <v>300188</v>
      </c>
      <c r="B3208" s="479">
        <v>188</v>
      </c>
      <c r="C3208" s="491">
        <v>470.07</v>
      </c>
      <c r="D3208" s="491">
        <v>658.1</v>
      </c>
      <c r="E3208" s="482"/>
      <c r="F3208" s="482"/>
      <c r="G3208" s="483"/>
      <c r="H3208" s="483"/>
    </row>
    <row r="3209" spans="1:8">
      <c r="A3209" s="478">
        <v>300189</v>
      </c>
      <c r="B3209" s="479">
        <v>189</v>
      </c>
      <c r="C3209" s="491">
        <v>472.72</v>
      </c>
      <c r="D3209" s="491">
        <v>661.8</v>
      </c>
      <c r="E3209" s="482"/>
      <c r="F3209" s="482"/>
      <c r="G3209" s="483"/>
      <c r="H3209" s="483"/>
    </row>
    <row r="3210" spans="1:8">
      <c r="A3210" s="478">
        <v>300190</v>
      </c>
      <c r="B3210" s="479">
        <v>190</v>
      </c>
      <c r="C3210" s="491">
        <v>475.36</v>
      </c>
      <c r="D3210" s="491">
        <v>665.51</v>
      </c>
      <c r="E3210" s="482"/>
      <c r="F3210" s="482"/>
      <c r="G3210" s="483"/>
      <c r="H3210" s="483"/>
    </row>
    <row r="3211" spans="1:8">
      <c r="A3211" s="478">
        <v>300191</v>
      </c>
      <c r="B3211" s="479">
        <v>191</v>
      </c>
      <c r="C3211" s="491">
        <v>478.02</v>
      </c>
      <c r="D3211" s="491">
        <v>669.23</v>
      </c>
      <c r="E3211" s="482"/>
      <c r="F3211" s="482"/>
      <c r="G3211" s="483"/>
      <c r="H3211" s="483"/>
    </row>
    <row r="3212" spans="1:8">
      <c r="A3212" s="478">
        <v>300192</v>
      </c>
      <c r="B3212" s="479">
        <v>192</v>
      </c>
      <c r="C3212" s="491">
        <v>480.08</v>
      </c>
      <c r="D3212" s="491">
        <v>672.11</v>
      </c>
      <c r="E3212" s="482"/>
      <c r="F3212" s="482"/>
      <c r="G3212" s="483"/>
      <c r="H3212" s="483"/>
    </row>
    <row r="3213" spans="1:8">
      <c r="A3213" s="478">
        <v>300193</v>
      </c>
      <c r="B3213" s="479">
        <v>193</v>
      </c>
      <c r="C3213" s="491">
        <v>482.74</v>
      </c>
      <c r="D3213" s="491">
        <v>675.84</v>
      </c>
      <c r="E3213" s="482"/>
      <c r="F3213" s="482"/>
      <c r="G3213" s="483"/>
      <c r="H3213" s="483"/>
    </row>
    <row r="3214" spans="1:8">
      <c r="A3214" s="478">
        <v>300194</v>
      </c>
      <c r="B3214" s="479">
        <v>194</v>
      </c>
      <c r="C3214" s="491">
        <v>485.42</v>
      </c>
      <c r="D3214" s="491">
        <v>679.58</v>
      </c>
      <c r="E3214" s="482"/>
      <c r="F3214" s="482"/>
      <c r="G3214" s="483"/>
      <c r="H3214" s="483"/>
    </row>
    <row r="3215" spans="1:8">
      <c r="A3215" s="478">
        <v>300195</v>
      </c>
      <c r="B3215" s="479">
        <v>195</v>
      </c>
      <c r="C3215" s="491">
        <v>488.1</v>
      </c>
      <c r="D3215" s="491">
        <v>683.34</v>
      </c>
      <c r="E3215" s="482"/>
      <c r="F3215" s="482"/>
      <c r="G3215" s="483"/>
      <c r="H3215" s="483"/>
    </row>
    <row r="3216" spans="1:8">
      <c r="A3216" s="478">
        <v>300196</v>
      </c>
      <c r="B3216" s="479">
        <v>196</v>
      </c>
      <c r="C3216" s="491">
        <v>490.16</v>
      </c>
      <c r="D3216" s="491">
        <v>686.22</v>
      </c>
      <c r="E3216" s="482"/>
      <c r="F3216" s="482"/>
      <c r="G3216" s="483"/>
      <c r="H3216" s="483"/>
    </row>
    <row r="3217" spans="1:8">
      <c r="A3217" s="478">
        <v>300197</v>
      </c>
      <c r="B3217" s="479">
        <v>197</v>
      </c>
      <c r="C3217" s="491">
        <v>492.85</v>
      </c>
      <c r="D3217" s="491">
        <v>689.99</v>
      </c>
      <c r="E3217" s="482"/>
      <c r="F3217" s="482"/>
      <c r="G3217" s="483"/>
      <c r="H3217" s="483"/>
    </row>
    <row r="3218" spans="1:8">
      <c r="A3218" s="478">
        <v>300198</v>
      </c>
      <c r="B3218" s="479">
        <v>198</v>
      </c>
      <c r="C3218" s="491">
        <v>495.55</v>
      </c>
      <c r="D3218" s="491">
        <v>693.77</v>
      </c>
      <c r="E3218" s="482"/>
      <c r="F3218" s="482"/>
      <c r="G3218" s="483"/>
      <c r="H3218" s="483"/>
    </row>
    <row r="3219" spans="1:8">
      <c r="A3219" s="478">
        <v>300199</v>
      </c>
      <c r="B3219" s="479">
        <v>199</v>
      </c>
      <c r="C3219" s="491">
        <v>497.6</v>
      </c>
      <c r="D3219" s="491">
        <v>696.65</v>
      </c>
      <c r="E3219" s="482"/>
      <c r="F3219" s="482"/>
      <c r="G3219" s="483"/>
      <c r="H3219" s="483"/>
    </row>
    <row r="3220" spans="1:8">
      <c r="A3220" s="478">
        <v>300200</v>
      </c>
      <c r="B3220" s="479">
        <v>200</v>
      </c>
      <c r="C3220" s="491">
        <v>500.32</v>
      </c>
      <c r="D3220" s="491">
        <v>700.44</v>
      </c>
      <c r="E3220" s="482"/>
      <c r="F3220" s="482"/>
      <c r="G3220" s="483"/>
      <c r="H3220" s="483"/>
    </row>
    <row r="3221" spans="1:8">
      <c r="A3221" s="478">
        <v>300201</v>
      </c>
      <c r="B3221" s="484" t="s">
        <v>284</v>
      </c>
      <c r="C3221" s="492">
        <v>2.5</v>
      </c>
      <c r="D3221" s="492">
        <v>3.5</v>
      </c>
      <c r="E3221" s="482"/>
      <c r="F3221" s="482"/>
      <c r="G3221" s="483"/>
      <c r="H3221" s="483"/>
    </row>
    <row r="3222" spans="1:8">
      <c r="A3222" s="478">
        <v>310001</v>
      </c>
      <c r="B3222" s="479">
        <v>1</v>
      </c>
      <c r="C3222" s="491">
        <v>8.18</v>
      </c>
      <c r="D3222" s="491">
        <v>11.45</v>
      </c>
      <c r="E3222" s="469"/>
      <c r="F3222" s="481" t="s">
        <v>306</v>
      </c>
      <c r="G3222" s="481"/>
      <c r="H3222" s="481"/>
    </row>
    <row r="3223" spans="1:8">
      <c r="A3223" s="478">
        <v>310002</v>
      </c>
      <c r="B3223" s="479">
        <v>2</v>
      </c>
      <c r="C3223" s="491">
        <v>10.039999999999999</v>
      </c>
      <c r="D3223" s="491">
        <v>14.06</v>
      </c>
      <c r="E3223" s="469"/>
      <c r="F3223" s="470"/>
      <c r="G3223" s="470"/>
      <c r="H3223" s="470"/>
    </row>
    <row r="3224" spans="1:8">
      <c r="A3224" s="478">
        <v>310003</v>
      </c>
      <c r="B3224" s="479">
        <v>3</v>
      </c>
      <c r="C3224" s="491">
        <v>11.92</v>
      </c>
      <c r="D3224" s="491">
        <v>16.68</v>
      </c>
      <c r="E3224" s="469"/>
      <c r="F3224" s="470"/>
      <c r="G3224" s="470"/>
      <c r="H3224" s="470"/>
    </row>
    <row r="3225" spans="1:8">
      <c r="A3225" s="478">
        <v>310004</v>
      </c>
      <c r="B3225" s="479">
        <v>4</v>
      </c>
      <c r="C3225" s="491">
        <v>13.78</v>
      </c>
      <c r="D3225" s="491">
        <v>19.3</v>
      </c>
      <c r="E3225" s="469"/>
      <c r="F3225" s="470"/>
      <c r="G3225" s="470"/>
      <c r="H3225" s="470"/>
    </row>
    <row r="3226" spans="1:8">
      <c r="A3226" s="478">
        <v>310005</v>
      </c>
      <c r="B3226" s="479">
        <v>5</v>
      </c>
      <c r="C3226" s="491">
        <v>15.66</v>
      </c>
      <c r="D3226" s="491">
        <v>21.92</v>
      </c>
      <c r="E3226" s="469"/>
      <c r="F3226" s="470"/>
      <c r="G3226" s="470"/>
      <c r="H3226" s="470"/>
    </row>
    <row r="3227" spans="1:8">
      <c r="A3227" s="478">
        <v>310006</v>
      </c>
      <c r="B3227" s="479">
        <v>6</v>
      </c>
      <c r="C3227" s="491">
        <v>17.52</v>
      </c>
      <c r="D3227" s="491">
        <v>24.53</v>
      </c>
      <c r="E3227" s="469"/>
      <c r="F3227" s="470"/>
      <c r="G3227" s="470"/>
      <c r="H3227" s="470"/>
    </row>
    <row r="3228" spans="1:8">
      <c r="A3228" s="478">
        <v>310007</v>
      </c>
      <c r="B3228" s="479">
        <v>7</v>
      </c>
      <c r="C3228" s="491">
        <v>19.39</v>
      </c>
      <c r="D3228" s="491">
        <v>27.15</v>
      </c>
      <c r="E3228" s="469"/>
      <c r="F3228" s="470"/>
      <c r="G3228" s="470"/>
      <c r="H3228" s="470"/>
    </row>
    <row r="3229" spans="1:8">
      <c r="A3229" s="478">
        <v>310008</v>
      </c>
      <c r="B3229" s="479">
        <v>8</v>
      </c>
      <c r="C3229" s="491">
        <v>21.5</v>
      </c>
      <c r="D3229" s="491">
        <v>30.1</v>
      </c>
      <c r="E3229" s="469"/>
      <c r="F3229" s="470"/>
      <c r="G3229" s="470"/>
      <c r="H3229" s="470"/>
    </row>
    <row r="3230" spans="1:8">
      <c r="A3230" s="478">
        <v>310009</v>
      </c>
      <c r="B3230" s="479">
        <v>9</v>
      </c>
      <c r="C3230" s="491">
        <v>24.03</v>
      </c>
      <c r="D3230" s="491">
        <v>33.64</v>
      </c>
      <c r="E3230" s="469"/>
      <c r="F3230" s="470"/>
      <c r="G3230" s="470"/>
      <c r="H3230" s="470"/>
    </row>
    <row r="3231" spans="1:8">
      <c r="A3231" s="478">
        <v>310010</v>
      </c>
      <c r="B3231" s="479">
        <v>10</v>
      </c>
      <c r="C3231" s="491">
        <v>26.56</v>
      </c>
      <c r="D3231" s="491">
        <v>37.19</v>
      </c>
      <c r="E3231" s="469"/>
      <c r="F3231" s="470"/>
      <c r="G3231" s="470"/>
      <c r="H3231" s="470"/>
    </row>
    <row r="3232" spans="1:8">
      <c r="A3232" s="478">
        <v>310011</v>
      </c>
      <c r="B3232" s="479">
        <v>11</v>
      </c>
      <c r="C3232" s="491">
        <v>29.09</v>
      </c>
      <c r="D3232" s="491">
        <v>40.729999999999997</v>
      </c>
      <c r="E3232" s="469"/>
      <c r="F3232" s="470"/>
      <c r="G3232" s="470"/>
      <c r="H3232" s="470"/>
    </row>
    <row r="3233" spans="1:8">
      <c r="A3233" s="478">
        <v>310012</v>
      </c>
      <c r="B3233" s="479">
        <v>12</v>
      </c>
      <c r="C3233" s="491">
        <v>31.62</v>
      </c>
      <c r="D3233" s="491">
        <v>44.27</v>
      </c>
      <c r="E3233" s="469"/>
      <c r="F3233" s="470"/>
      <c r="G3233" s="470"/>
      <c r="H3233" s="470"/>
    </row>
    <row r="3234" spans="1:8">
      <c r="A3234" s="478">
        <v>310013</v>
      </c>
      <c r="B3234" s="479">
        <v>13</v>
      </c>
      <c r="C3234" s="491">
        <v>34.15</v>
      </c>
      <c r="D3234" s="491">
        <v>47.81</v>
      </c>
      <c r="E3234" s="469"/>
      <c r="F3234" s="470"/>
      <c r="G3234" s="470"/>
      <c r="H3234" s="470"/>
    </row>
    <row r="3235" spans="1:8">
      <c r="A3235" s="478">
        <v>310014</v>
      </c>
      <c r="B3235" s="479">
        <v>14</v>
      </c>
      <c r="C3235" s="491">
        <v>36.68</v>
      </c>
      <c r="D3235" s="491">
        <v>51.35</v>
      </c>
      <c r="E3235" s="469"/>
      <c r="F3235" s="470"/>
      <c r="G3235" s="470"/>
      <c r="H3235" s="470"/>
    </row>
    <row r="3236" spans="1:8">
      <c r="A3236" s="478">
        <v>310015</v>
      </c>
      <c r="B3236" s="479">
        <v>15</v>
      </c>
      <c r="C3236" s="491">
        <v>39.21</v>
      </c>
      <c r="D3236" s="491">
        <v>54.89</v>
      </c>
      <c r="E3236" s="469"/>
      <c r="F3236" s="470"/>
      <c r="G3236" s="470"/>
      <c r="H3236" s="470"/>
    </row>
    <row r="3237" spans="1:8">
      <c r="A3237" s="478">
        <v>310016</v>
      </c>
      <c r="B3237" s="479">
        <v>16</v>
      </c>
      <c r="C3237" s="491">
        <v>41.74</v>
      </c>
      <c r="D3237" s="491">
        <v>58.44</v>
      </c>
      <c r="E3237" s="469"/>
      <c r="F3237" s="470"/>
      <c r="G3237" s="470"/>
      <c r="H3237" s="470"/>
    </row>
    <row r="3238" spans="1:8">
      <c r="A3238" s="478">
        <v>310017</v>
      </c>
      <c r="B3238" s="479">
        <v>17</v>
      </c>
      <c r="C3238" s="491">
        <v>44.27</v>
      </c>
      <c r="D3238" s="491">
        <v>61.98</v>
      </c>
      <c r="E3238" s="469"/>
      <c r="F3238" s="470"/>
      <c r="G3238" s="470"/>
      <c r="H3238" s="470"/>
    </row>
    <row r="3239" spans="1:8">
      <c r="A3239" s="478">
        <v>310018</v>
      </c>
      <c r="B3239" s="479">
        <v>18</v>
      </c>
      <c r="C3239" s="491">
        <v>46.8</v>
      </c>
      <c r="D3239" s="491">
        <v>65.52</v>
      </c>
      <c r="E3239" s="469"/>
      <c r="F3239" s="470"/>
      <c r="G3239" s="470"/>
      <c r="H3239" s="470"/>
    </row>
    <row r="3240" spans="1:8">
      <c r="A3240" s="478">
        <v>310019</v>
      </c>
      <c r="B3240" s="479">
        <v>19</v>
      </c>
      <c r="C3240" s="491">
        <v>49.33</v>
      </c>
      <c r="D3240" s="491">
        <v>69.069999999999993</v>
      </c>
      <c r="E3240" s="469"/>
      <c r="F3240" s="470"/>
      <c r="G3240" s="470"/>
      <c r="H3240" s="470"/>
    </row>
    <row r="3241" spans="1:8">
      <c r="A3241" s="478">
        <v>310020</v>
      </c>
      <c r="B3241" s="479">
        <v>20</v>
      </c>
      <c r="C3241" s="491">
        <v>51.86</v>
      </c>
      <c r="D3241" s="491">
        <v>72.61</v>
      </c>
      <c r="E3241" s="469"/>
      <c r="F3241" s="470"/>
      <c r="G3241" s="470"/>
      <c r="H3241" s="470"/>
    </row>
    <row r="3242" spans="1:8">
      <c r="A3242" s="478">
        <v>310021</v>
      </c>
      <c r="B3242" s="479">
        <v>21</v>
      </c>
      <c r="C3242" s="491">
        <v>54.39</v>
      </c>
      <c r="D3242" s="491">
        <v>76.150000000000006</v>
      </c>
      <c r="E3242" s="469"/>
      <c r="F3242" s="470"/>
      <c r="G3242" s="470"/>
      <c r="H3242" s="470"/>
    </row>
    <row r="3243" spans="1:8">
      <c r="A3243" s="478">
        <v>310022</v>
      </c>
      <c r="B3243" s="479">
        <v>22</v>
      </c>
      <c r="C3243" s="491">
        <v>56.93</v>
      </c>
      <c r="D3243" s="491">
        <v>79.7</v>
      </c>
      <c r="E3243" s="469"/>
      <c r="F3243" s="470"/>
      <c r="G3243" s="470"/>
      <c r="H3243" s="470"/>
    </row>
    <row r="3244" spans="1:8">
      <c r="A3244" s="478">
        <v>310023</v>
      </c>
      <c r="B3244" s="479">
        <v>23</v>
      </c>
      <c r="C3244" s="491">
        <v>59.45</v>
      </c>
      <c r="D3244" s="491">
        <v>83.23</v>
      </c>
      <c r="E3244" s="469"/>
      <c r="F3244" s="470"/>
      <c r="G3244" s="470"/>
      <c r="H3244" s="470"/>
    </row>
    <row r="3245" spans="1:8">
      <c r="A3245" s="478">
        <v>310024</v>
      </c>
      <c r="B3245" s="479">
        <v>24</v>
      </c>
      <c r="C3245" s="491">
        <v>61.98</v>
      </c>
      <c r="D3245" s="491">
        <v>86.78</v>
      </c>
      <c r="E3245" s="469"/>
      <c r="F3245" s="470"/>
      <c r="G3245" s="470"/>
      <c r="H3245" s="470"/>
    </row>
    <row r="3246" spans="1:8">
      <c r="A3246" s="478">
        <v>310025</v>
      </c>
      <c r="B3246" s="479">
        <v>25</v>
      </c>
      <c r="C3246" s="491">
        <v>64.52</v>
      </c>
      <c r="D3246" s="491">
        <v>90.33</v>
      </c>
      <c r="E3246" s="469"/>
      <c r="F3246" s="470"/>
      <c r="G3246" s="470"/>
      <c r="H3246" s="470"/>
    </row>
    <row r="3247" spans="1:8">
      <c r="A3247" s="478">
        <v>310026</v>
      </c>
      <c r="B3247" s="479">
        <v>26</v>
      </c>
      <c r="C3247" s="491">
        <v>67.05</v>
      </c>
      <c r="D3247" s="491">
        <v>93.87</v>
      </c>
      <c r="E3247" s="469"/>
      <c r="F3247" s="470"/>
      <c r="G3247" s="470"/>
      <c r="H3247" s="470"/>
    </row>
    <row r="3248" spans="1:8">
      <c r="A3248" s="478">
        <v>310027</v>
      </c>
      <c r="B3248" s="479">
        <v>27</v>
      </c>
      <c r="C3248" s="491">
        <v>69.58</v>
      </c>
      <c r="D3248" s="491">
        <v>97.41</v>
      </c>
      <c r="E3248" s="469"/>
      <c r="F3248" s="470"/>
      <c r="G3248" s="470"/>
      <c r="H3248" s="470"/>
    </row>
    <row r="3249" spans="1:8">
      <c r="A3249" s="478">
        <v>310028</v>
      </c>
      <c r="B3249" s="479">
        <v>28</v>
      </c>
      <c r="C3249" s="491">
        <v>72.11</v>
      </c>
      <c r="D3249" s="491">
        <v>100.96</v>
      </c>
      <c r="E3249" s="469"/>
      <c r="F3249" s="470"/>
      <c r="G3249" s="470"/>
      <c r="H3249" s="470"/>
    </row>
    <row r="3250" spans="1:8">
      <c r="A3250" s="478">
        <v>310029</v>
      </c>
      <c r="B3250" s="479">
        <v>29</v>
      </c>
      <c r="C3250" s="491">
        <v>74.63</v>
      </c>
      <c r="D3250" s="491">
        <v>104.48</v>
      </c>
      <c r="E3250" s="469"/>
      <c r="F3250" s="470"/>
      <c r="G3250" s="470"/>
      <c r="H3250" s="470"/>
    </row>
    <row r="3251" spans="1:8">
      <c r="A3251" s="478">
        <v>310030</v>
      </c>
      <c r="B3251" s="479">
        <v>30</v>
      </c>
      <c r="C3251" s="491">
        <v>77.17</v>
      </c>
      <c r="D3251" s="491">
        <v>108.04</v>
      </c>
      <c r="E3251" s="469"/>
      <c r="F3251" s="470"/>
      <c r="G3251" s="470"/>
      <c r="H3251" s="470"/>
    </row>
    <row r="3252" spans="1:8">
      <c r="A3252" s="478">
        <v>310031</v>
      </c>
      <c r="B3252" s="479">
        <v>31</v>
      </c>
      <c r="C3252" s="491">
        <v>79.69</v>
      </c>
      <c r="D3252" s="491">
        <v>111.56</v>
      </c>
      <c r="E3252" s="469"/>
      <c r="F3252" s="470"/>
      <c r="G3252" s="470"/>
      <c r="H3252" s="470"/>
    </row>
    <row r="3253" spans="1:8">
      <c r="A3253" s="478">
        <v>310032</v>
      </c>
      <c r="B3253" s="479">
        <v>32</v>
      </c>
      <c r="C3253" s="491">
        <v>82.23</v>
      </c>
      <c r="D3253" s="491">
        <v>115.12</v>
      </c>
      <c r="E3253" s="469"/>
      <c r="F3253" s="470"/>
      <c r="G3253" s="470"/>
      <c r="H3253" s="470"/>
    </row>
    <row r="3254" spans="1:8">
      <c r="A3254" s="478">
        <v>310033</v>
      </c>
      <c r="B3254" s="479">
        <v>33</v>
      </c>
      <c r="C3254" s="491">
        <v>84.76</v>
      </c>
      <c r="D3254" s="491">
        <v>118.67</v>
      </c>
      <c r="E3254" s="469"/>
      <c r="F3254" s="470"/>
      <c r="G3254" s="470"/>
      <c r="H3254" s="470"/>
    </row>
    <row r="3255" spans="1:8">
      <c r="A3255" s="478">
        <v>310034</v>
      </c>
      <c r="B3255" s="479">
        <v>34</v>
      </c>
      <c r="C3255" s="491">
        <v>87.3</v>
      </c>
      <c r="D3255" s="491">
        <v>122.22</v>
      </c>
      <c r="E3255" s="469"/>
      <c r="F3255" s="470"/>
      <c r="G3255" s="470"/>
      <c r="H3255" s="470"/>
    </row>
    <row r="3256" spans="1:8">
      <c r="A3256" s="478">
        <v>310035</v>
      </c>
      <c r="B3256" s="479">
        <v>35</v>
      </c>
      <c r="C3256" s="491">
        <v>89.81</v>
      </c>
      <c r="D3256" s="491">
        <v>125.74</v>
      </c>
      <c r="E3256" s="469"/>
      <c r="F3256" s="470"/>
      <c r="G3256" s="470"/>
      <c r="H3256" s="470"/>
    </row>
    <row r="3257" spans="1:8">
      <c r="A3257" s="478">
        <v>310036</v>
      </c>
      <c r="B3257" s="479">
        <v>36</v>
      </c>
      <c r="C3257" s="491">
        <v>92.35</v>
      </c>
      <c r="D3257" s="491">
        <v>129.29</v>
      </c>
      <c r="E3257" s="469"/>
      <c r="F3257" s="470"/>
      <c r="G3257" s="470"/>
      <c r="H3257" s="470"/>
    </row>
    <row r="3258" spans="1:8">
      <c r="A3258" s="478">
        <v>310037</v>
      </c>
      <c r="B3258" s="479">
        <v>37</v>
      </c>
      <c r="C3258" s="491">
        <v>94.89</v>
      </c>
      <c r="D3258" s="491">
        <v>132.84</v>
      </c>
      <c r="E3258" s="469"/>
      <c r="F3258" s="470"/>
      <c r="G3258" s="470"/>
      <c r="H3258" s="470"/>
    </row>
    <row r="3259" spans="1:8">
      <c r="A3259" s="478">
        <v>310038</v>
      </c>
      <c r="B3259" s="479">
        <v>38</v>
      </c>
      <c r="C3259" s="491">
        <v>97.42</v>
      </c>
      <c r="D3259" s="491">
        <v>136.38999999999999</v>
      </c>
      <c r="E3259" s="469"/>
      <c r="F3259" s="470"/>
      <c r="G3259" s="470"/>
      <c r="H3259" s="470"/>
    </row>
    <row r="3260" spans="1:8">
      <c r="A3260" s="478">
        <v>310039</v>
      </c>
      <c r="B3260" s="479">
        <v>39</v>
      </c>
      <c r="C3260" s="491">
        <v>99.95</v>
      </c>
      <c r="D3260" s="491">
        <v>139.93</v>
      </c>
      <c r="E3260" s="469"/>
      <c r="F3260" s="470"/>
      <c r="G3260" s="470"/>
      <c r="H3260" s="470"/>
    </row>
    <row r="3261" spans="1:8">
      <c r="A3261" s="478">
        <v>310040</v>
      </c>
      <c r="B3261" s="479">
        <v>40</v>
      </c>
      <c r="C3261" s="491">
        <v>102.47</v>
      </c>
      <c r="D3261" s="491">
        <v>143.46</v>
      </c>
      <c r="E3261" s="469"/>
      <c r="F3261" s="470"/>
      <c r="G3261" s="470"/>
      <c r="H3261" s="470"/>
    </row>
    <row r="3262" spans="1:8">
      <c r="A3262" s="478">
        <v>310041</v>
      </c>
      <c r="B3262" s="479">
        <v>41</v>
      </c>
      <c r="C3262" s="491">
        <v>105.01</v>
      </c>
      <c r="D3262" s="491">
        <v>147.02000000000001</v>
      </c>
      <c r="E3262" s="469"/>
      <c r="F3262" s="470"/>
      <c r="G3262" s="470"/>
      <c r="H3262" s="470"/>
    </row>
    <row r="3263" spans="1:8">
      <c r="A3263" s="478">
        <v>310042</v>
      </c>
      <c r="B3263" s="479">
        <v>42</v>
      </c>
      <c r="C3263" s="491">
        <v>107.54</v>
      </c>
      <c r="D3263" s="491">
        <v>150.56</v>
      </c>
      <c r="E3263" s="469"/>
      <c r="F3263" s="470"/>
      <c r="G3263" s="470"/>
      <c r="H3263" s="470"/>
    </row>
    <row r="3264" spans="1:8">
      <c r="A3264" s="478">
        <v>310043</v>
      </c>
      <c r="B3264" s="479">
        <v>43</v>
      </c>
      <c r="C3264" s="491">
        <v>110.06</v>
      </c>
      <c r="D3264" s="491">
        <v>154.09</v>
      </c>
      <c r="E3264" s="469"/>
      <c r="F3264" s="470"/>
      <c r="G3264" s="470"/>
      <c r="H3264" s="470"/>
    </row>
    <row r="3265" spans="1:8">
      <c r="A3265" s="478">
        <v>310044</v>
      </c>
      <c r="B3265" s="479">
        <v>44</v>
      </c>
      <c r="C3265" s="491">
        <v>112.6</v>
      </c>
      <c r="D3265" s="491">
        <v>157.63999999999999</v>
      </c>
      <c r="E3265" s="469"/>
      <c r="F3265" s="470"/>
      <c r="G3265" s="470"/>
      <c r="H3265" s="470"/>
    </row>
    <row r="3266" spans="1:8">
      <c r="A3266" s="478">
        <v>310045</v>
      </c>
      <c r="B3266" s="479">
        <v>45</v>
      </c>
      <c r="C3266" s="491">
        <v>115.12</v>
      </c>
      <c r="D3266" s="491">
        <v>161.16999999999999</v>
      </c>
      <c r="E3266" s="469"/>
      <c r="F3266" s="470"/>
      <c r="G3266" s="470"/>
      <c r="H3266" s="470"/>
    </row>
    <row r="3267" spans="1:8">
      <c r="A3267" s="478">
        <v>310046</v>
      </c>
      <c r="B3267" s="479">
        <v>46</v>
      </c>
      <c r="C3267" s="491">
        <v>117.66</v>
      </c>
      <c r="D3267" s="491">
        <v>164.73</v>
      </c>
      <c r="E3267" s="469"/>
      <c r="F3267" s="470"/>
      <c r="G3267" s="470"/>
      <c r="H3267" s="470"/>
    </row>
    <row r="3268" spans="1:8">
      <c r="A3268" s="478">
        <v>310047</v>
      </c>
      <c r="B3268" s="479">
        <v>47</v>
      </c>
      <c r="C3268" s="491">
        <v>120.18</v>
      </c>
      <c r="D3268" s="491">
        <v>168.26</v>
      </c>
      <c r="E3268" s="469"/>
      <c r="F3268" s="470"/>
      <c r="G3268" s="470"/>
      <c r="H3268" s="470"/>
    </row>
    <row r="3269" spans="1:8">
      <c r="A3269" s="478">
        <v>310048</v>
      </c>
      <c r="B3269" s="479">
        <v>48</v>
      </c>
      <c r="C3269" s="491">
        <v>122.72</v>
      </c>
      <c r="D3269" s="491">
        <v>171.81</v>
      </c>
      <c r="E3269" s="469"/>
      <c r="F3269" s="470"/>
      <c r="G3269" s="470"/>
      <c r="H3269" s="470"/>
    </row>
    <row r="3270" spans="1:8">
      <c r="A3270" s="478">
        <v>310049</v>
      </c>
      <c r="B3270" s="479">
        <v>49</v>
      </c>
      <c r="C3270" s="491">
        <v>125.23</v>
      </c>
      <c r="D3270" s="491">
        <v>175.33</v>
      </c>
      <c r="E3270" s="469"/>
      <c r="F3270" s="470"/>
      <c r="G3270" s="470"/>
      <c r="H3270" s="470"/>
    </row>
    <row r="3271" spans="1:8">
      <c r="A3271" s="478">
        <v>310050</v>
      </c>
      <c r="B3271" s="479">
        <v>50</v>
      </c>
      <c r="C3271" s="491">
        <v>127.76</v>
      </c>
      <c r="D3271" s="491">
        <v>178.87</v>
      </c>
      <c r="E3271" s="469"/>
      <c r="F3271" s="470"/>
      <c r="G3271" s="470"/>
      <c r="H3271" s="470"/>
    </row>
    <row r="3272" spans="1:8">
      <c r="A3272" s="478">
        <v>310051</v>
      </c>
      <c r="B3272" s="479">
        <v>51</v>
      </c>
      <c r="C3272" s="491">
        <v>130.31</v>
      </c>
      <c r="D3272" s="491">
        <v>182.43</v>
      </c>
      <c r="E3272" s="469"/>
      <c r="F3272" s="470"/>
      <c r="G3272" s="470"/>
      <c r="H3272" s="470"/>
    </row>
    <row r="3273" spans="1:8">
      <c r="A3273" s="478">
        <v>310052</v>
      </c>
      <c r="B3273" s="479">
        <v>52</v>
      </c>
      <c r="C3273" s="491">
        <v>132.82</v>
      </c>
      <c r="D3273" s="491">
        <v>185.95</v>
      </c>
      <c r="E3273" s="469"/>
      <c r="F3273" s="470"/>
      <c r="G3273" s="470"/>
      <c r="H3273" s="470"/>
    </row>
    <row r="3274" spans="1:8">
      <c r="A3274" s="478">
        <v>310053</v>
      </c>
      <c r="B3274" s="479">
        <v>53</v>
      </c>
      <c r="C3274" s="491">
        <v>135.36000000000001</v>
      </c>
      <c r="D3274" s="491">
        <v>189.5</v>
      </c>
      <c r="E3274" s="469"/>
      <c r="F3274" s="470"/>
      <c r="G3274" s="470"/>
      <c r="H3274" s="470"/>
    </row>
    <row r="3275" spans="1:8">
      <c r="A3275" s="478">
        <v>310054</v>
      </c>
      <c r="B3275" s="479">
        <v>54</v>
      </c>
      <c r="C3275" s="494">
        <v>137.9</v>
      </c>
      <c r="D3275" s="493">
        <v>193.06</v>
      </c>
      <c r="E3275" s="469"/>
      <c r="F3275" s="470"/>
      <c r="G3275" s="470"/>
      <c r="H3275" s="470"/>
    </row>
    <row r="3276" spans="1:8">
      <c r="A3276" s="478">
        <v>310055</v>
      </c>
      <c r="B3276" s="479">
        <v>55</v>
      </c>
      <c r="C3276" s="491">
        <v>140.41999999999999</v>
      </c>
      <c r="D3276" s="491">
        <v>196.58</v>
      </c>
      <c r="E3276" s="469"/>
      <c r="F3276" s="470"/>
      <c r="G3276" s="470"/>
      <c r="H3276" s="470"/>
    </row>
    <row r="3277" spans="1:8">
      <c r="A3277" s="478">
        <v>310056</v>
      </c>
      <c r="B3277" s="479">
        <v>56</v>
      </c>
      <c r="C3277" s="491">
        <v>142.94</v>
      </c>
      <c r="D3277" s="491">
        <v>200.12</v>
      </c>
      <c r="E3277" s="469"/>
      <c r="F3277" s="470"/>
      <c r="G3277" s="470"/>
      <c r="H3277" s="470"/>
    </row>
    <row r="3278" spans="1:8">
      <c r="A3278" s="478">
        <v>310057</v>
      </c>
      <c r="B3278" s="479">
        <v>57</v>
      </c>
      <c r="C3278" s="491">
        <v>145.47999999999999</v>
      </c>
      <c r="D3278" s="491">
        <v>203.68</v>
      </c>
      <c r="E3278" s="469"/>
      <c r="F3278" s="470"/>
      <c r="G3278" s="470"/>
      <c r="H3278" s="470"/>
    </row>
    <row r="3279" spans="1:8">
      <c r="A3279" s="478">
        <v>310058</v>
      </c>
      <c r="B3279" s="479">
        <v>58</v>
      </c>
      <c r="C3279" s="491">
        <v>148.04</v>
      </c>
      <c r="D3279" s="491">
        <v>207.26</v>
      </c>
      <c r="E3279" s="469"/>
      <c r="F3279" s="470"/>
      <c r="G3279" s="470"/>
      <c r="H3279" s="470"/>
    </row>
    <row r="3280" spans="1:8">
      <c r="A3280" s="478">
        <v>310059</v>
      </c>
      <c r="B3280" s="479">
        <v>59</v>
      </c>
      <c r="C3280" s="491">
        <v>150.55000000000001</v>
      </c>
      <c r="D3280" s="491">
        <v>210.77</v>
      </c>
      <c r="E3280" s="469"/>
      <c r="F3280" s="470"/>
      <c r="G3280" s="470"/>
      <c r="H3280" s="470"/>
    </row>
    <row r="3281" spans="1:8">
      <c r="A3281" s="478">
        <v>310060</v>
      </c>
      <c r="B3281" s="479">
        <v>60</v>
      </c>
      <c r="C3281" s="491">
        <v>153.08000000000001</v>
      </c>
      <c r="D3281" s="491">
        <v>214.31</v>
      </c>
      <c r="E3281" s="469"/>
      <c r="F3281" s="470"/>
      <c r="G3281" s="470"/>
      <c r="H3281" s="470"/>
    </row>
    <row r="3282" spans="1:8">
      <c r="A3282" s="478">
        <v>310061</v>
      </c>
      <c r="B3282" s="479">
        <v>61</v>
      </c>
      <c r="C3282" s="491">
        <v>155.62</v>
      </c>
      <c r="D3282" s="491">
        <v>217.87</v>
      </c>
      <c r="E3282" s="469"/>
      <c r="F3282" s="470"/>
      <c r="G3282" s="470"/>
      <c r="H3282" s="470"/>
    </row>
    <row r="3283" spans="1:8">
      <c r="A3283" s="478">
        <v>310062</v>
      </c>
      <c r="B3283" s="479">
        <v>62</v>
      </c>
      <c r="C3283" s="491">
        <v>158.18</v>
      </c>
      <c r="D3283" s="491">
        <v>221.45</v>
      </c>
      <c r="E3283" s="469"/>
      <c r="F3283" s="470"/>
      <c r="G3283" s="470"/>
      <c r="H3283" s="470"/>
    </row>
    <row r="3284" spans="1:8">
      <c r="A3284" s="478">
        <v>310063</v>
      </c>
      <c r="B3284" s="479">
        <v>63</v>
      </c>
      <c r="C3284" s="491">
        <v>160.68</v>
      </c>
      <c r="D3284" s="491">
        <v>224.95</v>
      </c>
      <c r="E3284" s="469"/>
      <c r="F3284" s="470"/>
      <c r="G3284" s="470"/>
      <c r="H3284" s="470"/>
    </row>
    <row r="3285" spans="1:8">
      <c r="A3285" s="478">
        <v>310064</v>
      </c>
      <c r="B3285" s="479">
        <v>64</v>
      </c>
      <c r="C3285" s="491">
        <v>163.19</v>
      </c>
      <c r="D3285" s="491">
        <v>228.47</v>
      </c>
      <c r="E3285" s="469"/>
      <c r="F3285" s="470"/>
      <c r="G3285" s="470"/>
      <c r="H3285" s="470"/>
    </row>
    <row r="3286" spans="1:8">
      <c r="A3286" s="478">
        <v>310065</v>
      </c>
      <c r="B3286" s="479">
        <v>65</v>
      </c>
      <c r="C3286" s="491">
        <v>165.72</v>
      </c>
      <c r="D3286" s="491">
        <v>232</v>
      </c>
      <c r="E3286" s="469"/>
      <c r="F3286" s="470"/>
      <c r="G3286" s="470"/>
      <c r="H3286" s="470"/>
    </row>
    <row r="3287" spans="1:8">
      <c r="A3287" s="478">
        <v>310066</v>
      </c>
      <c r="B3287" s="479">
        <v>66</v>
      </c>
      <c r="C3287" s="491">
        <v>168.26</v>
      </c>
      <c r="D3287" s="491">
        <v>235.56</v>
      </c>
      <c r="E3287" s="469"/>
      <c r="F3287" s="470"/>
      <c r="G3287" s="470"/>
      <c r="H3287" s="470"/>
    </row>
    <row r="3288" spans="1:8">
      <c r="A3288" s="478">
        <v>310067</v>
      </c>
      <c r="B3288" s="479">
        <v>67</v>
      </c>
      <c r="C3288" s="491">
        <v>170.81</v>
      </c>
      <c r="D3288" s="491">
        <v>239.13</v>
      </c>
      <c r="E3288" s="469"/>
      <c r="F3288" s="470"/>
      <c r="G3288" s="470"/>
      <c r="H3288" s="470"/>
    </row>
    <row r="3289" spans="1:8">
      <c r="A3289" s="478">
        <v>310068</v>
      </c>
      <c r="B3289" s="479">
        <v>68</v>
      </c>
      <c r="C3289" s="491">
        <v>173.29</v>
      </c>
      <c r="D3289" s="491">
        <v>242.61</v>
      </c>
      <c r="E3289" s="482"/>
      <c r="F3289" s="482"/>
      <c r="G3289" s="483"/>
      <c r="H3289" s="483"/>
    </row>
    <row r="3290" spans="1:8">
      <c r="A3290" s="478">
        <v>310069</v>
      </c>
      <c r="B3290" s="479">
        <v>69</v>
      </c>
      <c r="C3290" s="491">
        <v>175.87</v>
      </c>
      <c r="D3290" s="491">
        <v>246.22</v>
      </c>
      <c r="E3290" s="482"/>
      <c r="F3290" s="482"/>
      <c r="G3290" s="483"/>
      <c r="H3290" s="483"/>
    </row>
    <row r="3291" spans="1:8">
      <c r="A3291" s="478">
        <v>310070</v>
      </c>
      <c r="B3291" s="479">
        <v>70</v>
      </c>
      <c r="C3291" s="491">
        <v>178.38</v>
      </c>
      <c r="D3291" s="491">
        <v>249.74</v>
      </c>
      <c r="E3291" s="482"/>
      <c r="F3291" s="482"/>
      <c r="G3291" s="483"/>
      <c r="H3291" s="483"/>
    </row>
    <row r="3292" spans="1:8">
      <c r="A3292" s="478">
        <v>310071</v>
      </c>
      <c r="B3292" s="479">
        <v>71</v>
      </c>
      <c r="C3292" s="491">
        <v>180.91</v>
      </c>
      <c r="D3292" s="491">
        <v>253.27</v>
      </c>
      <c r="E3292" s="482"/>
      <c r="F3292" s="482"/>
      <c r="G3292" s="483"/>
      <c r="H3292" s="483"/>
    </row>
    <row r="3293" spans="1:8">
      <c r="A3293" s="478">
        <v>310072</v>
      </c>
      <c r="B3293" s="479">
        <v>72</v>
      </c>
      <c r="C3293" s="491">
        <v>183.44</v>
      </c>
      <c r="D3293" s="491">
        <v>256.81</v>
      </c>
      <c r="E3293" s="482"/>
      <c r="F3293" s="482"/>
      <c r="G3293" s="483"/>
      <c r="H3293" s="483"/>
    </row>
    <row r="3294" spans="1:8">
      <c r="A3294" s="478">
        <v>310073</v>
      </c>
      <c r="B3294" s="479">
        <v>73</v>
      </c>
      <c r="C3294" s="491">
        <v>185.98</v>
      </c>
      <c r="D3294" s="491">
        <v>260.38</v>
      </c>
      <c r="E3294" s="482"/>
      <c r="F3294" s="482"/>
      <c r="G3294" s="483"/>
      <c r="H3294" s="483"/>
    </row>
    <row r="3295" spans="1:8">
      <c r="A3295" s="478">
        <v>310074</v>
      </c>
      <c r="B3295" s="479">
        <v>74</v>
      </c>
      <c r="C3295" s="491">
        <v>188.54</v>
      </c>
      <c r="D3295" s="491">
        <v>263.95999999999998</v>
      </c>
      <c r="E3295" s="482"/>
      <c r="F3295" s="482"/>
      <c r="G3295" s="483"/>
      <c r="H3295" s="483"/>
    </row>
    <row r="3296" spans="1:8">
      <c r="A3296" s="478">
        <v>310075</v>
      </c>
      <c r="B3296" s="479">
        <v>75</v>
      </c>
      <c r="C3296" s="491">
        <v>191.02</v>
      </c>
      <c r="D3296" s="491">
        <v>267.42</v>
      </c>
      <c r="E3296" s="482"/>
      <c r="F3296" s="482"/>
      <c r="G3296" s="483"/>
      <c r="H3296" s="483"/>
    </row>
    <row r="3297" spans="1:8">
      <c r="A3297" s="478">
        <v>310076</v>
      </c>
      <c r="B3297" s="479">
        <v>76</v>
      </c>
      <c r="C3297" s="491">
        <v>193.6</v>
      </c>
      <c r="D3297" s="491">
        <v>271.04000000000002</v>
      </c>
      <c r="E3297" s="482"/>
      <c r="F3297" s="482"/>
      <c r="G3297" s="483"/>
      <c r="H3297" s="483"/>
    </row>
    <row r="3298" spans="1:8">
      <c r="A3298" s="478">
        <v>310077</v>
      </c>
      <c r="B3298" s="479">
        <v>77</v>
      </c>
      <c r="C3298" s="491">
        <v>196.09</v>
      </c>
      <c r="D3298" s="491">
        <v>274.52999999999997</v>
      </c>
      <c r="E3298" s="482"/>
      <c r="F3298" s="482"/>
      <c r="G3298" s="483"/>
      <c r="H3298" s="483"/>
    </row>
    <row r="3299" spans="1:8">
      <c r="A3299" s="478">
        <v>310078</v>
      </c>
      <c r="B3299" s="479">
        <v>78</v>
      </c>
      <c r="C3299" s="491">
        <v>198.6</v>
      </c>
      <c r="D3299" s="491">
        <v>278.02999999999997</v>
      </c>
      <c r="E3299" s="482"/>
      <c r="F3299" s="482"/>
      <c r="G3299" s="483"/>
      <c r="H3299" s="483"/>
    </row>
    <row r="3300" spans="1:8">
      <c r="A3300" s="478">
        <v>310079</v>
      </c>
      <c r="B3300" s="479">
        <v>79</v>
      </c>
      <c r="C3300" s="491">
        <v>201.22</v>
      </c>
      <c r="D3300" s="491">
        <v>281.7</v>
      </c>
      <c r="E3300" s="482"/>
      <c r="F3300" s="482"/>
      <c r="G3300" s="483"/>
      <c r="H3300" s="483"/>
    </row>
    <row r="3301" spans="1:8">
      <c r="A3301" s="478">
        <v>310080</v>
      </c>
      <c r="B3301" s="479">
        <v>80</v>
      </c>
      <c r="C3301" s="491">
        <v>203.74</v>
      </c>
      <c r="D3301" s="491">
        <v>285.24</v>
      </c>
      <c r="E3301" s="482"/>
      <c r="F3301" s="482"/>
      <c r="G3301" s="483"/>
      <c r="H3301" s="483"/>
    </row>
    <row r="3302" spans="1:8">
      <c r="A3302" s="478">
        <v>310081</v>
      </c>
      <c r="B3302" s="479">
        <v>81</v>
      </c>
      <c r="C3302" s="491">
        <v>206.28</v>
      </c>
      <c r="D3302" s="491">
        <v>288.79000000000002</v>
      </c>
      <c r="E3302" s="482"/>
      <c r="F3302" s="482"/>
      <c r="G3302" s="483"/>
      <c r="H3302" s="483"/>
    </row>
    <row r="3303" spans="1:8">
      <c r="A3303" s="478">
        <v>310082</v>
      </c>
      <c r="B3303" s="479">
        <v>82</v>
      </c>
      <c r="C3303" s="491">
        <v>208.71</v>
      </c>
      <c r="D3303" s="491">
        <v>292.2</v>
      </c>
      <c r="E3303" s="482"/>
      <c r="F3303" s="482"/>
      <c r="G3303" s="483"/>
      <c r="H3303" s="483"/>
    </row>
    <row r="3304" spans="1:8">
      <c r="A3304" s="478">
        <v>310083</v>
      </c>
      <c r="B3304" s="479">
        <v>83</v>
      </c>
      <c r="C3304" s="491">
        <v>211.27</v>
      </c>
      <c r="D3304" s="491">
        <v>295.77999999999997</v>
      </c>
      <c r="E3304" s="482"/>
      <c r="F3304" s="482"/>
      <c r="G3304" s="483"/>
      <c r="H3304" s="483"/>
    </row>
    <row r="3305" spans="1:8">
      <c r="A3305" s="478">
        <v>310084</v>
      </c>
      <c r="B3305" s="479">
        <v>84</v>
      </c>
      <c r="C3305" s="491">
        <v>213.84</v>
      </c>
      <c r="D3305" s="491">
        <v>299.37</v>
      </c>
      <c r="E3305" s="482"/>
      <c r="F3305" s="482"/>
      <c r="G3305" s="483"/>
      <c r="H3305" s="483"/>
    </row>
    <row r="3306" spans="1:8">
      <c r="A3306" s="478">
        <v>310085</v>
      </c>
      <c r="B3306" s="479">
        <v>85</v>
      </c>
      <c r="C3306" s="491">
        <v>216.42</v>
      </c>
      <c r="D3306" s="491">
        <v>302.99</v>
      </c>
      <c r="E3306" s="482"/>
      <c r="F3306" s="482"/>
      <c r="G3306" s="483"/>
      <c r="H3306" s="483"/>
    </row>
    <row r="3307" spans="1:8">
      <c r="A3307" s="478">
        <v>310086</v>
      </c>
      <c r="B3307" s="479">
        <v>86</v>
      </c>
      <c r="C3307" s="491">
        <v>218.89</v>
      </c>
      <c r="D3307" s="491">
        <v>306.44</v>
      </c>
      <c r="E3307" s="482"/>
      <c r="F3307" s="482"/>
      <c r="G3307" s="483"/>
      <c r="H3307" s="483"/>
    </row>
    <row r="3308" spans="1:8">
      <c r="A3308" s="478">
        <v>310087</v>
      </c>
      <c r="B3308" s="479">
        <v>87</v>
      </c>
      <c r="C3308" s="491">
        <v>221.36</v>
      </c>
      <c r="D3308" s="491">
        <v>309.89999999999998</v>
      </c>
      <c r="E3308" s="482"/>
      <c r="F3308" s="482"/>
      <c r="G3308" s="483"/>
      <c r="H3308" s="483"/>
    </row>
    <row r="3309" spans="1:8">
      <c r="A3309" s="478">
        <v>310088</v>
      </c>
      <c r="B3309" s="479">
        <v>88</v>
      </c>
      <c r="C3309" s="491">
        <v>223.97</v>
      </c>
      <c r="D3309" s="491">
        <v>313.56</v>
      </c>
      <c r="E3309" s="482"/>
      <c r="F3309" s="482"/>
      <c r="G3309" s="483"/>
      <c r="H3309" s="483"/>
    </row>
    <row r="3310" spans="1:8">
      <c r="A3310" s="478">
        <v>310089</v>
      </c>
      <c r="B3310" s="479">
        <v>89</v>
      </c>
      <c r="C3310" s="491">
        <v>226.46</v>
      </c>
      <c r="D3310" s="491">
        <v>317.05</v>
      </c>
      <c r="E3310" s="482"/>
      <c r="F3310" s="482"/>
      <c r="G3310" s="483"/>
      <c r="H3310" s="483"/>
    </row>
    <row r="3311" spans="1:8">
      <c r="A3311" s="478">
        <v>310090</v>
      </c>
      <c r="B3311" s="479">
        <v>90</v>
      </c>
      <c r="C3311" s="491">
        <v>228.96</v>
      </c>
      <c r="D3311" s="491">
        <v>320.55</v>
      </c>
      <c r="E3311" s="482"/>
      <c r="F3311" s="482"/>
      <c r="G3311" s="483"/>
      <c r="H3311" s="483"/>
    </row>
    <row r="3312" spans="1:8">
      <c r="A3312" s="478">
        <v>310091</v>
      </c>
      <c r="B3312" s="479">
        <v>91</v>
      </c>
      <c r="C3312" s="491">
        <v>231.61</v>
      </c>
      <c r="D3312" s="491">
        <v>324.26</v>
      </c>
      <c r="E3312" s="482"/>
      <c r="F3312" s="482"/>
      <c r="G3312" s="483"/>
      <c r="H3312" s="483"/>
    </row>
    <row r="3313" spans="1:8">
      <c r="A3313" s="478">
        <v>310092</v>
      </c>
      <c r="B3313" s="479">
        <v>92</v>
      </c>
      <c r="C3313" s="491">
        <v>234.13</v>
      </c>
      <c r="D3313" s="491">
        <v>327.79</v>
      </c>
      <c r="E3313" s="482"/>
      <c r="F3313" s="482"/>
      <c r="G3313" s="483"/>
      <c r="H3313" s="483"/>
    </row>
    <row r="3314" spans="1:8">
      <c r="A3314" s="478">
        <v>310093</v>
      </c>
      <c r="B3314" s="479">
        <v>93</v>
      </c>
      <c r="C3314" s="491">
        <v>236.66</v>
      </c>
      <c r="D3314" s="491">
        <v>331.33</v>
      </c>
      <c r="E3314" s="482"/>
      <c r="F3314" s="482"/>
      <c r="G3314" s="483"/>
      <c r="H3314" s="483"/>
    </row>
    <row r="3315" spans="1:8">
      <c r="A3315" s="478">
        <v>310094</v>
      </c>
      <c r="B3315" s="479">
        <v>94</v>
      </c>
      <c r="C3315" s="491">
        <v>239.2</v>
      </c>
      <c r="D3315" s="491">
        <v>334.88</v>
      </c>
      <c r="E3315" s="482"/>
      <c r="F3315" s="482"/>
      <c r="G3315" s="483"/>
      <c r="H3315" s="483"/>
    </row>
    <row r="3316" spans="1:8">
      <c r="A3316" s="478">
        <v>310095</v>
      </c>
      <c r="B3316" s="479">
        <v>95</v>
      </c>
      <c r="C3316" s="491">
        <v>241.6</v>
      </c>
      <c r="D3316" s="491">
        <v>338.23</v>
      </c>
      <c r="E3316" s="482"/>
      <c r="F3316" s="482"/>
      <c r="G3316" s="483"/>
      <c r="H3316" s="483"/>
    </row>
    <row r="3317" spans="1:8">
      <c r="A3317" s="478">
        <v>310096</v>
      </c>
      <c r="B3317" s="479">
        <v>96</v>
      </c>
      <c r="C3317" s="491">
        <v>244.15</v>
      </c>
      <c r="D3317" s="491">
        <v>341.81</v>
      </c>
      <c r="E3317" s="482"/>
      <c r="F3317" s="482"/>
      <c r="G3317" s="483"/>
      <c r="H3317" s="483"/>
    </row>
    <row r="3318" spans="1:8">
      <c r="A3318" s="478">
        <v>310097</v>
      </c>
      <c r="B3318" s="479">
        <v>97</v>
      </c>
      <c r="C3318" s="491">
        <v>246.71</v>
      </c>
      <c r="D3318" s="491">
        <v>345.4</v>
      </c>
      <c r="E3318" s="482"/>
      <c r="F3318" s="482"/>
      <c r="G3318" s="483"/>
      <c r="H3318" s="483"/>
    </row>
    <row r="3319" spans="1:8">
      <c r="A3319" s="478">
        <v>310098</v>
      </c>
      <c r="B3319" s="479">
        <v>98</v>
      </c>
      <c r="C3319" s="491">
        <v>249.29</v>
      </c>
      <c r="D3319" s="491">
        <v>349.01</v>
      </c>
      <c r="E3319" s="482"/>
      <c r="F3319" s="482"/>
      <c r="G3319" s="483"/>
      <c r="H3319" s="483"/>
    </row>
    <row r="3320" spans="1:8">
      <c r="A3320" s="478">
        <v>310099</v>
      </c>
      <c r="B3320" s="479">
        <v>99</v>
      </c>
      <c r="C3320" s="491">
        <v>251.88</v>
      </c>
      <c r="D3320" s="491">
        <v>352.63</v>
      </c>
      <c r="E3320" s="482"/>
      <c r="F3320" s="482"/>
      <c r="G3320" s="483"/>
      <c r="H3320" s="483"/>
    </row>
    <row r="3321" spans="1:8">
      <c r="A3321" s="478">
        <v>310100</v>
      </c>
      <c r="B3321" s="479">
        <v>100</v>
      </c>
      <c r="C3321" s="491">
        <v>254.3</v>
      </c>
      <c r="D3321" s="491">
        <v>356.02</v>
      </c>
      <c r="E3321" s="482"/>
      <c r="F3321" s="482"/>
      <c r="G3321" s="483"/>
      <c r="H3321" s="483"/>
    </row>
    <row r="3322" spans="1:8">
      <c r="A3322" s="478">
        <v>310101</v>
      </c>
      <c r="B3322" s="479">
        <v>101</v>
      </c>
      <c r="C3322" s="491">
        <v>256.91000000000003</v>
      </c>
      <c r="D3322" s="491">
        <v>359.67</v>
      </c>
      <c r="E3322" s="482"/>
      <c r="F3322" s="482"/>
      <c r="G3322" s="483"/>
      <c r="H3322" s="483"/>
    </row>
    <row r="3323" spans="1:8">
      <c r="A3323" s="478">
        <v>310102</v>
      </c>
      <c r="B3323" s="479">
        <v>102</v>
      </c>
      <c r="C3323" s="491">
        <v>259.35000000000002</v>
      </c>
      <c r="D3323" s="491">
        <v>363.09</v>
      </c>
      <c r="E3323" s="482"/>
      <c r="F3323" s="482"/>
      <c r="G3323" s="483"/>
      <c r="H3323" s="483"/>
    </row>
    <row r="3324" spans="1:8">
      <c r="A3324" s="478">
        <v>310103</v>
      </c>
      <c r="B3324" s="479">
        <v>103</v>
      </c>
      <c r="C3324" s="491">
        <v>261.97000000000003</v>
      </c>
      <c r="D3324" s="491">
        <v>366.76</v>
      </c>
      <c r="E3324" s="482"/>
      <c r="F3324" s="482"/>
      <c r="G3324" s="483"/>
      <c r="H3324" s="483"/>
    </row>
    <row r="3325" spans="1:8">
      <c r="A3325" s="478">
        <v>310104</v>
      </c>
      <c r="B3325" s="479">
        <v>104</v>
      </c>
      <c r="C3325" s="491">
        <v>264.43</v>
      </c>
      <c r="D3325" s="491">
        <v>370.2</v>
      </c>
      <c r="E3325" s="482"/>
      <c r="F3325" s="482"/>
      <c r="G3325" s="483"/>
      <c r="H3325" s="483"/>
    </row>
    <row r="3326" spans="1:8">
      <c r="A3326" s="478">
        <v>310105</v>
      </c>
      <c r="B3326" s="479">
        <v>105</v>
      </c>
      <c r="C3326" s="491">
        <v>267.07</v>
      </c>
      <c r="D3326" s="491">
        <v>373.9</v>
      </c>
      <c r="E3326" s="482"/>
      <c r="F3326" s="482"/>
      <c r="G3326" s="483"/>
      <c r="H3326" s="483"/>
    </row>
    <row r="3327" spans="1:8">
      <c r="A3327" s="478">
        <v>310106</v>
      </c>
      <c r="B3327" s="479">
        <v>106</v>
      </c>
      <c r="C3327" s="491">
        <v>269.54000000000002</v>
      </c>
      <c r="D3327" s="491">
        <v>377.35</v>
      </c>
      <c r="E3327" s="482"/>
      <c r="F3327" s="482"/>
      <c r="G3327" s="483"/>
      <c r="H3327" s="483"/>
    </row>
    <row r="3328" spans="1:8">
      <c r="A3328" s="478">
        <v>310107</v>
      </c>
      <c r="B3328" s="479">
        <v>107</v>
      </c>
      <c r="C3328" s="491">
        <v>272.01</v>
      </c>
      <c r="D3328" s="491">
        <v>380.82</v>
      </c>
      <c r="E3328" s="482"/>
      <c r="F3328" s="482"/>
      <c r="G3328" s="483"/>
      <c r="H3328" s="483"/>
    </row>
    <row r="3329" spans="1:8">
      <c r="A3329" s="478">
        <v>310108</v>
      </c>
      <c r="B3329" s="479">
        <v>108</v>
      </c>
      <c r="C3329" s="491">
        <v>274.49</v>
      </c>
      <c r="D3329" s="491">
        <v>384.29</v>
      </c>
      <c r="E3329" s="482"/>
      <c r="F3329" s="482"/>
      <c r="G3329" s="483"/>
      <c r="H3329" s="483"/>
    </row>
    <row r="3330" spans="1:8">
      <c r="A3330" s="478">
        <v>310109</v>
      </c>
      <c r="B3330" s="479">
        <v>109</v>
      </c>
      <c r="C3330" s="491">
        <v>277.18</v>
      </c>
      <c r="D3330" s="491">
        <v>388.05</v>
      </c>
      <c r="E3330" s="482"/>
      <c r="F3330" s="482"/>
      <c r="G3330" s="483"/>
      <c r="H3330" s="483"/>
    </row>
    <row r="3331" spans="1:8">
      <c r="A3331" s="478">
        <v>310110</v>
      </c>
      <c r="B3331" s="479">
        <v>110</v>
      </c>
      <c r="C3331" s="491">
        <v>279.68</v>
      </c>
      <c r="D3331" s="491">
        <v>391.55</v>
      </c>
      <c r="E3331" s="482"/>
      <c r="F3331" s="482"/>
      <c r="G3331" s="483"/>
      <c r="H3331" s="483"/>
    </row>
    <row r="3332" spans="1:8">
      <c r="A3332" s="478">
        <v>310111</v>
      </c>
      <c r="B3332" s="479">
        <v>111</v>
      </c>
      <c r="C3332" s="491">
        <v>282.18</v>
      </c>
      <c r="D3332" s="491">
        <v>395.05</v>
      </c>
      <c r="E3332" s="482"/>
      <c r="F3332" s="482"/>
      <c r="G3332" s="483"/>
      <c r="H3332" s="483"/>
    </row>
    <row r="3333" spans="1:8">
      <c r="A3333" s="478">
        <v>310112</v>
      </c>
      <c r="B3333" s="479">
        <v>112</v>
      </c>
      <c r="C3333" s="491">
        <v>284.69</v>
      </c>
      <c r="D3333" s="491">
        <v>398.57</v>
      </c>
      <c r="E3333" s="482"/>
      <c r="F3333" s="482"/>
      <c r="G3333" s="483"/>
      <c r="H3333" s="483"/>
    </row>
    <row r="3334" spans="1:8">
      <c r="A3334" s="478">
        <v>310113</v>
      </c>
      <c r="B3334" s="479">
        <v>113</v>
      </c>
      <c r="C3334" s="491">
        <v>287.20999999999998</v>
      </c>
      <c r="D3334" s="491">
        <v>402.09</v>
      </c>
      <c r="E3334" s="482"/>
      <c r="F3334" s="482"/>
      <c r="G3334" s="483"/>
      <c r="H3334" s="483"/>
    </row>
    <row r="3335" spans="1:8">
      <c r="A3335" s="478">
        <v>310114</v>
      </c>
      <c r="B3335" s="479">
        <v>114</v>
      </c>
      <c r="C3335" s="491">
        <v>289.73</v>
      </c>
      <c r="D3335" s="491">
        <v>405.62</v>
      </c>
      <c r="E3335" s="482"/>
      <c r="F3335" s="482"/>
      <c r="G3335" s="483"/>
      <c r="H3335" s="483"/>
    </row>
    <row r="3336" spans="1:8">
      <c r="A3336" s="478">
        <v>310115</v>
      </c>
      <c r="B3336" s="479">
        <v>115</v>
      </c>
      <c r="C3336" s="491">
        <v>292.26</v>
      </c>
      <c r="D3336" s="491">
        <v>409.17</v>
      </c>
      <c r="E3336" s="482"/>
      <c r="F3336" s="482"/>
      <c r="G3336" s="483"/>
      <c r="H3336" s="483"/>
    </row>
    <row r="3337" spans="1:8">
      <c r="A3337" s="478">
        <v>310116</v>
      </c>
      <c r="B3337" s="479">
        <v>116</v>
      </c>
      <c r="C3337" s="491">
        <v>294.8</v>
      </c>
      <c r="D3337" s="491">
        <v>412.72</v>
      </c>
      <c r="E3337" s="482"/>
      <c r="F3337" s="482"/>
      <c r="G3337" s="483"/>
      <c r="H3337" s="483"/>
    </row>
    <row r="3338" spans="1:8">
      <c r="A3338" s="478">
        <v>310117</v>
      </c>
      <c r="B3338" s="479">
        <v>117</v>
      </c>
      <c r="C3338" s="491">
        <v>297.35000000000002</v>
      </c>
      <c r="D3338" s="491">
        <v>416.29</v>
      </c>
      <c r="E3338" s="482"/>
      <c r="F3338" s="482"/>
      <c r="G3338" s="483"/>
      <c r="H3338" s="483"/>
    </row>
    <row r="3339" spans="1:8">
      <c r="A3339" s="478">
        <v>310118</v>
      </c>
      <c r="B3339" s="479">
        <v>118</v>
      </c>
      <c r="C3339" s="491">
        <v>299.91000000000003</v>
      </c>
      <c r="D3339" s="491">
        <v>419.87</v>
      </c>
      <c r="E3339" s="482"/>
      <c r="F3339" s="482"/>
      <c r="G3339" s="483"/>
      <c r="H3339" s="483"/>
    </row>
    <row r="3340" spans="1:8">
      <c r="A3340" s="478">
        <v>310119</v>
      </c>
      <c r="B3340" s="479">
        <v>119</v>
      </c>
      <c r="C3340" s="491">
        <v>302.47000000000003</v>
      </c>
      <c r="D3340" s="491">
        <v>423.46</v>
      </c>
      <c r="E3340" s="482"/>
      <c r="F3340" s="482"/>
      <c r="G3340" s="483"/>
      <c r="H3340" s="483"/>
    </row>
    <row r="3341" spans="1:8">
      <c r="A3341" s="478">
        <v>310120</v>
      </c>
      <c r="B3341" s="479">
        <v>120</v>
      </c>
      <c r="C3341" s="491">
        <v>305.04000000000002</v>
      </c>
      <c r="D3341" s="491">
        <v>427.06</v>
      </c>
      <c r="E3341" s="482"/>
      <c r="F3341" s="482"/>
      <c r="G3341" s="483"/>
      <c r="H3341" s="483"/>
    </row>
    <row r="3342" spans="1:8">
      <c r="A3342" s="478">
        <v>310121</v>
      </c>
      <c r="B3342" s="479">
        <v>121</v>
      </c>
      <c r="C3342" s="491">
        <v>307.38</v>
      </c>
      <c r="D3342" s="491">
        <v>430.33</v>
      </c>
      <c r="E3342" s="482"/>
      <c r="F3342" s="482"/>
      <c r="G3342" s="483"/>
      <c r="H3342" s="483"/>
    </row>
    <row r="3343" spans="1:8">
      <c r="A3343" s="478">
        <v>310122</v>
      </c>
      <c r="B3343" s="479">
        <v>122</v>
      </c>
      <c r="C3343" s="491">
        <v>309.95999999999998</v>
      </c>
      <c r="D3343" s="491">
        <v>433.94</v>
      </c>
      <c r="E3343" s="482"/>
      <c r="F3343" s="482"/>
      <c r="G3343" s="483"/>
      <c r="H3343" s="483"/>
    </row>
    <row r="3344" spans="1:8">
      <c r="A3344" s="478">
        <v>310123</v>
      </c>
      <c r="B3344" s="479">
        <v>123</v>
      </c>
      <c r="C3344" s="491">
        <v>312.55</v>
      </c>
      <c r="D3344" s="491">
        <v>437.58</v>
      </c>
      <c r="E3344" s="482"/>
      <c r="F3344" s="482"/>
      <c r="G3344" s="483"/>
      <c r="H3344" s="483"/>
    </row>
    <row r="3345" spans="1:8">
      <c r="A3345" s="478">
        <v>310124</v>
      </c>
      <c r="B3345" s="479">
        <v>124</v>
      </c>
      <c r="C3345" s="491">
        <v>315.16000000000003</v>
      </c>
      <c r="D3345" s="491">
        <v>441.22</v>
      </c>
      <c r="E3345" s="482"/>
      <c r="F3345" s="482"/>
      <c r="G3345" s="483"/>
      <c r="H3345" s="483"/>
    </row>
    <row r="3346" spans="1:8">
      <c r="A3346" s="478">
        <v>310125</v>
      </c>
      <c r="B3346" s="479">
        <v>125</v>
      </c>
      <c r="C3346" s="491">
        <v>317.51</v>
      </c>
      <c r="D3346" s="491">
        <v>444.51</v>
      </c>
      <c r="E3346" s="482"/>
      <c r="F3346" s="482"/>
      <c r="G3346" s="483"/>
      <c r="H3346" s="483"/>
    </row>
    <row r="3347" spans="1:8">
      <c r="A3347" s="478">
        <v>310126</v>
      </c>
      <c r="B3347" s="479">
        <v>126</v>
      </c>
      <c r="C3347" s="491">
        <v>320.13</v>
      </c>
      <c r="D3347" s="491">
        <v>448.18</v>
      </c>
      <c r="E3347" s="482"/>
      <c r="F3347" s="482"/>
      <c r="G3347" s="483"/>
      <c r="H3347" s="483"/>
    </row>
    <row r="3348" spans="1:8">
      <c r="A3348" s="478">
        <v>310127</v>
      </c>
      <c r="B3348" s="479">
        <v>127</v>
      </c>
      <c r="C3348" s="491">
        <v>322.76</v>
      </c>
      <c r="D3348" s="491">
        <v>451.86</v>
      </c>
      <c r="E3348" s="482"/>
      <c r="F3348" s="482"/>
      <c r="G3348" s="483"/>
      <c r="H3348" s="483"/>
    </row>
    <row r="3349" spans="1:8">
      <c r="A3349" s="478">
        <v>310128</v>
      </c>
      <c r="B3349" s="479">
        <v>128</v>
      </c>
      <c r="C3349" s="491">
        <v>325.12</v>
      </c>
      <c r="D3349" s="491">
        <v>455.17</v>
      </c>
      <c r="E3349" s="482"/>
      <c r="F3349" s="482"/>
      <c r="G3349" s="483"/>
      <c r="H3349" s="483"/>
    </row>
    <row r="3350" spans="1:8">
      <c r="A3350" s="478">
        <v>310129</v>
      </c>
      <c r="B3350" s="479">
        <v>129</v>
      </c>
      <c r="C3350" s="491">
        <v>327.76</v>
      </c>
      <c r="D3350" s="491">
        <v>458.87</v>
      </c>
      <c r="E3350" s="482"/>
      <c r="F3350" s="482"/>
      <c r="G3350" s="483"/>
      <c r="H3350" s="483"/>
    </row>
    <row r="3351" spans="1:8">
      <c r="A3351" s="478">
        <v>310130</v>
      </c>
      <c r="B3351" s="479">
        <v>130</v>
      </c>
      <c r="C3351" s="491">
        <v>330.42</v>
      </c>
      <c r="D3351" s="491">
        <v>462.58</v>
      </c>
      <c r="E3351" s="482"/>
      <c r="F3351" s="482"/>
      <c r="G3351" s="483"/>
      <c r="H3351" s="483"/>
    </row>
    <row r="3352" spans="1:8">
      <c r="A3352" s="478">
        <v>310131</v>
      </c>
      <c r="B3352" s="479">
        <v>131</v>
      </c>
      <c r="C3352" s="491">
        <v>332.79</v>
      </c>
      <c r="D3352" s="491">
        <v>465.91</v>
      </c>
      <c r="E3352" s="482"/>
      <c r="F3352" s="482"/>
      <c r="G3352" s="483"/>
      <c r="H3352" s="483"/>
    </row>
    <row r="3353" spans="1:8">
      <c r="A3353" s="478">
        <v>310132</v>
      </c>
      <c r="B3353" s="479">
        <v>132</v>
      </c>
      <c r="C3353" s="491">
        <v>335.46</v>
      </c>
      <c r="D3353" s="491">
        <v>469.65</v>
      </c>
      <c r="E3353" s="482"/>
      <c r="F3353" s="482"/>
      <c r="G3353" s="483"/>
      <c r="H3353" s="483"/>
    </row>
    <row r="3354" spans="1:8">
      <c r="A3354" s="478">
        <v>310133</v>
      </c>
      <c r="B3354" s="479">
        <v>133</v>
      </c>
      <c r="C3354" s="491">
        <v>337.85</v>
      </c>
      <c r="D3354" s="491">
        <v>472.99</v>
      </c>
      <c r="E3354" s="482"/>
      <c r="F3354" s="482"/>
      <c r="G3354" s="483"/>
      <c r="H3354" s="483"/>
    </row>
    <row r="3355" spans="1:8">
      <c r="A3355" s="478">
        <v>310134</v>
      </c>
      <c r="B3355" s="479">
        <v>134</v>
      </c>
      <c r="C3355" s="491">
        <v>340.54</v>
      </c>
      <c r="D3355" s="491">
        <v>476.75</v>
      </c>
      <c r="E3355" s="482"/>
      <c r="F3355" s="482"/>
      <c r="G3355" s="483"/>
      <c r="H3355" s="483"/>
    </row>
    <row r="3356" spans="1:8">
      <c r="A3356" s="478">
        <v>310135</v>
      </c>
      <c r="B3356" s="479">
        <v>135</v>
      </c>
      <c r="C3356" s="491">
        <v>342.93</v>
      </c>
      <c r="D3356" s="491">
        <v>480.11</v>
      </c>
      <c r="E3356" s="482"/>
      <c r="F3356" s="482"/>
      <c r="G3356" s="483"/>
      <c r="H3356" s="483"/>
    </row>
    <row r="3357" spans="1:8">
      <c r="A3357" s="478">
        <v>310136</v>
      </c>
      <c r="B3357" s="479">
        <v>136</v>
      </c>
      <c r="C3357" s="491">
        <v>345.33</v>
      </c>
      <c r="D3357" s="491">
        <v>483.46</v>
      </c>
      <c r="E3357" s="482"/>
      <c r="F3357" s="482"/>
      <c r="G3357" s="483"/>
      <c r="H3357" s="483"/>
    </row>
    <row r="3358" spans="1:8">
      <c r="A3358" s="478">
        <v>310137</v>
      </c>
      <c r="B3358" s="479">
        <v>137</v>
      </c>
      <c r="C3358" s="491">
        <v>348.04</v>
      </c>
      <c r="D3358" s="491">
        <v>487.26</v>
      </c>
      <c r="E3358" s="482"/>
      <c r="F3358" s="482"/>
      <c r="G3358" s="483"/>
      <c r="H3358" s="483"/>
    </row>
    <row r="3359" spans="1:8">
      <c r="A3359" s="478">
        <v>310138</v>
      </c>
      <c r="B3359" s="479">
        <v>138</v>
      </c>
      <c r="C3359" s="491">
        <v>350.45</v>
      </c>
      <c r="D3359" s="491">
        <v>490.63</v>
      </c>
      <c r="E3359" s="482"/>
      <c r="F3359" s="482"/>
      <c r="G3359" s="483"/>
      <c r="H3359" s="483"/>
    </row>
    <row r="3360" spans="1:8">
      <c r="A3360" s="478">
        <v>310139</v>
      </c>
      <c r="B3360" s="479">
        <v>139</v>
      </c>
      <c r="C3360" s="491">
        <v>353.18</v>
      </c>
      <c r="D3360" s="491">
        <v>494.45</v>
      </c>
      <c r="E3360" s="482"/>
      <c r="F3360" s="482"/>
      <c r="G3360" s="483"/>
      <c r="H3360" s="483"/>
    </row>
    <row r="3361" spans="1:8">
      <c r="A3361" s="478">
        <v>310140</v>
      </c>
      <c r="B3361" s="479">
        <v>140</v>
      </c>
      <c r="C3361" s="491">
        <v>355.6</v>
      </c>
      <c r="D3361" s="491">
        <v>497.84</v>
      </c>
      <c r="E3361" s="482"/>
      <c r="F3361" s="482"/>
      <c r="G3361" s="483"/>
      <c r="H3361" s="483"/>
    </row>
    <row r="3362" spans="1:8">
      <c r="A3362" s="478">
        <v>310141</v>
      </c>
      <c r="B3362" s="479">
        <v>141</v>
      </c>
      <c r="C3362" s="491">
        <v>358.02</v>
      </c>
      <c r="D3362" s="491">
        <v>501.23</v>
      </c>
      <c r="E3362" s="482"/>
      <c r="F3362" s="482"/>
      <c r="G3362" s="483"/>
      <c r="H3362" s="483"/>
    </row>
    <row r="3363" spans="1:8">
      <c r="A3363" s="478">
        <v>310142</v>
      </c>
      <c r="B3363" s="479">
        <v>142</v>
      </c>
      <c r="C3363" s="491">
        <v>360.78</v>
      </c>
      <c r="D3363" s="491">
        <v>505.09</v>
      </c>
      <c r="E3363" s="482"/>
      <c r="F3363" s="482"/>
      <c r="G3363" s="483"/>
      <c r="H3363" s="483"/>
    </row>
    <row r="3364" spans="1:8">
      <c r="A3364" s="478">
        <v>310143</v>
      </c>
      <c r="B3364" s="479">
        <v>143</v>
      </c>
      <c r="C3364" s="491">
        <v>363.21</v>
      </c>
      <c r="D3364" s="491">
        <v>508.49</v>
      </c>
      <c r="E3364" s="482"/>
      <c r="F3364" s="482"/>
      <c r="G3364" s="483"/>
      <c r="H3364" s="483"/>
    </row>
    <row r="3365" spans="1:8">
      <c r="A3365" s="478">
        <v>310144</v>
      </c>
      <c r="B3365" s="479">
        <v>144</v>
      </c>
      <c r="C3365" s="491">
        <v>365.64</v>
      </c>
      <c r="D3365" s="491">
        <v>511.9</v>
      </c>
      <c r="E3365" s="482"/>
      <c r="F3365" s="482"/>
      <c r="G3365" s="483"/>
      <c r="H3365" s="483"/>
    </row>
    <row r="3366" spans="1:8">
      <c r="A3366" s="478">
        <v>310145</v>
      </c>
      <c r="B3366" s="479">
        <v>145</v>
      </c>
      <c r="C3366" s="491">
        <v>368.43</v>
      </c>
      <c r="D3366" s="491">
        <v>515.80999999999995</v>
      </c>
      <c r="E3366" s="482"/>
      <c r="F3366" s="482"/>
      <c r="G3366" s="483"/>
      <c r="H3366" s="483"/>
    </row>
    <row r="3367" spans="1:8">
      <c r="A3367" s="478">
        <v>310146</v>
      </c>
      <c r="B3367" s="479">
        <v>146</v>
      </c>
      <c r="C3367" s="491">
        <v>370.88</v>
      </c>
      <c r="D3367" s="491">
        <v>519.23</v>
      </c>
      <c r="E3367" s="482"/>
      <c r="F3367" s="482"/>
      <c r="G3367" s="483"/>
      <c r="H3367" s="483"/>
    </row>
    <row r="3368" spans="1:8">
      <c r="A3368" s="478">
        <v>310147</v>
      </c>
      <c r="B3368" s="479">
        <v>147</v>
      </c>
      <c r="C3368" s="491">
        <v>373.33</v>
      </c>
      <c r="D3368" s="491">
        <v>522.66</v>
      </c>
      <c r="E3368" s="482"/>
      <c r="F3368" s="482"/>
      <c r="G3368" s="483"/>
      <c r="H3368" s="483"/>
    </row>
    <row r="3369" spans="1:8">
      <c r="A3369" s="478">
        <v>310148</v>
      </c>
      <c r="B3369" s="479">
        <v>148</v>
      </c>
      <c r="C3369" s="491">
        <v>375.78</v>
      </c>
      <c r="D3369" s="491">
        <v>526.09</v>
      </c>
      <c r="E3369" s="482"/>
      <c r="F3369" s="482"/>
      <c r="G3369" s="483"/>
      <c r="H3369" s="483"/>
    </row>
    <row r="3370" spans="1:8">
      <c r="A3370" s="478">
        <v>310149</v>
      </c>
      <c r="B3370" s="479">
        <v>149</v>
      </c>
      <c r="C3370" s="491">
        <v>378.24</v>
      </c>
      <c r="D3370" s="491">
        <v>529.53</v>
      </c>
      <c r="E3370" s="482"/>
      <c r="F3370" s="482"/>
      <c r="G3370" s="483"/>
      <c r="H3370" s="483"/>
    </row>
    <row r="3371" spans="1:8">
      <c r="A3371" s="478">
        <v>310150</v>
      </c>
      <c r="B3371" s="479">
        <v>150</v>
      </c>
      <c r="C3371" s="491">
        <v>381.07</v>
      </c>
      <c r="D3371" s="491">
        <v>533.5</v>
      </c>
      <c r="E3371" s="482"/>
      <c r="F3371" s="482"/>
      <c r="G3371" s="483"/>
      <c r="H3371" s="483"/>
    </row>
    <row r="3372" spans="1:8">
      <c r="A3372" s="478">
        <v>310151</v>
      </c>
      <c r="B3372" s="479">
        <v>151</v>
      </c>
      <c r="C3372" s="491">
        <v>383.54</v>
      </c>
      <c r="D3372" s="491">
        <v>536.96</v>
      </c>
      <c r="E3372" s="482"/>
      <c r="F3372" s="482"/>
      <c r="G3372" s="483"/>
      <c r="H3372" s="483"/>
    </row>
    <row r="3373" spans="1:8">
      <c r="A3373" s="478">
        <v>310152</v>
      </c>
      <c r="B3373" s="479">
        <v>152</v>
      </c>
      <c r="C3373" s="491">
        <v>386.02</v>
      </c>
      <c r="D3373" s="491">
        <v>540.41999999999996</v>
      </c>
      <c r="E3373" s="482"/>
      <c r="F3373" s="482"/>
      <c r="G3373" s="483"/>
      <c r="H3373" s="483"/>
    </row>
    <row r="3374" spans="1:8">
      <c r="A3374" s="478">
        <v>310153</v>
      </c>
      <c r="B3374" s="479">
        <v>153</v>
      </c>
      <c r="C3374" s="491">
        <v>388.5</v>
      </c>
      <c r="D3374" s="491">
        <v>543.89</v>
      </c>
      <c r="E3374" s="482"/>
      <c r="F3374" s="482"/>
      <c r="G3374" s="483"/>
      <c r="H3374" s="483"/>
    </row>
    <row r="3375" spans="1:8">
      <c r="A3375" s="478">
        <v>310154</v>
      </c>
      <c r="B3375" s="479">
        <v>154</v>
      </c>
      <c r="C3375" s="491">
        <v>390.98</v>
      </c>
      <c r="D3375" s="491">
        <v>547.37</v>
      </c>
      <c r="E3375" s="482"/>
      <c r="F3375" s="482"/>
      <c r="G3375" s="483"/>
      <c r="H3375" s="483"/>
    </row>
    <row r="3376" spans="1:8">
      <c r="A3376" s="478">
        <v>310155</v>
      </c>
      <c r="B3376" s="479">
        <v>155</v>
      </c>
      <c r="C3376" s="491">
        <v>393.47</v>
      </c>
      <c r="D3376" s="491">
        <v>550.85</v>
      </c>
      <c r="E3376" s="482"/>
      <c r="F3376" s="482"/>
      <c r="G3376" s="483"/>
      <c r="H3376" s="483"/>
    </row>
    <row r="3377" spans="1:8">
      <c r="A3377" s="478">
        <v>310156</v>
      </c>
      <c r="B3377" s="479">
        <v>156</v>
      </c>
      <c r="C3377" s="491">
        <v>395.96</v>
      </c>
      <c r="D3377" s="491">
        <v>554.34</v>
      </c>
      <c r="E3377" s="482"/>
      <c r="F3377" s="482"/>
      <c r="G3377" s="483"/>
      <c r="H3377" s="483"/>
    </row>
    <row r="3378" spans="1:8">
      <c r="A3378" s="478">
        <v>310157</v>
      </c>
      <c r="B3378" s="479">
        <v>157</v>
      </c>
      <c r="C3378" s="491">
        <v>398.45</v>
      </c>
      <c r="D3378" s="491">
        <v>557.83000000000004</v>
      </c>
      <c r="E3378" s="482"/>
      <c r="F3378" s="482"/>
      <c r="G3378" s="483"/>
      <c r="H3378" s="483"/>
    </row>
    <row r="3379" spans="1:8">
      <c r="A3379" s="478">
        <v>310158</v>
      </c>
      <c r="B3379" s="479">
        <v>158</v>
      </c>
      <c r="C3379" s="491">
        <v>401.37</v>
      </c>
      <c r="D3379" s="491">
        <v>561.91999999999996</v>
      </c>
      <c r="E3379" s="482"/>
      <c r="F3379" s="482"/>
      <c r="G3379" s="483"/>
      <c r="H3379" s="483"/>
    </row>
    <row r="3380" spans="1:8">
      <c r="A3380" s="478">
        <v>310159</v>
      </c>
      <c r="B3380" s="479">
        <v>159</v>
      </c>
      <c r="C3380" s="491">
        <v>403.88</v>
      </c>
      <c r="D3380" s="491">
        <v>565.44000000000005</v>
      </c>
      <c r="E3380" s="482"/>
      <c r="F3380" s="482"/>
      <c r="G3380" s="483"/>
      <c r="H3380" s="483"/>
    </row>
    <row r="3381" spans="1:8">
      <c r="A3381" s="478">
        <v>310160</v>
      </c>
      <c r="B3381" s="479">
        <v>160</v>
      </c>
      <c r="C3381" s="491">
        <v>406.4</v>
      </c>
      <c r="D3381" s="491">
        <v>568.96</v>
      </c>
      <c r="E3381" s="482"/>
      <c r="F3381" s="482"/>
      <c r="G3381" s="483"/>
      <c r="H3381" s="483"/>
    </row>
    <row r="3382" spans="1:8">
      <c r="A3382" s="478">
        <v>310161</v>
      </c>
      <c r="B3382" s="479">
        <v>161</v>
      </c>
      <c r="C3382" s="491">
        <v>408.92</v>
      </c>
      <c r="D3382" s="491">
        <v>572.49</v>
      </c>
      <c r="E3382" s="482"/>
      <c r="F3382" s="482"/>
      <c r="G3382" s="483"/>
      <c r="H3382" s="483"/>
    </row>
    <row r="3383" spans="1:8">
      <c r="A3383" s="478">
        <v>310162</v>
      </c>
      <c r="B3383" s="479">
        <v>162</v>
      </c>
      <c r="C3383" s="491">
        <v>411.45</v>
      </c>
      <c r="D3383" s="491">
        <v>576.02</v>
      </c>
      <c r="E3383" s="482"/>
      <c r="F3383" s="482"/>
      <c r="G3383" s="483"/>
      <c r="H3383" s="483"/>
    </row>
    <row r="3384" spans="1:8">
      <c r="A3384" s="478">
        <v>310163</v>
      </c>
      <c r="B3384" s="479">
        <v>163</v>
      </c>
      <c r="C3384" s="491">
        <v>413.98</v>
      </c>
      <c r="D3384" s="491">
        <v>579.57000000000005</v>
      </c>
      <c r="E3384" s="482"/>
      <c r="F3384" s="482"/>
      <c r="G3384" s="483"/>
      <c r="H3384" s="483"/>
    </row>
    <row r="3385" spans="1:8">
      <c r="A3385" s="478">
        <v>310164</v>
      </c>
      <c r="B3385" s="479">
        <v>164</v>
      </c>
      <c r="C3385" s="491">
        <v>416.51</v>
      </c>
      <c r="D3385" s="491">
        <v>583.12</v>
      </c>
      <c r="E3385" s="482"/>
      <c r="F3385" s="482"/>
      <c r="G3385" s="483"/>
      <c r="H3385" s="483"/>
    </row>
    <row r="3386" spans="1:8">
      <c r="A3386" s="478">
        <v>310165</v>
      </c>
      <c r="B3386" s="479">
        <v>165</v>
      </c>
      <c r="C3386" s="491">
        <v>419.06</v>
      </c>
      <c r="D3386" s="491">
        <v>586.67999999999995</v>
      </c>
      <c r="E3386" s="482"/>
      <c r="F3386" s="482"/>
      <c r="G3386" s="483"/>
      <c r="H3386" s="483"/>
    </row>
    <row r="3387" spans="1:8">
      <c r="A3387" s="478">
        <v>310166</v>
      </c>
      <c r="B3387" s="479">
        <v>166</v>
      </c>
      <c r="C3387" s="491">
        <v>421.6</v>
      </c>
      <c r="D3387" s="491">
        <v>590.25</v>
      </c>
      <c r="E3387" s="482"/>
      <c r="F3387" s="482"/>
      <c r="G3387" s="483"/>
      <c r="H3387" s="483"/>
    </row>
    <row r="3388" spans="1:8">
      <c r="A3388" s="478">
        <v>310167</v>
      </c>
      <c r="B3388" s="479">
        <v>167</v>
      </c>
      <c r="C3388" s="491">
        <v>424.16</v>
      </c>
      <c r="D3388" s="491">
        <v>593.82000000000005</v>
      </c>
      <c r="E3388" s="482"/>
      <c r="F3388" s="482"/>
      <c r="G3388" s="483"/>
      <c r="H3388" s="483"/>
    </row>
    <row r="3389" spans="1:8">
      <c r="A3389" s="478">
        <v>310168</v>
      </c>
      <c r="B3389" s="479">
        <v>168</v>
      </c>
      <c r="C3389" s="491">
        <v>426.72</v>
      </c>
      <c r="D3389" s="491">
        <v>597.41</v>
      </c>
      <c r="E3389" s="482"/>
      <c r="F3389" s="482"/>
      <c r="G3389" s="483"/>
      <c r="H3389" s="483"/>
    </row>
    <row r="3390" spans="1:8">
      <c r="A3390" s="478">
        <v>310169</v>
      </c>
      <c r="B3390" s="479">
        <v>169</v>
      </c>
      <c r="C3390" s="491">
        <v>428.81</v>
      </c>
      <c r="D3390" s="491">
        <v>600.33000000000004</v>
      </c>
      <c r="E3390" s="482"/>
      <c r="F3390" s="482"/>
      <c r="G3390" s="483"/>
      <c r="H3390" s="483"/>
    </row>
    <row r="3391" spans="1:8">
      <c r="A3391" s="478">
        <v>310170</v>
      </c>
      <c r="B3391" s="479">
        <v>170</v>
      </c>
      <c r="C3391" s="491">
        <v>431.37</v>
      </c>
      <c r="D3391" s="491">
        <v>603.91999999999996</v>
      </c>
      <c r="E3391" s="482"/>
      <c r="F3391" s="482"/>
      <c r="G3391" s="483"/>
      <c r="H3391" s="483"/>
    </row>
    <row r="3392" spans="1:8">
      <c r="A3392" s="478">
        <v>310171</v>
      </c>
      <c r="B3392" s="479">
        <v>171</v>
      </c>
      <c r="C3392" s="491">
        <v>433.94</v>
      </c>
      <c r="D3392" s="491">
        <v>607.52</v>
      </c>
      <c r="E3392" s="482"/>
      <c r="F3392" s="482"/>
      <c r="G3392" s="483"/>
      <c r="H3392" s="483"/>
    </row>
    <row r="3393" spans="1:8">
      <c r="A3393" s="478">
        <v>310172</v>
      </c>
      <c r="B3393" s="479">
        <v>172</v>
      </c>
      <c r="C3393" s="491">
        <v>436.52</v>
      </c>
      <c r="D3393" s="491">
        <v>611.13</v>
      </c>
      <c r="E3393" s="482"/>
      <c r="F3393" s="482"/>
      <c r="G3393" s="483"/>
      <c r="H3393" s="483"/>
    </row>
    <row r="3394" spans="1:8">
      <c r="A3394" s="478">
        <v>310173</v>
      </c>
      <c r="B3394" s="479">
        <v>173</v>
      </c>
      <c r="C3394" s="491">
        <v>439.11</v>
      </c>
      <c r="D3394" s="491">
        <v>614.75</v>
      </c>
      <c r="E3394" s="482"/>
      <c r="F3394" s="482"/>
      <c r="G3394" s="483"/>
      <c r="H3394" s="483"/>
    </row>
    <row r="3395" spans="1:8">
      <c r="A3395" s="478">
        <v>310174</v>
      </c>
      <c r="B3395" s="479">
        <v>174</v>
      </c>
      <c r="C3395" s="491">
        <v>441.7</v>
      </c>
      <c r="D3395" s="491">
        <v>618.38</v>
      </c>
      <c r="E3395" s="482"/>
      <c r="F3395" s="482"/>
      <c r="G3395" s="483"/>
      <c r="H3395" s="483"/>
    </row>
    <row r="3396" spans="1:8">
      <c r="A3396" s="478">
        <v>310175</v>
      </c>
      <c r="B3396" s="479">
        <v>175</v>
      </c>
      <c r="C3396" s="491">
        <v>444.29</v>
      </c>
      <c r="D3396" s="491">
        <v>622.01</v>
      </c>
      <c r="E3396" s="482"/>
      <c r="F3396" s="482"/>
      <c r="G3396" s="483"/>
      <c r="H3396" s="483"/>
    </row>
    <row r="3397" spans="1:8">
      <c r="A3397" s="478">
        <v>310176</v>
      </c>
      <c r="B3397" s="479">
        <v>176</v>
      </c>
      <c r="C3397" s="491">
        <v>446.9</v>
      </c>
      <c r="D3397" s="491">
        <v>625.66</v>
      </c>
      <c r="E3397" s="482"/>
      <c r="F3397" s="482"/>
      <c r="G3397" s="483"/>
      <c r="H3397" s="483"/>
    </row>
    <row r="3398" spans="1:8">
      <c r="A3398" s="478">
        <v>310177</v>
      </c>
      <c r="B3398" s="479">
        <v>177</v>
      </c>
      <c r="C3398" s="491">
        <v>449.51</v>
      </c>
      <c r="D3398" s="491">
        <v>629.30999999999995</v>
      </c>
      <c r="E3398" s="482"/>
      <c r="F3398" s="482"/>
      <c r="G3398" s="483"/>
      <c r="H3398" s="483"/>
    </row>
    <row r="3399" spans="1:8">
      <c r="A3399" s="478">
        <v>310178</v>
      </c>
      <c r="B3399" s="479">
        <v>178</v>
      </c>
      <c r="C3399" s="491">
        <v>451.6</v>
      </c>
      <c r="D3399" s="491">
        <v>632.24</v>
      </c>
      <c r="E3399" s="482"/>
      <c r="F3399" s="482"/>
      <c r="G3399" s="483"/>
      <c r="H3399" s="483"/>
    </row>
    <row r="3400" spans="1:8">
      <c r="A3400" s="478">
        <v>310179</v>
      </c>
      <c r="B3400" s="479">
        <v>179</v>
      </c>
      <c r="C3400" s="491">
        <v>454.21</v>
      </c>
      <c r="D3400" s="491">
        <v>635.9</v>
      </c>
      <c r="E3400" s="482"/>
      <c r="F3400" s="482"/>
      <c r="G3400" s="483"/>
      <c r="H3400" s="483"/>
    </row>
    <row r="3401" spans="1:8">
      <c r="A3401" s="478">
        <v>310180</v>
      </c>
      <c r="B3401" s="479">
        <v>180</v>
      </c>
      <c r="C3401" s="491">
        <v>456.84</v>
      </c>
      <c r="D3401" s="491">
        <v>639.57000000000005</v>
      </c>
      <c r="E3401" s="482"/>
      <c r="F3401" s="482"/>
      <c r="G3401" s="483"/>
      <c r="H3401" s="483"/>
    </row>
    <row r="3402" spans="1:8">
      <c r="A3402" s="478">
        <v>310181</v>
      </c>
      <c r="B3402" s="479">
        <v>181</v>
      </c>
      <c r="C3402" s="491">
        <v>459.47</v>
      </c>
      <c r="D3402" s="491">
        <v>643.26</v>
      </c>
      <c r="E3402" s="482"/>
      <c r="F3402" s="482"/>
      <c r="G3402" s="483"/>
      <c r="H3402" s="483"/>
    </row>
    <row r="3403" spans="1:8">
      <c r="A3403" s="478">
        <v>310182</v>
      </c>
      <c r="B3403" s="479">
        <v>182</v>
      </c>
      <c r="C3403" s="491">
        <v>462.11</v>
      </c>
      <c r="D3403" s="491">
        <v>646.95000000000005</v>
      </c>
      <c r="E3403" s="482"/>
      <c r="F3403" s="482"/>
      <c r="G3403" s="483"/>
      <c r="H3403" s="483"/>
    </row>
    <row r="3404" spans="1:8">
      <c r="A3404" s="478">
        <v>310183</v>
      </c>
      <c r="B3404" s="479">
        <v>183</v>
      </c>
      <c r="C3404" s="491">
        <v>464.75</v>
      </c>
      <c r="D3404" s="491">
        <v>650.65</v>
      </c>
      <c r="E3404" s="482"/>
      <c r="F3404" s="482"/>
      <c r="G3404" s="483"/>
      <c r="H3404" s="483"/>
    </row>
    <row r="3405" spans="1:8">
      <c r="A3405" s="478">
        <v>310184</v>
      </c>
      <c r="B3405" s="479">
        <v>184</v>
      </c>
      <c r="C3405" s="491">
        <v>466.84</v>
      </c>
      <c r="D3405" s="491">
        <v>653.58000000000004</v>
      </c>
      <c r="E3405" s="482"/>
      <c r="F3405" s="482"/>
      <c r="G3405" s="483"/>
      <c r="H3405" s="483"/>
    </row>
    <row r="3406" spans="1:8">
      <c r="A3406" s="478">
        <v>310185</v>
      </c>
      <c r="B3406" s="479">
        <v>185</v>
      </c>
      <c r="C3406" s="491">
        <v>469.5</v>
      </c>
      <c r="D3406" s="491">
        <v>657.3</v>
      </c>
      <c r="E3406" s="482"/>
      <c r="F3406" s="482"/>
      <c r="G3406" s="483"/>
      <c r="H3406" s="483"/>
    </row>
    <row r="3407" spans="1:8">
      <c r="A3407" s="478">
        <v>310186</v>
      </c>
      <c r="B3407" s="479">
        <v>186</v>
      </c>
      <c r="C3407" s="491">
        <v>472.16</v>
      </c>
      <c r="D3407" s="491">
        <v>661.02</v>
      </c>
      <c r="E3407" s="482"/>
      <c r="F3407" s="482"/>
      <c r="G3407" s="483"/>
      <c r="H3407" s="483"/>
    </row>
    <row r="3408" spans="1:8">
      <c r="A3408" s="478">
        <v>310187</v>
      </c>
      <c r="B3408" s="479">
        <v>187</v>
      </c>
      <c r="C3408" s="491">
        <v>474.83</v>
      </c>
      <c r="D3408" s="491">
        <v>664.76</v>
      </c>
      <c r="E3408" s="482"/>
      <c r="F3408" s="482"/>
      <c r="G3408" s="483"/>
      <c r="H3408" s="483"/>
    </row>
    <row r="3409" spans="1:8">
      <c r="A3409" s="478">
        <v>310188</v>
      </c>
      <c r="B3409" s="479">
        <v>188</v>
      </c>
      <c r="C3409" s="491">
        <v>476.92</v>
      </c>
      <c r="D3409" s="491">
        <v>667.68</v>
      </c>
      <c r="E3409" s="482"/>
      <c r="F3409" s="482"/>
      <c r="G3409" s="483"/>
      <c r="H3409" s="483"/>
    </row>
    <row r="3410" spans="1:8">
      <c r="A3410" s="478">
        <v>310189</v>
      </c>
      <c r="B3410" s="479">
        <v>189</v>
      </c>
      <c r="C3410" s="491">
        <v>479.59</v>
      </c>
      <c r="D3410" s="491">
        <v>671.43</v>
      </c>
      <c r="E3410" s="482"/>
      <c r="F3410" s="482"/>
      <c r="G3410" s="483"/>
      <c r="H3410" s="483"/>
    </row>
    <row r="3411" spans="1:8">
      <c r="A3411" s="478">
        <v>310190</v>
      </c>
      <c r="B3411" s="479">
        <v>190</v>
      </c>
      <c r="C3411" s="491">
        <v>482.28</v>
      </c>
      <c r="D3411" s="491">
        <v>675.19</v>
      </c>
      <c r="E3411" s="482"/>
      <c r="F3411" s="482"/>
      <c r="G3411" s="483"/>
      <c r="H3411" s="483"/>
    </row>
    <row r="3412" spans="1:8">
      <c r="A3412" s="478">
        <v>310191</v>
      </c>
      <c r="B3412" s="479">
        <v>191</v>
      </c>
      <c r="C3412" s="491">
        <v>484.97</v>
      </c>
      <c r="D3412" s="491">
        <v>678.96</v>
      </c>
      <c r="E3412" s="482"/>
      <c r="F3412" s="482"/>
      <c r="G3412" s="483"/>
      <c r="H3412" s="483"/>
    </row>
    <row r="3413" spans="1:8">
      <c r="A3413" s="478">
        <v>310192</v>
      </c>
      <c r="B3413" s="479">
        <v>192</v>
      </c>
      <c r="C3413" s="491">
        <v>487.06</v>
      </c>
      <c r="D3413" s="491">
        <v>681.89</v>
      </c>
      <c r="E3413" s="482"/>
      <c r="F3413" s="482"/>
      <c r="G3413" s="483"/>
      <c r="H3413" s="483"/>
    </row>
    <row r="3414" spans="1:8">
      <c r="A3414" s="478">
        <v>310193</v>
      </c>
      <c r="B3414" s="479">
        <v>193</v>
      </c>
      <c r="C3414" s="491">
        <v>489.77</v>
      </c>
      <c r="D3414" s="491">
        <v>685.67</v>
      </c>
      <c r="E3414" s="482"/>
      <c r="F3414" s="482"/>
      <c r="G3414" s="483"/>
      <c r="H3414" s="483"/>
    </row>
    <row r="3415" spans="1:8">
      <c r="A3415" s="478">
        <v>310194</v>
      </c>
      <c r="B3415" s="479">
        <v>194</v>
      </c>
      <c r="C3415" s="491">
        <v>492.48</v>
      </c>
      <c r="D3415" s="491">
        <v>689.47</v>
      </c>
      <c r="E3415" s="482"/>
      <c r="F3415" s="482"/>
      <c r="G3415" s="483"/>
      <c r="H3415" s="483"/>
    </row>
    <row r="3416" spans="1:8">
      <c r="A3416" s="478">
        <v>310195</v>
      </c>
      <c r="B3416" s="479">
        <v>195</v>
      </c>
      <c r="C3416" s="491">
        <v>495.2</v>
      </c>
      <c r="D3416" s="491">
        <v>693.28</v>
      </c>
      <c r="E3416" s="482"/>
      <c r="F3416" s="482"/>
      <c r="G3416" s="483"/>
      <c r="H3416" s="483"/>
    </row>
    <row r="3417" spans="1:8">
      <c r="A3417" s="478">
        <v>310196</v>
      </c>
      <c r="B3417" s="479">
        <v>196</v>
      </c>
      <c r="C3417" s="491">
        <v>497.29</v>
      </c>
      <c r="D3417" s="491">
        <v>696.21</v>
      </c>
      <c r="E3417" s="482"/>
      <c r="F3417" s="482"/>
      <c r="G3417" s="483"/>
      <c r="H3417" s="483"/>
    </row>
    <row r="3418" spans="1:8">
      <c r="A3418" s="478">
        <v>310197</v>
      </c>
      <c r="B3418" s="479">
        <v>197</v>
      </c>
      <c r="C3418" s="491">
        <v>500.02</v>
      </c>
      <c r="D3418" s="491">
        <v>700.03</v>
      </c>
      <c r="E3418" s="482"/>
      <c r="F3418" s="482"/>
      <c r="G3418" s="483"/>
      <c r="H3418" s="483"/>
    </row>
    <row r="3419" spans="1:8">
      <c r="A3419" s="478">
        <v>310198</v>
      </c>
      <c r="B3419" s="479">
        <v>198</v>
      </c>
      <c r="C3419" s="491">
        <v>502.76</v>
      </c>
      <c r="D3419" s="491">
        <v>703.86</v>
      </c>
      <c r="E3419" s="482"/>
      <c r="F3419" s="482"/>
      <c r="G3419" s="483"/>
      <c r="H3419" s="483"/>
    </row>
    <row r="3420" spans="1:8">
      <c r="A3420" s="478">
        <v>310199</v>
      </c>
      <c r="B3420" s="479">
        <v>199</v>
      </c>
      <c r="C3420" s="491">
        <v>504.85</v>
      </c>
      <c r="D3420" s="491">
        <v>706.79</v>
      </c>
      <c r="E3420" s="482"/>
      <c r="F3420" s="482"/>
      <c r="G3420" s="483"/>
      <c r="H3420" s="483"/>
    </row>
    <row r="3421" spans="1:8">
      <c r="A3421" s="478">
        <v>310200</v>
      </c>
      <c r="B3421" s="479">
        <v>200</v>
      </c>
      <c r="C3421" s="491">
        <v>507.6</v>
      </c>
      <c r="D3421" s="491">
        <v>710.64</v>
      </c>
      <c r="E3421" s="482"/>
      <c r="F3421" s="482"/>
      <c r="G3421" s="483"/>
      <c r="H3421" s="483"/>
    </row>
    <row r="3422" spans="1:8">
      <c r="A3422" s="478">
        <v>310201</v>
      </c>
      <c r="B3422" s="484" t="s">
        <v>284</v>
      </c>
      <c r="C3422" s="492">
        <v>2.54</v>
      </c>
      <c r="D3422" s="492">
        <v>3.55</v>
      </c>
      <c r="E3422" s="482"/>
      <c r="F3422" s="482"/>
      <c r="G3422" s="483"/>
      <c r="H3422" s="483"/>
    </row>
    <row r="3423" spans="1:8">
      <c r="A3423" s="478">
        <v>320001</v>
      </c>
      <c r="B3423" s="479">
        <v>1</v>
      </c>
      <c r="C3423" s="491">
        <v>8.2100000000000009</v>
      </c>
      <c r="D3423" s="491">
        <v>11.5</v>
      </c>
      <c r="E3423" s="469"/>
      <c r="F3423" s="481" t="s">
        <v>307</v>
      </c>
      <c r="G3423" s="481"/>
      <c r="H3423" s="481"/>
    </row>
    <row r="3424" spans="1:8">
      <c r="A3424" s="478">
        <v>320002</v>
      </c>
      <c r="B3424" s="479">
        <v>2</v>
      </c>
      <c r="C3424" s="491">
        <v>10.119999999999999</v>
      </c>
      <c r="D3424" s="491">
        <v>14.16</v>
      </c>
      <c r="E3424" s="469"/>
      <c r="F3424" s="470"/>
      <c r="G3424" s="470"/>
      <c r="H3424" s="470"/>
    </row>
    <row r="3425" spans="1:8">
      <c r="A3425" s="478">
        <v>320003</v>
      </c>
      <c r="B3425" s="479">
        <v>3</v>
      </c>
      <c r="C3425" s="491">
        <v>12.02</v>
      </c>
      <c r="D3425" s="491">
        <v>16.829999999999998</v>
      </c>
      <c r="E3425" s="469"/>
      <c r="F3425" s="470"/>
      <c r="G3425" s="470"/>
      <c r="H3425" s="470"/>
    </row>
    <row r="3426" spans="1:8">
      <c r="A3426" s="478">
        <v>320004</v>
      </c>
      <c r="B3426" s="479">
        <v>4</v>
      </c>
      <c r="C3426" s="491">
        <v>13.93</v>
      </c>
      <c r="D3426" s="491">
        <v>19.5</v>
      </c>
      <c r="E3426" s="469"/>
      <c r="F3426" s="470"/>
      <c r="G3426" s="470"/>
      <c r="H3426" s="470"/>
    </row>
    <row r="3427" spans="1:8">
      <c r="A3427" s="478">
        <v>320005</v>
      </c>
      <c r="B3427" s="479">
        <v>5</v>
      </c>
      <c r="C3427" s="491">
        <v>15.84</v>
      </c>
      <c r="D3427" s="491">
        <v>22.17</v>
      </c>
      <c r="E3427" s="469"/>
      <c r="F3427" s="470"/>
      <c r="G3427" s="470"/>
      <c r="H3427" s="470"/>
    </row>
    <row r="3428" spans="1:8">
      <c r="A3428" s="478">
        <v>320006</v>
      </c>
      <c r="B3428" s="479">
        <v>6</v>
      </c>
      <c r="C3428" s="491">
        <v>17.739999999999998</v>
      </c>
      <c r="D3428" s="491">
        <v>24.84</v>
      </c>
      <c r="E3428" s="469"/>
      <c r="F3428" s="470"/>
      <c r="G3428" s="470"/>
      <c r="H3428" s="470"/>
    </row>
    <row r="3429" spans="1:8">
      <c r="A3429" s="478">
        <v>320007</v>
      </c>
      <c r="B3429" s="479">
        <v>7</v>
      </c>
      <c r="C3429" s="491">
        <v>19.649999999999999</v>
      </c>
      <c r="D3429" s="491">
        <v>27.51</v>
      </c>
      <c r="E3429" s="469"/>
      <c r="F3429" s="470"/>
      <c r="G3429" s="470"/>
      <c r="H3429" s="470"/>
    </row>
    <row r="3430" spans="1:8">
      <c r="A3430" s="478">
        <v>320008</v>
      </c>
      <c r="B3430" s="479">
        <v>8</v>
      </c>
      <c r="C3430" s="491">
        <v>21.79</v>
      </c>
      <c r="D3430" s="491">
        <v>30.51</v>
      </c>
      <c r="E3430" s="469"/>
      <c r="F3430" s="470"/>
      <c r="G3430" s="470"/>
      <c r="H3430" s="470"/>
    </row>
    <row r="3431" spans="1:8">
      <c r="A3431" s="478">
        <v>320009</v>
      </c>
      <c r="B3431" s="479">
        <v>9</v>
      </c>
      <c r="C3431" s="491">
        <v>24.36</v>
      </c>
      <c r="D3431" s="491">
        <v>34.1</v>
      </c>
      <c r="E3431" s="469"/>
      <c r="F3431" s="470"/>
      <c r="G3431" s="470"/>
      <c r="H3431" s="470"/>
    </row>
    <row r="3432" spans="1:8">
      <c r="A3432" s="478">
        <v>320010</v>
      </c>
      <c r="B3432" s="479">
        <v>10</v>
      </c>
      <c r="C3432" s="491">
        <v>26.93</v>
      </c>
      <c r="D3432" s="491">
        <v>37.700000000000003</v>
      </c>
      <c r="E3432" s="469"/>
      <c r="F3432" s="470"/>
      <c r="G3432" s="470"/>
      <c r="H3432" s="470"/>
    </row>
    <row r="3433" spans="1:8">
      <c r="A3433" s="478">
        <v>320011</v>
      </c>
      <c r="B3433" s="479">
        <v>11</v>
      </c>
      <c r="C3433" s="491">
        <v>29.49</v>
      </c>
      <c r="D3433" s="491">
        <v>41.29</v>
      </c>
      <c r="E3433" s="469"/>
      <c r="F3433" s="470"/>
      <c r="G3433" s="470"/>
      <c r="H3433" s="470"/>
    </row>
    <row r="3434" spans="1:8">
      <c r="A3434" s="478">
        <v>320012</v>
      </c>
      <c r="B3434" s="479">
        <v>12</v>
      </c>
      <c r="C3434" s="491">
        <v>32.06</v>
      </c>
      <c r="D3434" s="491">
        <v>44.88</v>
      </c>
      <c r="E3434" s="469"/>
      <c r="F3434" s="470"/>
      <c r="G3434" s="470"/>
      <c r="H3434" s="470"/>
    </row>
    <row r="3435" spans="1:8">
      <c r="A3435" s="478">
        <v>320013</v>
      </c>
      <c r="B3435" s="479">
        <v>13</v>
      </c>
      <c r="C3435" s="491">
        <v>34.619999999999997</v>
      </c>
      <c r="D3435" s="491">
        <v>48.47</v>
      </c>
      <c r="E3435" s="469"/>
      <c r="F3435" s="470"/>
      <c r="G3435" s="470"/>
      <c r="H3435" s="470"/>
    </row>
    <row r="3436" spans="1:8">
      <c r="A3436" s="478">
        <v>320014</v>
      </c>
      <c r="B3436" s="479">
        <v>14</v>
      </c>
      <c r="C3436" s="491">
        <v>37.19</v>
      </c>
      <c r="D3436" s="491">
        <v>52.07</v>
      </c>
      <c r="E3436" s="469"/>
      <c r="F3436" s="470"/>
      <c r="G3436" s="470"/>
      <c r="H3436" s="470"/>
    </row>
    <row r="3437" spans="1:8">
      <c r="A3437" s="478">
        <v>320015</v>
      </c>
      <c r="B3437" s="479">
        <v>15</v>
      </c>
      <c r="C3437" s="491">
        <v>39.76</v>
      </c>
      <c r="D3437" s="491">
        <v>55.66</v>
      </c>
      <c r="E3437" s="469"/>
      <c r="F3437" s="470"/>
      <c r="G3437" s="470"/>
      <c r="H3437" s="470"/>
    </row>
    <row r="3438" spans="1:8">
      <c r="A3438" s="478">
        <v>320016</v>
      </c>
      <c r="B3438" s="479">
        <v>16</v>
      </c>
      <c r="C3438" s="491">
        <v>42.33</v>
      </c>
      <c r="D3438" s="491">
        <v>59.26</v>
      </c>
      <c r="E3438" s="469"/>
      <c r="F3438" s="470"/>
      <c r="G3438" s="470"/>
      <c r="H3438" s="470"/>
    </row>
    <row r="3439" spans="1:8">
      <c r="A3439" s="478">
        <v>320017</v>
      </c>
      <c r="B3439" s="479">
        <v>17</v>
      </c>
      <c r="C3439" s="491">
        <v>44.89</v>
      </c>
      <c r="D3439" s="491">
        <v>62.85</v>
      </c>
      <c r="E3439" s="469"/>
      <c r="F3439" s="470"/>
      <c r="G3439" s="470"/>
      <c r="H3439" s="470"/>
    </row>
    <row r="3440" spans="1:8">
      <c r="A3440" s="478">
        <v>320018</v>
      </c>
      <c r="B3440" s="479">
        <v>18</v>
      </c>
      <c r="C3440" s="491">
        <v>47.45</v>
      </c>
      <c r="D3440" s="491">
        <v>66.430000000000007</v>
      </c>
      <c r="E3440" s="469"/>
      <c r="F3440" s="470"/>
      <c r="G3440" s="470"/>
      <c r="H3440" s="470"/>
    </row>
    <row r="3441" spans="1:8">
      <c r="A3441" s="478">
        <v>320019</v>
      </c>
      <c r="B3441" s="479">
        <v>19</v>
      </c>
      <c r="C3441" s="491">
        <v>50.03</v>
      </c>
      <c r="D3441" s="491">
        <v>70.040000000000006</v>
      </c>
      <c r="E3441" s="469"/>
      <c r="F3441" s="470"/>
      <c r="G3441" s="470"/>
      <c r="H3441" s="470"/>
    </row>
    <row r="3442" spans="1:8">
      <c r="A3442" s="478">
        <v>320020</v>
      </c>
      <c r="B3442" s="479">
        <v>20</v>
      </c>
      <c r="C3442" s="491">
        <v>52.59</v>
      </c>
      <c r="D3442" s="491">
        <v>73.63</v>
      </c>
      <c r="E3442" s="469"/>
      <c r="F3442" s="470"/>
      <c r="G3442" s="470"/>
      <c r="H3442" s="470"/>
    </row>
    <row r="3443" spans="1:8">
      <c r="A3443" s="478">
        <v>320021</v>
      </c>
      <c r="B3443" s="479">
        <v>21</v>
      </c>
      <c r="C3443" s="491">
        <v>55.16</v>
      </c>
      <c r="D3443" s="491">
        <v>77.22</v>
      </c>
      <c r="E3443" s="469"/>
      <c r="F3443" s="470"/>
      <c r="G3443" s="470"/>
      <c r="H3443" s="470"/>
    </row>
    <row r="3444" spans="1:8">
      <c r="A3444" s="478">
        <v>320022</v>
      </c>
      <c r="B3444" s="479">
        <v>22</v>
      </c>
      <c r="C3444" s="491">
        <v>57.73</v>
      </c>
      <c r="D3444" s="491">
        <v>80.819999999999993</v>
      </c>
      <c r="E3444" s="469"/>
      <c r="F3444" s="470"/>
      <c r="G3444" s="470"/>
      <c r="H3444" s="470"/>
    </row>
    <row r="3445" spans="1:8">
      <c r="A3445" s="478">
        <v>320023</v>
      </c>
      <c r="B3445" s="479">
        <v>23</v>
      </c>
      <c r="C3445" s="491">
        <v>60.29</v>
      </c>
      <c r="D3445" s="491">
        <v>84.4</v>
      </c>
      <c r="E3445" s="469"/>
      <c r="F3445" s="470"/>
      <c r="G3445" s="470"/>
      <c r="H3445" s="470"/>
    </row>
    <row r="3446" spans="1:8">
      <c r="A3446" s="478">
        <v>320024</v>
      </c>
      <c r="B3446" s="479">
        <v>24</v>
      </c>
      <c r="C3446" s="491">
        <v>62.86</v>
      </c>
      <c r="D3446" s="491">
        <v>88</v>
      </c>
      <c r="E3446" s="469"/>
      <c r="F3446" s="470"/>
      <c r="G3446" s="470"/>
      <c r="H3446" s="470"/>
    </row>
    <row r="3447" spans="1:8">
      <c r="A3447" s="478">
        <v>320025</v>
      </c>
      <c r="B3447" s="479">
        <v>25</v>
      </c>
      <c r="C3447" s="491">
        <v>65.430000000000007</v>
      </c>
      <c r="D3447" s="491">
        <v>91.6</v>
      </c>
      <c r="E3447" s="469"/>
      <c r="F3447" s="470"/>
      <c r="G3447" s="470"/>
      <c r="H3447" s="470"/>
    </row>
    <row r="3448" spans="1:8">
      <c r="A3448" s="478">
        <v>320026</v>
      </c>
      <c r="B3448" s="479">
        <v>26</v>
      </c>
      <c r="C3448" s="491">
        <v>67.989999999999995</v>
      </c>
      <c r="D3448" s="491">
        <v>95.19</v>
      </c>
      <c r="E3448" s="469"/>
      <c r="F3448" s="470"/>
      <c r="G3448" s="470"/>
      <c r="H3448" s="470"/>
    </row>
    <row r="3449" spans="1:8">
      <c r="A3449" s="478">
        <v>320027</v>
      </c>
      <c r="B3449" s="479">
        <v>27</v>
      </c>
      <c r="C3449" s="491">
        <v>70.56</v>
      </c>
      <c r="D3449" s="491">
        <v>98.79</v>
      </c>
      <c r="E3449" s="469"/>
      <c r="F3449" s="470"/>
      <c r="G3449" s="470"/>
      <c r="H3449" s="470"/>
    </row>
    <row r="3450" spans="1:8">
      <c r="A3450" s="478">
        <v>320028</v>
      </c>
      <c r="B3450" s="479">
        <v>28</v>
      </c>
      <c r="C3450" s="491">
        <v>73.13</v>
      </c>
      <c r="D3450" s="491">
        <v>102.38</v>
      </c>
      <c r="E3450" s="469"/>
      <c r="F3450" s="470"/>
      <c r="G3450" s="470"/>
      <c r="H3450" s="470"/>
    </row>
    <row r="3451" spans="1:8">
      <c r="A3451" s="478">
        <v>320029</v>
      </c>
      <c r="B3451" s="479">
        <v>29</v>
      </c>
      <c r="C3451" s="491">
        <v>75.680000000000007</v>
      </c>
      <c r="D3451" s="491">
        <v>105.96</v>
      </c>
      <c r="E3451" s="469"/>
      <c r="F3451" s="470"/>
      <c r="G3451" s="470"/>
      <c r="H3451" s="470"/>
    </row>
    <row r="3452" spans="1:8">
      <c r="A3452" s="478">
        <v>320030</v>
      </c>
      <c r="B3452" s="479">
        <v>30</v>
      </c>
      <c r="C3452" s="491">
        <v>78.260000000000005</v>
      </c>
      <c r="D3452" s="491">
        <v>109.57</v>
      </c>
      <c r="E3452" s="469"/>
      <c r="F3452" s="470"/>
      <c r="G3452" s="470"/>
      <c r="H3452" s="470"/>
    </row>
    <row r="3453" spans="1:8">
      <c r="A3453" s="478">
        <v>320031</v>
      </c>
      <c r="B3453" s="479">
        <v>31</v>
      </c>
      <c r="C3453" s="491">
        <v>80.819999999999993</v>
      </c>
      <c r="D3453" s="491">
        <v>113.14</v>
      </c>
      <c r="E3453" s="469"/>
      <c r="F3453" s="470"/>
      <c r="G3453" s="470"/>
      <c r="H3453" s="470"/>
    </row>
    <row r="3454" spans="1:8">
      <c r="A3454" s="478">
        <v>320032</v>
      </c>
      <c r="B3454" s="479">
        <v>32</v>
      </c>
      <c r="C3454" s="491">
        <v>83.4</v>
      </c>
      <c r="D3454" s="491">
        <v>116.75</v>
      </c>
      <c r="E3454" s="469"/>
      <c r="F3454" s="470"/>
      <c r="G3454" s="470"/>
      <c r="H3454" s="470"/>
    </row>
    <row r="3455" spans="1:8">
      <c r="A3455" s="478">
        <v>320033</v>
      </c>
      <c r="B3455" s="479">
        <v>33</v>
      </c>
      <c r="C3455" s="491">
        <v>85.96</v>
      </c>
      <c r="D3455" s="491">
        <v>120.35</v>
      </c>
      <c r="E3455" s="469"/>
      <c r="F3455" s="470"/>
      <c r="G3455" s="470"/>
      <c r="H3455" s="470"/>
    </row>
    <row r="3456" spans="1:8">
      <c r="A3456" s="478">
        <v>320034</v>
      </c>
      <c r="B3456" s="479">
        <v>34</v>
      </c>
      <c r="C3456" s="491">
        <v>88.53</v>
      </c>
      <c r="D3456" s="491">
        <v>123.95</v>
      </c>
      <c r="E3456" s="469"/>
      <c r="F3456" s="470"/>
      <c r="G3456" s="470"/>
      <c r="H3456" s="470"/>
    </row>
    <row r="3457" spans="1:8">
      <c r="A3457" s="478">
        <v>320035</v>
      </c>
      <c r="B3457" s="479">
        <v>35</v>
      </c>
      <c r="C3457" s="491">
        <v>91.09</v>
      </c>
      <c r="D3457" s="491">
        <v>127.52</v>
      </c>
      <c r="E3457" s="469"/>
      <c r="F3457" s="470"/>
      <c r="G3457" s="470"/>
      <c r="H3457" s="470"/>
    </row>
    <row r="3458" spans="1:8">
      <c r="A3458" s="478">
        <v>320036</v>
      </c>
      <c r="B3458" s="479">
        <v>36</v>
      </c>
      <c r="C3458" s="491">
        <v>93.66</v>
      </c>
      <c r="D3458" s="491">
        <v>131.12</v>
      </c>
      <c r="E3458" s="469"/>
      <c r="F3458" s="470"/>
      <c r="G3458" s="470"/>
      <c r="H3458" s="470"/>
    </row>
    <row r="3459" spans="1:8">
      <c r="A3459" s="478">
        <v>320037</v>
      </c>
      <c r="B3459" s="479">
        <v>37</v>
      </c>
      <c r="C3459" s="491">
        <v>96.23</v>
      </c>
      <c r="D3459" s="491">
        <v>134.72999999999999</v>
      </c>
      <c r="E3459" s="469"/>
      <c r="F3459" s="470"/>
      <c r="G3459" s="470"/>
      <c r="H3459" s="470"/>
    </row>
    <row r="3460" spans="1:8">
      <c r="A3460" s="478">
        <v>320038</v>
      </c>
      <c r="B3460" s="479">
        <v>38</v>
      </c>
      <c r="C3460" s="491">
        <v>98.8</v>
      </c>
      <c r="D3460" s="491">
        <v>138.32</v>
      </c>
      <c r="E3460" s="469"/>
      <c r="F3460" s="470"/>
      <c r="G3460" s="470"/>
      <c r="H3460" s="470"/>
    </row>
    <row r="3461" spans="1:8">
      <c r="A3461" s="478">
        <v>320039</v>
      </c>
      <c r="B3461" s="479">
        <v>39</v>
      </c>
      <c r="C3461" s="491">
        <v>101.37</v>
      </c>
      <c r="D3461" s="491">
        <v>141.91999999999999</v>
      </c>
      <c r="E3461" s="469"/>
      <c r="F3461" s="470"/>
      <c r="G3461" s="470"/>
      <c r="H3461" s="470"/>
    </row>
    <row r="3462" spans="1:8">
      <c r="A3462" s="478">
        <v>320040</v>
      </c>
      <c r="B3462" s="479">
        <v>40</v>
      </c>
      <c r="C3462" s="491">
        <v>103.93</v>
      </c>
      <c r="D3462" s="491">
        <v>145.5</v>
      </c>
      <c r="E3462" s="469"/>
      <c r="F3462" s="470"/>
      <c r="G3462" s="470"/>
      <c r="H3462" s="470"/>
    </row>
    <row r="3463" spans="1:8">
      <c r="A3463" s="478">
        <v>320041</v>
      </c>
      <c r="B3463" s="479">
        <v>41</v>
      </c>
      <c r="C3463" s="491">
        <v>106.51</v>
      </c>
      <c r="D3463" s="491">
        <v>149.11000000000001</v>
      </c>
      <c r="E3463" s="469"/>
      <c r="F3463" s="470"/>
      <c r="G3463" s="470"/>
      <c r="H3463" s="470"/>
    </row>
    <row r="3464" spans="1:8">
      <c r="A3464" s="478">
        <v>320042</v>
      </c>
      <c r="B3464" s="479">
        <v>42</v>
      </c>
      <c r="C3464" s="491">
        <v>109.07</v>
      </c>
      <c r="D3464" s="491">
        <v>152.69999999999999</v>
      </c>
      <c r="E3464" s="469"/>
      <c r="F3464" s="470"/>
      <c r="G3464" s="470"/>
      <c r="H3464" s="470"/>
    </row>
    <row r="3465" spans="1:8">
      <c r="A3465" s="478">
        <v>320043</v>
      </c>
      <c r="B3465" s="479">
        <v>43</v>
      </c>
      <c r="C3465" s="491">
        <v>111.63</v>
      </c>
      <c r="D3465" s="491">
        <v>156.28</v>
      </c>
      <c r="E3465" s="469"/>
      <c r="F3465" s="470"/>
      <c r="G3465" s="470"/>
      <c r="H3465" s="470"/>
    </row>
    <row r="3466" spans="1:8">
      <c r="A3466" s="478">
        <v>320044</v>
      </c>
      <c r="B3466" s="479">
        <v>44</v>
      </c>
      <c r="C3466" s="491">
        <v>114.2</v>
      </c>
      <c r="D3466" s="491">
        <v>159.88</v>
      </c>
      <c r="E3466" s="469"/>
      <c r="F3466" s="470"/>
      <c r="G3466" s="470"/>
      <c r="H3466" s="470"/>
    </row>
    <row r="3467" spans="1:8">
      <c r="A3467" s="478">
        <v>320045</v>
      </c>
      <c r="B3467" s="479">
        <v>45</v>
      </c>
      <c r="C3467" s="491">
        <v>116.76</v>
      </c>
      <c r="D3467" s="491">
        <v>163.47</v>
      </c>
      <c r="E3467" s="469"/>
      <c r="F3467" s="470"/>
      <c r="G3467" s="470"/>
      <c r="H3467" s="470"/>
    </row>
    <row r="3468" spans="1:8">
      <c r="A3468" s="478">
        <v>320046</v>
      </c>
      <c r="B3468" s="479">
        <v>46</v>
      </c>
      <c r="C3468" s="491">
        <v>119.34</v>
      </c>
      <c r="D3468" s="491">
        <v>167.07</v>
      </c>
      <c r="E3468" s="469"/>
      <c r="F3468" s="470"/>
      <c r="G3468" s="470"/>
      <c r="H3468" s="470"/>
    </row>
    <row r="3469" spans="1:8">
      <c r="A3469" s="478">
        <v>320047</v>
      </c>
      <c r="B3469" s="479">
        <v>47</v>
      </c>
      <c r="C3469" s="491">
        <v>121.89</v>
      </c>
      <c r="D3469" s="491">
        <v>170.65</v>
      </c>
      <c r="E3469" s="469"/>
      <c r="F3469" s="470"/>
      <c r="G3469" s="470"/>
      <c r="H3469" s="470"/>
    </row>
    <row r="3470" spans="1:8">
      <c r="A3470" s="478">
        <v>320048</v>
      </c>
      <c r="B3470" s="479">
        <v>48</v>
      </c>
      <c r="C3470" s="491">
        <v>124.47</v>
      </c>
      <c r="D3470" s="491">
        <v>174.25</v>
      </c>
      <c r="E3470" s="469"/>
      <c r="F3470" s="470"/>
      <c r="G3470" s="470"/>
      <c r="H3470" s="470"/>
    </row>
    <row r="3471" spans="1:8">
      <c r="A3471" s="478">
        <v>320049</v>
      </c>
      <c r="B3471" s="479">
        <v>49</v>
      </c>
      <c r="C3471" s="491">
        <v>127.02</v>
      </c>
      <c r="D3471" s="491">
        <v>177.82</v>
      </c>
      <c r="E3471" s="469"/>
      <c r="F3471" s="470"/>
      <c r="G3471" s="470"/>
      <c r="H3471" s="470"/>
    </row>
    <row r="3472" spans="1:8">
      <c r="A3472" s="478">
        <v>320050</v>
      </c>
      <c r="B3472" s="479">
        <v>50</v>
      </c>
      <c r="C3472" s="491">
        <v>129.58000000000001</v>
      </c>
      <c r="D3472" s="491">
        <v>181.41</v>
      </c>
      <c r="E3472" s="469"/>
      <c r="F3472" s="470"/>
      <c r="G3472" s="470"/>
      <c r="H3472" s="470"/>
    </row>
    <row r="3473" spans="1:8">
      <c r="A3473" s="478">
        <v>320051</v>
      </c>
      <c r="B3473" s="479">
        <v>51</v>
      </c>
      <c r="C3473" s="491">
        <v>132.16</v>
      </c>
      <c r="D3473" s="491">
        <v>185.03</v>
      </c>
      <c r="E3473" s="469"/>
      <c r="F3473" s="470"/>
      <c r="G3473" s="470"/>
      <c r="H3473" s="470"/>
    </row>
    <row r="3474" spans="1:8">
      <c r="A3474" s="478">
        <v>320052</v>
      </c>
      <c r="B3474" s="479">
        <v>52</v>
      </c>
      <c r="C3474" s="491">
        <v>134.72</v>
      </c>
      <c r="D3474" s="491">
        <v>188.6</v>
      </c>
      <c r="E3474" s="469"/>
      <c r="F3474" s="470"/>
      <c r="G3474" s="470"/>
      <c r="H3474" s="470"/>
    </row>
    <row r="3475" spans="1:8">
      <c r="A3475" s="478">
        <v>320053</v>
      </c>
      <c r="B3475" s="479">
        <v>53</v>
      </c>
      <c r="C3475" s="491">
        <v>137.28</v>
      </c>
      <c r="D3475" s="491">
        <v>192.2</v>
      </c>
      <c r="E3475" s="469"/>
      <c r="F3475" s="470"/>
      <c r="G3475" s="470"/>
      <c r="H3475" s="470"/>
    </row>
    <row r="3476" spans="1:8">
      <c r="A3476" s="478">
        <v>320054</v>
      </c>
      <c r="B3476" s="479">
        <v>54</v>
      </c>
      <c r="C3476" s="491">
        <v>139.87</v>
      </c>
      <c r="D3476" s="491">
        <v>195.82</v>
      </c>
      <c r="E3476" s="469"/>
      <c r="F3476" s="470"/>
      <c r="G3476" s="470"/>
      <c r="H3476" s="470"/>
    </row>
    <row r="3477" spans="1:8">
      <c r="A3477" s="478">
        <v>320055</v>
      </c>
      <c r="B3477" s="479">
        <v>55</v>
      </c>
      <c r="C3477" s="491">
        <v>142.41999999999999</v>
      </c>
      <c r="D3477" s="491">
        <v>199.38</v>
      </c>
      <c r="E3477" s="469"/>
      <c r="F3477" s="470"/>
      <c r="G3477" s="470"/>
      <c r="H3477" s="470"/>
    </row>
    <row r="3478" spans="1:8">
      <c r="A3478" s="478">
        <v>320056</v>
      </c>
      <c r="B3478" s="479">
        <v>56</v>
      </c>
      <c r="C3478" s="491">
        <v>144.97999999999999</v>
      </c>
      <c r="D3478" s="491">
        <v>202.97</v>
      </c>
      <c r="E3478" s="469"/>
      <c r="F3478" s="470"/>
      <c r="G3478" s="470"/>
      <c r="H3478" s="470"/>
    </row>
    <row r="3479" spans="1:8">
      <c r="A3479" s="478">
        <v>320057</v>
      </c>
      <c r="B3479" s="479">
        <v>57</v>
      </c>
      <c r="C3479" s="491">
        <v>147.56</v>
      </c>
      <c r="D3479" s="491">
        <v>206.58</v>
      </c>
      <c r="E3479" s="469"/>
      <c r="F3479" s="470"/>
      <c r="G3479" s="470"/>
      <c r="H3479" s="470"/>
    </row>
    <row r="3480" spans="1:8">
      <c r="A3480" s="478">
        <v>320058</v>
      </c>
      <c r="B3480" s="479">
        <v>58</v>
      </c>
      <c r="C3480" s="491">
        <v>150.15</v>
      </c>
      <c r="D3480" s="491">
        <v>210.21</v>
      </c>
      <c r="E3480" s="469"/>
      <c r="F3480" s="470"/>
      <c r="G3480" s="470"/>
      <c r="H3480" s="470"/>
    </row>
    <row r="3481" spans="1:8">
      <c r="A3481" s="478">
        <v>320059</v>
      </c>
      <c r="B3481" s="479">
        <v>59</v>
      </c>
      <c r="C3481" s="491">
        <v>152.69999999999999</v>
      </c>
      <c r="D3481" s="491">
        <v>213.78</v>
      </c>
      <c r="E3481" s="469"/>
      <c r="F3481" s="470"/>
      <c r="G3481" s="470"/>
      <c r="H3481" s="470"/>
    </row>
    <row r="3482" spans="1:8">
      <c r="A3482" s="478">
        <v>320060</v>
      </c>
      <c r="B3482" s="479">
        <v>60</v>
      </c>
      <c r="C3482" s="491">
        <v>155.26</v>
      </c>
      <c r="D3482" s="491">
        <v>217.37</v>
      </c>
      <c r="E3482" s="469"/>
      <c r="F3482" s="470"/>
      <c r="G3482" s="470"/>
      <c r="H3482" s="470"/>
    </row>
    <row r="3483" spans="1:8">
      <c r="A3483" s="478">
        <v>320061</v>
      </c>
      <c r="B3483" s="479">
        <v>61</v>
      </c>
      <c r="C3483" s="491">
        <v>157.84</v>
      </c>
      <c r="D3483" s="491">
        <v>220.98</v>
      </c>
      <c r="E3483" s="469"/>
      <c r="F3483" s="470"/>
      <c r="G3483" s="470"/>
      <c r="H3483" s="470"/>
    </row>
    <row r="3484" spans="1:8">
      <c r="A3484" s="478">
        <v>320062</v>
      </c>
      <c r="B3484" s="479">
        <v>62</v>
      </c>
      <c r="C3484" s="491">
        <v>160.43</v>
      </c>
      <c r="D3484" s="491">
        <v>224.61</v>
      </c>
      <c r="E3484" s="469"/>
      <c r="F3484" s="470"/>
      <c r="G3484" s="470"/>
      <c r="H3484" s="470"/>
    </row>
    <row r="3485" spans="1:8">
      <c r="A3485" s="478">
        <v>320063</v>
      </c>
      <c r="B3485" s="479">
        <v>63</v>
      </c>
      <c r="C3485" s="491">
        <v>162.97</v>
      </c>
      <c r="D3485" s="491">
        <v>228.16</v>
      </c>
      <c r="E3485" s="469"/>
      <c r="F3485" s="470"/>
      <c r="G3485" s="470"/>
      <c r="H3485" s="470"/>
    </row>
    <row r="3486" spans="1:8">
      <c r="A3486" s="478">
        <v>320064</v>
      </c>
      <c r="B3486" s="479">
        <v>64</v>
      </c>
      <c r="C3486" s="491">
        <v>165.52</v>
      </c>
      <c r="D3486" s="491">
        <v>231.73</v>
      </c>
      <c r="E3486" s="469"/>
      <c r="F3486" s="470"/>
      <c r="G3486" s="470"/>
      <c r="H3486" s="470"/>
    </row>
    <row r="3487" spans="1:8">
      <c r="A3487" s="478">
        <v>320065</v>
      </c>
      <c r="B3487" s="479">
        <v>65</v>
      </c>
      <c r="C3487" s="491">
        <v>168.08</v>
      </c>
      <c r="D3487" s="491">
        <v>235.32</v>
      </c>
      <c r="E3487" s="469"/>
      <c r="F3487" s="470"/>
      <c r="G3487" s="470"/>
      <c r="H3487" s="470"/>
    </row>
    <row r="3488" spans="1:8">
      <c r="A3488" s="478">
        <v>320066</v>
      </c>
      <c r="B3488" s="479">
        <v>66</v>
      </c>
      <c r="C3488" s="491">
        <v>170.66</v>
      </c>
      <c r="D3488" s="491">
        <v>238.92</v>
      </c>
      <c r="E3488" s="469"/>
      <c r="F3488" s="470"/>
      <c r="G3488" s="470"/>
      <c r="H3488" s="470"/>
    </row>
    <row r="3489" spans="1:8">
      <c r="A3489" s="478">
        <v>320067</v>
      </c>
      <c r="B3489" s="479">
        <v>67</v>
      </c>
      <c r="C3489" s="491">
        <v>173.25</v>
      </c>
      <c r="D3489" s="491">
        <v>242.55</v>
      </c>
      <c r="E3489" s="469"/>
      <c r="F3489" s="470"/>
      <c r="G3489" s="470"/>
      <c r="H3489" s="470"/>
    </row>
    <row r="3490" spans="1:8">
      <c r="A3490" s="478">
        <v>320068</v>
      </c>
      <c r="B3490" s="479">
        <v>68</v>
      </c>
      <c r="C3490" s="491">
        <v>175.77</v>
      </c>
      <c r="D3490" s="491">
        <v>246.08</v>
      </c>
      <c r="E3490" s="482"/>
      <c r="F3490" s="482"/>
      <c r="G3490" s="483"/>
      <c r="H3490" s="483"/>
    </row>
    <row r="3491" spans="1:8">
      <c r="A3491" s="478">
        <v>320069</v>
      </c>
      <c r="B3491" s="479">
        <v>69</v>
      </c>
      <c r="C3491" s="491">
        <v>178.39</v>
      </c>
      <c r="D3491" s="491">
        <v>249.74</v>
      </c>
      <c r="E3491" s="482"/>
      <c r="F3491" s="482"/>
      <c r="G3491" s="483"/>
      <c r="H3491" s="483"/>
    </row>
    <row r="3492" spans="1:8">
      <c r="A3492" s="478">
        <v>320070</v>
      </c>
      <c r="B3492" s="479">
        <v>70</v>
      </c>
      <c r="C3492" s="491">
        <v>180.93</v>
      </c>
      <c r="D3492" s="491">
        <v>253.31</v>
      </c>
      <c r="E3492" s="482"/>
      <c r="F3492" s="482"/>
      <c r="G3492" s="483"/>
      <c r="H3492" s="483"/>
    </row>
    <row r="3493" spans="1:8">
      <c r="A3493" s="478">
        <v>320071</v>
      </c>
      <c r="B3493" s="479">
        <v>71</v>
      </c>
      <c r="C3493" s="491">
        <v>183.49</v>
      </c>
      <c r="D3493" s="491">
        <v>256.89</v>
      </c>
      <c r="E3493" s="482"/>
      <c r="F3493" s="482"/>
      <c r="G3493" s="483"/>
      <c r="H3493" s="483"/>
    </row>
    <row r="3494" spans="1:8">
      <c r="A3494" s="478">
        <v>320072</v>
      </c>
      <c r="B3494" s="479">
        <v>72</v>
      </c>
      <c r="C3494" s="491">
        <v>186.06</v>
      </c>
      <c r="D3494" s="491">
        <v>260.48</v>
      </c>
      <c r="E3494" s="482"/>
      <c r="F3494" s="482"/>
      <c r="G3494" s="483"/>
      <c r="H3494" s="483"/>
    </row>
    <row r="3495" spans="1:8">
      <c r="A3495" s="478">
        <v>320073</v>
      </c>
      <c r="B3495" s="479">
        <v>73</v>
      </c>
      <c r="C3495" s="491">
        <v>188.64</v>
      </c>
      <c r="D3495" s="491">
        <v>264.10000000000002</v>
      </c>
      <c r="E3495" s="482"/>
      <c r="F3495" s="482"/>
      <c r="G3495" s="483"/>
      <c r="H3495" s="483"/>
    </row>
    <row r="3496" spans="1:8">
      <c r="A3496" s="478">
        <v>320074</v>
      </c>
      <c r="B3496" s="479">
        <v>74</v>
      </c>
      <c r="C3496" s="491">
        <v>191.24</v>
      </c>
      <c r="D3496" s="491">
        <v>267.73</v>
      </c>
      <c r="E3496" s="482"/>
      <c r="F3496" s="482"/>
      <c r="G3496" s="483"/>
      <c r="H3496" s="483"/>
    </row>
    <row r="3497" spans="1:8">
      <c r="A3497" s="478">
        <v>320075</v>
      </c>
      <c r="B3497" s="479">
        <v>75</v>
      </c>
      <c r="C3497" s="491">
        <v>193.75</v>
      </c>
      <c r="D3497" s="491">
        <v>271.24</v>
      </c>
      <c r="E3497" s="482"/>
      <c r="F3497" s="482"/>
      <c r="G3497" s="483"/>
      <c r="H3497" s="483"/>
    </row>
    <row r="3498" spans="1:8">
      <c r="A3498" s="478">
        <v>320076</v>
      </c>
      <c r="B3498" s="479">
        <v>76</v>
      </c>
      <c r="C3498" s="491">
        <v>196.36</v>
      </c>
      <c r="D3498" s="491">
        <v>274.91000000000003</v>
      </c>
      <c r="E3498" s="482"/>
      <c r="F3498" s="482"/>
      <c r="G3498" s="483"/>
      <c r="H3498" s="483"/>
    </row>
    <row r="3499" spans="1:8">
      <c r="A3499" s="478">
        <v>320077</v>
      </c>
      <c r="B3499" s="479">
        <v>77</v>
      </c>
      <c r="C3499" s="491">
        <v>198.9</v>
      </c>
      <c r="D3499" s="491">
        <v>278.45</v>
      </c>
      <c r="E3499" s="482"/>
      <c r="F3499" s="482"/>
      <c r="G3499" s="483"/>
      <c r="H3499" s="483"/>
    </row>
    <row r="3500" spans="1:8">
      <c r="A3500" s="478">
        <v>320078</v>
      </c>
      <c r="B3500" s="479">
        <v>78</v>
      </c>
      <c r="C3500" s="491">
        <v>201.44</v>
      </c>
      <c r="D3500" s="491">
        <v>282.01</v>
      </c>
      <c r="E3500" s="482"/>
      <c r="F3500" s="482"/>
      <c r="G3500" s="483"/>
      <c r="H3500" s="483"/>
    </row>
    <row r="3501" spans="1:8">
      <c r="A3501" s="478">
        <v>320079</v>
      </c>
      <c r="B3501" s="479">
        <v>79</v>
      </c>
      <c r="C3501" s="491">
        <v>204.09</v>
      </c>
      <c r="D3501" s="491">
        <v>285.73</v>
      </c>
      <c r="E3501" s="482"/>
      <c r="F3501" s="482"/>
      <c r="G3501" s="483"/>
      <c r="H3501" s="483"/>
    </row>
    <row r="3502" spans="1:8">
      <c r="A3502" s="478">
        <v>320080</v>
      </c>
      <c r="B3502" s="479">
        <v>80</v>
      </c>
      <c r="C3502" s="491">
        <v>206.66</v>
      </c>
      <c r="D3502" s="491">
        <v>289.32</v>
      </c>
      <c r="E3502" s="482"/>
      <c r="F3502" s="482"/>
      <c r="G3502" s="483"/>
      <c r="H3502" s="483"/>
    </row>
    <row r="3503" spans="1:8">
      <c r="A3503" s="478">
        <v>320081</v>
      </c>
      <c r="B3503" s="479">
        <v>81</v>
      </c>
      <c r="C3503" s="491">
        <v>209.23</v>
      </c>
      <c r="D3503" s="491">
        <v>292.92</v>
      </c>
      <c r="E3503" s="482"/>
      <c r="F3503" s="482"/>
      <c r="G3503" s="483"/>
      <c r="H3503" s="483"/>
    </row>
    <row r="3504" spans="1:8">
      <c r="A3504" s="478">
        <v>320082</v>
      </c>
      <c r="B3504" s="479">
        <v>82</v>
      </c>
      <c r="C3504" s="491">
        <v>211.7</v>
      </c>
      <c r="D3504" s="491">
        <v>296.38</v>
      </c>
      <c r="E3504" s="482"/>
      <c r="F3504" s="482"/>
      <c r="G3504" s="483"/>
      <c r="H3504" s="483"/>
    </row>
    <row r="3505" spans="1:8">
      <c r="A3505" s="478">
        <v>320083</v>
      </c>
      <c r="B3505" s="479">
        <v>83</v>
      </c>
      <c r="C3505" s="491">
        <v>214.29</v>
      </c>
      <c r="D3505" s="491">
        <v>300.01</v>
      </c>
      <c r="E3505" s="482"/>
      <c r="F3505" s="482"/>
      <c r="G3505" s="483"/>
      <c r="H3505" s="483"/>
    </row>
    <row r="3506" spans="1:8">
      <c r="A3506" s="478">
        <v>320084</v>
      </c>
      <c r="B3506" s="479">
        <v>84</v>
      </c>
      <c r="C3506" s="491">
        <v>216.9</v>
      </c>
      <c r="D3506" s="491">
        <v>303.64999999999998</v>
      </c>
      <c r="E3506" s="482"/>
      <c r="F3506" s="482"/>
      <c r="G3506" s="483"/>
      <c r="H3506" s="483"/>
    </row>
    <row r="3507" spans="1:8">
      <c r="A3507" s="478">
        <v>320085</v>
      </c>
      <c r="B3507" s="479">
        <v>85</v>
      </c>
      <c r="C3507" s="491">
        <v>219.51</v>
      </c>
      <c r="D3507" s="491">
        <v>307.32</v>
      </c>
      <c r="E3507" s="482"/>
      <c r="F3507" s="482"/>
      <c r="G3507" s="483"/>
      <c r="H3507" s="483"/>
    </row>
    <row r="3508" spans="1:8">
      <c r="A3508" s="478">
        <v>320086</v>
      </c>
      <c r="B3508" s="479">
        <v>86</v>
      </c>
      <c r="C3508" s="491">
        <v>222.02</v>
      </c>
      <c r="D3508" s="491">
        <v>310.82</v>
      </c>
      <c r="E3508" s="482"/>
      <c r="F3508" s="482"/>
      <c r="G3508" s="483"/>
      <c r="H3508" s="483"/>
    </row>
    <row r="3509" spans="1:8">
      <c r="A3509" s="478">
        <v>320087</v>
      </c>
      <c r="B3509" s="479">
        <v>87</v>
      </c>
      <c r="C3509" s="491">
        <v>224.53</v>
      </c>
      <c r="D3509" s="491">
        <v>314.33999999999997</v>
      </c>
      <c r="E3509" s="482"/>
      <c r="F3509" s="482"/>
      <c r="G3509" s="483"/>
      <c r="H3509" s="483"/>
    </row>
    <row r="3510" spans="1:8">
      <c r="A3510" s="478">
        <v>320088</v>
      </c>
      <c r="B3510" s="479">
        <v>88</v>
      </c>
      <c r="C3510" s="491">
        <v>227.18</v>
      </c>
      <c r="D3510" s="491">
        <v>318.05</v>
      </c>
      <c r="E3510" s="482"/>
      <c r="F3510" s="482"/>
      <c r="G3510" s="483"/>
      <c r="H3510" s="483"/>
    </row>
    <row r="3511" spans="1:8">
      <c r="A3511" s="478">
        <v>320089</v>
      </c>
      <c r="B3511" s="479">
        <v>89</v>
      </c>
      <c r="C3511" s="491">
        <v>229.7</v>
      </c>
      <c r="D3511" s="491">
        <v>321.58999999999997</v>
      </c>
      <c r="E3511" s="482"/>
      <c r="F3511" s="482"/>
      <c r="G3511" s="483"/>
      <c r="H3511" s="483"/>
    </row>
    <row r="3512" spans="1:8">
      <c r="A3512" s="478">
        <v>320090</v>
      </c>
      <c r="B3512" s="479">
        <v>90</v>
      </c>
      <c r="C3512" s="491">
        <v>232.24</v>
      </c>
      <c r="D3512" s="491">
        <v>325.14</v>
      </c>
      <c r="E3512" s="482"/>
      <c r="F3512" s="482"/>
      <c r="G3512" s="483"/>
      <c r="H3512" s="483"/>
    </row>
    <row r="3513" spans="1:8">
      <c r="A3513" s="478">
        <v>320091</v>
      </c>
      <c r="B3513" s="479">
        <v>91</v>
      </c>
      <c r="C3513" s="491">
        <v>234.93</v>
      </c>
      <c r="D3513" s="491">
        <v>328.9</v>
      </c>
      <c r="E3513" s="482"/>
      <c r="F3513" s="482"/>
      <c r="G3513" s="483"/>
      <c r="H3513" s="483"/>
    </row>
    <row r="3514" spans="1:8">
      <c r="A3514" s="478">
        <v>320092</v>
      </c>
      <c r="B3514" s="479">
        <v>92</v>
      </c>
      <c r="C3514" s="491">
        <v>237.48</v>
      </c>
      <c r="D3514" s="491">
        <v>332.48</v>
      </c>
      <c r="E3514" s="482"/>
      <c r="F3514" s="482"/>
      <c r="G3514" s="483"/>
      <c r="H3514" s="483"/>
    </row>
    <row r="3515" spans="1:8">
      <c r="A3515" s="478">
        <v>320093</v>
      </c>
      <c r="B3515" s="479">
        <v>93</v>
      </c>
      <c r="C3515" s="491">
        <v>240.05</v>
      </c>
      <c r="D3515" s="491">
        <v>336.07</v>
      </c>
      <c r="E3515" s="482"/>
      <c r="F3515" s="482"/>
      <c r="G3515" s="483"/>
      <c r="H3515" s="483"/>
    </row>
    <row r="3516" spans="1:8">
      <c r="A3516" s="478">
        <v>320094</v>
      </c>
      <c r="B3516" s="479">
        <v>94</v>
      </c>
      <c r="C3516" s="491">
        <v>242.62</v>
      </c>
      <c r="D3516" s="491">
        <v>339.67</v>
      </c>
      <c r="E3516" s="482"/>
      <c r="F3516" s="482"/>
      <c r="G3516" s="483"/>
      <c r="H3516" s="483"/>
    </row>
    <row r="3517" spans="1:8">
      <c r="A3517" s="478">
        <v>320095</v>
      </c>
      <c r="B3517" s="479">
        <v>95</v>
      </c>
      <c r="C3517" s="491">
        <v>245.05</v>
      </c>
      <c r="D3517" s="491">
        <v>343.07</v>
      </c>
      <c r="E3517" s="482"/>
      <c r="F3517" s="482"/>
      <c r="G3517" s="483"/>
      <c r="H3517" s="483"/>
    </row>
    <row r="3518" spans="1:8">
      <c r="A3518" s="478">
        <v>320096</v>
      </c>
      <c r="B3518" s="479">
        <v>96</v>
      </c>
      <c r="C3518" s="491">
        <v>247.64</v>
      </c>
      <c r="D3518" s="491">
        <v>346.7</v>
      </c>
      <c r="E3518" s="482"/>
      <c r="F3518" s="482"/>
      <c r="G3518" s="483"/>
      <c r="H3518" s="483"/>
    </row>
    <row r="3519" spans="1:8">
      <c r="A3519" s="478">
        <v>320097</v>
      </c>
      <c r="B3519" s="479">
        <v>97</v>
      </c>
      <c r="C3519" s="491">
        <v>250.25</v>
      </c>
      <c r="D3519" s="491">
        <v>350.34</v>
      </c>
      <c r="E3519" s="482"/>
      <c r="F3519" s="482"/>
      <c r="G3519" s="483"/>
      <c r="H3519" s="483"/>
    </row>
    <row r="3520" spans="1:8">
      <c r="A3520" s="478">
        <v>320098</v>
      </c>
      <c r="B3520" s="479">
        <v>98</v>
      </c>
      <c r="C3520" s="491">
        <v>252.86</v>
      </c>
      <c r="D3520" s="491">
        <v>354</v>
      </c>
      <c r="E3520" s="482"/>
      <c r="F3520" s="482"/>
      <c r="G3520" s="483"/>
      <c r="H3520" s="483"/>
    </row>
    <row r="3521" spans="1:8">
      <c r="A3521" s="478">
        <v>320099</v>
      </c>
      <c r="B3521" s="479">
        <v>99</v>
      </c>
      <c r="C3521" s="491">
        <v>255.48</v>
      </c>
      <c r="D3521" s="491">
        <v>357.67</v>
      </c>
      <c r="E3521" s="482"/>
      <c r="F3521" s="482"/>
      <c r="G3521" s="483"/>
      <c r="H3521" s="483"/>
    </row>
    <row r="3522" spans="1:8">
      <c r="A3522" s="478">
        <v>320100</v>
      </c>
      <c r="B3522" s="479">
        <v>100</v>
      </c>
      <c r="C3522" s="491">
        <v>257.94</v>
      </c>
      <c r="D3522" s="491">
        <v>361.12</v>
      </c>
      <c r="E3522" s="482"/>
      <c r="F3522" s="482"/>
      <c r="G3522" s="483"/>
      <c r="H3522" s="483"/>
    </row>
    <row r="3523" spans="1:8">
      <c r="A3523" s="478">
        <v>320101</v>
      </c>
      <c r="B3523" s="479">
        <v>101</v>
      </c>
      <c r="C3523" s="491">
        <v>260.58</v>
      </c>
      <c r="D3523" s="491">
        <v>364.82</v>
      </c>
      <c r="E3523" s="482"/>
      <c r="F3523" s="482"/>
      <c r="G3523" s="483"/>
      <c r="H3523" s="483"/>
    </row>
    <row r="3524" spans="1:8">
      <c r="A3524" s="478">
        <v>320102</v>
      </c>
      <c r="B3524" s="479">
        <v>102</v>
      </c>
      <c r="C3524" s="491">
        <v>263.06</v>
      </c>
      <c r="D3524" s="491">
        <v>368.28</v>
      </c>
      <c r="E3524" s="482"/>
      <c r="F3524" s="482"/>
      <c r="G3524" s="483"/>
      <c r="H3524" s="483"/>
    </row>
    <row r="3525" spans="1:8">
      <c r="A3525" s="478">
        <v>320103</v>
      </c>
      <c r="B3525" s="479">
        <v>103</v>
      </c>
      <c r="C3525" s="491">
        <v>265.72000000000003</v>
      </c>
      <c r="D3525" s="491">
        <v>372.01</v>
      </c>
      <c r="E3525" s="482"/>
      <c r="F3525" s="482"/>
      <c r="G3525" s="483"/>
      <c r="H3525" s="483"/>
    </row>
    <row r="3526" spans="1:8">
      <c r="A3526" s="478">
        <v>320104</v>
      </c>
      <c r="B3526" s="479">
        <v>104</v>
      </c>
      <c r="C3526" s="491">
        <v>268.20999999999998</v>
      </c>
      <c r="D3526" s="491">
        <v>375.5</v>
      </c>
      <c r="E3526" s="482"/>
      <c r="F3526" s="482"/>
      <c r="G3526" s="483"/>
      <c r="H3526" s="483"/>
    </row>
    <row r="3527" spans="1:8">
      <c r="A3527" s="478">
        <v>320105</v>
      </c>
      <c r="B3527" s="479">
        <v>105</v>
      </c>
      <c r="C3527" s="491">
        <v>270.89</v>
      </c>
      <c r="D3527" s="491">
        <v>379.25</v>
      </c>
      <c r="E3527" s="482"/>
      <c r="F3527" s="482"/>
      <c r="G3527" s="483"/>
      <c r="H3527" s="483"/>
    </row>
    <row r="3528" spans="1:8">
      <c r="A3528" s="478">
        <v>320106</v>
      </c>
      <c r="B3528" s="479">
        <v>106</v>
      </c>
      <c r="C3528" s="491">
        <v>273.39999999999998</v>
      </c>
      <c r="D3528" s="491">
        <v>382.76</v>
      </c>
      <c r="E3528" s="482"/>
      <c r="F3528" s="482"/>
      <c r="G3528" s="483"/>
      <c r="H3528" s="483"/>
    </row>
    <row r="3529" spans="1:8">
      <c r="A3529" s="478">
        <v>320107</v>
      </c>
      <c r="B3529" s="479">
        <v>107</v>
      </c>
      <c r="C3529" s="491">
        <v>275.91000000000003</v>
      </c>
      <c r="D3529" s="491">
        <v>386.27</v>
      </c>
      <c r="E3529" s="482"/>
      <c r="F3529" s="482"/>
      <c r="G3529" s="483"/>
      <c r="H3529" s="483"/>
    </row>
    <row r="3530" spans="1:8">
      <c r="A3530" s="478">
        <v>320108</v>
      </c>
      <c r="B3530" s="479">
        <v>108</v>
      </c>
      <c r="C3530" s="491">
        <v>278.42</v>
      </c>
      <c r="D3530" s="491">
        <v>389.79</v>
      </c>
      <c r="E3530" s="482"/>
      <c r="F3530" s="482"/>
      <c r="G3530" s="483"/>
      <c r="H3530" s="483"/>
    </row>
    <row r="3531" spans="1:8">
      <c r="A3531" s="478">
        <v>320109</v>
      </c>
      <c r="B3531" s="479">
        <v>109</v>
      </c>
      <c r="C3531" s="491">
        <v>281.14999999999998</v>
      </c>
      <c r="D3531" s="491">
        <v>393.61</v>
      </c>
      <c r="E3531" s="482"/>
      <c r="F3531" s="482"/>
      <c r="G3531" s="483"/>
      <c r="H3531" s="483"/>
    </row>
    <row r="3532" spans="1:8">
      <c r="A3532" s="478">
        <v>320110</v>
      </c>
      <c r="B3532" s="479">
        <v>110</v>
      </c>
      <c r="C3532" s="491">
        <v>283.68</v>
      </c>
      <c r="D3532" s="491">
        <v>397.15</v>
      </c>
      <c r="E3532" s="482"/>
      <c r="F3532" s="482"/>
      <c r="G3532" s="483"/>
      <c r="H3532" s="483"/>
    </row>
    <row r="3533" spans="1:8">
      <c r="A3533" s="478">
        <v>320111</v>
      </c>
      <c r="B3533" s="479">
        <v>111</v>
      </c>
      <c r="C3533" s="491">
        <v>286.22000000000003</v>
      </c>
      <c r="D3533" s="491">
        <v>400.71</v>
      </c>
      <c r="E3533" s="482"/>
      <c r="F3533" s="482"/>
      <c r="G3533" s="483"/>
      <c r="H3533" s="483"/>
    </row>
    <row r="3534" spans="1:8">
      <c r="A3534" s="478">
        <v>320112</v>
      </c>
      <c r="B3534" s="479">
        <v>112</v>
      </c>
      <c r="C3534" s="491">
        <v>288.77</v>
      </c>
      <c r="D3534" s="491">
        <v>404.27</v>
      </c>
      <c r="E3534" s="482"/>
      <c r="F3534" s="482"/>
      <c r="G3534" s="483"/>
      <c r="H3534" s="483"/>
    </row>
    <row r="3535" spans="1:8">
      <c r="A3535" s="478">
        <v>320113</v>
      </c>
      <c r="B3535" s="479">
        <v>113</v>
      </c>
      <c r="C3535" s="491">
        <v>291.32</v>
      </c>
      <c r="D3535" s="491">
        <v>407.85</v>
      </c>
      <c r="E3535" s="482"/>
      <c r="F3535" s="482"/>
      <c r="G3535" s="483"/>
      <c r="H3535" s="483"/>
    </row>
    <row r="3536" spans="1:8">
      <c r="A3536" s="478">
        <v>320114</v>
      </c>
      <c r="B3536" s="479">
        <v>114</v>
      </c>
      <c r="C3536" s="491">
        <v>293.88</v>
      </c>
      <c r="D3536" s="491">
        <v>411.43</v>
      </c>
      <c r="E3536" s="482"/>
      <c r="F3536" s="482"/>
      <c r="G3536" s="483"/>
      <c r="H3536" s="483"/>
    </row>
    <row r="3537" spans="1:8">
      <c r="A3537" s="478">
        <v>320115</v>
      </c>
      <c r="B3537" s="479">
        <v>115</v>
      </c>
      <c r="C3537" s="491">
        <v>296.45</v>
      </c>
      <c r="D3537" s="491">
        <v>415.03</v>
      </c>
      <c r="E3537" s="482"/>
      <c r="F3537" s="482"/>
      <c r="G3537" s="483"/>
      <c r="H3537" s="483"/>
    </row>
    <row r="3538" spans="1:8">
      <c r="A3538" s="478">
        <v>320116</v>
      </c>
      <c r="B3538" s="479">
        <v>116</v>
      </c>
      <c r="C3538" s="491">
        <v>299.02</v>
      </c>
      <c r="D3538" s="491">
        <v>418.63</v>
      </c>
      <c r="E3538" s="482"/>
      <c r="F3538" s="482"/>
      <c r="G3538" s="483"/>
      <c r="H3538" s="483"/>
    </row>
    <row r="3539" spans="1:8">
      <c r="A3539" s="478">
        <v>320117</v>
      </c>
      <c r="B3539" s="479">
        <v>117</v>
      </c>
      <c r="C3539" s="491">
        <v>301.61</v>
      </c>
      <c r="D3539" s="491">
        <v>422.25</v>
      </c>
      <c r="E3539" s="482"/>
      <c r="F3539" s="482"/>
      <c r="G3539" s="483"/>
      <c r="H3539" s="483"/>
    </row>
    <row r="3540" spans="1:8">
      <c r="A3540" s="478">
        <v>320118</v>
      </c>
      <c r="B3540" s="479">
        <v>118</v>
      </c>
      <c r="C3540" s="491">
        <v>304.2</v>
      </c>
      <c r="D3540" s="491">
        <v>425.88</v>
      </c>
      <c r="E3540" s="482"/>
      <c r="F3540" s="482"/>
      <c r="G3540" s="483"/>
      <c r="H3540" s="483"/>
    </row>
    <row r="3541" spans="1:8">
      <c r="A3541" s="478">
        <v>320119</v>
      </c>
      <c r="B3541" s="479">
        <v>119</v>
      </c>
      <c r="C3541" s="491">
        <v>306.8</v>
      </c>
      <c r="D3541" s="491">
        <v>429.52</v>
      </c>
      <c r="E3541" s="482"/>
      <c r="F3541" s="482"/>
      <c r="G3541" s="483"/>
      <c r="H3541" s="483"/>
    </row>
    <row r="3542" spans="1:8">
      <c r="A3542" s="478">
        <v>320120</v>
      </c>
      <c r="B3542" s="479">
        <v>120</v>
      </c>
      <c r="C3542" s="491">
        <v>309.41000000000003</v>
      </c>
      <c r="D3542" s="491">
        <v>433.17</v>
      </c>
      <c r="E3542" s="482"/>
      <c r="F3542" s="482"/>
      <c r="G3542" s="483"/>
      <c r="H3542" s="483"/>
    </row>
    <row r="3543" spans="1:8">
      <c r="A3543" s="478">
        <v>320121</v>
      </c>
      <c r="B3543" s="479">
        <v>121</v>
      </c>
      <c r="C3543" s="491">
        <v>311.77999999999997</v>
      </c>
      <c r="D3543" s="491">
        <v>436.49</v>
      </c>
      <c r="E3543" s="482"/>
      <c r="F3543" s="482"/>
      <c r="G3543" s="483"/>
      <c r="H3543" s="483"/>
    </row>
    <row r="3544" spans="1:8">
      <c r="A3544" s="478">
        <v>320122</v>
      </c>
      <c r="B3544" s="479">
        <v>122</v>
      </c>
      <c r="C3544" s="491">
        <v>314.39999999999998</v>
      </c>
      <c r="D3544" s="491">
        <v>440.16</v>
      </c>
      <c r="E3544" s="482"/>
      <c r="F3544" s="482"/>
      <c r="G3544" s="483"/>
      <c r="H3544" s="483"/>
    </row>
    <row r="3545" spans="1:8">
      <c r="A3545" s="478">
        <v>320123</v>
      </c>
      <c r="B3545" s="479">
        <v>123</v>
      </c>
      <c r="C3545" s="491">
        <v>317.02999999999997</v>
      </c>
      <c r="D3545" s="491">
        <v>443.85</v>
      </c>
      <c r="E3545" s="482"/>
      <c r="F3545" s="482"/>
      <c r="G3545" s="483"/>
      <c r="H3545" s="483"/>
    </row>
    <row r="3546" spans="1:8">
      <c r="A3546" s="478">
        <v>320124</v>
      </c>
      <c r="B3546" s="479">
        <v>124</v>
      </c>
      <c r="C3546" s="491">
        <v>319.67</v>
      </c>
      <c r="D3546" s="491">
        <v>447.54</v>
      </c>
      <c r="E3546" s="482"/>
      <c r="F3546" s="482"/>
      <c r="G3546" s="483"/>
      <c r="H3546" s="483"/>
    </row>
    <row r="3547" spans="1:8">
      <c r="A3547" s="478">
        <v>320125</v>
      </c>
      <c r="B3547" s="479">
        <v>125</v>
      </c>
      <c r="C3547" s="491">
        <v>322.06</v>
      </c>
      <c r="D3547" s="491">
        <v>450.88</v>
      </c>
      <c r="E3547" s="482"/>
      <c r="F3547" s="482"/>
      <c r="G3547" s="483"/>
      <c r="H3547" s="483"/>
    </row>
    <row r="3548" spans="1:8">
      <c r="A3548" s="478">
        <v>320126</v>
      </c>
      <c r="B3548" s="479">
        <v>126</v>
      </c>
      <c r="C3548" s="491">
        <v>324.70999999999998</v>
      </c>
      <c r="D3548" s="491">
        <v>454.6</v>
      </c>
      <c r="E3548" s="482"/>
      <c r="F3548" s="482"/>
      <c r="G3548" s="483"/>
      <c r="H3548" s="483"/>
    </row>
    <row r="3549" spans="1:8">
      <c r="A3549" s="478">
        <v>320127</v>
      </c>
      <c r="B3549" s="479">
        <v>127</v>
      </c>
      <c r="C3549" s="491">
        <v>327.38</v>
      </c>
      <c r="D3549" s="491">
        <v>458.33</v>
      </c>
      <c r="E3549" s="482"/>
      <c r="F3549" s="482"/>
      <c r="G3549" s="483"/>
      <c r="H3549" s="483"/>
    </row>
    <row r="3550" spans="1:8">
      <c r="A3550" s="478">
        <v>320128</v>
      </c>
      <c r="B3550" s="479">
        <v>128</v>
      </c>
      <c r="C3550" s="491">
        <v>329.78</v>
      </c>
      <c r="D3550" s="491">
        <v>461.69</v>
      </c>
      <c r="E3550" s="482"/>
      <c r="F3550" s="482"/>
      <c r="G3550" s="483"/>
      <c r="H3550" s="483"/>
    </row>
    <row r="3551" spans="1:8">
      <c r="A3551" s="478">
        <v>320129</v>
      </c>
      <c r="B3551" s="479">
        <v>129</v>
      </c>
      <c r="C3551" s="491">
        <v>332.46</v>
      </c>
      <c r="D3551" s="491">
        <v>465.44</v>
      </c>
      <c r="E3551" s="482"/>
      <c r="F3551" s="482"/>
      <c r="G3551" s="483"/>
      <c r="H3551" s="483"/>
    </row>
    <row r="3552" spans="1:8">
      <c r="A3552" s="478">
        <v>320130</v>
      </c>
      <c r="B3552" s="479">
        <v>130</v>
      </c>
      <c r="C3552" s="491">
        <v>335.15</v>
      </c>
      <c r="D3552" s="491">
        <v>469.21</v>
      </c>
      <c r="E3552" s="482"/>
      <c r="F3552" s="482"/>
      <c r="G3552" s="483"/>
      <c r="H3552" s="483"/>
    </row>
    <row r="3553" spans="1:8">
      <c r="A3553" s="478">
        <v>320131</v>
      </c>
      <c r="B3553" s="479">
        <v>131</v>
      </c>
      <c r="C3553" s="491">
        <v>337.56</v>
      </c>
      <c r="D3553" s="491">
        <v>472.59</v>
      </c>
      <c r="E3553" s="482"/>
      <c r="F3553" s="482"/>
      <c r="G3553" s="483"/>
      <c r="H3553" s="483"/>
    </row>
    <row r="3554" spans="1:8">
      <c r="A3554" s="478">
        <v>320132</v>
      </c>
      <c r="B3554" s="479">
        <v>132</v>
      </c>
      <c r="C3554" s="491">
        <v>340.27</v>
      </c>
      <c r="D3554" s="491">
        <v>476.38</v>
      </c>
      <c r="E3554" s="482"/>
      <c r="F3554" s="482"/>
      <c r="G3554" s="483"/>
      <c r="H3554" s="483"/>
    </row>
    <row r="3555" spans="1:8">
      <c r="A3555" s="478">
        <v>320133</v>
      </c>
      <c r="B3555" s="479">
        <v>133</v>
      </c>
      <c r="C3555" s="491">
        <v>342.69</v>
      </c>
      <c r="D3555" s="491">
        <v>479.77</v>
      </c>
      <c r="E3555" s="482"/>
      <c r="F3555" s="482"/>
      <c r="G3555" s="483"/>
      <c r="H3555" s="483"/>
    </row>
    <row r="3556" spans="1:8">
      <c r="A3556" s="478">
        <v>320134</v>
      </c>
      <c r="B3556" s="479">
        <v>134</v>
      </c>
      <c r="C3556" s="491">
        <v>345.42</v>
      </c>
      <c r="D3556" s="491">
        <v>483.58</v>
      </c>
      <c r="E3556" s="482"/>
      <c r="F3556" s="482"/>
      <c r="G3556" s="483"/>
      <c r="H3556" s="483"/>
    </row>
    <row r="3557" spans="1:8">
      <c r="A3557" s="478">
        <v>320135</v>
      </c>
      <c r="B3557" s="479">
        <v>135</v>
      </c>
      <c r="C3557" s="491">
        <v>347.85</v>
      </c>
      <c r="D3557" s="491">
        <v>486.98</v>
      </c>
      <c r="E3557" s="482"/>
      <c r="F3557" s="482"/>
      <c r="G3557" s="483"/>
      <c r="H3557" s="483"/>
    </row>
    <row r="3558" spans="1:8">
      <c r="A3558" s="478">
        <v>320136</v>
      </c>
      <c r="B3558" s="479">
        <v>136</v>
      </c>
      <c r="C3558" s="491">
        <v>350.28</v>
      </c>
      <c r="D3558" s="491">
        <v>490.39</v>
      </c>
      <c r="E3558" s="482"/>
      <c r="F3558" s="482"/>
      <c r="G3558" s="483"/>
      <c r="H3558" s="483"/>
    </row>
    <row r="3559" spans="1:8">
      <c r="A3559" s="478">
        <v>320137</v>
      </c>
      <c r="B3559" s="479">
        <v>137</v>
      </c>
      <c r="C3559" s="491">
        <v>353.03</v>
      </c>
      <c r="D3559" s="491">
        <v>494.24</v>
      </c>
      <c r="E3559" s="482"/>
      <c r="F3559" s="482"/>
      <c r="G3559" s="483"/>
      <c r="H3559" s="483"/>
    </row>
    <row r="3560" spans="1:8">
      <c r="A3560" s="478">
        <v>320138</v>
      </c>
      <c r="B3560" s="479">
        <v>138</v>
      </c>
      <c r="C3560" s="491">
        <v>355.47</v>
      </c>
      <c r="D3560" s="491">
        <v>497.66</v>
      </c>
      <c r="E3560" s="482"/>
      <c r="F3560" s="482"/>
      <c r="G3560" s="483"/>
      <c r="H3560" s="483"/>
    </row>
    <row r="3561" spans="1:8">
      <c r="A3561" s="478">
        <v>320139</v>
      </c>
      <c r="B3561" s="479">
        <v>139</v>
      </c>
      <c r="C3561" s="491">
        <v>358.24</v>
      </c>
      <c r="D3561" s="491">
        <v>501.54</v>
      </c>
      <c r="E3561" s="482"/>
      <c r="F3561" s="482"/>
      <c r="G3561" s="483"/>
      <c r="H3561" s="483"/>
    </row>
    <row r="3562" spans="1:8">
      <c r="A3562" s="478">
        <v>320140</v>
      </c>
      <c r="B3562" s="479">
        <v>140</v>
      </c>
      <c r="C3562" s="491">
        <v>360.69</v>
      </c>
      <c r="D3562" s="491">
        <v>504.97</v>
      </c>
      <c r="E3562" s="482"/>
      <c r="F3562" s="482"/>
      <c r="G3562" s="483"/>
      <c r="H3562" s="483"/>
    </row>
    <row r="3563" spans="1:8">
      <c r="A3563" s="478">
        <v>320141</v>
      </c>
      <c r="B3563" s="479">
        <v>141</v>
      </c>
      <c r="C3563" s="491">
        <v>363.15</v>
      </c>
      <c r="D3563" s="491">
        <v>508.41</v>
      </c>
      <c r="E3563" s="482"/>
      <c r="F3563" s="482"/>
      <c r="G3563" s="483"/>
      <c r="H3563" s="483"/>
    </row>
    <row r="3564" spans="1:8">
      <c r="A3564" s="478">
        <v>320142</v>
      </c>
      <c r="B3564" s="479">
        <v>142</v>
      </c>
      <c r="C3564" s="491">
        <v>365.95</v>
      </c>
      <c r="D3564" s="491">
        <v>512.33000000000004</v>
      </c>
      <c r="E3564" s="482"/>
      <c r="F3564" s="482"/>
      <c r="G3564" s="483"/>
      <c r="H3564" s="483"/>
    </row>
    <row r="3565" spans="1:8">
      <c r="A3565" s="478">
        <v>320143</v>
      </c>
      <c r="B3565" s="479">
        <v>143</v>
      </c>
      <c r="C3565" s="491">
        <v>368.41</v>
      </c>
      <c r="D3565" s="491">
        <v>515.78</v>
      </c>
      <c r="E3565" s="482"/>
      <c r="F3565" s="482"/>
      <c r="G3565" s="483"/>
      <c r="H3565" s="483"/>
    </row>
    <row r="3566" spans="1:8">
      <c r="A3566" s="478">
        <v>320144</v>
      </c>
      <c r="B3566" s="479">
        <v>144</v>
      </c>
      <c r="C3566" s="491">
        <v>370.88</v>
      </c>
      <c r="D3566" s="491">
        <v>519.24</v>
      </c>
      <c r="E3566" s="482"/>
      <c r="F3566" s="482"/>
      <c r="G3566" s="483"/>
      <c r="H3566" s="483"/>
    </row>
    <row r="3567" spans="1:8">
      <c r="A3567" s="478">
        <v>320145</v>
      </c>
      <c r="B3567" s="479">
        <v>145</v>
      </c>
      <c r="C3567" s="491">
        <v>373.71</v>
      </c>
      <c r="D3567" s="491">
        <v>523.19000000000005</v>
      </c>
      <c r="E3567" s="482"/>
      <c r="F3567" s="482"/>
      <c r="G3567" s="483"/>
      <c r="H3567" s="483"/>
    </row>
    <row r="3568" spans="1:8">
      <c r="A3568" s="478">
        <v>320146</v>
      </c>
      <c r="B3568" s="479">
        <v>146</v>
      </c>
      <c r="C3568" s="491">
        <v>376.19</v>
      </c>
      <c r="D3568" s="491">
        <v>526.66999999999996</v>
      </c>
      <c r="E3568" s="482"/>
      <c r="F3568" s="482"/>
      <c r="G3568" s="483"/>
      <c r="H3568" s="483"/>
    </row>
    <row r="3569" spans="1:8">
      <c r="A3569" s="478">
        <v>320147</v>
      </c>
      <c r="B3569" s="479">
        <v>147</v>
      </c>
      <c r="C3569" s="491">
        <v>378.68</v>
      </c>
      <c r="D3569" s="491">
        <v>530.15</v>
      </c>
      <c r="E3569" s="482"/>
      <c r="F3569" s="482"/>
      <c r="G3569" s="483"/>
      <c r="H3569" s="483"/>
    </row>
    <row r="3570" spans="1:8">
      <c r="A3570" s="478">
        <v>320148</v>
      </c>
      <c r="B3570" s="479">
        <v>148</v>
      </c>
      <c r="C3570" s="491">
        <v>381.17</v>
      </c>
      <c r="D3570" s="491">
        <v>533.63</v>
      </c>
      <c r="E3570" s="482"/>
      <c r="F3570" s="482"/>
      <c r="G3570" s="483"/>
      <c r="H3570" s="483"/>
    </row>
    <row r="3571" spans="1:8">
      <c r="A3571" s="478">
        <v>320149</v>
      </c>
      <c r="B3571" s="479">
        <v>149</v>
      </c>
      <c r="C3571" s="491">
        <v>383.66</v>
      </c>
      <c r="D3571" s="491">
        <v>537.12</v>
      </c>
      <c r="E3571" s="482"/>
      <c r="F3571" s="482"/>
      <c r="G3571" s="483"/>
      <c r="H3571" s="483"/>
    </row>
    <row r="3572" spans="1:8">
      <c r="A3572" s="478">
        <v>320150</v>
      </c>
      <c r="B3572" s="479">
        <v>150</v>
      </c>
      <c r="C3572" s="491">
        <v>386.53</v>
      </c>
      <c r="D3572" s="491">
        <v>541.15</v>
      </c>
      <c r="E3572" s="482"/>
      <c r="F3572" s="482"/>
      <c r="G3572" s="483"/>
      <c r="H3572" s="483"/>
    </row>
    <row r="3573" spans="1:8">
      <c r="A3573" s="478">
        <v>320151</v>
      </c>
      <c r="B3573" s="479">
        <v>151</v>
      </c>
      <c r="C3573" s="491">
        <v>389.04</v>
      </c>
      <c r="D3573" s="491">
        <v>544.66</v>
      </c>
      <c r="E3573" s="482"/>
      <c r="F3573" s="482"/>
      <c r="G3573" s="483"/>
      <c r="H3573" s="483"/>
    </row>
    <row r="3574" spans="1:8">
      <c r="A3574" s="478">
        <v>320152</v>
      </c>
      <c r="B3574" s="479">
        <v>152</v>
      </c>
      <c r="C3574" s="491">
        <v>391.55</v>
      </c>
      <c r="D3574" s="491">
        <v>548.16999999999996</v>
      </c>
      <c r="E3574" s="482"/>
      <c r="F3574" s="482"/>
      <c r="G3574" s="483"/>
      <c r="H3574" s="483"/>
    </row>
    <row r="3575" spans="1:8">
      <c r="A3575" s="478">
        <v>320153</v>
      </c>
      <c r="B3575" s="479">
        <v>153</v>
      </c>
      <c r="C3575" s="491">
        <v>394.06</v>
      </c>
      <c r="D3575" s="491">
        <v>551.69000000000005</v>
      </c>
      <c r="E3575" s="482"/>
      <c r="F3575" s="482"/>
      <c r="G3575" s="483"/>
      <c r="H3575" s="483"/>
    </row>
    <row r="3576" spans="1:8">
      <c r="A3576" s="478">
        <v>320154</v>
      </c>
      <c r="B3576" s="479">
        <v>154</v>
      </c>
      <c r="C3576" s="491">
        <v>396.58</v>
      </c>
      <c r="D3576" s="491">
        <v>555.22</v>
      </c>
      <c r="E3576" s="482"/>
      <c r="F3576" s="482"/>
      <c r="G3576" s="483"/>
      <c r="H3576" s="483"/>
    </row>
    <row r="3577" spans="1:8">
      <c r="A3577" s="478">
        <v>320155</v>
      </c>
      <c r="B3577" s="479">
        <v>155</v>
      </c>
      <c r="C3577" s="491">
        <v>399.11</v>
      </c>
      <c r="D3577" s="491">
        <v>558.75</v>
      </c>
      <c r="E3577" s="482"/>
      <c r="F3577" s="482"/>
      <c r="G3577" s="483"/>
      <c r="H3577" s="483"/>
    </row>
    <row r="3578" spans="1:8">
      <c r="A3578" s="478">
        <v>320156</v>
      </c>
      <c r="B3578" s="479">
        <v>156</v>
      </c>
      <c r="C3578" s="491">
        <v>401.64</v>
      </c>
      <c r="D3578" s="491">
        <v>562.29</v>
      </c>
      <c r="E3578" s="482"/>
      <c r="F3578" s="482"/>
      <c r="G3578" s="483"/>
      <c r="H3578" s="483"/>
    </row>
    <row r="3579" spans="1:8">
      <c r="A3579" s="478">
        <v>320157</v>
      </c>
      <c r="B3579" s="479">
        <v>157</v>
      </c>
      <c r="C3579" s="491">
        <v>404.17</v>
      </c>
      <c r="D3579" s="491">
        <v>565.84</v>
      </c>
      <c r="E3579" s="482"/>
      <c r="F3579" s="482"/>
      <c r="G3579" s="483"/>
      <c r="H3579" s="483"/>
    </row>
    <row r="3580" spans="1:8">
      <c r="A3580" s="478">
        <v>320158</v>
      </c>
      <c r="B3580" s="479">
        <v>158</v>
      </c>
      <c r="C3580" s="491">
        <v>407.12</v>
      </c>
      <c r="D3580" s="491">
        <v>569.97</v>
      </c>
      <c r="E3580" s="482"/>
      <c r="F3580" s="482"/>
      <c r="G3580" s="483"/>
      <c r="H3580" s="483"/>
    </row>
    <row r="3581" spans="1:8">
      <c r="A3581" s="478">
        <v>320159</v>
      </c>
      <c r="B3581" s="479">
        <v>159</v>
      </c>
      <c r="C3581" s="491">
        <v>409.67</v>
      </c>
      <c r="D3581" s="491">
        <v>573.54</v>
      </c>
      <c r="E3581" s="482"/>
      <c r="F3581" s="482"/>
      <c r="G3581" s="483"/>
      <c r="H3581" s="483"/>
    </row>
    <row r="3582" spans="1:8">
      <c r="A3582" s="478">
        <v>320160</v>
      </c>
      <c r="B3582" s="479">
        <v>160</v>
      </c>
      <c r="C3582" s="491">
        <v>412.22</v>
      </c>
      <c r="D3582" s="491">
        <v>577.11</v>
      </c>
      <c r="E3582" s="482"/>
      <c r="F3582" s="482"/>
      <c r="G3582" s="483"/>
      <c r="H3582" s="483"/>
    </row>
    <row r="3583" spans="1:8">
      <c r="A3583" s="478">
        <v>320161</v>
      </c>
      <c r="B3583" s="479">
        <v>161</v>
      </c>
      <c r="C3583" s="491">
        <v>414.78</v>
      </c>
      <c r="D3583" s="491">
        <v>580.69000000000005</v>
      </c>
      <c r="E3583" s="482"/>
      <c r="F3583" s="482"/>
      <c r="G3583" s="483"/>
      <c r="H3583" s="483"/>
    </row>
    <row r="3584" spans="1:8">
      <c r="A3584" s="478">
        <v>320162</v>
      </c>
      <c r="B3584" s="479">
        <v>162</v>
      </c>
      <c r="C3584" s="491">
        <v>417.34</v>
      </c>
      <c r="D3584" s="491">
        <v>584.28</v>
      </c>
      <c r="E3584" s="482"/>
      <c r="F3584" s="482"/>
      <c r="G3584" s="483"/>
      <c r="H3584" s="483"/>
    </row>
    <row r="3585" spans="1:8">
      <c r="A3585" s="478">
        <v>320163</v>
      </c>
      <c r="B3585" s="479">
        <v>163</v>
      </c>
      <c r="C3585" s="491">
        <v>419.91</v>
      </c>
      <c r="D3585" s="491">
        <v>587.87</v>
      </c>
      <c r="E3585" s="482"/>
      <c r="F3585" s="482"/>
      <c r="G3585" s="483"/>
      <c r="H3585" s="483"/>
    </row>
    <row r="3586" spans="1:8">
      <c r="A3586" s="478">
        <v>320164</v>
      </c>
      <c r="B3586" s="479">
        <v>164</v>
      </c>
      <c r="C3586" s="491">
        <v>422.48</v>
      </c>
      <c r="D3586" s="491">
        <v>591.48</v>
      </c>
      <c r="E3586" s="482"/>
      <c r="F3586" s="482"/>
      <c r="G3586" s="483"/>
      <c r="H3586" s="483"/>
    </row>
    <row r="3587" spans="1:8">
      <c r="A3587" s="478">
        <v>320165</v>
      </c>
      <c r="B3587" s="479">
        <v>165</v>
      </c>
      <c r="C3587" s="491">
        <v>425.06</v>
      </c>
      <c r="D3587" s="491">
        <v>595.09</v>
      </c>
      <c r="E3587" s="482"/>
      <c r="F3587" s="482"/>
      <c r="G3587" s="483"/>
      <c r="H3587" s="483"/>
    </row>
    <row r="3588" spans="1:8">
      <c r="A3588" s="478">
        <v>320166</v>
      </c>
      <c r="B3588" s="479">
        <v>166</v>
      </c>
      <c r="C3588" s="491">
        <v>427.65</v>
      </c>
      <c r="D3588" s="491">
        <v>598.71</v>
      </c>
      <c r="E3588" s="482"/>
      <c r="F3588" s="482"/>
      <c r="G3588" s="483"/>
      <c r="H3588" s="483"/>
    </row>
    <row r="3589" spans="1:8">
      <c r="A3589" s="478">
        <v>320167</v>
      </c>
      <c r="B3589" s="479">
        <v>167</v>
      </c>
      <c r="C3589" s="491">
        <v>430.24</v>
      </c>
      <c r="D3589" s="491">
        <v>602.33000000000004</v>
      </c>
      <c r="E3589" s="482"/>
      <c r="F3589" s="482"/>
      <c r="G3589" s="483"/>
      <c r="H3589" s="483"/>
    </row>
    <row r="3590" spans="1:8">
      <c r="A3590" s="478">
        <v>320168</v>
      </c>
      <c r="B3590" s="479">
        <v>168</v>
      </c>
      <c r="C3590" s="491">
        <v>432.83</v>
      </c>
      <c r="D3590" s="491">
        <v>605.97</v>
      </c>
      <c r="E3590" s="482"/>
      <c r="F3590" s="482"/>
      <c r="G3590" s="483"/>
      <c r="H3590" s="483"/>
    </row>
    <row r="3591" spans="1:8">
      <c r="A3591" s="478">
        <v>320169</v>
      </c>
      <c r="B3591" s="479">
        <v>169</v>
      </c>
      <c r="C3591" s="491">
        <v>434.96</v>
      </c>
      <c r="D3591" s="491">
        <v>608.94000000000005</v>
      </c>
      <c r="E3591" s="482"/>
      <c r="F3591" s="482"/>
      <c r="G3591" s="483"/>
      <c r="H3591" s="483"/>
    </row>
    <row r="3592" spans="1:8">
      <c r="A3592" s="478">
        <v>320170</v>
      </c>
      <c r="B3592" s="479">
        <v>170</v>
      </c>
      <c r="C3592" s="491">
        <v>437.56</v>
      </c>
      <c r="D3592" s="491">
        <v>612.59</v>
      </c>
      <c r="E3592" s="482"/>
      <c r="F3592" s="482"/>
      <c r="G3592" s="483"/>
      <c r="H3592" s="483"/>
    </row>
    <row r="3593" spans="1:8">
      <c r="A3593" s="478">
        <v>320171</v>
      </c>
      <c r="B3593" s="479">
        <v>171</v>
      </c>
      <c r="C3593" s="491">
        <v>440.17</v>
      </c>
      <c r="D3593" s="491">
        <v>616.24</v>
      </c>
      <c r="E3593" s="482"/>
      <c r="F3593" s="482"/>
      <c r="G3593" s="483"/>
      <c r="H3593" s="483"/>
    </row>
    <row r="3594" spans="1:8">
      <c r="A3594" s="478">
        <v>320172</v>
      </c>
      <c r="B3594" s="479">
        <v>172</v>
      </c>
      <c r="C3594" s="491">
        <v>442.78</v>
      </c>
      <c r="D3594" s="491">
        <v>619.9</v>
      </c>
      <c r="E3594" s="482"/>
      <c r="F3594" s="482"/>
      <c r="G3594" s="483"/>
      <c r="H3594" s="483"/>
    </row>
    <row r="3595" spans="1:8">
      <c r="A3595" s="478">
        <v>320173</v>
      </c>
      <c r="B3595" s="479">
        <v>173</v>
      </c>
      <c r="C3595" s="491">
        <v>445.4</v>
      </c>
      <c r="D3595" s="491">
        <v>623.55999999999995</v>
      </c>
      <c r="E3595" s="482"/>
      <c r="F3595" s="482"/>
      <c r="G3595" s="483"/>
      <c r="H3595" s="483"/>
    </row>
    <row r="3596" spans="1:8">
      <c r="A3596" s="478">
        <v>320174</v>
      </c>
      <c r="B3596" s="479">
        <v>174</v>
      </c>
      <c r="C3596" s="491">
        <v>448.03</v>
      </c>
      <c r="D3596" s="491">
        <v>627.24</v>
      </c>
      <c r="E3596" s="482"/>
      <c r="F3596" s="482"/>
      <c r="G3596" s="483"/>
      <c r="H3596" s="483"/>
    </row>
    <row r="3597" spans="1:8">
      <c r="A3597" s="478">
        <v>320175</v>
      </c>
      <c r="B3597" s="479">
        <v>175</v>
      </c>
      <c r="C3597" s="491">
        <v>450.66</v>
      </c>
      <c r="D3597" s="491">
        <v>630.92999999999995</v>
      </c>
      <c r="E3597" s="482"/>
      <c r="F3597" s="482"/>
      <c r="G3597" s="483"/>
      <c r="H3597" s="483"/>
    </row>
    <row r="3598" spans="1:8">
      <c r="A3598" s="478">
        <v>320176</v>
      </c>
      <c r="B3598" s="479">
        <v>176</v>
      </c>
      <c r="C3598" s="491">
        <v>453.3</v>
      </c>
      <c r="D3598" s="491">
        <v>634.62</v>
      </c>
      <c r="E3598" s="482"/>
      <c r="F3598" s="482"/>
      <c r="G3598" s="483"/>
      <c r="H3598" s="483"/>
    </row>
    <row r="3599" spans="1:8">
      <c r="A3599" s="478">
        <v>320177</v>
      </c>
      <c r="B3599" s="479">
        <v>177</v>
      </c>
      <c r="C3599" s="491">
        <v>455.95</v>
      </c>
      <c r="D3599" s="491">
        <v>638.33000000000004</v>
      </c>
      <c r="E3599" s="482"/>
      <c r="F3599" s="482"/>
      <c r="G3599" s="483"/>
      <c r="H3599" s="483"/>
    </row>
    <row r="3600" spans="1:8">
      <c r="A3600" s="478">
        <v>320178</v>
      </c>
      <c r="B3600" s="479">
        <v>178</v>
      </c>
      <c r="C3600" s="491">
        <v>458.08</v>
      </c>
      <c r="D3600" s="491">
        <v>641.30999999999995</v>
      </c>
      <c r="E3600" s="482"/>
      <c r="F3600" s="482"/>
      <c r="G3600" s="483"/>
      <c r="H3600" s="483"/>
    </row>
    <row r="3601" spans="1:8">
      <c r="A3601" s="478">
        <v>320179</v>
      </c>
      <c r="B3601" s="479">
        <v>179</v>
      </c>
      <c r="C3601" s="491">
        <v>460.73</v>
      </c>
      <c r="D3601" s="491">
        <v>645.02</v>
      </c>
      <c r="E3601" s="482"/>
      <c r="F3601" s="482"/>
      <c r="G3601" s="483"/>
      <c r="H3601" s="483"/>
    </row>
    <row r="3602" spans="1:8">
      <c r="A3602" s="478">
        <v>320180</v>
      </c>
      <c r="B3602" s="479">
        <v>180</v>
      </c>
      <c r="C3602" s="491">
        <v>463.39</v>
      </c>
      <c r="D3602" s="491">
        <v>648.75</v>
      </c>
      <c r="E3602" s="482"/>
      <c r="F3602" s="482"/>
      <c r="G3602" s="483"/>
      <c r="H3602" s="483"/>
    </row>
    <row r="3603" spans="1:8">
      <c r="A3603" s="478">
        <v>320181</v>
      </c>
      <c r="B3603" s="479">
        <v>181</v>
      </c>
      <c r="C3603" s="491">
        <v>466.06</v>
      </c>
      <c r="D3603" s="491">
        <v>652.48</v>
      </c>
      <c r="E3603" s="482"/>
      <c r="F3603" s="482"/>
      <c r="G3603" s="483"/>
      <c r="H3603" s="483"/>
    </row>
    <row r="3604" spans="1:8">
      <c r="A3604" s="478">
        <v>320182</v>
      </c>
      <c r="B3604" s="479">
        <v>182</v>
      </c>
      <c r="C3604" s="491">
        <v>468.73</v>
      </c>
      <c r="D3604" s="491">
        <v>656.23</v>
      </c>
      <c r="E3604" s="482"/>
      <c r="F3604" s="482"/>
      <c r="G3604" s="483"/>
      <c r="H3604" s="483"/>
    </row>
    <row r="3605" spans="1:8">
      <c r="A3605" s="478">
        <v>320183</v>
      </c>
      <c r="B3605" s="479">
        <v>183</v>
      </c>
      <c r="C3605" s="491">
        <v>471.41</v>
      </c>
      <c r="D3605" s="491">
        <v>659.98</v>
      </c>
      <c r="E3605" s="482"/>
      <c r="F3605" s="482"/>
      <c r="G3605" s="483"/>
      <c r="H3605" s="483"/>
    </row>
    <row r="3606" spans="1:8">
      <c r="A3606" s="478">
        <v>320184</v>
      </c>
      <c r="B3606" s="479">
        <v>184</v>
      </c>
      <c r="C3606" s="491">
        <v>473.54</v>
      </c>
      <c r="D3606" s="491">
        <v>662.96</v>
      </c>
      <c r="E3606" s="482"/>
      <c r="F3606" s="482"/>
      <c r="G3606" s="483"/>
      <c r="H3606" s="483"/>
    </row>
    <row r="3607" spans="1:8">
      <c r="A3607" s="478">
        <v>320185</v>
      </c>
      <c r="B3607" s="479">
        <v>185</v>
      </c>
      <c r="C3607" s="491">
        <v>476.23</v>
      </c>
      <c r="D3607" s="491">
        <v>666.72</v>
      </c>
      <c r="E3607" s="482"/>
      <c r="F3607" s="482"/>
      <c r="G3607" s="483"/>
      <c r="H3607" s="483"/>
    </row>
    <row r="3608" spans="1:8">
      <c r="A3608" s="478">
        <v>320186</v>
      </c>
      <c r="B3608" s="479">
        <v>186</v>
      </c>
      <c r="C3608" s="491">
        <v>478.93</v>
      </c>
      <c r="D3608" s="491">
        <v>670.5</v>
      </c>
      <c r="E3608" s="482"/>
      <c r="F3608" s="482"/>
      <c r="G3608" s="483"/>
      <c r="H3608" s="483"/>
    </row>
    <row r="3609" spans="1:8">
      <c r="A3609" s="478">
        <v>320187</v>
      </c>
      <c r="B3609" s="479">
        <v>187</v>
      </c>
      <c r="C3609" s="491">
        <v>481.63</v>
      </c>
      <c r="D3609" s="491">
        <v>674.29</v>
      </c>
      <c r="E3609" s="482"/>
      <c r="F3609" s="482"/>
      <c r="G3609" s="483"/>
      <c r="H3609" s="483"/>
    </row>
    <row r="3610" spans="1:8">
      <c r="A3610" s="478">
        <v>320188</v>
      </c>
      <c r="B3610" s="479">
        <v>188</v>
      </c>
      <c r="C3610" s="491">
        <v>483.76</v>
      </c>
      <c r="D3610" s="491">
        <v>677.26</v>
      </c>
      <c r="E3610" s="482"/>
      <c r="F3610" s="482"/>
      <c r="G3610" s="483"/>
      <c r="H3610" s="483"/>
    </row>
    <row r="3611" spans="1:8">
      <c r="A3611" s="478">
        <v>320189</v>
      </c>
      <c r="B3611" s="479">
        <v>189</v>
      </c>
      <c r="C3611" s="491">
        <v>486.47</v>
      </c>
      <c r="D3611" s="491">
        <v>681.06</v>
      </c>
      <c r="E3611" s="482"/>
      <c r="F3611" s="482"/>
      <c r="G3611" s="483"/>
      <c r="H3611" s="483"/>
    </row>
    <row r="3612" spans="1:8">
      <c r="A3612" s="478">
        <v>320190</v>
      </c>
      <c r="B3612" s="479">
        <v>190</v>
      </c>
      <c r="C3612" s="491">
        <v>489.2</v>
      </c>
      <c r="D3612" s="491">
        <v>684.88</v>
      </c>
      <c r="E3612" s="482"/>
      <c r="F3612" s="482"/>
      <c r="G3612" s="483"/>
      <c r="H3612" s="483"/>
    </row>
    <row r="3613" spans="1:8">
      <c r="A3613" s="478">
        <v>320191</v>
      </c>
      <c r="B3613" s="479">
        <v>191</v>
      </c>
      <c r="C3613" s="491">
        <v>491.93</v>
      </c>
      <c r="D3613" s="491">
        <v>688.7</v>
      </c>
      <c r="E3613" s="482"/>
      <c r="F3613" s="482"/>
      <c r="G3613" s="483"/>
      <c r="H3613" s="483"/>
    </row>
    <row r="3614" spans="1:8">
      <c r="A3614" s="478">
        <v>320192</v>
      </c>
      <c r="B3614" s="479">
        <v>192</v>
      </c>
      <c r="C3614" s="491">
        <v>494.05</v>
      </c>
      <c r="D3614" s="491">
        <v>691.67</v>
      </c>
      <c r="E3614" s="482"/>
      <c r="F3614" s="482"/>
      <c r="G3614" s="483"/>
      <c r="H3614" s="483"/>
    </row>
    <row r="3615" spans="1:8">
      <c r="A3615" s="478">
        <v>320193</v>
      </c>
      <c r="B3615" s="479">
        <v>193</v>
      </c>
      <c r="C3615" s="491">
        <v>496.79</v>
      </c>
      <c r="D3615" s="491">
        <v>695.51</v>
      </c>
      <c r="E3615" s="482"/>
      <c r="F3615" s="482"/>
      <c r="G3615" s="483"/>
      <c r="H3615" s="483"/>
    </row>
    <row r="3616" spans="1:8">
      <c r="A3616" s="478">
        <v>320194</v>
      </c>
      <c r="B3616" s="479">
        <v>194</v>
      </c>
      <c r="C3616" s="491">
        <v>499.54</v>
      </c>
      <c r="D3616" s="491">
        <v>699.36</v>
      </c>
      <c r="E3616" s="482"/>
      <c r="F3616" s="482"/>
      <c r="G3616" s="483"/>
      <c r="H3616" s="483"/>
    </row>
    <row r="3617" spans="1:8">
      <c r="A3617" s="478">
        <v>320195</v>
      </c>
      <c r="B3617" s="479">
        <v>195</v>
      </c>
      <c r="C3617" s="491">
        <v>502.3</v>
      </c>
      <c r="D3617" s="491">
        <v>703.22</v>
      </c>
      <c r="E3617" s="482"/>
      <c r="F3617" s="482"/>
      <c r="G3617" s="483"/>
      <c r="H3617" s="483"/>
    </row>
    <row r="3618" spans="1:8">
      <c r="A3618" s="478">
        <v>320196</v>
      </c>
      <c r="B3618" s="479">
        <v>196</v>
      </c>
      <c r="C3618" s="491">
        <v>504.42</v>
      </c>
      <c r="D3618" s="491">
        <v>706.19</v>
      </c>
      <c r="E3618" s="482"/>
      <c r="F3618" s="482"/>
      <c r="G3618" s="483"/>
      <c r="H3618" s="483"/>
    </row>
    <row r="3619" spans="1:8">
      <c r="A3619" s="478">
        <v>320197</v>
      </c>
      <c r="B3619" s="479">
        <v>197</v>
      </c>
      <c r="C3619" s="491">
        <v>507.19</v>
      </c>
      <c r="D3619" s="491">
        <v>710.07</v>
      </c>
      <c r="E3619" s="482"/>
      <c r="F3619" s="482"/>
      <c r="G3619" s="483"/>
      <c r="H3619" s="483"/>
    </row>
    <row r="3620" spans="1:8">
      <c r="A3620" s="478">
        <v>320198</v>
      </c>
      <c r="B3620" s="479">
        <v>198</v>
      </c>
      <c r="C3620" s="491">
        <v>509.97</v>
      </c>
      <c r="D3620" s="491">
        <v>713.95</v>
      </c>
      <c r="E3620" s="482"/>
      <c r="F3620" s="482"/>
      <c r="G3620" s="483"/>
      <c r="H3620" s="483"/>
    </row>
    <row r="3621" spans="1:8">
      <c r="A3621" s="478">
        <v>320199</v>
      </c>
      <c r="B3621" s="479">
        <v>199</v>
      </c>
      <c r="C3621" s="491">
        <v>512.09</v>
      </c>
      <c r="D3621" s="491">
        <v>716.93</v>
      </c>
      <c r="E3621" s="482"/>
      <c r="F3621" s="482"/>
      <c r="G3621" s="483"/>
      <c r="H3621" s="483"/>
    </row>
    <row r="3622" spans="1:8">
      <c r="A3622" s="478">
        <v>320200</v>
      </c>
      <c r="B3622" s="479">
        <v>200</v>
      </c>
      <c r="C3622" s="491">
        <v>514.88</v>
      </c>
      <c r="D3622" s="491">
        <v>720.83</v>
      </c>
      <c r="E3622" s="482"/>
      <c r="F3622" s="482"/>
      <c r="G3622" s="483"/>
      <c r="H3622" s="483"/>
    </row>
    <row r="3623" spans="1:8">
      <c r="A3623" s="478">
        <v>320201</v>
      </c>
      <c r="B3623" s="484" t="s">
        <v>284</v>
      </c>
      <c r="C3623" s="492">
        <v>2.58</v>
      </c>
      <c r="D3623" s="492">
        <v>3.61</v>
      </c>
      <c r="E3623" s="482"/>
      <c r="F3623" s="482"/>
      <c r="G3623" s="483"/>
      <c r="H3623" s="483"/>
    </row>
    <row r="3624" spans="1:8">
      <c r="A3624" s="478">
        <v>330001</v>
      </c>
      <c r="B3624" s="479">
        <v>1</v>
      </c>
      <c r="C3624" s="491">
        <v>8.25</v>
      </c>
      <c r="D3624" s="491">
        <v>11.55</v>
      </c>
      <c r="E3624" s="469"/>
      <c r="F3624" s="481" t="s">
        <v>308</v>
      </c>
      <c r="G3624" s="481"/>
      <c r="H3624" s="481"/>
    </row>
    <row r="3625" spans="1:8">
      <c r="A3625" s="478">
        <v>330002</v>
      </c>
      <c r="B3625" s="479">
        <v>2</v>
      </c>
      <c r="C3625" s="491">
        <v>10.19</v>
      </c>
      <c r="D3625" s="491">
        <v>14.27</v>
      </c>
      <c r="E3625" s="469"/>
      <c r="F3625" s="470"/>
      <c r="G3625" s="470"/>
      <c r="H3625" s="470"/>
    </row>
    <row r="3626" spans="1:8">
      <c r="A3626" s="478">
        <v>330003</v>
      </c>
      <c r="B3626" s="479">
        <v>3</v>
      </c>
      <c r="C3626" s="491">
        <v>12.13</v>
      </c>
      <c r="D3626" s="491">
        <v>16.989999999999998</v>
      </c>
      <c r="E3626" s="469"/>
      <c r="F3626" s="470"/>
      <c r="G3626" s="470"/>
      <c r="H3626" s="470"/>
    </row>
    <row r="3627" spans="1:8">
      <c r="A3627" s="478">
        <v>330004</v>
      </c>
      <c r="B3627" s="479">
        <v>4</v>
      </c>
      <c r="C3627" s="491">
        <v>14.08</v>
      </c>
      <c r="D3627" s="491">
        <v>19.71</v>
      </c>
      <c r="E3627" s="469"/>
      <c r="F3627" s="470"/>
      <c r="G3627" s="470"/>
      <c r="H3627" s="470"/>
    </row>
    <row r="3628" spans="1:8">
      <c r="A3628" s="478">
        <v>330005</v>
      </c>
      <c r="B3628" s="479">
        <v>5</v>
      </c>
      <c r="C3628" s="491">
        <v>16.02</v>
      </c>
      <c r="D3628" s="491">
        <v>22.43</v>
      </c>
      <c r="E3628" s="469"/>
      <c r="F3628" s="470"/>
      <c r="G3628" s="470"/>
      <c r="H3628" s="470"/>
    </row>
    <row r="3629" spans="1:8">
      <c r="A3629" s="478">
        <v>330006</v>
      </c>
      <c r="B3629" s="479">
        <v>6</v>
      </c>
      <c r="C3629" s="491">
        <v>17.96</v>
      </c>
      <c r="D3629" s="491">
        <v>25.14</v>
      </c>
      <c r="E3629" s="469"/>
      <c r="F3629" s="470"/>
      <c r="G3629" s="470"/>
      <c r="H3629" s="470"/>
    </row>
    <row r="3630" spans="1:8">
      <c r="A3630" s="478">
        <v>330007</v>
      </c>
      <c r="B3630" s="479">
        <v>7</v>
      </c>
      <c r="C3630" s="491">
        <v>19.899999999999999</v>
      </c>
      <c r="D3630" s="491">
        <v>27.86</v>
      </c>
      <c r="E3630" s="469"/>
      <c r="F3630" s="470"/>
      <c r="G3630" s="470"/>
      <c r="H3630" s="470"/>
    </row>
    <row r="3631" spans="1:8">
      <c r="A3631" s="478">
        <v>330008</v>
      </c>
      <c r="B3631" s="479">
        <v>8</v>
      </c>
      <c r="C3631" s="491">
        <v>22.08</v>
      </c>
      <c r="D3631" s="491">
        <v>30.92</v>
      </c>
      <c r="E3631" s="469"/>
      <c r="F3631" s="470"/>
      <c r="G3631" s="470"/>
      <c r="H3631" s="470"/>
    </row>
    <row r="3632" spans="1:8">
      <c r="A3632" s="478">
        <v>330009</v>
      </c>
      <c r="B3632" s="479">
        <v>9</v>
      </c>
      <c r="C3632" s="491">
        <v>24.69</v>
      </c>
      <c r="D3632" s="491">
        <v>34.56</v>
      </c>
      <c r="E3632" s="469"/>
      <c r="F3632" s="470"/>
      <c r="G3632" s="470"/>
      <c r="H3632" s="470"/>
    </row>
    <row r="3633" spans="1:8">
      <c r="A3633" s="478">
        <v>330010</v>
      </c>
      <c r="B3633" s="479">
        <v>10</v>
      </c>
      <c r="C3633" s="491">
        <v>27.29</v>
      </c>
      <c r="D3633" s="491">
        <v>38.200000000000003</v>
      </c>
      <c r="E3633" s="469"/>
      <c r="F3633" s="470"/>
      <c r="G3633" s="470"/>
      <c r="H3633" s="470"/>
    </row>
    <row r="3634" spans="1:8">
      <c r="A3634" s="478">
        <v>330011</v>
      </c>
      <c r="B3634" s="479">
        <v>11</v>
      </c>
      <c r="C3634" s="491">
        <v>29.89</v>
      </c>
      <c r="D3634" s="491">
        <v>41.85</v>
      </c>
      <c r="E3634" s="469"/>
      <c r="F3634" s="470"/>
      <c r="G3634" s="470"/>
      <c r="H3634" s="470"/>
    </row>
    <row r="3635" spans="1:8">
      <c r="A3635" s="478">
        <v>330012</v>
      </c>
      <c r="B3635" s="479">
        <v>12</v>
      </c>
      <c r="C3635" s="491">
        <v>32.49</v>
      </c>
      <c r="D3635" s="491">
        <v>45.49</v>
      </c>
      <c r="E3635" s="469"/>
      <c r="F3635" s="470"/>
      <c r="G3635" s="470"/>
      <c r="H3635" s="470"/>
    </row>
    <row r="3636" spans="1:8">
      <c r="A3636" s="478">
        <v>330013</v>
      </c>
      <c r="B3636" s="479">
        <v>13</v>
      </c>
      <c r="C3636" s="491">
        <v>35.1</v>
      </c>
      <c r="D3636" s="491">
        <v>49.14</v>
      </c>
      <c r="E3636" s="469"/>
      <c r="F3636" s="470"/>
      <c r="G3636" s="470"/>
      <c r="H3636" s="470"/>
    </row>
    <row r="3637" spans="1:8">
      <c r="A3637" s="478">
        <v>330014</v>
      </c>
      <c r="B3637" s="479">
        <v>14</v>
      </c>
      <c r="C3637" s="491">
        <v>37.700000000000003</v>
      </c>
      <c r="D3637" s="491">
        <v>52.78</v>
      </c>
      <c r="E3637" s="469"/>
      <c r="F3637" s="470"/>
      <c r="G3637" s="470"/>
      <c r="H3637" s="470"/>
    </row>
    <row r="3638" spans="1:8">
      <c r="A3638" s="478">
        <v>330015</v>
      </c>
      <c r="B3638" s="479">
        <v>15</v>
      </c>
      <c r="C3638" s="491">
        <v>40.299999999999997</v>
      </c>
      <c r="D3638" s="491">
        <v>56.42</v>
      </c>
      <c r="E3638" s="469"/>
      <c r="F3638" s="470"/>
      <c r="G3638" s="470"/>
      <c r="H3638" s="470"/>
    </row>
    <row r="3639" spans="1:8">
      <c r="A3639" s="478">
        <v>330016</v>
      </c>
      <c r="B3639" s="479">
        <v>16</v>
      </c>
      <c r="C3639" s="491">
        <v>42.91</v>
      </c>
      <c r="D3639" s="491">
        <v>60.07</v>
      </c>
      <c r="E3639" s="469"/>
      <c r="F3639" s="470"/>
      <c r="G3639" s="470"/>
      <c r="H3639" s="470"/>
    </row>
    <row r="3640" spans="1:8">
      <c r="A3640" s="478">
        <v>330017</v>
      </c>
      <c r="B3640" s="479">
        <v>17</v>
      </c>
      <c r="C3640" s="491">
        <v>45.51</v>
      </c>
      <c r="D3640" s="491">
        <v>63.71</v>
      </c>
      <c r="E3640" s="469"/>
      <c r="F3640" s="470"/>
      <c r="G3640" s="470"/>
      <c r="H3640" s="470"/>
    </row>
    <row r="3641" spans="1:8">
      <c r="A3641" s="478">
        <v>330018</v>
      </c>
      <c r="B3641" s="479">
        <v>18</v>
      </c>
      <c r="C3641" s="491">
        <v>48.11</v>
      </c>
      <c r="D3641" s="491">
        <v>67.349999999999994</v>
      </c>
      <c r="E3641" s="469"/>
      <c r="F3641" s="470"/>
      <c r="G3641" s="470"/>
      <c r="H3641" s="470"/>
    </row>
    <row r="3642" spans="1:8">
      <c r="A3642" s="478">
        <v>330019</v>
      </c>
      <c r="B3642" s="479">
        <v>19</v>
      </c>
      <c r="C3642" s="491">
        <v>50.72</v>
      </c>
      <c r="D3642" s="491">
        <v>71</v>
      </c>
      <c r="E3642" s="469"/>
      <c r="F3642" s="470"/>
      <c r="G3642" s="470"/>
      <c r="H3642" s="470"/>
    </row>
    <row r="3643" spans="1:8">
      <c r="A3643" s="478">
        <v>330020</v>
      </c>
      <c r="B3643" s="479">
        <v>20</v>
      </c>
      <c r="C3643" s="491">
        <v>53.32</v>
      </c>
      <c r="D3643" s="491">
        <v>74.650000000000006</v>
      </c>
      <c r="E3643" s="469"/>
      <c r="F3643" s="470"/>
      <c r="G3643" s="470"/>
      <c r="H3643" s="470"/>
    </row>
    <row r="3644" spans="1:8">
      <c r="A3644" s="478">
        <v>330021</v>
      </c>
      <c r="B3644" s="479">
        <v>21</v>
      </c>
      <c r="C3644" s="491">
        <v>55.92</v>
      </c>
      <c r="D3644" s="491">
        <v>78.290000000000006</v>
      </c>
      <c r="E3644" s="469"/>
      <c r="F3644" s="470"/>
      <c r="G3644" s="470"/>
      <c r="H3644" s="470"/>
    </row>
    <row r="3645" spans="1:8">
      <c r="A3645" s="478">
        <v>330022</v>
      </c>
      <c r="B3645" s="479">
        <v>22</v>
      </c>
      <c r="C3645" s="491">
        <v>58.53</v>
      </c>
      <c r="D3645" s="491">
        <v>81.94</v>
      </c>
      <c r="E3645" s="469"/>
      <c r="F3645" s="470"/>
      <c r="G3645" s="470"/>
      <c r="H3645" s="470"/>
    </row>
    <row r="3646" spans="1:8">
      <c r="A3646" s="478">
        <v>330023</v>
      </c>
      <c r="B3646" s="479">
        <v>23</v>
      </c>
      <c r="C3646" s="491">
        <v>61.12</v>
      </c>
      <c r="D3646" s="491">
        <v>85.57</v>
      </c>
      <c r="E3646" s="469"/>
      <c r="F3646" s="470"/>
      <c r="G3646" s="470"/>
      <c r="H3646" s="470"/>
    </row>
    <row r="3647" spans="1:8">
      <c r="A3647" s="478">
        <v>330024</v>
      </c>
      <c r="B3647" s="479">
        <v>24</v>
      </c>
      <c r="C3647" s="491">
        <v>63.73</v>
      </c>
      <c r="D3647" s="491">
        <v>89.22</v>
      </c>
      <c r="E3647" s="469"/>
      <c r="F3647" s="470"/>
      <c r="G3647" s="470"/>
      <c r="H3647" s="470"/>
    </row>
    <row r="3648" spans="1:8">
      <c r="A3648" s="478">
        <v>330025</v>
      </c>
      <c r="B3648" s="479">
        <v>25</v>
      </c>
      <c r="C3648" s="491">
        <v>66.34</v>
      </c>
      <c r="D3648" s="491">
        <v>92.87</v>
      </c>
      <c r="E3648" s="469"/>
      <c r="F3648" s="470"/>
      <c r="G3648" s="470"/>
      <c r="H3648" s="470"/>
    </row>
    <row r="3649" spans="1:8">
      <c r="A3649" s="478">
        <v>330026</v>
      </c>
      <c r="B3649" s="479">
        <v>26</v>
      </c>
      <c r="C3649" s="491">
        <v>68.94</v>
      </c>
      <c r="D3649" s="491">
        <v>96.51</v>
      </c>
      <c r="E3649" s="469"/>
      <c r="F3649" s="470"/>
      <c r="G3649" s="470"/>
      <c r="H3649" s="470"/>
    </row>
    <row r="3650" spans="1:8">
      <c r="A3650" s="478">
        <v>330027</v>
      </c>
      <c r="B3650" s="479">
        <v>27</v>
      </c>
      <c r="C3650" s="491">
        <v>71.540000000000006</v>
      </c>
      <c r="D3650" s="491">
        <v>100.16</v>
      </c>
      <c r="E3650" s="469"/>
      <c r="F3650" s="470"/>
      <c r="G3650" s="470"/>
      <c r="H3650" s="470"/>
    </row>
    <row r="3651" spans="1:8">
      <c r="A3651" s="478">
        <v>330028</v>
      </c>
      <c r="B3651" s="479">
        <v>28</v>
      </c>
      <c r="C3651" s="491">
        <v>74.150000000000006</v>
      </c>
      <c r="D3651" s="491">
        <v>103.81</v>
      </c>
      <c r="E3651" s="469"/>
      <c r="F3651" s="470"/>
      <c r="G3651" s="470"/>
      <c r="H3651" s="470"/>
    </row>
    <row r="3652" spans="1:8">
      <c r="A3652" s="478">
        <v>330029</v>
      </c>
      <c r="B3652" s="479">
        <v>29</v>
      </c>
      <c r="C3652" s="491">
        <v>76.739999999999995</v>
      </c>
      <c r="D3652" s="491">
        <v>107.43</v>
      </c>
      <c r="E3652" s="469"/>
      <c r="F3652" s="470"/>
      <c r="G3652" s="470"/>
      <c r="H3652" s="470"/>
    </row>
    <row r="3653" spans="1:8">
      <c r="A3653" s="478">
        <v>330030</v>
      </c>
      <c r="B3653" s="479">
        <v>30</v>
      </c>
      <c r="C3653" s="491">
        <v>79.349999999999994</v>
      </c>
      <c r="D3653" s="491">
        <v>111.09</v>
      </c>
      <c r="E3653" s="469"/>
      <c r="F3653" s="470"/>
      <c r="G3653" s="470"/>
      <c r="H3653" s="470"/>
    </row>
    <row r="3654" spans="1:8">
      <c r="A3654" s="478">
        <v>330031</v>
      </c>
      <c r="B3654" s="479">
        <v>31</v>
      </c>
      <c r="C3654" s="491">
        <v>81.94</v>
      </c>
      <c r="D3654" s="491">
        <v>114.72</v>
      </c>
      <c r="E3654" s="469"/>
      <c r="F3654" s="470"/>
      <c r="G3654" s="470"/>
      <c r="H3654" s="470"/>
    </row>
    <row r="3655" spans="1:8">
      <c r="A3655" s="478">
        <v>330032</v>
      </c>
      <c r="B3655" s="479">
        <v>32</v>
      </c>
      <c r="C3655" s="491">
        <v>84.56</v>
      </c>
      <c r="D3655" s="491">
        <v>118.38</v>
      </c>
      <c r="E3655" s="469"/>
      <c r="F3655" s="470"/>
      <c r="G3655" s="470"/>
      <c r="H3655" s="470"/>
    </row>
    <row r="3656" spans="1:8">
      <c r="A3656" s="478">
        <v>330033</v>
      </c>
      <c r="B3656" s="479">
        <v>33</v>
      </c>
      <c r="C3656" s="491">
        <v>87.16</v>
      </c>
      <c r="D3656" s="491">
        <v>122.03</v>
      </c>
      <c r="E3656" s="469"/>
      <c r="F3656" s="470"/>
      <c r="G3656" s="470"/>
      <c r="H3656" s="470"/>
    </row>
    <row r="3657" spans="1:8">
      <c r="A3657" s="478">
        <v>330034</v>
      </c>
      <c r="B3657" s="479">
        <v>34</v>
      </c>
      <c r="C3657" s="491">
        <v>89.77</v>
      </c>
      <c r="D3657" s="491">
        <v>125.68</v>
      </c>
      <c r="E3657" s="469"/>
      <c r="F3657" s="470"/>
      <c r="G3657" s="470"/>
      <c r="H3657" s="470"/>
    </row>
    <row r="3658" spans="1:8">
      <c r="A3658" s="478">
        <v>330035</v>
      </c>
      <c r="B3658" s="479">
        <v>35</v>
      </c>
      <c r="C3658" s="491">
        <v>92.36</v>
      </c>
      <c r="D3658" s="491">
        <v>129.30000000000001</v>
      </c>
      <c r="E3658" s="469"/>
      <c r="F3658" s="470"/>
      <c r="G3658" s="470"/>
      <c r="H3658" s="470"/>
    </row>
    <row r="3659" spans="1:8">
      <c r="A3659" s="478">
        <v>330036</v>
      </c>
      <c r="B3659" s="479">
        <v>36</v>
      </c>
      <c r="C3659" s="491">
        <v>94.97</v>
      </c>
      <c r="D3659" s="491">
        <v>132.96</v>
      </c>
      <c r="E3659" s="469"/>
      <c r="F3659" s="470"/>
      <c r="G3659" s="470"/>
      <c r="H3659" s="470"/>
    </row>
    <row r="3660" spans="1:8">
      <c r="A3660" s="478">
        <v>330037</v>
      </c>
      <c r="B3660" s="479">
        <v>37</v>
      </c>
      <c r="C3660" s="491">
        <v>97.58</v>
      </c>
      <c r="D3660" s="491">
        <v>136.61000000000001</v>
      </c>
      <c r="E3660" s="469"/>
      <c r="F3660" s="470"/>
      <c r="G3660" s="470"/>
      <c r="H3660" s="470"/>
    </row>
    <row r="3661" spans="1:8">
      <c r="A3661" s="478">
        <v>330038</v>
      </c>
      <c r="B3661" s="479">
        <v>38</v>
      </c>
      <c r="C3661" s="491">
        <v>100.19</v>
      </c>
      <c r="D3661" s="491">
        <v>140.26</v>
      </c>
      <c r="E3661" s="469"/>
      <c r="F3661" s="470"/>
      <c r="G3661" s="470"/>
      <c r="H3661" s="470"/>
    </row>
    <row r="3662" spans="1:8">
      <c r="A3662" s="478">
        <v>330039</v>
      </c>
      <c r="B3662" s="479">
        <v>39</v>
      </c>
      <c r="C3662" s="491">
        <v>102.79</v>
      </c>
      <c r="D3662" s="491">
        <v>143.9</v>
      </c>
      <c r="E3662" s="469"/>
      <c r="F3662" s="470"/>
      <c r="G3662" s="470"/>
      <c r="H3662" s="470"/>
    </row>
    <row r="3663" spans="1:8">
      <c r="A3663" s="478">
        <v>330040</v>
      </c>
      <c r="B3663" s="479">
        <v>40</v>
      </c>
      <c r="C3663" s="491">
        <v>105.38</v>
      </c>
      <c r="D3663" s="491">
        <v>147.54</v>
      </c>
      <c r="E3663" s="469"/>
      <c r="F3663" s="470"/>
      <c r="G3663" s="470"/>
      <c r="H3663" s="470"/>
    </row>
    <row r="3664" spans="1:8">
      <c r="A3664" s="478">
        <v>330041</v>
      </c>
      <c r="B3664" s="479">
        <v>41</v>
      </c>
      <c r="C3664" s="491">
        <v>108</v>
      </c>
      <c r="D3664" s="491">
        <v>151.19999999999999</v>
      </c>
      <c r="E3664" s="469"/>
      <c r="F3664" s="470"/>
      <c r="G3664" s="470"/>
      <c r="H3664" s="470"/>
    </row>
    <row r="3665" spans="1:8">
      <c r="A3665" s="478">
        <v>330042</v>
      </c>
      <c r="B3665" s="479">
        <v>42</v>
      </c>
      <c r="C3665" s="491">
        <v>110.6</v>
      </c>
      <c r="D3665" s="491">
        <v>154.84</v>
      </c>
      <c r="E3665" s="469"/>
      <c r="F3665" s="470"/>
      <c r="G3665" s="470"/>
      <c r="H3665" s="470"/>
    </row>
    <row r="3666" spans="1:8">
      <c r="A3666" s="478">
        <v>330043</v>
      </c>
      <c r="B3666" s="479">
        <v>43</v>
      </c>
      <c r="C3666" s="491">
        <v>113.19</v>
      </c>
      <c r="D3666" s="491">
        <v>158.47</v>
      </c>
      <c r="E3666" s="469"/>
      <c r="F3666" s="470"/>
      <c r="G3666" s="470"/>
      <c r="H3666" s="470"/>
    </row>
    <row r="3667" spans="1:8">
      <c r="A3667" s="478">
        <v>330044</v>
      </c>
      <c r="B3667" s="479">
        <v>44</v>
      </c>
      <c r="C3667" s="491">
        <v>115.81</v>
      </c>
      <c r="D3667" s="491">
        <v>162.13</v>
      </c>
      <c r="E3667" s="469"/>
      <c r="F3667" s="470"/>
      <c r="G3667" s="470"/>
      <c r="H3667" s="470"/>
    </row>
    <row r="3668" spans="1:8">
      <c r="A3668" s="478">
        <v>330045</v>
      </c>
      <c r="B3668" s="479">
        <v>45</v>
      </c>
      <c r="C3668" s="491">
        <v>118.4</v>
      </c>
      <c r="D3668" s="491">
        <v>165.76</v>
      </c>
      <c r="E3668" s="469"/>
      <c r="F3668" s="470"/>
      <c r="G3668" s="470"/>
      <c r="H3668" s="470"/>
    </row>
    <row r="3669" spans="1:8">
      <c r="A3669" s="478">
        <v>330046</v>
      </c>
      <c r="B3669" s="479">
        <v>46</v>
      </c>
      <c r="C3669" s="491">
        <v>121.01</v>
      </c>
      <c r="D3669" s="491">
        <v>169.42</v>
      </c>
      <c r="E3669" s="469"/>
      <c r="F3669" s="470"/>
      <c r="G3669" s="470"/>
      <c r="H3669" s="470"/>
    </row>
    <row r="3670" spans="1:8">
      <c r="A3670" s="478">
        <v>330047</v>
      </c>
      <c r="B3670" s="479">
        <v>47</v>
      </c>
      <c r="C3670" s="491">
        <v>123.6</v>
      </c>
      <c r="D3670" s="491">
        <v>173.05</v>
      </c>
      <c r="E3670" s="469"/>
      <c r="F3670" s="470"/>
      <c r="G3670" s="470"/>
      <c r="H3670" s="470"/>
    </row>
    <row r="3671" spans="1:8">
      <c r="A3671" s="478">
        <v>330048</v>
      </c>
      <c r="B3671" s="479">
        <v>48</v>
      </c>
      <c r="C3671" s="491">
        <v>126.21</v>
      </c>
      <c r="D3671" s="491">
        <v>176.7</v>
      </c>
      <c r="E3671" s="469"/>
      <c r="F3671" s="470"/>
      <c r="G3671" s="470"/>
      <c r="H3671" s="470"/>
    </row>
    <row r="3672" spans="1:8">
      <c r="A3672" s="478">
        <v>330049</v>
      </c>
      <c r="B3672" s="479">
        <v>49</v>
      </c>
      <c r="C3672" s="491">
        <v>128.80000000000001</v>
      </c>
      <c r="D3672" s="491">
        <v>180.32</v>
      </c>
      <c r="E3672" s="469"/>
      <c r="F3672" s="470"/>
      <c r="G3672" s="470"/>
      <c r="H3672" s="470"/>
    </row>
    <row r="3673" spans="1:8">
      <c r="A3673" s="478">
        <v>330050</v>
      </c>
      <c r="B3673" s="479">
        <v>50</v>
      </c>
      <c r="C3673" s="491">
        <v>131.4</v>
      </c>
      <c r="D3673" s="491">
        <v>183.96</v>
      </c>
      <c r="E3673" s="469"/>
      <c r="F3673" s="470"/>
      <c r="G3673" s="470"/>
      <c r="H3673" s="470"/>
    </row>
    <row r="3674" spans="1:8">
      <c r="A3674" s="478">
        <v>330051</v>
      </c>
      <c r="B3674" s="479">
        <v>51</v>
      </c>
      <c r="C3674" s="491">
        <v>134.02000000000001</v>
      </c>
      <c r="D3674" s="491">
        <v>187.63</v>
      </c>
      <c r="E3674" s="469"/>
      <c r="F3674" s="470"/>
      <c r="G3674" s="470"/>
      <c r="H3674" s="470"/>
    </row>
    <row r="3675" spans="1:8">
      <c r="A3675" s="478">
        <v>330052</v>
      </c>
      <c r="B3675" s="479">
        <v>52</v>
      </c>
      <c r="C3675" s="491">
        <v>136.61000000000001</v>
      </c>
      <c r="D3675" s="491">
        <v>191.25</v>
      </c>
      <c r="E3675" s="469"/>
      <c r="F3675" s="470"/>
      <c r="G3675" s="470"/>
      <c r="H3675" s="470"/>
    </row>
    <row r="3676" spans="1:8">
      <c r="A3676" s="478">
        <v>330053</v>
      </c>
      <c r="B3676" s="479">
        <v>53</v>
      </c>
      <c r="C3676" s="491">
        <v>139.21</v>
      </c>
      <c r="D3676" s="491">
        <v>194.9</v>
      </c>
      <c r="E3676" s="469"/>
      <c r="F3676" s="470"/>
      <c r="G3676" s="470"/>
      <c r="H3676" s="470"/>
    </row>
    <row r="3677" spans="1:8">
      <c r="A3677" s="478">
        <v>330054</v>
      </c>
      <c r="B3677" s="479">
        <v>54</v>
      </c>
      <c r="C3677" s="491">
        <v>141.83000000000001</v>
      </c>
      <c r="D3677" s="491">
        <v>198.57</v>
      </c>
      <c r="E3677" s="469"/>
      <c r="F3677" s="470"/>
      <c r="G3677" s="470"/>
      <c r="H3677" s="470"/>
    </row>
    <row r="3678" spans="1:8">
      <c r="A3678" s="478">
        <v>330055</v>
      </c>
      <c r="B3678" s="479">
        <v>55</v>
      </c>
      <c r="C3678" s="491">
        <v>144.41999999999999</v>
      </c>
      <c r="D3678" s="491">
        <v>202.19</v>
      </c>
      <c r="E3678" s="469"/>
      <c r="F3678" s="470"/>
      <c r="G3678" s="470"/>
      <c r="H3678" s="470"/>
    </row>
    <row r="3679" spans="1:8">
      <c r="A3679" s="478">
        <v>330056</v>
      </c>
      <c r="B3679" s="479">
        <v>56</v>
      </c>
      <c r="C3679" s="491">
        <v>147.02000000000001</v>
      </c>
      <c r="D3679" s="491">
        <v>205.83</v>
      </c>
      <c r="E3679" s="469"/>
      <c r="F3679" s="470"/>
      <c r="G3679" s="470"/>
      <c r="H3679" s="470"/>
    </row>
    <row r="3680" spans="1:8">
      <c r="A3680" s="478">
        <v>330057</v>
      </c>
      <c r="B3680" s="479">
        <v>57</v>
      </c>
      <c r="C3680" s="491">
        <v>149.63</v>
      </c>
      <c r="D3680" s="491">
        <v>209.49</v>
      </c>
      <c r="E3680" s="469"/>
      <c r="F3680" s="470"/>
      <c r="G3680" s="470"/>
      <c r="H3680" s="470"/>
    </row>
    <row r="3681" spans="1:8">
      <c r="A3681" s="478">
        <v>330058</v>
      </c>
      <c r="B3681" s="479">
        <v>58</v>
      </c>
      <c r="C3681" s="491">
        <v>152.26</v>
      </c>
      <c r="D3681" s="491">
        <v>213.17</v>
      </c>
      <c r="E3681" s="469"/>
      <c r="F3681" s="470"/>
      <c r="G3681" s="470"/>
      <c r="H3681" s="470"/>
    </row>
    <row r="3682" spans="1:8">
      <c r="A3682" s="478">
        <v>330059</v>
      </c>
      <c r="B3682" s="479">
        <v>59</v>
      </c>
      <c r="C3682" s="491">
        <v>154.85</v>
      </c>
      <c r="D3682" s="491">
        <v>216.79</v>
      </c>
      <c r="E3682" s="469"/>
      <c r="F3682" s="470"/>
      <c r="G3682" s="470"/>
      <c r="H3682" s="470"/>
    </row>
    <row r="3683" spans="1:8">
      <c r="A3683" s="478">
        <v>330060</v>
      </c>
      <c r="B3683" s="479">
        <v>60</v>
      </c>
      <c r="C3683" s="491">
        <v>157.44999999999999</v>
      </c>
      <c r="D3683" s="491">
        <v>220.43</v>
      </c>
      <c r="E3683" s="469"/>
      <c r="F3683" s="470"/>
      <c r="G3683" s="470"/>
      <c r="H3683" s="470"/>
    </row>
    <row r="3684" spans="1:8">
      <c r="A3684" s="478">
        <v>330061</v>
      </c>
      <c r="B3684" s="479">
        <v>61</v>
      </c>
      <c r="C3684" s="491">
        <v>160.06</v>
      </c>
      <c r="D3684" s="491">
        <v>224.09</v>
      </c>
      <c r="E3684" s="469"/>
      <c r="F3684" s="470"/>
      <c r="G3684" s="470"/>
      <c r="H3684" s="470"/>
    </row>
    <row r="3685" spans="1:8">
      <c r="A3685" s="478">
        <v>330062</v>
      </c>
      <c r="B3685" s="479">
        <v>62</v>
      </c>
      <c r="C3685" s="491">
        <v>162.69</v>
      </c>
      <c r="D3685" s="491">
        <v>227.76</v>
      </c>
      <c r="E3685" s="469"/>
      <c r="F3685" s="470"/>
      <c r="G3685" s="470"/>
      <c r="H3685" s="470"/>
    </row>
    <row r="3686" spans="1:8">
      <c r="A3686" s="478">
        <v>330063</v>
      </c>
      <c r="B3686" s="479">
        <v>63</v>
      </c>
      <c r="C3686" s="491">
        <v>165.26</v>
      </c>
      <c r="D3686" s="491">
        <v>231.37</v>
      </c>
      <c r="E3686" s="469"/>
      <c r="F3686" s="470"/>
      <c r="G3686" s="470"/>
      <c r="H3686" s="470"/>
    </row>
    <row r="3687" spans="1:8">
      <c r="A3687" s="478">
        <v>330064</v>
      </c>
      <c r="B3687" s="479">
        <v>64</v>
      </c>
      <c r="C3687" s="491">
        <v>167.85</v>
      </c>
      <c r="D3687" s="491">
        <v>234.99</v>
      </c>
      <c r="E3687" s="469"/>
      <c r="F3687" s="470"/>
      <c r="G3687" s="470"/>
      <c r="H3687" s="470"/>
    </row>
    <row r="3688" spans="1:8">
      <c r="A3688" s="478">
        <v>330065</v>
      </c>
      <c r="B3688" s="479">
        <v>65</v>
      </c>
      <c r="C3688" s="491">
        <v>170.45</v>
      </c>
      <c r="D3688" s="491">
        <v>238.63</v>
      </c>
      <c r="E3688" s="469"/>
      <c r="F3688" s="470"/>
      <c r="G3688" s="470"/>
      <c r="H3688" s="470"/>
    </row>
    <row r="3689" spans="1:8">
      <c r="A3689" s="478">
        <v>330066</v>
      </c>
      <c r="B3689" s="479">
        <v>66</v>
      </c>
      <c r="C3689" s="491">
        <v>173.06</v>
      </c>
      <c r="D3689" s="491">
        <v>242.28</v>
      </c>
      <c r="E3689" s="469"/>
      <c r="F3689" s="470"/>
      <c r="G3689" s="470"/>
      <c r="H3689" s="470"/>
    </row>
    <row r="3690" spans="1:8">
      <c r="A3690" s="478">
        <v>330067</v>
      </c>
      <c r="B3690" s="479">
        <v>67</v>
      </c>
      <c r="C3690" s="491">
        <v>175.69</v>
      </c>
      <c r="D3690" s="491">
        <v>245.96</v>
      </c>
      <c r="E3690" s="469"/>
      <c r="F3690" s="470"/>
      <c r="G3690" s="470"/>
      <c r="H3690" s="470"/>
    </row>
    <row r="3691" spans="1:8">
      <c r="A3691" s="478">
        <v>330068</v>
      </c>
      <c r="B3691" s="479">
        <v>68</v>
      </c>
      <c r="C3691" s="491">
        <v>178.25</v>
      </c>
      <c r="D3691" s="491">
        <v>249.54</v>
      </c>
      <c r="E3691" s="482"/>
      <c r="F3691" s="482"/>
      <c r="G3691" s="483"/>
      <c r="H3691" s="483"/>
    </row>
    <row r="3692" spans="1:8">
      <c r="A3692" s="478">
        <v>330069</v>
      </c>
      <c r="B3692" s="479">
        <v>69</v>
      </c>
      <c r="C3692" s="491">
        <v>180.9</v>
      </c>
      <c r="D3692" s="491">
        <v>253.26</v>
      </c>
      <c r="E3692" s="482"/>
      <c r="F3692" s="482"/>
      <c r="G3692" s="483"/>
      <c r="H3692" s="483"/>
    </row>
    <row r="3693" spans="1:8">
      <c r="A3693" s="478">
        <v>330070</v>
      </c>
      <c r="B3693" s="479">
        <v>70</v>
      </c>
      <c r="C3693" s="491">
        <v>183.48</v>
      </c>
      <c r="D3693" s="491">
        <v>256.87</v>
      </c>
      <c r="E3693" s="482"/>
      <c r="F3693" s="482"/>
      <c r="G3693" s="483"/>
      <c r="H3693" s="483"/>
    </row>
    <row r="3694" spans="1:8">
      <c r="A3694" s="478">
        <v>330071</v>
      </c>
      <c r="B3694" s="479">
        <v>71</v>
      </c>
      <c r="C3694" s="491">
        <v>186.07</v>
      </c>
      <c r="D3694" s="491">
        <v>260.5</v>
      </c>
      <c r="E3694" s="482"/>
      <c r="F3694" s="482"/>
      <c r="G3694" s="483"/>
      <c r="H3694" s="483"/>
    </row>
    <row r="3695" spans="1:8">
      <c r="A3695" s="478">
        <v>330072</v>
      </c>
      <c r="B3695" s="479">
        <v>72</v>
      </c>
      <c r="C3695" s="491">
        <v>188.68</v>
      </c>
      <c r="D3695" s="491">
        <v>264.14999999999998</v>
      </c>
      <c r="E3695" s="482"/>
      <c r="F3695" s="482"/>
      <c r="G3695" s="483"/>
      <c r="H3695" s="483"/>
    </row>
    <row r="3696" spans="1:8">
      <c r="A3696" s="478">
        <v>330073</v>
      </c>
      <c r="B3696" s="479">
        <v>73</v>
      </c>
      <c r="C3696" s="491">
        <v>191.3</v>
      </c>
      <c r="D3696" s="491">
        <v>267.82</v>
      </c>
      <c r="E3696" s="482"/>
      <c r="F3696" s="482"/>
      <c r="G3696" s="483"/>
      <c r="H3696" s="483"/>
    </row>
    <row r="3697" spans="1:8">
      <c r="A3697" s="478">
        <v>330074</v>
      </c>
      <c r="B3697" s="479">
        <v>74</v>
      </c>
      <c r="C3697" s="491">
        <v>193.93</v>
      </c>
      <c r="D3697" s="491">
        <v>271.5</v>
      </c>
      <c r="E3697" s="482"/>
      <c r="F3697" s="482"/>
      <c r="G3697" s="483"/>
      <c r="H3697" s="483"/>
    </row>
    <row r="3698" spans="1:8">
      <c r="A3698" s="478">
        <v>330075</v>
      </c>
      <c r="B3698" s="479">
        <v>75</v>
      </c>
      <c r="C3698" s="491">
        <v>196.48</v>
      </c>
      <c r="D3698" s="491">
        <v>275.07</v>
      </c>
      <c r="E3698" s="482"/>
      <c r="F3698" s="482"/>
      <c r="G3698" s="483"/>
      <c r="H3698" s="483"/>
    </row>
    <row r="3699" spans="1:8">
      <c r="A3699" s="478">
        <v>330076</v>
      </c>
      <c r="B3699" s="479">
        <v>76</v>
      </c>
      <c r="C3699" s="491">
        <v>199.13</v>
      </c>
      <c r="D3699" s="491">
        <v>278.77999999999997</v>
      </c>
      <c r="E3699" s="482"/>
      <c r="F3699" s="482"/>
      <c r="G3699" s="483"/>
      <c r="H3699" s="483"/>
    </row>
    <row r="3700" spans="1:8">
      <c r="A3700" s="478">
        <v>330077</v>
      </c>
      <c r="B3700" s="479">
        <v>77</v>
      </c>
      <c r="C3700" s="491">
        <v>201.7</v>
      </c>
      <c r="D3700" s="491">
        <v>282.38</v>
      </c>
      <c r="E3700" s="482"/>
      <c r="F3700" s="482"/>
      <c r="G3700" s="483"/>
      <c r="H3700" s="483"/>
    </row>
    <row r="3701" spans="1:8">
      <c r="A3701" s="478">
        <v>330078</v>
      </c>
      <c r="B3701" s="479">
        <v>78</v>
      </c>
      <c r="C3701" s="491">
        <v>204.27</v>
      </c>
      <c r="D3701" s="491">
        <v>285.98</v>
      </c>
      <c r="E3701" s="482"/>
      <c r="F3701" s="482"/>
      <c r="G3701" s="483"/>
      <c r="H3701" s="483"/>
    </row>
    <row r="3702" spans="1:8">
      <c r="A3702" s="478">
        <v>330079</v>
      </c>
      <c r="B3702" s="479">
        <v>79</v>
      </c>
      <c r="C3702" s="491">
        <v>206.97</v>
      </c>
      <c r="D3702" s="491">
        <v>289.76</v>
      </c>
      <c r="E3702" s="482"/>
      <c r="F3702" s="482"/>
      <c r="G3702" s="483"/>
      <c r="H3702" s="483"/>
    </row>
    <row r="3703" spans="1:8">
      <c r="A3703" s="478">
        <v>330080</v>
      </c>
      <c r="B3703" s="479">
        <v>80</v>
      </c>
      <c r="C3703" s="491">
        <v>209.57</v>
      </c>
      <c r="D3703" s="491">
        <v>293.39</v>
      </c>
      <c r="E3703" s="482"/>
      <c r="F3703" s="482"/>
      <c r="G3703" s="483"/>
      <c r="H3703" s="483"/>
    </row>
    <row r="3704" spans="1:8">
      <c r="A3704" s="478">
        <v>330081</v>
      </c>
      <c r="B3704" s="479">
        <v>81</v>
      </c>
      <c r="C3704" s="491">
        <v>212.18</v>
      </c>
      <c r="D3704" s="491">
        <v>297.05</v>
      </c>
      <c r="E3704" s="482"/>
      <c r="F3704" s="482"/>
      <c r="G3704" s="483"/>
      <c r="H3704" s="483"/>
    </row>
    <row r="3705" spans="1:8">
      <c r="A3705" s="478">
        <v>330082</v>
      </c>
      <c r="B3705" s="479">
        <v>82</v>
      </c>
      <c r="C3705" s="491">
        <v>214.68</v>
      </c>
      <c r="D3705" s="491">
        <v>300.56</v>
      </c>
      <c r="E3705" s="482"/>
      <c r="F3705" s="482"/>
      <c r="G3705" s="483"/>
      <c r="H3705" s="483"/>
    </row>
    <row r="3706" spans="1:8">
      <c r="A3706" s="478">
        <v>330083</v>
      </c>
      <c r="B3706" s="479">
        <v>83</v>
      </c>
      <c r="C3706" s="491">
        <v>217.31</v>
      </c>
      <c r="D3706" s="491">
        <v>304.24</v>
      </c>
      <c r="E3706" s="482"/>
      <c r="F3706" s="482"/>
      <c r="G3706" s="483"/>
      <c r="H3706" s="483"/>
    </row>
    <row r="3707" spans="1:8">
      <c r="A3707" s="478">
        <v>330084</v>
      </c>
      <c r="B3707" s="479">
        <v>84</v>
      </c>
      <c r="C3707" s="491">
        <v>219.95</v>
      </c>
      <c r="D3707" s="491">
        <v>307.93</v>
      </c>
      <c r="E3707" s="482"/>
      <c r="F3707" s="482"/>
      <c r="G3707" s="483"/>
      <c r="H3707" s="483"/>
    </row>
    <row r="3708" spans="1:8">
      <c r="A3708" s="478">
        <v>330085</v>
      </c>
      <c r="B3708" s="479">
        <v>85</v>
      </c>
      <c r="C3708" s="491">
        <v>222.61</v>
      </c>
      <c r="D3708" s="491">
        <v>311.64999999999998</v>
      </c>
      <c r="E3708" s="482"/>
      <c r="F3708" s="482"/>
      <c r="G3708" s="483"/>
      <c r="H3708" s="483"/>
    </row>
    <row r="3709" spans="1:8">
      <c r="A3709" s="478">
        <v>330086</v>
      </c>
      <c r="B3709" s="479">
        <v>86</v>
      </c>
      <c r="C3709" s="491">
        <v>225.15</v>
      </c>
      <c r="D3709" s="491">
        <v>315.2</v>
      </c>
      <c r="E3709" s="482"/>
      <c r="F3709" s="482"/>
      <c r="G3709" s="483"/>
      <c r="H3709" s="483"/>
    </row>
    <row r="3710" spans="1:8">
      <c r="A3710" s="478">
        <v>330087</v>
      </c>
      <c r="B3710" s="479">
        <v>87</v>
      </c>
      <c r="C3710" s="491">
        <v>227.69</v>
      </c>
      <c r="D3710" s="491">
        <v>318.77</v>
      </c>
      <c r="E3710" s="482"/>
      <c r="F3710" s="482"/>
      <c r="G3710" s="483"/>
      <c r="H3710" s="483"/>
    </row>
    <row r="3711" spans="1:8">
      <c r="A3711" s="478">
        <v>330088</v>
      </c>
      <c r="B3711" s="479">
        <v>88</v>
      </c>
      <c r="C3711" s="491">
        <v>230.38</v>
      </c>
      <c r="D3711" s="491">
        <v>322.52999999999997</v>
      </c>
      <c r="E3711" s="482"/>
      <c r="F3711" s="482"/>
      <c r="G3711" s="483"/>
      <c r="H3711" s="483"/>
    </row>
    <row r="3712" spans="1:8">
      <c r="A3712" s="478">
        <v>330089</v>
      </c>
      <c r="B3712" s="479">
        <v>89</v>
      </c>
      <c r="C3712" s="491">
        <v>232.94</v>
      </c>
      <c r="D3712" s="491">
        <v>326.12</v>
      </c>
      <c r="E3712" s="482"/>
      <c r="F3712" s="482"/>
      <c r="G3712" s="483"/>
      <c r="H3712" s="483"/>
    </row>
    <row r="3713" spans="1:8">
      <c r="A3713" s="478">
        <v>330090</v>
      </c>
      <c r="B3713" s="479">
        <v>90</v>
      </c>
      <c r="C3713" s="491">
        <v>235.52</v>
      </c>
      <c r="D3713" s="491">
        <v>329.72</v>
      </c>
      <c r="E3713" s="482"/>
      <c r="F3713" s="482"/>
      <c r="G3713" s="483"/>
      <c r="H3713" s="483"/>
    </row>
    <row r="3714" spans="1:8">
      <c r="A3714" s="478">
        <v>330091</v>
      </c>
      <c r="B3714" s="479">
        <v>91</v>
      </c>
      <c r="C3714" s="491">
        <v>238.24</v>
      </c>
      <c r="D3714" s="491">
        <v>333.53</v>
      </c>
      <c r="E3714" s="482"/>
      <c r="F3714" s="482"/>
      <c r="G3714" s="483"/>
      <c r="H3714" s="483"/>
    </row>
    <row r="3715" spans="1:8">
      <c r="A3715" s="478">
        <v>330092</v>
      </c>
      <c r="B3715" s="479">
        <v>92</v>
      </c>
      <c r="C3715" s="491">
        <v>240.83</v>
      </c>
      <c r="D3715" s="491">
        <v>337.16</v>
      </c>
      <c r="E3715" s="482"/>
      <c r="F3715" s="482"/>
      <c r="G3715" s="483"/>
      <c r="H3715" s="483"/>
    </row>
    <row r="3716" spans="1:8">
      <c r="A3716" s="478">
        <v>330093</v>
      </c>
      <c r="B3716" s="479">
        <v>93</v>
      </c>
      <c r="C3716" s="491">
        <v>243.43</v>
      </c>
      <c r="D3716" s="491">
        <v>340.81</v>
      </c>
      <c r="E3716" s="482"/>
      <c r="F3716" s="482"/>
      <c r="G3716" s="483"/>
      <c r="H3716" s="483"/>
    </row>
    <row r="3717" spans="1:8">
      <c r="A3717" s="478">
        <v>330094</v>
      </c>
      <c r="B3717" s="479">
        <v>94</v>
      </c>
      <c r="C3717" s="491">
        <v>246.04</v>
      </c>
      <c r="D3717" s="491">
        <v>344.46</v>
      </c>
      <c r="E3717" s="482"/>
      <c r="F3717" s="482"/>
      <c r="G3717" s="483"/>
      <c r="H3717" s="483"/>
    </row>
    <row r="3718" spans="1:8">
      <c r="A3718" s="478">
        <v>330095</v>
      </c>
      <c r="B3718" s="479">
        <v>95</v>
      </c>
      <c r="C3718" s="491">
        <v>248.51</v>
      </c>
      <c r="D3718" s="491">
        <v>347.92</v>
      </c>
      <c r="E3718" s="482"/>
      <c r="F3718" s="482"/>
      <c r="G3718" s="483"/>
      <c r="H3718" s="483"/>
    </row>
    <row r="3719" spans="1:8">
      <c r="A3719" s="478">
        <v>330096</v>
      </c>
      <c r="B3719" s="479">
        <v>96</v>
      </c>
      <c r="C3719" s="491">
        <v>251.14</v>
      </c>
      <c r="D3719" s="491">
        <v>351.59</v>
      </c>
      <c r="E3719" s="482"/>
      <c r="F3719" s="482"/>
      <c r="G3719" s="483"/>
      <c r="H3719" s="483"/>
    </row>
    <row r="3720" spans="1:8">
      <c r="A3720" s="478">
        <v>330097</v>
      </c>
      <c r="B3720" s="479">
        <v>97</v>
      </c>
      <c r="C3720" s="491">
        <v>253.78</v>
      </c>
      <c r="D3720" s="491">
        <v>355.29</v>
      </c>
      <c r="E3720" s="482"/>
      <c r="F3720" s="482"/>
      <c r="G3720" s="483"/>
      <c r="H3720" s="483"/>
    </row>
    <row r="3721" spans="1:8">
      <c r="A3721" s="478">
        <v>330098</v>
      </c>
      <c r="B3721" s="479">
        <v>98</v>
      </c>
      <c r="C3721" s="491">
        <v>256.42</v>
      </c>
      <c r="D3721" s="491">
        <v>358.99</v>
      </c>
      <c r="E3721" s="482"/>
      <c r="F3721" s="482"/>
      <c r="G3721" s="483"/>
      <c r="H3721" s="483"/>
    </row>
    <row r="3722" spans="1:8">
      <c r="A3722" s="478">
        <v>330099</v>
      </c>
      <c r="B3722" s="479">
        <v>99</v>
      </c>
      <c r="C3722" s="491">
        <v>259.08</v>
      </c>
      <c r="D3722" s="491">
        <v>362.72</v>
      </c>
      <c r="E3722" s="482"/>
      <c r="F3722" s="482"/>
      <c r="G3722" s="483"/>
      <c r="H3722" s="483"/>
    </row>
    <row r="3723" spans="1:8">
      <c r="A3723" s="478">
        <v>330100</v>
      </c>
      <c r="B3723" s="479">
        <v>100</v>
      </c>
      <c r="C3723" s="491">
        <v>261.58</v>
      </c>
      <c r="D3723" s="491">
        <v>366.22</v>
      </c>
      <c r="E3723" s="482"/>
      <c r="F3723" s="482"/>
      <c r="G3723" s="483"/>
      <c r="H3723" s="483"/>
    </row>
    <row r="3724" spans="1:8">
      <c r="A3724" s="478">
        <v>330101</v>
      </c>
      <c r="B3724" s="479">
        <v>101</v>
      </c>
      <c r="C3724" s="491">
        <v>264.26</v>
      </c>
      <c r="D3724" s="491">
        <v>369.96</v>
      </c>
      <c r="E3724" s="482"/>
      <c r="F3724" s="482"/>
      <c r="G3724" s="483"/>
      <c r="H3724" s="483"/>
    </row>
    <row r="3725" spans="1:8">
      <c r="A3725" s="478">
        <v>330102</v>
      </c>
      <c r="B3725" s="479">
        <v>102</v>
      </c>
      <c r="C3725" s="491">
        <v>266.77</v>
      </c>
      <c r="D3725" s="491">
        <v>373.48</v>
      </c>
      <c r="E3725" s="482"/>
      <c r="F3725" s="482"/>
      <c r="G3725" s="483"/>
      <c r="H3725" s="483"/>
    </row>
    <row r="3726" spans="1:8">
      <c r="A3726" s="478">
        <v>330103</v>
      </c>
      <c r="B3726" s="479">
        <v>103</v>
      </c>
      <c r="C3726" s="491">
        <v>269.47000000000003</v>
      </c>
      <c r="D3726" s="491">
        <v>377.26</v>
      </c>
      <c r="E3726" s="482"/>
      <c r="F3726" s="482"/>
      <c r="G3726" s="483"/>
      <c r="H3726" s="483"/>
    </row>
    <row r="3727" spans="1:8">
      <c r="A3727" s="478">
        <v>330104</v>
      </c>
      <c r="B3727" s="479">
        <v>104</v>
      </c>
      <c r="C3727" s="491">
        <v>272</v>
      </c>
      <c r="D3727" s="491">
        <v>380.79</v>
      </c>
      <c r="E3727" s="482"/>
      <c r="F3727" s="482"/>
      <c r="G3727" s="483"/>
      <c r="H3727" s="483"/>
    </row>
    <row r="3728" spans="1:8">
      <c r="A3728" s="478">
        <v>330105</v>
      </c>
      <c r="B3728" s="479">
        <v>105</v>
      </c>
      <c r="C3728" s="491">
        <v>274.72000000000003</v>
      </c>
      <c r="D3728" s="491">
        <v>384.6</v>
      </c>
      <c r="E3728" s="482"/>
      <c r="F3728" s="482"/>
      <c r="G3728" s="483"/>
      <c r="H3728" s="483"/>
    </row>
    <row r="3729" spans="1:8">
      <c r="A3729" s="478">
        <v>330106</v>
      </c>
      <c r="B3729" s="479">
        <v>106</v>
      </c>
      <c r="C3729" s="491">
        <v>277.26</v>
      </c>
      <c r="D3729" s="491">
        <v>388.16</v>
      </c>
      <c r="E3729" s="482"/>
      <c r="F3729" s="482"/>
      <c r="G3729" s="483"/>
      <c r="H3729" s="483"/>
    </row>
    <row r="3730" spans="1:8">
      <c r="A3730" s="478">
        <v>330107</v>
      </c>
      <c r="B3730" s="479">
        <v>107</v>
      </c>
      <c r="C3730" s="491">
        <v>279.8</v>
      </c>
      <c r="D3730" s="491">
        <v>391.72</v>
      </c>
      <c r="E3730" s="482"/>
      <c r="F3730" s="482"/>
      <c r="G3730" s="483"/>
      <c r="H3730" s="483"/>
    </row>
    <row r="3731" spans="1:8">
      <c r="A3731" s="478">
        <v>330108</v>
      </c>
      <c r="B3731" s="479">
        <v>108</v>
      </c>
      <c r="C3731" s="491">
        <v>282.36</v>
      </c>
      <c r="D3731" s="491">
        <v>395.3</v>
      </c>
      <c r="E3731" s="482"/>
      <c r="F3731" s="482"/>
      <c r="G3731" s="483"/>
      <c r="H3731" s="483"/>
    </row>
    <row r="3732" spans="1:8">
      <c r="A3732" s="478">
        <v>330109</v>
      </c>
      <c r="B3732" s="479">
        <v>109</v>
      </c>
      <c r="C3732" s="491">
        <v>285.12</v>
      </c>
      <c r="D3732" s="491">
        <v>399.16</v>
      </c>
      <c r="E3732" s="482"/>
      <c r="F3732" s="482"/>
      <c r="G3732" s="483"/>
      <c r="H3732" s="483"/>
    </row>
    <row r="3733" spans="1:8">
      <c r="A3733" s="478">
        <v>330110</v>
      </c>
      <c r="B3733" s="479">
        <v>110</v>
      </c>
      <c r="C3733" s="491">
        <v>287.68</v>
      </c>
      <c r="D3733" s="491">
        <v>402.76</v>
      </c>
      <c r="E3733" s="482"/>
      <c r="F3733" s="482"/>
      <c r="G3733" s="483"/>
      <c r="H3733" s="483"/>
    </row>
    <row r="3734" spans="1:8">
      <c r="A3734" s="478">
        <v>330111</v>
      </c>
      <c r="B3734" s="479">
        <v>111</v>
      </c>
      <c r="C3734" s="491">
        <v>290.26</v>
      </c>
      <c r="D3734" s="491">
        <v>406.36</v>
      </c>
      <c r="E3734" s="482"/>
      <c r="F3734" s="482"/>
      <c r="G3734" s="483"/>
      <c r="H3734" s="483"/>
    </row>
    <row r="3735" spans="1:8">
      <c r="A3735" s="478">
        <v>330112</v>
      </c>
      <c r="B3735" s="479">
        <v>112</v>
      </c>
      <c r="C3735" s="491">
        <v>292.83999999999997</v>
      </c>
      <c r="D3735" s="491">
        <v>409.98</v>
      </c>
      <c r="E3735" s="482"/>
      <c r="F3735" s="482"/>
      <c r="G3735" s="483"/>
      <c r="H3735" s="483"/>
    </row>
    <row r="3736" spans="1:8">
      <c r="A3736" s="478">
        <v>330113</v>
      </c>
      <c r="B3736" s="479">
        <v>113</v>
      </c>
      <c r="C3736" s="491">
        <v>295.43</v>
      </c>
      <c r="D3736" s="491">
        <v>413.61</v>
      </c>
      <c r="E3736" s="482"/>
      <c r="F3736" s="482"/>
      <c r="G3736" s="483"/>
      <c r="H3736" s="483"/>
    </row>
    <row r="3737" spans="1:8">
      <c r="A3737" s="478">
        <v>330114</v>
      </c>
      <c r="B3737" s="479">
        <v>114</v>
      </c>
      <c r="C3737" s="491">
        <v>298.02999999999997</v>
      </c>
      <c r="D3737" s="491">
        <v>417.24</v>
      </c>
      <c r="E3737" s="482"/>
      <c r="F3737" s="482"/>
      <c r="G3737" s="483"/>
      <c r="H3737" s="483"/>
    </row>
    <row r="3738" spans="1:8">
      <c r="A3738" s="478">
        <v>330115</v>
      </c>
      <c r="B3738" s="479">
        <v>115</v>
      </c>
      <c r="C3738" s="491">
        <v>300.63</v>
      </c>
      <c r="D3738" s="491">
        <v>420.89</v>
      </c>
      <c r="E3738" s="482"/>
      <c r="F3738" s="482"/>
      <c r="G3738" s="483"/>
      <c r="H3738" s="483"/>
    </row>
    <row r="3739" spans="1:8">
      <c r="A3739" s="478">
        <v>330116</v>
      </c>
      <c r="B3739" s="479">
        <v>116</v>
      </c>
      <c r="C3739" s="491">
        <v>303.25</v>
      </c>
      <c r="D3739" s="491">
        <v>424.55</v>
      </c>
      <c r="E3739" s="482"/>
      <c r="F3739" s="482"/>
      <c r="G3739" s="483"/>
      <c r="H3739" s="483"/>
    </row>
    <row r="3740" spans="1:8">
      <c r="A3740" s="478">
        <v>330117</v>
      </c>
      <c r="B3740" s="479">
        <v>117</v>
      </c>
      <c r="C3740" s="491">
        <v>305.87</v>
      </c>
      <c r="D3740" s="491">
        <v>428.21</v>
      </c>
      <c r="E3740" s="482"/>
      <c r="F3740" s="482"/>
      <c r="G3740" s="483"/>
      <c r="H3740" s="483"/>
    </row>
    <row r="3741" spans="1:8">
      <c r="A3741" s="478">
        <v>330118</v>
      </c>
      <c r="B3741" s="479">
        <v>118</v>
      </c>
      <c r="C3741" s="491">
        <v>308.5</v>
      </c>
      <c r="D3741" s="491">
        <v>431.89</v>
      </c>
      <c r="E3741" s="482"/>
      <c r="F3741" s="482"/>
      <c r="G3741" s="483"/>
      <c r="H3741" s="483"/>
    </row>
    <row r="3742" spans="1:8">
      <c r="A3742" s="478">
        <v>330119</v>
      </c>
      <c r="B3742" s="479">
        <v>119</v>
      </c>
      <c r="C3742" s="491">
        <v>311.13</v>
      </c>
      <c r="D3742" s="491">
        <v>435.58</v>
      </c>
      <c r="E3742" s="482"/>
      <c r="F3742" s="482"/>
      <c r="G3742" s="483"/>
      <c r="H3742" s="483"/>
    </row>
    <row r="3743" spans="1:8">
      <c r="A3743" s="478">
        <v>330120</v>
      </c>
      <c r="B3743" s="479">
        <v>120</v>
      </c>
      <c r="C3743" s="491">
        <v>313.77999999999997</v>
      </c>
      <c r="D3743" s="491">
        <v>439.29</v>
      </c>
      <c r="E3743" s="482"/>
      <c r="F3743" s="482"/>
      <c r="G3743" s="483"/>
      <c r="H3743" s="483"/>
    </row>
    <row r="3744" spans="1:8">
      <c r="A3744" s="478">
        <v>330121</v>
      </c>
      <c r="B3744" s="479">
        <v>121</v>
      </c>
      <c r="C3744" s="491">
        <v>316.18</v>
      </c>
      <c r="D3744" s="491">
        <v>442.66</v>
      </c>
      <c r="E3744" s="482"/>
      <c r="F3744" s="482"/>
      <c r="G3744" s="483"/>
      <c r="H3744" s="483"/>
    </row>
    <row r="3745" spans="1:8">
      <c r="A3745" s="478">
        <v>330122</v>
      </c>
      <c r="B3745" s="479">
        <v>122</v>
      </c>
      <c r="C3745" s="491">
        <v>318.83999999999997</v>
      </c>
      <c r="D3745" s="491">
        <v>446.38</v>
      </c>
      <c r="E3745" s="482"/>
      <c r="F3745" s="482"/>
      <c r="G3745" s="483"/>
      <c r="H3745" s="483"/>
    </row>
    <row r="3746" spans="1:8">
      <c r="A3746" s="478">
        <v>330123</v>
      </c>
      <c r="B3746" s="479">
        <v>123</v>
      </c>
      <c r="C3746" s="491">
        <v>321.51</v>
      </c>
      <c r="D3746" s="491">
        <v>450.11</v>
      </c>
      <c r="E3746" s="482"/>
      <c r="F3746" s="482"/>
      <c r="G3746" s="483"/>
      <c r="H3746" s="483"/>
    </row>
    <row r="3747" spans="1:8">
      <c r="A3747" s="478">
        <v>330124</v>
      </c>
      <c r="B3747" s="479">
        <v>124</v>
      </c>
      <c r="C3747" s="491">
        <v>324.19</v>
      </c>
      <c r="D3747" s="491">
        <v>453.86</v>
      </c>
      <c r="E3747" s="482"/>
      <c r="F3747" s="482"/>
      <c r="G3747" s="483"/>
      <c r="H3747" s="483"/>
    </row>
    <row r="3748" spans="1:8">
      <c r="A3748" s="478">
        <v>330125</v>
      </c>
      <c r="B3748" s="479">
        <v>125</v>
      </c>
      <c r="C3748" s="491">
        <v>326.61</v>
      </c>
      <c r="D3748" s="491">
        <v>457.25</v>
      </c>
      <c r="E3748" s="482"/>
      <c r="F3748" s="482"/>
      <c r="G3748" s="483"/>
      <c r="H3748" s="483"/>
    </row>
    <row r="3749" spans="1:8">
      <c r="A3749" s="478">
        <v>330126</v>
      </c>
      <c r="B3749" s="479">
        <v>126</v>
      </c>
      <c r="C3749" s="491">
        <v>329.3</v>
      </c>
      <c r="D3749" s="491">
        <v>461.02</v>
      </c>
      <c r="E3749" s="482"/>
      <c r="F3749" s="482"/>
      <c r="G3749" s="483"/>
      <c r="H3749" s="483"/>
    </row>
    <row r="3750" spans="1:8">
      <c r="A3750" s="478">
        <v>330127</v>
      </c>
      <c r="B3750" s="479">
        <v>127</v>
      </c>
      <c r="C3750" s="491">
        <v>332</v>
      </c>
      <c r="D3750" s="491">
        <v>464.8</v>
      </c>
      <c r="E3750" s="482"/>
      <c r="F3750" s="482"/>
      <c r="G3750" s="483"/>
      <c r="H3750" s="483"/>
    </row>
    <row r="3751" spans="1:8">
      <c r="A3751" s="478">
        <v>330128</v>
      </c>
      <c r="B3751" s="479">
        <v>128</v>
      </c>
      <c r="C3751" s="491">
        <v>334.44</v>
      </c>
      <c r="D3751" s="491">
        <v>468.21</v>
      </c>
      <c r="E3751" s="482"/>
      <c r="F3751" s="482"/>
      <c r="G3751" s="483"/>
      <c r="H3751" s="483"/>
    </row>
    <row r="3752" spans="1:8">
      <c r="A3752" s="478">
        <v>330129</v>
      </c>
      <c r="B3752" s="479">
        <v>129</v>
      </c>
      <c r="C3752" s="491">
        <v>337.15</v>
      </c>
      <c r="D3752" s="491">
        <v>472.02</v>
      </c>
      <c r="E3752" s="482"/>
      <c r="F3752" s="482"/>
      <c r="G3752" s="483"/>
      <c r="H3752" s="483"/>
    </row>
    <row r="3753" spans="1:8">
      <c r="A3753" s="478">
        <v>330130</v>
      </c>
      <c r="B3753" s="479">
        <v>130</v>
      </c>
      <c r="C3753" s="491">
        <v>339.88</v>
      </c>
      <c r="D3753" s="491">
        <v>475.83</v>
      </c>
      <c r="E3753" s="482"/>
      <c r="F3753" s="482"/>
      <c r="G3753" s="483"/>
      <c r="H3753" s="483"/>
    </row>
    <row r="3754" spans="1:8">
      <c r="A3754" s="478">
        <v>330131</v>
      </c>
      <c r="B3754" s="479">
        <v>131</v>
      </c>
      <c r="C3754" s="491">
        <v>342.33</v>
      </c>
      <c r="D3754" s="491">
        <v>479.26</v>
      </c>
      <c r="E3754" s="482"/>
      <c r="F3754" s="482"/>
      <c r="G3754" s="483"/>
      <c r="H3754" s="483"/>
    </row>
    <row r="3755" spans="1:8">
      <c r="A3755" s="478">
        <v>330132</v>
      </c>
      <c r="B3755" s="479">
        <v>132</v>
      </c>
      <c r="C3755" s="491">
        <v>345.07</v>
      </c>
      <c r="D3755" s="491">
        <v>483.1</v>
      </c>
      <c r="E3755" s="482"/>
      <c r="F3755" s="482"/>
      <c r="G3755" s="483"/>
      <c r="H3755" s="483"/>
    </row>
    <row r="3756" spans="1:8">
      <c r="A3756" s="478">
        <v>330133</v>
      </c>
      <c r="B3756" s="479">
        <v>133</v>
      </c>
      <c r="C3756" s="491">
        <v>347.53</v>
      </c>
      <c r="D3756" s="491">
        <v>486.54</v>
      </c>
      <c r="E3756" s="482"/>
      <c r="F3756" s="482"/>
      <c r="G3756" s="483"/>
      <c r="H3756" s="483"/>
    </row>
    <row r="3757" spans="1:8">
      <c r="A3757" s="478">
        <v>330134</v>
      </c>
      <c r="B3757" s="479">
        <v>134</v>
      </c>
      <c r="C3757" s="491">
        <v>350.29</v>
      </c>
      <c r="D3757" s="491">
        <v>490.41</v>
      </c>
      <c r="E3757" s="482"/>
      <c r="F3757" s="482"/>
      <c r="G3757" s="483"/>
      <c r="H3757" s="483"/>
    </row>
    <row r="3758" spans="1:8">
      <c r="A3758" s="478">
        <v>330135</v>
      </c>
      <c r="B3758" s="479">
        <v>135</v>
      </c>
      <c r="C3758" s="491">
        <v>352.76</v>
      </c>
      <c r="D3758" s="491">
        <v>493.86</v>
      </c>
      <c r="E3758" s="482"/>
      <c r="F3758" s="482"/>
      <c r="G3758" s="483"/>
      <c r="H3758" s="483"/>
    </row>
    <row r="3759" spans="1:8">
      <c r="A3759" s="478">
        <v>330136</v>
      </c>
      <c r="B3759" s="479">
        <v>136</v>
      </c>
      <c r="C3759" s="491">
        <v>355.23</v>
      </c>
      <c r="D3759" s="491">
        <v>497.32</v>
      </c>
      <c r="E3759" s="482"/>
      <c r="F3759" s="482"/>
      <c r="G3759" s="483"/>
      <c r="H3759" s="483"/>
    </row>
    <row r="3760" spans="1:8">
      <c r="A3760" s="478">
        <v>330137</v>
      </c>
      <c r="B3760" s="479">
        <v>137</v>
      </c>
      <c r="C3760" s="491">
        <v>358.02</v>
      </c>
      <c r="D3760" s="491">
        <v>501.22</v>
      </c>
      <c r="E3760" s="482"/>
      <c r="F3760" s="482"/>
      <c r="G3760" s="483"/>
      <c r="H3760" s="483"/>
    </row>
    <row r="3761" spans="1:8">
      <c r="A3761" s="478">
        <v>330138</v>
      </c>
      <c r="B3761" s="479">
        <v>138</v>
      </c>
      <c r="C3761" s="491">
        <v>360.5</v>
      </c>
      <c r="D3761" s="491">
        <v>504.69</v>
      </c>
      <c r="E3761" s="482"/>
      <c r="F3761" s="482"/>
      <c r="G3761" s="483"/>
      <c r="H3761" s="483"/>
    </row>
    <row r="3762" spans="1:8">
      <c r="A3762" s="478">
        <v>330139</v>
      </c>
      <c r="B3762" s="479">
        <v>139</v>
      </c>
      <c r="C3762" s="491">
        <v>363.3</v>
      </c>
      <c r="D3762" s="491">
        <v>508.62</v>
      </c>
      <c r="E3762" s="482"/>
      <c r="F3762" s="482"/>
      <c r="G3762" s="483"/>
      <c r="H3762" s="483"/>
    </row>
    <row r="3763" spans="1:8">
      <c r="A3763" s="478">
        <v>330140</v>
      </c>
      <c r="B3763" s="479">
        <v>140</v>
      </c>
      <c r="C3763" s="491">
        <v>365.79</v>
      </c>
      <c r="D3763" s="491">
        <v>512.11</v>
      </c>
      <c r="E3763" s="482"/>
      <c r="F3763" s="482"/>
      <c r="G3763" s="483"/>
      <c r="H3763" s="483"/>
    </row>
    <row r="3764" spans="1:8">
      <c r="A3764" s="478">
        <v>330141</v>
      </c>
      <c r="B3764" s="479">
        <v>141</v>
      </c>
      <c r="C3764" s="491">
        <v>368.28</v>
      </c>
      <c r="D3764" s="491">
        <v>515.6</v>
      </c>
      <c r="E3764" s="482"/>
      <c r="F3764" s="482"/>
      <c r="G3764" s="483"/>
      <c r="H3764" s="483"/>
    </row>
    <row r="3765" spans="1:8">
      <c r="A3765" s="478">
        <v>330142</v>
      </c>
      <c r="B3765" s="479">
        <v>142</v>
      </c>
      <c r="C3765" s="491">
        <v>371.12</v>
      </c>
      <c r="D3765" s="491">
        <v>519.55999999999995</v>
      </c>
      <c r="E3765" s="482"/>
      <c r="F3765" s="482"/>
      <c r="G3765" s="483"/>
      <c r="H3765" s="483"/>
    </row>
    <row r="3766" spans="1:8">
      <c r="A3766" s="478">
        <v>330143</v>
      </c>
      <c r="B3766" s="479">
        <v>143</v>
      </c>
      <c r="C3766" s="491">
        <v>373.62</v>
      </c>
      <c r="D3766" s="491">
        <v>523.07000000000005</v>
      </c>
      <c r="E3766" s="482"/>
      <c r="F3766" s="482"/>
      <c r="G3766" s="483"/>
      <c r="H3766" s="483"/>
    </row>
    <row r="3767" spans="1:8">
      <c r="A3767" s="478">
        <v>330144</v>
      </c>
      <c r="B3767" s="479">
        <v>144</v>
      </c>
      <c r="C3767" s="491">
        <v>376.13</v>
      </c>
      <c r="D3767" s="491">
        <v>526.58000000000004</v>
      </c>
      <c r="E3767" s="482"/>
      <c r="F3767" s="482"/>
      <c r="G3767" s="483"/>
      <c r="H3767" s="483"/>
    </row>
    <row r="3768" spans="1:8">
      <c r="A3768" s="478">
        <v>330145</v>
      </c>
      <c r="B3768" s="479">
        <v>145</v>
      </c>
      <c r="C3768" s="491">
        <v>378.99</v>
      </c>
      <c r="D3768" s="491">
        <v>530.58000000000004</v>
      </c>
      <c r="E3768" s="482"/>
      <c r="F3768" s="482"/>
      <c r="G3768" s="483"/>
      <c r="H3768" s="483"/>
    </row>
    <row r="3769" spans="1:8">
      <c r="A3769" s="478">
        <v>330146</v>
      </c>
      <c r="B3769" s="479">
        <v>146</v>
      </c>
      <c r="C3769" s="491">
        <v>381.51</v>
      </c>
      <c r="D3769" s="491">
        <v>534.11</v>
      </c>
      <c r="E3769" s="482"/>
      <c r="F3769" s="482"/>
      <c r="G3769" s="483"/>
      <c r="H3769" s="483"/>
    </row>
    <row r="3770" spans="1:8">
      <c r="A3770" s="478">
        <v>330147</v>
      </c>
      <c r="B3770" s="479">
        <v>147</v>
      </c>
      <c r="C3770" s="491">
        <v>384.03</v>
      </c>
      <c r="D3770" s="491">
        <v>537.64</v>
      </c>
      <c r="E3770" s="482"/>
      <c r="F3770" s="482"/>
      <c r="G3770" s="483"/>
      <c r="H3770" s="483"/>
    </row>
    <row r="3771" spans="1:8">
      <c r="A3771" s="478">
        <v>330148</v>
      </c>
      <c r="B3771" s="479">
        <v>148</v>
      </c>
      <c r="C3771" s="491">
        <v>386.55</v>
      </c>
      <c r="D3771" s="491">
        <v>541.17999999999995</v>
      </c>
      <c r="E3771" s="482"/>
      <c r="F3771" s="482"/>
      <c r="G3771" s="483"/>
      <c r="H3771" s="483"/>
    </row>
    <row r="3772" spans="1:8">
      <c r="A3772" s="478">
        <v>330149</v>
      </c>
      <c r="B3772" s="479">
        <v>149</v>
      </c>
      <c r="C3772" s="491">
        <v>389.08</v>
      </c>
      <c r="D3772" s="491">
        <v>544.72</v>
      </c>
      <c r="E3772" s="482"/>
      <c r="F3772" s="482"/>
      <c r="G3772" s="483"/>
      <c r="H3772" s="483"/>
    </row>
    <row r="3773" spans="1:8">
      <c r="A3773" s="478">
        <v>330150</v>
      </c>
      <c r="B3773" s="479">
        <v>150</v>
      </c>
      <c r="C3773" s="491">
        <v>391.99</v>
      </c>
      <c r="D3773" s="491">
        <v>548.79</v>
      </c>
      <c r="E3773" s="482"/>
      <c r="F3773" s="482"/>
      <c r="G3773" s="483"/>
      <c r="H3773" s="483"/>
    </row>
    <row r="3774" spans="1:8">
      <c r="A3774" s="478">
        <v>330151</v>
      </c>
      <c r="B3774" s="479">
        <v>151</v>
      </c>
      <c r="C3774" s="491">
        <v>394.54</v>
      </c>
      <c r="D3774" s="491">
        <v>552.35</v>
      </c>
      <c r="E3774" s="482"/>
      <c r="F3774" s="482"/>
      <c r="G3774" s="483"/>
      <c r="H3774" s="483"/>
    </row>
    <row r="3775" spans="1:8">
      <c r="A3775" s="478">
        <v>330152</v>
      </c>
      <c r="B3775" s="479">
        <v>152</v>
      </c>
      <c r="C3775" s="491">
        <v>397.08</v>
      </c>
      <c r="D3775" s="491">
        <v>555.91999999999996</v>
      </c>
      <c r="E3775" s="482"/>
      <c r="F3775" s="482"/>
      <c r="G3775" s="483"/>
      <c r="H3775" s="483"/>
    </row>
    <row r="3776" spans="1:8">
      <c r="A3776" s="478">
        <v>330153</v>
      </c>
      <c r="B3776" s="479">
        <v>153</v>
      </c>
      <c r="C3776" s="491">
        <v>399.63</v>
      </c>
      <c r="D3776" s="491">
        <v>559.49</v>
      </c>
      <c r="E3776" s="482"/>
      <c r="F3776" s="482"/>
      <c r="G3776" s="483"/>
      <c r="H3776" s="483"/>
    </row>
    <row r="3777" spans="1:8">
      <c r="A3777" s="478">
        <v>330154</v>
      </c>
      <c r="B3777" s="479">
        <v>154</v>
      </c>
      <c r="C3777" s="491">
        <v>402.19</v>
      </c>
      <c r="D3777" s="491">
        <v>563.05999999999995</v>
      </c>
      <c r="E3777" s="482"/>
      <c r="F3777" s="482"/>
      <c r="G3777" s="483"/>
      <c r="H3777" s="483"/>
    </row>
    <row r="3778" spans="1:8">
      <c r="A3778" s="478">
        <v>330155</v>
      </c>
      <c r="B3778" s="479">
        <v>155</v>
      </c>
      <c r="C3778" s="491">
        <v>404.75</v>
      </c>
      <c r="D3778" s="491">
        <v>566.65</v>
      </c>
      <c r="E3778" s="482"/>
      <c r="F3778" s="482"/>
      <c r="G3778" s="483"/>
      <c r="H3778" s="483"/>
    </row>
    <row r="3779" spans="1:8">
      <c r="A3779" s="478">
        <v>330156</v>
      </c>
      <c r="B3779" s="479">
        <v>156</v>
      </c>
      <c r="C3779" s="491">
        <v>407.31</v>
      </c>
      <c r="D3779" s="491">
        <v>570.24</v>
      </c>
      <c r="E3779" s="482"/>
      <c r="F3779" s="482"/>
      <c r="G3779" s="483"/>
      <c r="H3779" s="483"/>
    </row>
    <row r="3780" spans="1:8">
      <c r="A3780" s="478">
        <v>330157</v>
      </c>
      <c r="B3780" s="479">
        <v>157</v>
      </c>
      <c r="C3780" s="491">
        <v>409.88</v>
      </c>
      <c r="D3780" s="491">
        <v>573.84</v>
      </c>
      <c r="E3780" s="482"/>
      <c r="F3780" s="482"/>
      <c r="G3780" s="483"/>
      <c r="H3780" s="483"/>
    </row>
    <row r="3781" spans="1:8">
      <c r="A3781" s="478">
        <v>330158</v>
      </c>
      <c r="B3781" s="479">
        <v>158</v>
      </c>
      <c r="C3781" s="491">
        <v>412.87</v>
      </c>
      <c r="D3781" s="491">
        <v>578.02</v>
      </c>
      <c r="E3781" s="482"/>
      <c r="F3781" s="482"/>
      <c r="G3781" s="483"/>
      <c r="H3781" s="483"/>
    </row>
    <row r="3782" spans="1:8">
      <c r="A3782" s="478">
        <v>330159</v>
      </c>
      <c r="B3782" s="479">
        <v>159</v>
      </c>
      <c r="C3782" s="491">
        <v>415.46</v>
      </c>
      <c r="D3782" s="491">
        <v>581.64</v>
      </c>
      <c r="E3782" s="482"/>
      <c r="F3782" s="482"/>
      <c r="G3782" s="483"/>
      <c r="H3782" s="483"/>
    </row>
    <row r="3783" spans="1:8">
      <c r="A3783" s="478">
        <v>330160</v>
      </c>
      <c r="B3783" s="479">
        <v>160</v>
      </c>
      <c r="C3783" s="491">
        <v>418.05</v>
      </c>
      <c r="D3783" s="491">
        <v>585.26</v>
      </c>
      <c r="E3783" s="482"/>
      <c r="F3783" s="482"/>
      <c r="G3783" s="483"/>
      <c r="H3783" s="483"/>
    </row>
    <row r="3784" spans="1:8">
      <c r="A3784" s="478">
        <v>330161</v>
      </c>
      <c r="B3784" s="479">
        <v>161</v>
      </c>
      <c r="C3784" s="491">
        <v>420.64</v>
      </c>
      <c r="D3784" s="491">
        <v>588.9</v>
      </c>
      <c r="E3784" s="482"/>
      <c r="F3784" s="482"/>
      <c r="G3784" s="483"/>
      <c r="H3784" s="483"/>
    </row>
    <row r="3785" spans="1:8">
      <c r="A3785" s="478">
        <v>330162</v>
      </c>
      <c r="B3785" s="479">
        <v>162</v>
      </c>
      <c r="C3785" s="491">
        <v>423.24</v>
      </c>
      <c r="D3785" s="491">
        <v>592.53</v>
      </c>
      <c r="E3785" s="482"/>
      <c r="F3785" s="482"/>
      <c r="G3785" s="483"/>
      <c r="H3785" s="483"/>
    </row>
    <row r="3786" spans="1:8">
      <c r="A3786" s="478">
        <v>330163</v>
      </c>
      <c r="B3786" s="479">
        <v>163</v>
      </c>
      <c r="C3786" s="491">
        <v>425.84</v>
      </c>
      <c r="D3786" s="491">
        <v>596.17999999999995</v>
      </c>
      <c r="E3786" s="482"/>
      <c r="F3786" s="482"/>
      <c r="G3786" s="483"/>
      <c r="H3786" s="483"/>
    </row>
    <row r="3787" spans="1:8">
      <c r="A3787" s="478">
        <v>330164</v>
      </c>
      <c r="B3787" s="479">
        <v>164</v>
      </c>
      <c r="C3787" s="491">
        <v>428.45</v>
      </c>
      <c r="D3787" s="491">
        <v>599.83000000000004</v>
      </c>
      <c r="E3787" s="482"/>
      <c r="F3787" s="482"/>
      <c r="G3787" s="483"/>
      <c r="H3787" s="483"/>
    </row>
    <row r="3788" spans="1:8">
      <c r="A3788" s="478">
        <v>330165</v>
      </c>
      <c r="B3788" s="479">
        <v>165</v>
      </c>
      <c r="C3788" s="491">
        <v>431.07</v>
      </c>
      <c r="D3788" s="491">
        <v>603.5</v>
      </c>
      <c r="E3788" s="482"/>
      <c r="F3788" s="482"/>
      <c r="G3788" s="483"/>
      <c r="H3788" s="483"/>
    </row>
    <row r="3789" spans="1:8">
      <c r="A3789" s="478">
        <v>330166</v>
      </c>
      <c r="B3789" s="479">
        <v>166</v>
      </c>
      <c r="C3789" s="491">
        <v>433.69</v>
      </c>
      <c r="D3789" s="491">
        <v>607.16999999999996</v>
      </c>
      <c r="E3789" s="482"/>
      <c r="F3789" s="482"/>
      <c r="G3789" s="483"/>
      <c r="H3789" s="483"/>
    </row>
    <row r="3790" spans="1:8">
      <c r="A3790" s="478">
        <v>330167</v>
      </c>
      <c r="B3790" s="479">
        <v>167</v>
      </c>
      <c r="C3790" s="491">
        <v>436.32</v>
      </c>
      <c r="D3790" s="491">
        <v>610.84</v>
      </c>
      <c r="E3790" s="482"/>
      <c r="F3790" s="482"/>
      <c r="G3790" s="483"/>
      <c r="H3790" s="483"/>
    </row>
    <row r="3791" spans="1:8">
      <c r="A3791" s="478">
        <v>330168</v>
      </c>
      <c r="B3791" s="479">
        <v>168</v>
      </c>
      <c r="C3791" s="491">
        <v>438.95</v>
      </c>
      <c r="D3791" s="491">
        <v>614.53</v>
      </c>
      <c r="E3791" s="482"/>
      <c r="F3791" s="482"/>
      <c r="G3791" s="483"/>
      <c r="H3791" s="483"/>
    </row>
    <row r="3792" spans="1:8">
      <c r="A3792" s="478">
        <v>330169</v>
      </c>
      <c r="B3792" s="479">
        <v>169</v>
      </c>
      <c r="C3792" s="491">
        <v>441.11</v>
      </c>
      <c r="D3792" s="491">
        <v>617.55999999999995</v>
      </c>
      <c r="E3792" s="482"/>
      <c r="F3792" s="482"/>
      <c r="G3792" s="483"/>
      <c r="H3792" s="483"/>
    </row>
    <row r="3793" spans="1:8">
      <c r="A3793" s="478">
        <v>330170</v>
      </c>
      <c r="B3793" s="479">
        <v>170</v>
      </c>
      <c r="C3793" s="491">
        <v>443.75</v>
      </c>
      <c r="D3793" s="491">
        <v>621.25</v>
      </c>
      <c r="E3793" s="482"/>
      <c r="F3793" s="482"/>
      <c r="G3793" s="483"/>
      <c r="H3793" s="483"/>
    </row>
    <row r="3794" spans="1:8">
      <c r="A3794" s="478">
        <v>330171</v>
      </c>
      <c r="B3794" s="479">
        <v>171</v>
      </c>
      <c r="C3794" s="491">
        <v>446.39</v>
      </c>
      <c r="D3794" s="491">
        <v>624.95000000000005</v>
      </c>
      <c r="E3794" s="482"/>
      <c r="F3794" s="482"/>
      <c r="G3794" s="483"/>
      <c r="H3794" s="483"/>
    </row>
    <row r="3795" spans="1:8">
      <c r="A3795" s="478">
        <v>330172</v>
      </c>
      <c r="B3795" s="479">
        <v>172</v>
      </c>
      <c r="C3795" s="491">
        <v>449.04</v>
      </c>
      <c r="D3795" s="491">
        <v>628.66</v>
      </c>
      <c r="E3795" s="482"/>
      <c r="F3795" s="482"/>
      <c r="G3795" s="483"/>
      <c r="H3795" s="483"/>
    </row>
    <row r="3796" spans="1:8">
      <c r="A3796" s="478">
        <v>330173</v>
      </c>
      <c r="B3796" s="479">
        <v>173</v>
      </c>
      <c r="C3796" s="491">
        <v>451.7</v>
      </c>
      <c r="D3796" s="491">
        <v>632.38</v>
      </c>
      <c r="E3796" s="482"/>
      <c r="F3796" s="482"/>
      <c r="G3796" s="483"/>
      <c r="H3796" s="483"/>
    </row>
    <row r="3797" spans="1:8">
      <c r="A3797" s="478">
        <v>330174</v>
      </c>
      <c r="B3797" s="479">
        <v>174</v>
      </c>
      <c r="C3797" s="491">
        <v>454.36</v>
      </c>
      <c r="D3797" s="491">
        <v>636.11</v>
      </c>
      <c r="E3797" s="482"/>
      <c r="F3797" s="482"/>
      <c r="G3797" s="483"/>
      <c r="H3797" s="483"/>
    </row>
    <row r="3798" spans="1:8">
      <c r="A3798" s="478">
        <v>330175</v>
      </c>
      <c r="B3798" s="479">
        <v>175</v>
      </c>
      <c r="C3798" s="491">
        <v>457.03</v>
      </c>
      <c r="D3798" s="491">
        <v>639.85</v>
      </c>
      <c r="E3798" s="482"/>
      <c r="F3798" s="482"/>
      <c r="G3798" s="483"/>
      <c r="H3798" s="483"/>
    </row>
    <row r="3799" spans="1:8">
      <c r="A3799" s="478">
        <v>330176</v>
      </c>
      <c r="B3799" s="479">
        <v>176</v>
      </c>
      <c r="C3799" s="491">
        <v>459.71</v>
      </c>
      <c r="D3799" s="491">
        <v>643.59</v>
      </c>
      <c r="E3799" s="482"/>
      <c r="F3799" s="482"/>
      <c r="G3799" s="483"/>
      <c r="H3799" s="483"/>
    </row>
    <row r="3800" spans="1:8">
      <c r="A3800" s="478">
        <v>330177</v>
      </c>
      <c r="B3800" s="479">
        <v>177</v>
      </c>
      <c r="C3800" s="491">
        <v>462.39</v>
      </c>
      <c r="D3800" s="491">
        <v>647.35</v>
      </c>
      <c r="E3800" s="482"/>
      <c r="F3800" s="482"/>
      <c r="G3800" s="483"/>
      <c r="H3800" s="483"/>
    </row>
    <row r="3801" spans="1:8">
      <c r="A3801" s="478">
        <v>330178</v>
      </c>
      <c r="B3801" s="479">
        <v>178</v>
      </c>
      <c r="C3801" s="491">
        <v>464.55</v>
      </c>
      <c r="D3801" s="491">
        <v>650.38</v>
      </c>
      <c r="E3801" s="482"/>
      <c r="F3801" s="482"/>
      <c r="G3801" s="483"/>
      <c r="H3801" s="483"/>
    </row>
    <row r="3802" spans="1:8">
      <c r="A3802" s="478">
        <v>330179</v>
      </c>
      <c r="B3802" s="479">
        <v>179</v>
      </c>
      <c r="C3802" s="491">
        <v>467.24</v>
      </c>
      <c r="D3802" s="491">
        <v>654.14</v>
      </c>
      <c r="E3802" s="482"/>
      <c r="F3802" s="482"/>
      <c r="G3802" s="483"/>
      <c r="H3802" s="483"/>
    </row>
    <row r="3803" spans="1:8">
      <c r="A3803" s="478">
        <v>330180</v>
      </c>
      <c r="B3803" s="479">
        <v>180</v>
      </c>
      <c r="C3803" s="491">
        <v>469.94</v>
      </c>
      <c r="D3803" s="491">
        <v>657.92</v>
      </c>
      <c r="E3803" s="482"/>
      <c r="F3803" s="482"/>
      <c r="G3803" s="483"/>
      <c r="H3803" s="483"/>
    </row>
    <row r="3804" spans="1:8">
      <c r="A3804" s="478">
        <v>330181</v>
      </c>
      <c r="B3804" s="479">
        <v>181</v>
      </c>
      <c r="C3804" s="491">
        <v>472.65</v>
      </c>
      <c r="D3804" s="491">
        <v>661.7</v>
      </c>
      <c r="E3804" s="482"/>
      <c r="F3804" s="482"/>
      <c r="G3804" s="483"/>
      <c r="H3804" s="483"/>
    </row>
    <row r="3805" spans="1:8">
      <c r="A3805" s="478">
        <v>330182</v>
      </c>
      <c r="B3805" s="479">
        <v>182</v>
      </c>
      <c r="C3805" s="491">
        <v>475.36</v>
      </c>
      <c r="D3805" s="491">
        <v>665.5</v>
      </c>
      <c r="E3805" s="482"/>
      <c r="F3805" s="482"/>
      <c r="G3805" s="483"/>
      <c r="H3805" s="483"/>
    </row>
    <row r="3806" spans="1:8">
      <c r="A3806" s="478">
        <v>330183</v>
      </c>
      <c r="B3806" s="479">
        <v>183</v>
      </c>
      <c r="C3806" s="491">
        <v>478.08</v>
      </c>
      <c r="D3806" s="491">
        <v>669.31</v>
      </c>
      <c r="E3806" s="482"/>
      <c r="F3806" s="482"/>
      <c r="G3806" s="483"/>
      <c r="H3806" s="483"/>
    </row>
    <row r="3807" spans="1:8">
      <c r="A3807" s="478">
        <v>330184</v>
      </c>
      <c r="B3807" s="479">
        <v>184</v>
      </c>
      <c r="C3807" s="491">
        <v>480.24</v>
      </c>
      <c r="D3807" s="491">
        <v>672.33</v>
      </c>
      <c r="E3807" s="482"/>
      <c r="F3807" s="482"/>
      <c r="G3807" s="483"/>
      <c r="H3807" s="483"/>
    </row>
    <row r="3808" spans="1:8">
      <c r="A3808" s="478">
        <v>330185</v>
      </c>
      <c r="B3808" s="479">
        <v>185</v>
      </c>
      <c r="C3808" s="491">
        <v>482.96</v>
      </c>
      <c r="D3808" s="491">
        <v>676.15</v>
      </c>
      <c r="E3808" s="482"/>
      <c r="F3808" s="482"/>
      <c r="G3808" s="483"/>
      <c r="H3808" s="483"/>
    </row>
    <row r="3809" spans="1:8">
      <c r="A3809" s="478">
        <v>330186</v>
      </c>
      <c r="B3809" s="479">
        <v>186</v>
      </c>
      <c r="C3809" s="491">
        <v>485.7</v>
      </c>
      <c r="D3809" s="491">
        <v>679.98</v>
      </c>
      <c r="E3809" s="482"/>
      <c r="F3809" s="482"/>
      <c r="G3809" s="483"/>
      <c r="H3809" s="483"/>
    </row>
    <row r="3810" spans="1:8">
      <c r="A3810" s="478">
        <v>330187</v>
      </c>
      <c r="B3810" s="479">
        <v>187</v>
      </c>
      <c r="C3810" s="491">
        <v>488.44</v>
      </c>
      <c r="D3810" s="491">
        <v>683.82</v>
      </c>
      <c r="E3810" s="482"/>
      <c r="F3810" s="482"/>
      <c r="G3810" s="483"/>
      <c r="H3810" s="483"/>
    </row>
    <row r="3811" spans="1:8">
      <c r="A3811" s="478">
        <v>330188</v>
      </c>
      <c r="B3811" s="479">
        <v>188</v>
      </c>
      <c r="C3811" s="491">
        <v>490.6</v>
      </c>
      <c r="D3811" s="491">
        <v>686.85</v>
      </c>
      <c r="E3811" s="482"/>
      <c r="F3811" s="482"/>
      <c r="G3811" s="483"/>
      <c r="H3811" s="483"/>
    </row>
    <row r="3812" spans="1:8">
      <c r="A3812" s="478">
        <v>330189</v>
      </c>
      <c r="B3812" s="479">
        <v>189</v>
      </c>
      <c r="C3812" s="491">
        <v>493.35</v>
      </c>
      <c r="D3812" s="491">
        <v>690.7</v>
      </c>
      <c r="E3812" s="482"/>
      <c r="F3812" s="482"/>
      <c r="G3812" s="483"/>
      <c r="H3812" s="483"/>
    </row>
    <row r="3813" spans="1:8">
      <c r="A3813" s="478">
        <v>330190</v>
      </c>
      <c r="B3813" s="479">
        <v>190</v>
      </c>
      <c r="C3813" s="491">
        <v>496.11</v>
      </c>
      <c r="D3813" s="491">
        <v>694.56</v>
      </c>
      <c r="E3813" s="482"/>
      <c r="F3813" s="482"/>
      <c r="G3813" s="483"/>
      <c r="H3813" s="483"/>
    </row>
    <row r="3814" spans="1:8">
      <c r="A3814" s="478">
        <v>330191</v>
      </c>
      <c r="B3814" s="479">
        <v>191</v>
      </c>
      <c r="C3814" s="491">
        <v>498.88</v>
      </c>
      <c r="D3814" s="491">
        <v>698.43</v>
      </c>
      <c r="E3814" s="482"/>
      <c r="F3814" s="482"/>
      <c r="G3814" s="483"/>
      <c r="H3814" s="483"/>
    </row>
    <row r="3815" spans="1:8">
      <c r="A3815" s="478">
        <v>330192</v>
      </c>
      <c r="B3815" s="479">
        <v>192</v>
      </c>
      <c r="C3815" s="491">
        <v>501.04</v>
      </c>
      <c r="D3815" s="491">
        <v>701.46</v>
      </c>
      <c r="E3815" s="482"/>
      <c r="F3815" s="482"/>
      <c r="G3815" s="483"/>
      <c r="H3815" s="483"/>
    </row>
    <row r="3816" spans="1:8">
      <c r="A3816" s="478">
        <v>330193</v>
      </c>
      <c r="B3816" s="479">
        <v>193</v>
      </c>
      <c r="C3816" s="491">
        <v>503.82</v>
      </c>
      <c r="D3816" s="491">
        <v>705.34</v>
      </c>
      <c r="E3816" s="482"/>
      <c r="F3816" s="482"/>
      <c r="G3816" s="483"/>
      <c r="H3816" s="483"/>
    </row>
    <row r="3817" spans="1:8">
      <c r="A3817" s="478">
        <v>330194</v>
      </c>
      <c r="B3817" s="479">
        <v>194</v>
      </c>
      <c r="C3817" s="491">
        <v>506.6</v>
      </c>
      <c r="D3817" s="491">
        <v>709.24</v>
      </c>
      <c r="E3817" s="482"/>
      <c r="F3817" s="482"/>
      <c r="G3817" s="483"/>
      <c r="H3817" s="483"/>
    </row>
    <row r="3818" spans="1:8">
      <c r="A3818" s="478">
        <v>330195</v>
      </c>
      <c r="B3818" s="479">
        <v>195</v>
      </c>
      <c r="C3818" s="491">
        <v>509.4</v>
      </c>
      <c r="D3818" s="491">
        <v>713.15</v>
      </c>
      <c r="E3818" s="482"/>
      <c r="F3818" s="482"/>
      <c r="G3818" s="483"/>
      <c r="H3818" s="483"/>
    </row>
    <row r="3819" spans="1:8">
      <c r="A3819" s="478">
        <v>330196</v>
      </c>
      <c r="B3819" s="479">
        <v>196</v>
      </c>
      <c r="C3819" s="491">
        <v>511.56</v>
      </c>
      <c r="D3819" s="491">
        <v>716.18</v>
      </c>
      <c r="E3819" s="482"/>
      <c r="F3819" s="482"/>
      <c r="G3819" s="483"/>
      <c r="H3819" s="483"/>
    </row>
    <row r="3820" spans="1:8">
      <c r="A3820" s="478">
        <v>330197</v>
      </c>
      <c r="B3820" s="479">
        <v>197</v>
      </c>
      <c r="C3820" s="491">
        <v>514.36</v>
      </c>
      <c r="D3820" s="491">
        <v>720.11</v>
      </c>
      <c r="E3820" s="482"/>
      <c r="F3820" s="482"/>
      <c r="G3820" s="483"/>
      <c r="H3820" s="483"/>
    </row>
    <row r="3821" spans="1:8">
      <c r="A3821" s="478">
        <v>330198</v>
      </c>
      <c r="B3821" s="479">
        <v>198</v>
      </c>
      <c r="C3821" s="491">
        <v>517.16999999999996</v>
      </c>
      <c r="D3821" s="491">
        <v>724.04</v>
      </c>
      <c r="E3821" s="482"/>
      <c r="F3821" s="482"/>
      <c r="G3821" s="483"/>
      <c r="H3821" s="483"/>
    </row>
    <row r="3822" spans="1:8">
      <c r="A3822" s="478">
        <v>330199</v>
      </c>
      <c r="B3822" s="479">
        <v>199</v>
      </c>
      <c r="C3822" s="491">
        <v>519.34</v>
      </c>
      <c r="D3822" s="491">
        <v>727.07</v>
      </c>
      <c r="E3822" s="482"/>
      <c r="F3822" s="482"/>
      <c r="G3822" s="483"/>
      <c r="H3822" s="483"/>
    </row>
    <row r="3823" spans="1:8">
      <c r="A3823" s="478">
        <v>330200</v>
      </c>
      <c r="B3823" s="479">
        <v>200</v>
      </c>
      <c r="C3823" s="491">
        <v>522.16</v>
      </c>
      <c r="D3823" s="491">
        <v>731.02</v>
      </c>
      <c r="E3823" s="482"/>
      <c r="F3823" s="482"/>
      <c r="G3823" s="483"/>
      <c r="H3823" s="483"/>
    </row>
    <row r="3824" spans="1:8">
      <c r="A3824" s="478">
        <v>330201</v>
      </c>
      <c r="B3824" s="484" t="s">
        <v>284</v>
      </c>
      <c r="C3824" s="492">
        <v>2.61</v>
      </c>
      <c r="D3824" s="492">
        <v>3.66</v>
      </c>
      <c r="E3824" s="482"/>
      <c r="F3824" s="482"/>
      <c r="G3824" s="483"/>
      <c r="H3824" s="483"/>
    </row>
    <row r="3825" spans="1:8">
      <c r="A3825" s="478">
        <v>340001</v>
      </c>
      <c r="B3825" s="479">
        <v>1</v>
      </c>
      <c r="C3825" s="491">
        <v>8.2899999999999991</v>
      </c>
      <c r="D3825" s="491">
        <v>11.6</v>
      </c>
      <c r="E3825" s="469"/>
      <c r="F3825" s="481" t="s">
        <v>309</v>
      </c>
      <c r="G3825" s="481"/>
      <c r="H3825" s="481"/>
    </row>
    <row r="3826" spans="1:8">
      <c r="A3826" s="478">
        <v>340002</v>
      </c>
      <c r="B3826" s="479">
        <v>2</v>
      </c>
      <c r="C3826" s="491">
        <v>10.26</v>
      </c>
      <c r="D3826" s="491">
        <v>14.37</v>
      </c>
      <c r="E3826" s="469"/>
      <c r="F3826" s="470"/>
      <c r="G3826" s="470"/>
      <c r="H3826" s="470"/>
    </row>
    <row r="3827" spans="1:8">
      <c r="A3827" s="478">
        <v>340003</v>
      </c>
      <c r="B3827" s="479">
        <v>3</v>
      </c>
      <c r="C3827" s="491">
        <v>12.24</v>
      </c>
      <c r="D3827" s="491">
        <v>17.14</v>
      </c>
      <c r="E3827" s="469"/>
      <c r="F3827" s="470"/>
      <c r="G3827" s="470"/>
      <c r="H3827" s="470"/>
    </row>
    <row r="3828" spans="1:8">
      <c r="A3828" s="478">
        <v>340004</v>
      </c>
      <c r="B3828" s="479">
        <v>4</v>
      </c>
      <c r="C3828" s="491">
        <v>14.22</v>
      </c>
      <c r="D3828" s="491">
        <v>19.91</v>
      </c>
      <c r="E3828" s="469"/>
      <c r="F3828" s="470"/>
      <c r="G3828" s="470"/>
      <c r="H3828" s="470"/>
    </row>
    <row r="3829" spans="1:8">
      <c r="A3829" s="478">
        <v>340005</v>
      </c>
      <c r="B3829" s="479">
        <v>5</v>
      </c>
      <c r="C3829" s="491">
        <v>16.2</v>
      </c>
      <c r="D3829" s="491">
        <v>22.68</v>
      </c>
      <c r="E3829" s="469"/>
      <c r="F3829" s="470"/>
      <c r="G3829" s="470"/>
      <c r="H3829" s="470"/>
    </row>
    <row r="3830" spans="1:8">
      <c r="A3830" s="478">
        <v>340006</v>
      </c>
      <c r="B3830" s="479">
        <v>6</v>
      </c>
      <c r="C3830" s="491">
        <v>18.18</v>
      </c>
      <c r="D3830" s="491">
        <v>25.45</v>
      </c>
      <c r="E3830" s="469"/>
      <c r="F3830" s="470"/>
      <c r="G3830" s="470"/>
      <c r="H3830" s="470"/>
    </row>
    <row r="3831" spans="1:8">
      <c r="A3831" s="478">
        <v>340007</v>
      </c>
      <c r="B3831" s="479">
        <v>7</v>
      </c>
      <c r="C3831" s="491">
        <v>20.16</v>
      </c>
      <c r="D3831" s="491">
        <v>28.22</v>
      </c>
      <c r="E3831" s="469"/>
      <c r="F3831" s="470"/>
      <c r="G3831" s="470"/>
      <c r="H3831" s="470"/>
    </row>
    <row r="3832" spans="1:8">
      <c r="A3832" s="478">
        <v>340008</v>
      </c>
      <c r="B3832" s="479">
        <v>8</v>
      </c>
      <c r="C3832" s="491">
        <v>22.37</v>
      </c>
      <c r="D3832" s="491">
        <v>31.32</v>
      </c>
      <c r="E3832" s="469"/>
      <c r="F3832" s="470"/>
      <c r="G3832" s="470"/>
      <c r="H3832" s="470"/>
    </row>
    <row r="3833" spans="1:8">
      <c r="A3833" s="478">
        <v>340009</v>
      </c>
      <c r="B3833" s="479">
        <v>9</v>
      </c>
      <c r="C3833" s="491">
        <v>25.01</v>
      </c>
      <c r="D3833" s="491">
        <v>35.020000000000003</v>
      </c>
      <c r="E3833" s="469"/>
      <c r="F3833" s="470"/>
      <c r="G3833" s="470"/>
      <c r="H3833" s="470"/>
    </row>
    <row r="3834" spans="1:8">
      <c r="A3834" s="478">
        <v>340010</v>
      </c>
      <c r="B3834" s="479">
        <v>10</v>
      </c>
      <c r="C3834" s="491">
        <v>27.65</v>
      </c>
      <c r="D3834" s="491">
        <v>38.17</v>
      </c>
      <c r="E3834" s="469"/>
      <c r="F3834" s="470"/>
      <c r="G3834" s="470"/>
      <c r="H3834" s="470"/>
    </row>
    <row r="3835" spans="1:8">
      <c r="A3835" s="478">
        <v>340011</v>
      </c>
      <c r="B3835" s="479">
        <v>11</v>
      </c>
      <c r="C3835" s="491">
        <v>30.29</v>
      </c>
      <c r="D3835" s="491">
        <v>42.41</v>
      </c>
      <c r="E3835" s="469"/>
      <c r="F3835" s="470"/>
      <c r="G3835" s="470"/>
      <c r="H3835" s="470"/>
    </row>
    <row r="3836" spans="1:8">
      <c r="A3836" s="478">
        <v>340012</v>
      </c>
      <c r="B3836" s="479">
        <v>12</v>
      </c>
      <c r="C3836" s="491">
        <v>32.93</v>
      </c>
      <c r="D3836" s="491">
        <v>46.1</v>
      </c>
      <c r="E3836" s="469"/>
      <c r="F3836" s="470"/>
      <c r="G3836" s="470"/>
      <c r="H3836" s="470"/>
    </row>
    <row r="3837" spans="1:8">
      <c r="A3837" s="478">
        <v>340013</v>
      </c>
      <c r="B3837" s="479">
        <v>13</v>
      </c>
      <c r="C3837" s="491">
        <v>35.57</v>
      </c>
      <c r="D3837" s="491">
        <v>49.8</v>
      </c>
      <c r="E3837" s="469"/>
      <c r="F3837" s="470"/>
      <c r="G3837" s="470"/>
      <c r="H3837" s="470"/>
    </row>
    <row r="3838" spans="1:8">
      <c r="A3838" s="478">
        <v>340014</v>
      </c>
      <c r="B3838" s="479">
        <v>14</v>
      </c>
      <c r="C3838" s="491">
        <v>38.21</v>
      </c>
      <c r="D3838" s="491">
        <v>53.49</v>
      </c>
      <c r="E3838" s="469"/>
      <c r="F3838" s="470"/>
      <c r="G3838" s="470"/>
      <c r="H3838" s="470"/>
    </row>
    <row r="3839" spans="1:8">
      <c r="A3839" s="478">
        <v>340015</v>
      </c>
      <c r="B3839" s="479">
        <v>15</v>
      </c>
      <c r="C3839" s="491">
        <v>40.85</v>
      </c>
      <c r="D3839" s="491">
        <v>57.19</v>
      </c>
      <c r="E3839" s="469"/>
      <c r="F3839" s="470"/>
      <c r="G3839" s="470"/>
      <c r="H3839" s="470"/>
    </row>
    <row r="3840" spans="1:8">
      <c r="A3840" s="478">
        <v>340016</v>
      </c>
      <c r="B3840" s="479">
        <v>16</v>
      </c>
      <c r="C3840" s="491">
        <v>43.49</v>
      </c>
      <c r="D3840" s="491">
        <v>60.89</v>
      </c>
      <c r="E3840" s="469"/>
      <c r="F3840" s="470"/>
      <c r="G3840" s="470"/>
      <c r="H3840" s="470"/>
    </row>
    <row r="3841" spans="1:8">
      <c r="A3841" s="478">
        <v>340017</v>
      </c>
      <c r="B3841" s="479">
        <v>17</v>
      </c>
      <c r="C3841" s="491">
        <v>46.13</v>
      </c>
      <c r="D3841" s="491">
        <v>64.58</v>
      </c>
      <c r="E3841" s="469"/>
      <c r="F3841" s="470"/>
      <c r="G3841" s="470"/>
      <c r="H3841" s="470"/>
    </row>
    <row r="3842" spans="1:8">
      <c r="A3842" s="478">
        <v>340018</v>
      </c>
      <c r="B3842" s="479">
        <v>18</v>
      </c>
      <c r="C3842" s="491">
        <v>48.76</v>
      </c>
      <c r="D3842" s="491">
        <v>68.27</v>
      </c>
      <c r="E3842" s="469"/>
      <c r="F3842" s="470"/>
      <c r="G3842" s="470"/>
      <c r="H3842" s="470"/>
    </row>
    <row r="3843" spans="1:8">
      <c r="A3843" s="478">
        <v>340019</v>
      </c>
      <c r="B3843" s="479">
        <v>19</v>
      </c>
      <c r="C3843" s="491">
        <v>51.41</v>
      </c>
      <c r="D3843" s="491">
        <v>71.97</v>
      </c>
      <c r="E3843" s="469"/>
      <c r="F3843" s="470"/>
      <c r="G3843" s="470"/>
      <c r="H3843" s="470"/>
    </row>
    <row r="3844" spans="1:8">
      <c r="A3844" s="478">
        <v>340020</v>
      </c>
      <c r="B3844" s="479">
        <v>20</v>
      </c>
      <c r="C3844" s="491">
        <v>54.05</v>
      </c>
      <c r="D3844" s="491">
        <v>75.67</v>
      </c>
      <c r="E3844" s="469"/>
      <c r="F3844" s="470"/>
      <c r="G3844" s="470"/>
      <c r="H3844" s="470"/>
    </row>
    <row r="3845" spans="1:8">
      <c r="A3845" s="478">
        <v>340021</v>
      </c>
      <c r="B3845" s="479">
        <v>21</v>
      </c>
      <c r="C3845" s="491">
        <v>56.68</v>
      </c>
      <c r="D3845" s="491">
        <v>79.36</v>
      </c>
      <c r="E3845" s="469"/>
      <c r="F3845" s="470"/>
      <c r="G3845" s="470"/>
      <c r="H3845" s="470"/>
    </row>
    <row r="3846" spans="1:8">
      <c r="A3846" s="478">
        <v>340022</v>
      </c>
      <c r="B3846" s="479">
        <v>22</v>
      </c>
      <c r="C3846" s="491">
        <v>59.33</v>
      </c>
      <c r="D3846" s="491">
        <v>83.06</v>
      </c>
      <c r="E3846" s="469"/>
      <c r="F3846" s="470"/>
      <c r="G3846" s="470"/>
      <c r="H3846" s="470"/>
    </row>
    <row r="3847" spans="1:8">
      <c r="A3847" s="478">
        <v>340023</v>
      </c>
      <c r="B3847" s="479">
        <v>23</v>
      </c>
      <c r="C3847" s="491">
        <v>61.96</v>
      </c>
      <c r="D3847" s="491">
        <v>86.75</v>
      </c>
      <c r="E3847" s="469"/>
      <c r="F3847" s="470"/>
      <c r="G3847" s="470"/>
      <c r="H3847" s="470"/>
    </row>
    <row r="3848" spans="1:8">
      <c r="A3848" s="478">
        <v>340024</v>
      </c>
      <c r="B3848" s="479">
        <v>24</v>
      </c>
      <c r="C3848" s="491">
        <v>64.61</v>
      </c>
      <c r="D3848" s="491">
        <v>90.45</v>
      </c>
      <c r="E3848" s="469"/>
      <c r="F3848" s="470"/>
      <c r="G3848" s="470"/>
      <c r="H3848" s="470"/>
    </row>
    <row r="3849" spans="1:8">
      <c r="A3849" s="478">
        <v>340025</v>
      </c>
      <c r="B3849" s="479">
        <v>25</v>
      </c>
      <c r="C3849" s="491">
        <v>67.25</v>
      </c>
      <c r="D3849" s="491">
        <v>94.15</v>
      </c>
      <c r="E3849" s="469"/>
      <c r="F3849" s="470"/>
      <c r="G3849" s="470"/>
      <c r="H3849" s="470"/>
    </row>
    <row r="3850" spans="1:8">
      <c r="A3850" s="478">
        <v>340026</v>
      </c>
      <c r="B3850" s="479">
        <v>26</v>
      </c>
      <c r="C3850" s="491">
        <v>69.89</v>
      </c>
      <c r="D3850" s="491">
        <v>97.84</v>
      </c>
      <c r="E3850" s="469"/>
      <c r="F3850" s="470"/>
      <c r="G3850" s="470"/>
      <c r="H3850" s="470"/>
    </row>
    <row r="3851" spans="1:8">
      <c r="A3851" s="478">
        <v>340027</v>
      </c>
      <c r="B3851" s="479">
        <v>27</v>
      </c>
      <c r="C3851" s="491">
        <v>72.53</v>
      </c>
      <c r="D3851" s="491">
        <v>101.54</v>
      </c>
      <c r="E3851" s="469"/>
      <c r="F3851" s="470"/>
      <c r="G3851" s="470"/>
      <c r="H3851" s="470"/>
    </row>
    <row r="3852" spans="1:8">
      <c r="A3852" s="478">
        <v>340028</v>
      </c>
      <c r="B3852" s="479">
        <v>28</v>
      </c>
      <c r="C3852" s="491">
        <v>75.17</v>
      </c>
      <c r="D3852" s="491">
        <v>105.24</v>
      </c>
      <c r="E3852" s="469"/>
      <c r="F3852" s="470"/>
      <c r="G3852" s="470"/>
      <c r="H3852" s="470"/>
    </row>
    <row r="3853" spans="1:8">
      <c r="A3853" s="478">
        <v>340029</v>
      </c>
      <c r="B3853" s="479">
        <v>29</v>
      </c>
      <c r="C3853" s="491">
        <v>77.790000000000006</v>
      </c>
      <c r="D3853" s="491">
        <v>108.91</v>
      </c>
      <c r="E3853" s="469"/>
      <c r="F3853" s="470"/>
      <c r="G3853" s="470"/>
      <c r="H3853" s="470"/>
    </row>
    <row r="3854" spans="1:8">
      <c r="A3854" s="478">
        <v>340030</v>
      </c>
      <c r="B3854" s="479">
        <v>30</v>
      </c>
      <c r="C3854" s="491">
        <v>80.45</v>
      </c>
      <c r="D3854" s="491">
        <v>112.62</v>
      </c>
      <c r="E3854" s="469"/>
      <c r="F3854" s="470"/>
      <c r="G3854" s="470"/>
      <c r="H3854" s="470"/>
    </row>
    <row r="3855" spans="1:8">
      <c r="A3855" s="478">
        <v>340031</v>
      </c>
      <c r="B3855" s="479">
        <v>31</v>
      </c>
      <c r="C3855" s="491">
        <v>83.07</v>
      </c>
      <c r="D3855" s="491">
        <v>116.3</v>
      </c>
      <c r="E3855" s="469"/>
      <c r="F3855" s="470"/>
      <c r="G3855" s="470"/>
      <c r="H3855" s="470"/>
    </row>
    <row r="3856" spans="1:8">
      <c r="A3856" s="478">
        <v>340032</v>
      </c>
      <c r="B3856" s="479">
        <v>32</v>
      </c>
      <c r="C3856" s="491">
        <v>85.73</v>
      </c>
      <c r="D3856" s="491">
        <v>120.02</v>
      </c>
      <c r="E3856" s="469"/>
      <c r="F3856" s="470"/>
      <c r="G3856" s="470"/>
      <c r="H3856" s="470"/>
    </row>
    <row r="3857" spans="1:8">
      <c r="A3857" s="478">
        <v>340033</v>
      </c>
      <c r="B3857" s="479">
        <v>33</v>
      </c>
      <c r="C3857" s="491">
        <v>88.37</v>
      </c>
      <c r="D3857" s="491">
        <v>123.71</v>
      </c>
      <c r="E3857" s="469"/>
      <c r="F3857" s="470"/>
      <c r="G3857" s="470"/>
      <c r="H3857" s="470"/>
    </row>
    <row r="3858" spans="1:8">
      <c r="A3858" s="478">
        <v>340034</v>
      </c>
      <c r="B3858" s="479">
        <v>34</v>
      </c>
      <c r="C3858" s="491">
        <v>91.01</v>
      </c>
      <c r="D3858" s="491">
        <v>127.41</v>
      </c>
      <c r="E3858" s="469"/>
      <c r="F3858" s="470"/>
      <c r="G3858" s="470"/>
      <c r="H3858" s="470"/>
    </row>
    <row r="3859" spans="1:8">
      <c r="A3859" s="478">
        <v>340035</v>
      </c>
      <c r="B3859" s="479">
        <v>35</v>
      </c>
      <c r="C3859" s="491">
        <v>93.63</v>
      </c>
      <c r="D3859" s="491">
        <v>131.09</v>
      </c>
      <c r="E3859" s="469"/>
      <c r="F3859" s="470"/>
      <c r="G3859" s="470"/>
      <c r="H3859" s="470"/>
    </row>
    <row r="3860" spans="1:8">
      <c r="A3860" s="478">
        <v>340036</v>
      </c>
      <c r="B3860" s="479">
        <v>36</v>
      </c>
      <c r="C3860" s="491">
        <v>96.28</v>
      </c>
      <c r="D3860" s="491">
        <v>134.79</v>
      </c>
      <c r="E3860" s="469"/>
      <c r="F3860" s="470"/>
      <c r="G3860" s="470"/>
      <c r="H3860" s="470"/>
    </row>
    <row r="3861" spans="1:8">
      <c r="A3861" s="478">
        <v>340037</v>
      </c>
      <c r="B3861" s="479">
        <v>37</v>
      </c>
      <c r="C3861" s="491">
        <v>98.93</v>
      </c>
      <c r="D3861" s="491">
        <v>138.5</v>
      </c>
      <c r="E3861" s="469"/>
      <c r="F3861" s="470"/>
      <c r="G3861" s="470"/>
      <c r="H3861" s="470"/>
    </row>
    <row r="3862" spans="1:8">
      <c r="A3862" s="478">
        <v>340038</v>
      </c>
      <c r="B3862" s="479">
        <v>38</v>
      </c>
      <c r="C3862" s="491">
        <v>101.57</v>
      </c>
      <c r="D3862" s="491">
        <v>142.19999999999999</v>
      </c>
      <c r="E3862" s="469"/>
      <c r="F3862" s="470"/>
      <c r="G3862" s="470"/>
      <c r="H3862" s="470"/>
    </row>
    <row r="3863" spans="1:8">
      <c r="A3863" s="478">
        <v>340039</v>
      </c>
      <c r="B3863" s="479">
        <v>39</v>
      </c>
      <c r="C3863" s="491">
        <v>104.21</v>
      </c>
      <c r="D3863" s="491">
        <v>145.88999999999999</v>
      </c>
      <c r="E3863" s="469"/>
      <c r="F3863" s="470"/>
      <c r="G3863" s="470"/>
      <c r="H3863" s="470"/>
    </row>
    <row r="3864" spans="1:8">
      <c r="A3864" s="478">
        <v>340040</v>
      </c>
      <c r="B3864" s="479">
        <v>40</v>
      </c>
      <c r="C3864" s="491">
        <v>106.84</v>
      </c>
      <c r="D3864" s="491">
        <v>149.57</v>
      </c>
      <c r="E3864" s="469"/>
      <c r="F3864" s="470"/>
      <c r="G3864" s="470"/>
      <c r="H3864" s="470"/>
    </row>
    <row r="3865" spans="1:8">
      <c r="A3865" s="478">
        <v>340041</v>
      </c>
      <c r="B3865" s="479">
        <v>41</v>
      </c>
      <c r="C3865" s="491">
        <v>109.49</v>
      </c>
      <c r="D3865" s="491">
        <v>153.29</v>
      </c>
      <c r="E3865" s="469"/>
      <c r="F3865" s="470"/>
      <c r="G3865" s="470"/>
      <c r="H3865" s="470"/>
    </row>
    <row r="3866" spans="1:8">
      <c r="A3866" s="478">
        <v>340042</v>
      </c>
      <c r="B3866" s="479">
        <v>42</v>
      </c>
      <c r="C3866" s="491">
        <v>112.13</v>
      </c>
      <c r="D3866" s="491">
        <v>159.97999999999999</v>
      </c>
      <c r="E3866" s="469"/>
      <c r="F3866" s="470"/>
      <c r="G3866" s="470"/>
      <c r="H3866" s="470"/>
    </row>
    <row r="3867" spans="1:8">
      <c r="A3867" s="478">
        <v>340043</v>
      </c>
      <c r="B3867" s="479">
        <v>43</v>
      </c>
      <c r="C3867" s="491">
        <v>114.76</v>
      </c>
      <c r="D3867" s="491">
        <v>160.66</v>
      </c>
      <c r="E3867" s="469"/>
      <c r="F3867" s="470"/>
      <c r="G3867" s="470"/>
      <c r="H3867" s="470"/>
    </row>
    <row r="3868" spans="1:8">
      <c r="A3868" s="478">
        <v>340044</v>
      </c>
      <c r="B3868" s="479">
        <v>44</v>
      </c>
      <c r="C3868" s="491">
        <v>117.41</v>
      </c>
      <c r="D3868" s="491">
        <v>164.37</v>
      </c>
      <c r="E3868" s="469"/>
      <c r="F3868" s="470"/>
      <c r="G3868" s="470"/>
      <c r="H3868" s="470"/>
    </row>
    <row r="3869" spans="1:8">
      <c r="A3869" s="478">
        <v>340045</v>
      </c>
      <c r="B3869" s="479">
        <v>45</v>
      </c>
      <c r="C3869" s="491">
        <v>120.04</v>
      </c>
      <c r="D3869" s="491">
        <v>168.05</v>
      </c>
      <c r="E3869" s="469"/>
      <c r="F3869" s="470"/>
      <c r="G3869" s="470"/>
      <c r="H3869" s="470"/>
    </row>
    <row r="3870" spans="1:8">
      <c r="A3870" s="478">
        <v>340046</v>
      </c>
      <c r="B3870" s="479">
        <v>46</v>
      </c>
      <c r="C3870" s="491">
        <v>122.69</v>
      </c>
      <c r="D3870" s="491">
        <v>171.76</v>
      </c>
      <c r="E3870" s="469"/>
      <c r="F3870" s="470"/>
      <c r="G3870" s="470"/>
      <c r="H3870" s="470"/>
    </row>
    <row r="3871" spans="1:8">
      <c r="A3871" s="478">
        <v>340047</v>
      </c>
      <c r="B3871" s="479">
        <v>47</v>
      </c>
      <c r="C3871" s="491">
        <v>125.32</v>
      </c>
      <c r="D3871" s="491">
        <v>175.44</v>
      </c>
      <c r="E3871" s="469"/>
      <c r="F3871" s="470"/>
      <c r="G3871" s="470"/>
      <c r="H3871" s="470"/>
    </row>
    <row r="3872" spans="1:8">
      <c r="A3872" s="478">
        <v>340048</v>
      </c>
      <c r="B3872" s="479">
        <v>48</v>
      </c>
      <c r="C3872" s="491">
        <v>127.96</v>
      </c>
      <c r="D3872" s="491">
        <v>179.15</v>
      </c>
      <c r="E3872" s="469"/>
      <c r="F3872" s="470"/>
      <c r="G3872" s="470"/>
      <c r="H3872" s="470"/>
    </row>
    <row r="3873" spans="1:8">
      <c r="A3873" s="478">
        <v>340049</v>
      </c>
      <c r="B3873" s="479">
        <v>49</v>
      </c>
      <c r="C3873" s="491">
        <v>130.58000000000001</v>
      </c>
      <c r="D3873" s="491">
        <v>182.82</v>
      </c>
      <c r="E3873" s="469"/>
      <c r="F3873" s="470"/>
      <c r="G3873" s="470"/>
      <c r="H3873" s="470"/>
    </row>
    <row r="3874" spans="1:8">
      <c r="A3874" s="478">
        <v>340050</v>
      </c>
      <c r="B3874" s="479">
        <v>50</v>
      </c>
      <c r="C3874" s="491">
        <v>133.22</v>
      </c>
      <c r="D3874" s="491">
        <v>186.51</v>
      </c>
      <c r="E3874" s="469"/>
      <c r="F3874" s="470"/>
      <c r="G3874" s="470"/>
      <c r="H3874" s="470"/>
    </row>
    <row r="3875" spans="1:8">
      <c r="A3875" s="478">
        <v>340051</v>
      </c>
      <c r="B3875" s="479">
        <v>51</v>
      </c>
      <c r="C3875" s="491">
        <v>135.88</v>
      </c>
      <c r="D3875" s="491">
        <v>190.23</v>
      </c>
      <c r="E3875" s="469"/>
      <c r="F3875" s="470"/>
      <c r="G3875" s="470"/>
      <c r="H3875" s="470"/>
    </row>
    <row r="3876" spans="1:8">
      <c r="A3876" s="478">
        <v>340052</v>
      </c>
      <c r="B3876" s="479">
        <v>52</v>
      </c>
      <c r="C3876" s="491">
        <v>138.5</v>
      </c>
      <c r="D3876" s="491">
        <v>193.9</v>
      </c>
      <c r="E3876" s="469"/>
      <c r="F3876" s="470"/>
      <c r="G3876" s="470"/>
      <c r="H3876" s="470"/>
    </row>
    <row r="3877" spans="1:8">
      <c r="A3877" s="478">
        <v>340053</v>
      </c>
      <c r="B3877" s="479">
        <v>53</v>
      </c>
      <c r="C3877" s="491">
        <v>141.13999999999999</v>
      </c>
      <c r="D3877" s="491">
        <v>197.6</v>
      </c>
      <c r="E3877" s="469"/>
      <c r="F3877" s="470"/>
      <c r="G3877" s="470"/>
      <c r="H3877" s="470"/>
    </row>
    <row r="3878" spans="1:8">
      <c r="A3878" s="478">
        <v>340054</v>
      </c>
      <c r="B3878" s="479">
        <v>54</v>
      </c>
      <c r="C3878" s="491">
        <v>143.80000000000001</v>
      </c>
      <c r="D3878" s="491">
        <v>201.32</v>
      </c>
      <c r="E3878" s="469"/>
      <c r="F3878" s="470"/>
      <c r="G3878" s="470"/>
      <c r="H3878" s="470"/>
    </row>
    <row r="3879" spans="1:8">
      <c r="A3879" s="478">
        <v>340055</v>
      </c>
      <c r="B3879" s="479">
        <v>55</v>
      </c>
      <c r="C3879" s="491">
        <v>146.41999999999999</v>
      </c>
      <c r="D3879" s="491">
        <v>204.99</v>
      </c>
      <c r="E3879" s="469"/>
      <c r="F3879" s="470"/>
      <c r="G3879" s="470"/>
      <c r="H3879" s="470"/>
    </row>
    <row r="3880" spans="1:8">
      <c r="A3880" s="478">
        <v>340056</v>
      </c>
      <c r="B3880" s="479">
        <v>56</v>
      </c>
      <c r="C3880" s="491">
        <v>149.06</v>
      </c>
      <c r="D3880" s="491">
        <v>208.68</v>
      </c>
      <c r="E3880" s="469"/>
      <c r="F3880" s="470"/>
      <c r="G3880" s="470"/>
      <c r="H3880" s="470"/>
    </row>
    <row r="3881" spans="1:8">
      <c r="A3881" s="478">
        <v>340057</v>
      </c>
      <c r="B3881" s="479">
        <v>57</v>
      </c>
      <c r="C3881" s="491">
        <v>151.71</v>
      </c>
      <c r="D3881" s="491">
        <v>212.39</v>
      </c>
      <c r="E3881" s="469"/>
      <c r="F3881" s="470"/>
      <c r="G3881" s="470"/>
      <c r="H3881" s="470"/>
    </row>
    <row r="3882" spans="1:8">
      <c r="A3882" s="478">
        <v>340058</v>
      </c>
      <c r="B3882" s="479">
        <v>58</v>
      </c>
      <c r="C3882" s="491">
        <v>154.37</v>
      </c>
      <c r="D3882" s="491">
        <v>216.12</v>
      </c>
      <c r="E3882" s="469"/>
      <c r="F3882" s="470"/>
      <c r="G3882" s="470"/>
      <c r="H3882" s="470"/>
    </row>
    <row r="3883" spans="1:8">
      <c r="A3883" s="478">
        <v>340059</v>
      </c>
      <c r="B3883" s="479">
        <v>59</v>
      </c>
      <c r="C3883" s="491">
        <v>157</v>
      </c>
      <c r="D3883" s="491">
        <v>219.79</v>
      </c>
      <c r="E3883" s="469"/>
      <c r="F3883" s="470"/>
      <c r="G3883" s="470"/>
      <c r="H3883" s="470"/>
    </row>
    <row r="3884" spans="1:8">
      <c r="A3884" s="478">
        <v>340060</v>
      </c>
      <c r="B3884" s="479">
        <v>60</v>
      </c>
      <c r="C3884" s="491">
        <v>159.63</v>
      </c>
      <c r="D3884" s="491">
        <v>223.48</v>
      </c>
      <c r="E3884" s="469"/>
      <c r="F3884" s="470"/>
      <c r="G3884" s="470"/>
      <c r="H3884" s="470"/>
    </row>
    <row r="3885" spans="1:8">
      <c r="A3885" s="478">
        <v>340061</v>
      </c>
      <c r="B3885" s="479">
        <v>61</v>
      </c>
      <c r="C3885" s="491">
        <v>162.28</v>
      </c>
      <c r="D3885" s="491">
        <v>227.19</v>
      </c>
      <c r="E3885" s="469"/>
      <c r="F3885" s="470"/>
      <c r="G3885" s="470"/>
      <c r="H3885" s="470"/>
    </row>
    <row r="3886" spans="1:8">
      <c r="A3886" s="478">
        <v>340062</v>
      </c>
      <c r="B3886" s="479">
        <v>62</v>
      </c>
      <c r="C3886" s="491">
        <v>164.95</v>
      </c>
      <c r="D3886" s="491">
        <v>230.92</v>
      </c>
      <c r="E3886" s="469"/>
      <c r="F3886" s="470"/>
      <c r="G3886" s="470"/>
      <c r="H3886" s="470"/>
    </row>
    <row r="3887" spans="1:8">
      <c r="A3887" s="478">
        <v>340063</v>
      </c>
      <c r="B3887" s="479">
        <v>63</v>
      </c>
      <c r="C3887" s="491">
        <v>167.56</v>
      </c>
      <c r="D3887" s="491">
        <v>234.58</v>
      </c>
      <c r="E3887" s="469"/>
      <c r="F3887" s="470"/>
      <c r="G3887" s="470"/>
      <c r="H3887" s="470"/>
    </row>
    <row r="3888" spans="1:8">
      <c r="A3888" s="478">
        <v>340064</v>
      </c>
      <c r="B3888" s="479">
        <v>64</v>
      </c>
      <c r="C3888" s="491">
        <v>170.18</v>
      </c>
      <c r="D3888" s="491">
        <v>238.25</v>
      </c>
      <c r="E3888" s="469"/>
      <c r="F3888" s="470"/>
      <c r="G3888" s="470"/>
      <c r="H3888" s="470"/>
    </row>
    <row r="3889" spans="1:8">
      <c r="A3889" s="478">
        <v>340065</v>
      </c>
      <c r="B3889" s="479">
        <v>65</v>
      </c>
      <c r="C3889" s="491">
        <v>172.81</v>
      </c>
      <c r="D3889" s="491">
        <v>241.94</v>
      </c>
      <c r="E3889" s="469"/>
      <c r="F3889" s="470"/>
      <c r="G3889" s="470"/>
      <c r="H3889" s="470"/>
    </row>
    <row r="3890" spans="1:8">
      <c r="A3890" s="478">
        <v>340066</v>
      </c>
      <c r="B3890" s="479">
        <v>66</v>
      </c>
      <c r="C3890" s="491">
        <v>175.46</v>
      </c>
      <c r="D3890" s="491">
        <v>245.65</v>
      </c>
      <c r="E3890" s="469"/>
      <c r="F3890" s="470"/>
      <c r="G3890" s="470"/>
      <c r="H3890" s="470"/>
    </row>
    <row r="3891" spans="1:8">
      <c r="A3891" s="478">
        <v>340067</v>
      </c>
      <c r="B3891" s="479">
        <v>67</v>
      </c>
      <c r="C3891" s="491">
        <v>178.12</v>
      </c>
      <c r="D3891" s="491">
        <v>249.37</v>
      </c>
      <c r="E3891" s="469"/>
      <c r="F3891" s="470"/>
      <c r="G3891" s="470"/>
      <c r="H3891" s="470"/>
    </row>
    <row r="3892" spans="1:8">
      <c r="A3892" s="478">
        <v>340068</v>
      </c>
      <c r="B3892" s="479">
        <v>68</v>
      </c>
      <c r="C3892" s="491">
        <v>180.72</v>
      </c>
      <c r="D3892" s="491">
        <v>253.01</v>
      </c>
      <c r="E3892" s="482"/>
      <c r="F3892" s="482"/>
      <c r="G3892" s="483"/>
      <c r="H3892" s="483"/>
    </row>
    <row r="3893" spans="1:8">
      <c r="A3893" s="478">
        <v>340069</v>
      </c>
      <c r="B3893" s="479">
        <v>69</v>
      </c>
      <c r="C3893" s="491">
        <v>183.41</v>
      </c>
      <c r="D3893" s="491">
        <v>256.77</v>
      </c>
      <c r="E3893" s="482"/>
      <c r="F3893" s="482"/>
      <c r="G3893" s="483"/>
      <c r="H3893" s="483"/>
    </row>
    <row r="3894" spans="1:8">
      <c r="A3894" s="478">
        <v>340070</v>
      </c>
      <c r="B3894" s="479">
        <v>70</v>
      </c>
      <c r="C3894" s="491">
        <v>186.03</v>
      </c>
      <c r="D3894" s="491">
        <v>260.44</v>
      </c>
      <c r="E3894" s="482"/>
      <c r="F3894" s="482"/>
      <c r="G3894" s="483"/>
      <c r="H3894" s="483"/>
    </row>
    <row r="3895" spans="1:8">
      <c r="A3895" s="478">
        <v>340071</v>
      </c>
      <c r="B3895" s="479">
        <v>71</v>
      </c>
      <c r="C3895" s="491">
        <v>188.66</v>
      </c>
      <c r="D3895" s="491">
        <v>264.12</v>
      </c>
      <c r="E3895" s="482"/>
      <c r="F3895" s="482"/>
      <c r="G3895" s="483"/>
      <c r="H3895" s="483"/>
    </row>
    <row r="3896" spans="1:8">
      <c r="A3896" s="478">
        <v>340072</v>
      </c>
      <c r="B3896" s="479">
        <v>72</v>
      </c>
      <c r="C3896" s="491">
        <v>191.3</v>
      </c>
      <c r="D3896" s="491">
        <v>267.82</v>
      </c>
      <c r="E3896" s="482"/>
      <c r="F3896" s="482"/>
      <c r="G3896" s="483"/>
      <c r="H3896" s="483"/>
    </row>
    <row r="3897" spans="1:8">
      <c r="A3897" s="478">
        <v>340073</v>
      </c>
      <c r="B3897" s="479">
        <v>73</v>
      </c>
      <c r="C3897" s="491">
        <v>193.96</v>
      </c>
      <c r="D3897" s="491">
        <v>271.54000000000002</v>
      </c>
      <c r="E3897" s="482"/>
      <c r="F3897" s="482"/>
      <c r="G3897" s="483"/>
      <c r="H3897" s="483"/>
    </row>
    <row r="3898" spans="1:8">
      <c r="A3898" s="478">
        <v>340074</v>
      </c>
      <c r="B3898" s="479">
        <v>74</v>
      </c>
      <c r="C3898" s="491">
        <v>196.62</v>
      </c>
      <c r="D3898" s="491">
        <v>275.27</v>
      </c>
      <c r="E3898" s="482"/>
      <c r="F3898" s="482"/>
      <c r="G3898" s="483"/>
      <c r="H3898" s="483"/>
    </row>
    <row r="3899" spans="1:8">
      <c r="A3899" s="478">
        <v>340075</v>
      </c>
      <c r="B3899" s="479">
        <v>75</v>
      </c>
      <c r="C3899" s="491">
        <v>199.21</v>
      </c>
      <c r="D3899" s="491">
        <v>278.89</v>
      </c>
      <c r="E3899" s="482"/>
      <c r="F3899" s="482"/>
      <c r="G3899" s="483"/>
      <c r="H3899" s="483"/>
    </row>
    <row r="3900" spans="1:8">
      <c r="A3900" s="478">
        <v>340076</v>
      </c>
      <c r="B3900" s="479">
        <v>76</v>
      </c>
      <c r="C3900" s="491">
        <v>201.9</v>
      </c>
      <c r="D3900" s="491">
        <v>282.66000000000003</v>
      </c>
      <c r="E3900" s="482"/>
      <c r="F3900" s="482"/>
      <c r="G3900" s="483"/>
      <c r="H3900" s="483"/>
    </row>
    <row r="3901" spans="1:8">
      <c r="A3901" s="478">
        <v>340077</v>
      </c>
      <c r="B3901" s="479">
        <v>77</v>
      </c>
      <c r="C3901" s="491">
        <v>204.5</v>
      </c>
      <c r="D3901" s="491">
        <v>286.3</v>
      </c>
      <c r="E3901" s="482"/>
      <c r="F3901" s="482"/>
      <c r="G3901" s="483"/>
      <c r="H3901" s="483"/>
    </row>
    <row r="3902" spans="1:8">
      <c r="A3902" s="478">
        <v>340078</v>
      </c>
      <c r="B3902" s="479">
        <v>78</v>
      </c>
      <c r="C3902" s="491">
        <v>207.11</v>
      </c>
      <c r="D3902" s="491">
        <v>289.95999999999998</v>
      </c>
      <c r="E3902" s="482"/>
      <c r="F3902" s="482"/>
      <c r="G3902" s="483"/>
      <c r="H3902" s="483"/>
    </row>
    <row r="3903" spans="1:8">
      <c r="A3903" s="478">
        <v>340079</v>
      </c>
      <c r="B3903" s="479">
        <v>79</v>
      </c>
      <c r="C3903" s="491">
        <v>209.84</v>
      </c>
      <c r="D3903" s="491">
        <v>293.77999999999997</v>
      </c>
      <c r="E3903" s="482"/>
      <c r="F3903" s="482"/>
      <c r="G3903" s="483"/>
      <c r="H3903" s="483"/>
    </row>
    <row r="3904" spans="1:8">
      <c r="A3904" s="478">
        <v>340080</v>
      </c>
      <c r="B3904" s="479">
        <v>80</v>
      </c>
      <c r="C3904" s="491">
        <v>212.48</v>
      </c>
      <c r="D3904" s="491">
        <v>297.47000000000003</v>
      </c>
      <c r="E3904" s="482"/>
      <c r="F3904" s="482"/>
      <c r="G3904" s="483"/>
      <c r="H3904" s="483"/>
    </row>
    <row r="3905" spans="1:8">
      <c r="A3905" s="478">
        <v>340081</v>
      </c>
      <c r="B3905" s="479">
        <v>81</v>
      </c>
      <c r="C3905" s="491">
        <v>215.13</v>
      </c>
      <c r="D3905" s="491">
        <v>301.18</v>
      </c>
      <c r="E3905" s="482"/>
      <c r="F3905" s="482"/>
      <c r="G3905" s="483"/>
      <c r="H3905" s="483"/>
    </row>
    <row r="3906" spans="1:8">
      <c r="A3906" s="478">
        <v>340082</v>
      </c>
      <c r="B3906" s="479">
        <v>82</v>
      </c>
      <c r="C3906" s="491">
        <v>217.67</v>
      </c>
      <c r="D3906" s="491">
        <v>304.73</v>
      </c>
      <c r="E3906" s="482"/>
      <c r="F3906" s="482"/>
      <c r="G3906" s="483"/>
      <c r="H3906" s="483"/>
    </row>
    <row r="3907" spans="1:8">
      <c r="A3907" s="478">
        <v>340083</v>
      </c>
      <c r="B3907" s="479">
        <v>83</v>
      </c>
      <c r="C3907" s="491">
        <v>220.33</v>
      </c>
      <c r="D3907" s="491">
        <v>308.47000000000003</v>
      </c>
      <c r="E3907" s="482"/>
      <c r="F3907" s="482"/>
      <c r="G3907" s="483"/>
      <c r="H3907" s="483"/>
    </row>
    <row r="3908" spans="1:8">
      <c r="A3908" s="478">
        <v>340084</v>
      </c>
      <c r="B3908" s="479">
        <v>84</v>
      </c>
      <c r="C3908" s="491">
        <v>223.01</v>
      </c>
      <c r="D3908" s="491">
        <v>312.22000000000003</v>
      </c>
      <c r="E3908" s="482"/>
      <c r="F3908" s="482"/>
      <c r="G3908" s="483"/>
      <c r="H3908" s="483"/>
    </row>
    <row r="3909" spans="1:8">
      <c r="A3909" s="478">
        <v>340085</v>
      </c>
      <c r="B3909" s="479">
        <v>85</v>
      </c>
      <c r="C3909" s="491">
        <v>225.7</v>
      </c>
      <c r="D3909" s="491">
        <v>315.98</v>
      </c>
      <c r="E3909" s="482"/>
      <c r="F3909" s="482"/>
      <c r="G3909" s="483"/>
      <c r="H3909" s="483"/>
    </row>
    <row r="3910" spans="1:8">
      <c r="A3910" s="478">
        <v>340086</v>
      </c>
      <c r="B3910" s="479">
        <v>86</v>
      </c>
      <c r="C3910" s="491">
        <v>228.28</v>
      </c>
      <c r="D3910" s="491">
        <v>319.58999999999997</v>
      </c>
      <c r="E3910" s="482"/>
      <c r="F3910" s="482"/>
      <c r="G3910" s="483"/>
      <c r="H3910" s="483"/>
    </row>
    <row r="3911" spans="1:8">
      <c r="A3911" s="478">
        <v>340087</v>
      </c>
      <c r="B3911" s="479">
        <v>87</v>
      </c>
      <c r="C3911" s="491">
        <v>230.86</v>
      </c>
      <c r="D3911" s="491">
        <v>323.2</v>
      </c>
      <c r="E3911" s="482"/>
      <c r="F3911" s="482"/>
      <c r="G3911" s="483"/>
      <c r="H3911" s="483"/>
    </row>
    <row r="3912" spans="1:8">
      <c r="A3912" s="478">
        <v>340088</v>
      </c>
      <c r="B3912" s="479">
        <v>88</v>
      </c>
      <c r="C3912" s="491">
        <v>233.58</v>
      </c>
      <c r="D3912" s="491">
        <v>327.01</v>
      </c>
      <c r="E3912" s="482"/>
      <c r="F3912" s="482"/>
      <c r="G3912" s="483"/>
      <c r="H3912" s="483"/>
    </row>
    <row r="3913" spans="1:8">
      <c r="A3913" s="478">
        <v>340089</v>
      </c>
      <c r="B3913" s="479">
        <v>89</v>
      </c>
      <c r="C3913" s="491">
        <v>236.18</v>
      </c>
      <c r="D3913" s="491">
        <v>330.66</v>
      </c>
      <c r="E3913" s="482"/>
      <c r="F3913" s="482"/>
      <c r="G3913" s="483"/>
      <c r="H3913" s="483"/>
    </row>
    <row r="3914" spans="1:8">
      <c r="A3914" s="478">
        <v>340090</v>
      </c>
      <c r="B3914" s="479">
        <v>90</v>
      </c>
      <c r="C3914" s="491">
        <v>238.79</v>
      </c>
      <c r="D3914" s="491">
        <v>334.31</v>
      </c>
      <c r="E3914" s="482"/>
      <c r="F3914" s="482"/>
      <c r="G3914" s="483"/>
      <c r="H3914" s="483"/>
    </row>
    <row r="3915" spans="1:8">
      <c r="A3915" s="478">
        <v>340091</v>
      </c>
      <c r="B3915" s="479">
        <v>91</v>
      </c>
      <c r="C3915" s="491">
        <v>241.55</v>
      </c>
      <c r="D3915" s="491">
        <v>338.17</v>
      </c>
      <c r="E3915" s="482"/>
      <c r="F3915" s="482"/>
      <c r="G3915" s="483"/>
      <c r="H3915" s="483"/>
    </row>
    <row r="3916" spans="1:8">
      <c r="A3916" s="478">
        <v>340092</v>
      </c>
      <c r="B3916" s="479">
        <v>92</v>
      </c>
      <c r="C3916" s="491">
        <v>244.18</v>
      </c>
      <c r="D3916" s="491">
        <v>341.85</v>
      </c>
      <c r="E3916" s="482"/>
      <c r="F3916" s="482"/>
      <c r="G3916" s="483"/>
      <c r="H3916" s="483"/>
    </row>
    <row r="3917" spans="1:8">
      <c r="A3917" s="478">
        <v>340093</v>
      </c>
      <c r="B3917" s="479">
        <v>93</v>
      </c>
      <c r="C3917" s="491">
        <v>246.82</v>
      </c>
      <c r="D3917" s="491">
        <v>345.55</v>
      </c>
      <c r="E3917" s="482"/>
      <c r="F3917" s="482"/>
      <c r="G3917" s="483"/>
      <c r="H3917" s="483"/>
    </row>
    <row r="3918" spans="1:8">
      <c r="A3918" s="478">
        <v>340094</v>
      </c>
      <c r="B3918" s="479">
        <v>94</v>
      </c>
      <c r="C3918" s="491">
        <v>249.47</v>
      </c>
      <c r="D3918" s="491">
        <v>349.25</v>
      </c>
      <c r="E3918" s="482"/>
      <c r="F3918" s="482"/>
      <c r="G3918" s="483"/>
      <c r="H3918" s="483"/>
    </row>
    <row r="3919" spans="1:8">
      <c r="A3919" s="478">
        <v>340095</v>
      </c>
      <c r="B3919" s="479">
        <v>95</v>
      </c>
      <c r="C3919" s="491">
        <v>251.97</v>
      </c>
      <c r="D3919" s="491">
        <v>352.76</v>
      </c>
      <c r="E3919" s="482"/>
      <c r="F3919" s="482"/>
      <c r="G3919" s="483"/>
      <c r="H3919" s="483"/>
    </row>
    <row r="3920" spans="1:8">
      <c r="A3920" s="478">
        <v>340096</v>
      </c>
      <c r="B3920" s="479">
        <v>96</v>
      </c>
      <c r="C3920" s="491">
        <v>254.63</v>
      </c>
      <c r="D3920" s="491">
        <v>356.49</v>
      </c>
      <c r="E3920" s="482"/>
      <c r="F3920" s="482"/>
      <c r="G3920" s="483"/>
      <c r="H3920" s="483"/>
    </row>
    <row r="3921" spans="1:8">
      <c r="A3921" s="478">
        <v>340097</v>
      </c>
      <c r="B3921" s="479">
        <v>97</v>
      </c>
      <c r="C3921" s="491">
        <v>257.31</v>
      </c>
      <c r="D3921" s="491">
        <v>360.23</v>
      </c>
      <c r="E3921" s="482"/>
      <c r="F3921" s="482"/>
      <c r="G3921" s="483"/>
      <c r="H3921" s="483"/>
    </row>
    <row r="3922" spans="1:8">
      <c r="A3922" s="478">
        <v>340098</v>
      </c>
      <c r="B3922" s="479">
        <v>98</v>
      </c>
      <c r="C3922" s="491">
        <v>259.99</v>
      </c>
      <c r="D3922" s="491">
        <v>363.99</v>
      </c>
      <c r="E3922" s="482"/>
      <c r="F3922" s="482"/>
      <c r="G3922" s="483"/>
      <c r="H3922" s="483"/>
    </row>
    <row r="3923" spans="1:8">
      <c r="A3923" s="478">
        <v>340099</v>
      </c>
      <c r="B3923" s="479">
        <v>99</v>
      </c>
      <c r="C3923" s="491">
        <v>262.69</v>
      </c>
      <c r="D3923" s="491">
        <v>367.76</v>
      </c>
      <c r="E3923" s="482"/>
      <c r="F3923" s="482"/>
      <c r="G3923" s="483"/>
      <c r="H3923" s="483"/>
    </row>
    <row r="3924" spans="1:8">
      <c r="A3924" s="478">
        <v>340100</v>
      </c>
      <c r="B3924" s="479">
        <v>100</v>
      </c>
      <c r="C3924" s="491">
        <v>265.22000000000003</v>
      </c>
      <c r="D3924" s="491">
        <v>371.31</v>
      </c>
      <c r="E3924" s="482"/>
      <c r="F3924" s="482"/>
      <c r="G3924" s="483"/>
      <c r="H3924" s="483"/>
    </row>
    <row r="3925" spans="1:8">
      <c r="A3925" s="478">
        <v>340101</v>
      </c>
      <c r="B3925" s="479">
        <v>101</v>
      </c>
      <c r="C3925" s="491">
        <v>267.94</v>
      </c>
      <c r="D3925" s="491">
        <v>375.11</v>
      </c>
      <c r="E3925" s="482"/>
      <c r="F3925" s="482"/>
      <c r="G3925" s="483"/>
      <c r="H3925" s="483"/>
    </row>
    <row r="3926" spans="1:8">
      <c r="A3926" s="478">
        <v>340102</v>
      </c>
      <c r="B3926" s="479">
        <v>102</v>
      </c>
      <c r="C3926" s="491">
        <v>270.49</v>
      </c>
      <c r="D3926" s="491">
        <v>378.68</v>
      </c>
      <c r="E3926" s="482"/>
      <c r="F3926" s="482"/>
      <c r="G3926" s="483"/>
      <c r="H3926" s="483"/>
    </row>
    <row r="3927" spans="1:8">
      <c r="A3927" s="478">
        <v>340103</v>
      </c>
      <c r="B3927" s="479">
        <v>103</v>
      </c>
      <c r="C3927" s="491">
        <v>273.22000000000003</v>
      </c>
      <c r="D3927" s="491">
        <v>382.51</v>
      </c>
      <c r="E3927" s="482"/>
      <c r="F3927" s="482"/>
      <c r="G3927" s="483"/>
      <c r="H3927" s="483"/>
    </row>
    <row r="3928" spans="1:8">
      <c r="A3928" s="478">
        <v>340104</v>
      </c>
      <c r="B3928" s="479">
        <v>104</v>
      </c>
      <c r="C3928" s="491">
        <v>275.77999999999997</v>
      </c>
      <c r="D3928" s="491">
        <v>386.09</v>
      </c>
      <c r="E3928" s="482"/>
      <c r="F3928" s="482"/>
      <c r="G3928" s="483"/>
      <c r="H3928" s="483"/>
    </row>
    <row r="3929" spans="1:8">
      <c r="A3929" s="478">
        <v>340105</v>
      </c>
      <c r="B3929" s="479">
        <v>105</v>
      </c>
      <c r="C3929" s="491">
        <v>278.54000000000002</v>
      </c>
      <c r="D3929" s="491">
        <v>389.95</v>
      </c>
      <c r="E3929" s="482"/>
      <c r="F3929" s="482"/>
      <c r="G3929" s="483"/>
      <c r="H3929" s="483"/>
    </row>
    <row r="3930" spans="1:8">
      <c r="A3930" s="478">
        <v>340106</v>
      </c>
      <c r="B3930" s="479">
        <v>106</v>
      </c>
      <c r="C3930" s="491">
        <v>281.11</v>
      </c>
      <c r="D3930" s="491">
        <v>393.56</v>
      </c>
      <c r="E3930" s="482"/>
      <c r="F3930" s="482"/>
      <c r="G3930" s="483"/>
      <c r="H3930" s="483"/>
    </row>
    <row r="3931" spans="1:8">
      <c r="A3931" s="478">
        <v>340107</v>
      </c>
      <c r="B3931" s="479">
        <v>107</v>
      </c>
      <c r="C3931" s="491">
        <v>283.7</v>
      </c>
      <c r="D3931" s="491">
        <v>397.18</v>
      </c>
      <c r="E3931" s="482"/>
      <c r="F3931" s="482"/>
      <c r="G3931" s="483"/>
      <c r="H3931" s="483"/>
    </row>
    <row r="3932" spans="1:8">
      <c r="A3932" s="478">
        <v>340108</v>
      </c>
      <c r="B3932" s="479">
        <v>108</v>
      </c>
      <c r="C3932" s="491">
        <v>286.29000000000002</v>
      </c>
      <c r="D3932" s="491">
        <v>400.8</v>
      </c>
      <c r="E3932" s="482"/>
      <c r="F3932" s="482"/>
      <c r="G3932" s="483"/>
      <c r="H3932" s="483"/>
    </row>
    <row r="3933" spans="1:8">
      <c r="A3933" s="478">
        <v>340109</v>
      </c>
      <c r="B3933" s="479">
        <v>109</v>
      </c>
      <c r="C3933" s="491">
        <v>289.08</v>
      </c>
      <c r="D3933" s="491">
        <v>404.72</v>
      </c>
      <c r="E3933" s="482"/>
      <c r="F3933" s="482"/>
      <c r="G3933" s="483"/>
      <c r="H3933" s="483"/>
    </row>
    <row r="3934" spans="1:8">
      <c r="A3934" s="478">
        <v>340110</v>
      </c>
      <c r="B3934" s="479">
        <v>110</v>
      </c>
      <c r="C3934" s="491">
        <v>291.69</v>
      </c>
      <c r="D3934" s="491">
        <v>408.36</v>
      </c>
      <c r="E3934" s="482"/>
      <c r="F3934" s="482"/>
      <c r="G3934" s="483"/>
      <c r="H3934" s="483"/>
    </row>
    <row r="3935" spans="1:8">
      <c r="A3935" s="478">
        <v>340111</v>
      </c>
      <c r="B3935" s="479">
        <v>111</v>
      </c>
      <c r="C3935" s="491">
        <v>294.3</v>
      </c>
      <c r="D3935" s="491">
        <v>412.02</v>
      </c>
      <c r="E3935" s="482"/>
      <c r="F3935" s="482"/>
      <c r="G3935" s="483"/>
      <c r="H3935" s="483"/>
    </row>
    <row r="3936" spans="1:8">
      <c r="A3936" s="478">
        <v>340112</v>
      </c>
      <c r="B3936" s="479">
        <v>112</v>
      </c>
      <c r="C3936" s="491">
        <v>296.92</v>
      </c>
      <c r="D3936" s="491">
        <v>415.69</v>
      </c>
      <c r="E3936" s="482"/>
      <c r="F3936" s="482"/>
      <c r="G3936" s="483"/>
      <c r="H3936" s="483"/>
    </row>
    <row r="3937" spans="1:8">
      <c r="A3937" s="478">
        <v>340113</v>
      </c>
      <c r="B3937" s="479">
        <v>113</v>
      </c>
      <c r="C3937" s="491">
        <v>299.55</v>
      </c>
      <c r="D3937" s="491">
        <v>419.37</v>
      </c>
      <c r="E3937" s="482"/>
      <c r="F3937" s="482"/>
      <c r="G3937" s="483"/>
      <c r="H3937" s="483"/>
    </row>
    <row r="3938" spans="1:8">
      <c r="A3938" s="478">
        <v>340114</v>
      </c>
      <c r="B3938" s="479">
        <v>114</v>
      </c>
      <c r="C3938" s="491">
        <v>302.18</v>
      </c>
      <c r="D3938" s="491">
        <v>423.05</v>
      </c>
      <c r="E3938" s="482"/>
      <c r="F3938" s="482"/>
      <c r="G3938" s="483"/>
      <c r="H3938" s="483"/>
    </row>
    <row r="3939" spans="1:8">
      <c r="A3939" s="478">
        <v>340115</v>
      </c>
      <c r="B3939" s="479">
        <v>115</v>
      </c>
      <c r="C3939" s="491">
        <v>304.82</v>
      </c>
      <c r="D3939" s="491">
        <v>426.75</v>
      </c>
      <c r="E3939" s="482"/>
      <c r="F3939" s="482"/>
      <c r="G3939" s="483"/>
      <c r="H3939" s="483"/>
    </row>
    <row r="3940" spans="1:8">
      <c r="A3940" s="478">
        <v>340116</v>
      </c>
      <c r="B3940" s="479">
        <v>116</v>
      </c>
      <c r="C3940" s="491">
        <v>307.47000000000003</v>
      </c>
      <c r="D3940" s="491">
        <v>430.46</v>
      </c>
      <c r="E3940" s="482"/>
      <c r="F3940" s="482"/>
      <c r="G3940" s="483"/>
      <c r="H3940" s="483"/>
    </row>
    <row r="3941" spans="1:8">
      <c r="A3941" s="478">
        <v>340117</v>
      </c>
      <c r="B3941" s="479">
        <v>117</v>
      </c>
      <c r="C3941" s="491">
        <v>310.13</v>
      </c>
      <c r="D3941" s="491">
        <v>434.18</v>
      </c>
      <c r="E3941" s="482"/>
      <c r="F3941" s="482"/>
      <c r="G3941" s="483"/>
      <c r="H3941" s="483"/>
    </row>
    <row r="3942" spans="1:8">
      <c r="A3942" s="478">
        <v>340118</v>
      </c>
      <c r="B3942" s="479">
        <v>118</v>
      </c>
      <c r="C3942" s="491">
        <v>312.79000000000002</v>
      </c>
      <c r="D3942" s="491">
        <v>437.91</v>
      </c>
      <c r="E3942" s="482"/>
      <c r="F3942" s="482"/>
      <c r="G3942" s="483"/>
      <c r="H3942" s="483"/>
    </row>
    <row r="3943" spans="1:8">
      <c r="A3943" s="478">
        <v>340119</v>
      </c>
      <c r="B3943" s="479">
        <v>119</v>
      </c>
      <c r="C3943" s="491">
        <v>315.39</v>
      </c>
      <c r="D3943" s="491">
        <v>441.55</v>
      </c>
      <c r="E3943" s="482"/>
      <c r="F3943" s="482"/>
      <c r="G3943" s="483"/>
      <c r="H3943" s="483"/>
    </row>
    <row r="3944" spans="1:8">
      <c r="A3944" s="478">
        <v>340120</v>
      </c>
      <c r="B3944" s="479">
        <v>120</v>
      </c>
      <c r="C3944" s="491">
        <v>318.14</v>
      </c>
      <c r="D3944" s="491">
        <v>445.4</v>
      </c>
      <c r="E3944" s="482"/>
      <c r="F3944" s="482"/>
      <c r="G3944" s="483"/>
      <c r="H3944" s="483"/>
    </row>
    <row r="3945" spans="1:8">
      <c r="A3945" s="478">
        <v>340121</v>
      </c>
      <c r="B3945" s="479">
        <v>121</v>
      </c>
      <c r="C3945" s="491">
        <v>320.58999999999997</v>
      </c>
      <c r="D3945" s="491">
        <v>448.82</v>
      </c>
      <c r="E3945" s="482"/>
      <c r="F3945" s="482"/>
      <c r="G3945" s="483"/>
      <c r="H3945" s="483"/>
    </row>
    <row r="3946" spans="1:8">
      <c r="A3946" s="478">
        <v>340122</v>
      </c>
      <c r="B3946" s="479">
        <v>122</v>
      </c>
      <c r="C3946" s="491">
        <v>323.27999999999997</v>
      </c>
      <c r="D3946" s="491">
        <v>452.6</v>
      </c>
      <c r="E3946" s="482"/>
      <c r="F3946" s="482"/>
      <c r="G3946" s="483"/>
      <c r="H3946" s="483"/>
    </row>
    <row r="3947" spans="1:8">
      <c r="A3947" s="478">
        <v>340123</v>
      </c>
      <c r="B3947" s="479">
        <v>123</v>
      </c>
      <c r="C3947" s="491">
        <v>325.99</v>
      </c>
      <c r="D3947" s="491">
        <v>456.38</v>
      </c>
      <c r="E3947" s="482"/>
      <c r="F3947" s="482"/>
      <c r="G3947" s="483"/>
      <c r="H3947" s="483"/>
    </row>
    <row r="3948" spans="1:8">
      <c r="A3948" s="478">
        <v>340124</v>
      </c>
      <c r="B3948" s="479">
        <v>124</v>
      </c>
      <c r="C3948" s="491">
        <v>328.7</v>
      </c>
      <c r="D3948" s="491">
        <v>460.18</v>
      </c>
      <c r="E3948" s="482"/>
      <c r="F3948" s="482"/>
      <c r="G3948" s="483"/>
      <c r="H3948" s="483"/>
    </row>
    <row r="3949" spans="1:8">
      <c r="A3949" s="478">
        <v>340125</v>
      </c>
      <c r="B3949" s="479">
        <v>125</v>
      </c>
      <c r="C3949" s="491">
        <v>331.16</v>
      </c>
      <c r="D3949" s="491">
        <v>463.62</v>
      </c>
      <c r="E3949" s="482"/>
      <c r="F3949" s="482"/>
      <c r="G3949" s="483"/>
      <c r="H3949" s="483"/>
    </row>
    <row r="3950" spans="1:8">
      <c r="A3950" s="478">
        <v>340126</v>
      </c>
      <c r="B3950" s="479">
        <v>126</v>
      </c>
      <c r="C3950" s="491">
        <v>333.89</v>
      </c>
      <c r="D3950" s="491">
        <v>467.44</v>
      </c>
      <c r="E3950" s="482"/>
      <c r="F3950" s="482"/>
      <c r="G3950" s="483"/>
      <c r="H3950" s="483"/>
    </row>
    <row r="3951" spans="1:8">
      <c r="A3951" s="478">
        <v>340127</v>
      </c>
      <c r="B3951" s="479">
        <v>127</v>
      </c>
      <c r="C3951" s="491">
        <v>336.62</v>
      </c>
      <c r="D3951" s="491">
        <v>471.27</v>
      </c>
      <c r="E3951" s="482"/>
      <c r="F3951" s="482"/>
      <c r="G3951" s="483"/>
      <c r="H3951" s="483"/>
    </row>
    <row r="3952" spans="1:8">
      <c r="A3952" s="478">
        <v>340128</v>
      </c>
      <c r="B3952" s="479">
        <v>128</v>
      </c>
      <c r="C3952" s="491">
        <v>339.1</v>
      </c>
      <c r="D3952" s="491">
        <v>474.73</v>
      </c>
      <c r="E3952" s="482"/>
      <c r="F3952" s="482"/>
      <c r="G3952" s="483"/>
      <c r="H3952" s="483"/>
    </row>
    <row r="3953" spans="1:8">
      <c r="A3953" s="478">
        <v>340129</v>
      </c>
      <c r="B3953" s="479">
        <v>129</v>
      </c>
      <c r="C3953" s="491">
        <v>341.85</v>
      </c>
      <c r="D3953" s="491">
        <v>478.59</v>
      </c>
      <c r="E3953" s="482"/>
      <c r="F3953" s="482"/>
      <c r="G3953" s="483"/>
      <c r="H3953" s="483"/>
    </row>
    <row r="3954" spans="1:8">
      <c r="A3954" s="478">
        <v>340130</v>
      </c>
      <c r="B3954" s="479">
        <v>130</v>
      </c>
      <c r="C3954" s="491">
        <v>344.61</v>
      </c>
      <c r="D3954" s="491">
        <v>482.46</v>
      </c>
      <c r="E3954" s="482"/>
      <c r="F3954" s="482"/>
      <c r="G3954" s="483"/>
      <c r="H3954" s="483"/>
    </row>
    <row r="3955" spans="1:8">
      <c r="A3955" s="478">
        <v>340131</v>
      </c>
      <c r="B3955" s="479">
        <v>131</v>
      </c>
      <c r="C3955" s="491">
        <v>347.1</v>
      </c>
      <c r="D3955" s="491">
        <v>485.94</v>
      </c>
      <c r="E3955" s="482"/>
      <c r="F3955" s="482"/>
      <c r="G3955" s="483"/>
      <c r="H3955" s="483"/>
    </row>
    <row r="3956" spans="1:8">
      <c r="A3956" s="478">
        <v>340132</v>
      </c>
      <c r="B3956" s="479">
        <v>132</v>
      </c>
      <c r="C3956" s="491">
        <v>349.88</v>
      </c>
      <c r="D3956" s="491">
        <v>489.83</v>
      </c>
      <c r="E3956" s="482"/>
      <c r="F3956" s="482"/>
      <c r="G3956" s="483"/>
      <c r="H3956" s="483"/>
    </row>
    <row r="3957" spans="1:8">
      <c r="A3957" s="478">
        <v>340133</v>
      </c>
      <c r="B3957" s="479">
        <v>133</v>
      </c>
      <c r="C3957" s="491">
        <v>352.37</v>
      </c>
      <c r="D3957" s="491">
        <v>493.32</v>
      </c>
      <c r="E3957" s="482"/>
      <c r="F3957" s="482"/>
      <c r="G3957" s="483"/>
      <c r="H3957" s="483"/>
    </row>
    <row r="3958" spans="1:8">
      <c r="A3958" s="478">
        <v>340134</v>
      </c>
      <c r="B3958" s="479">
        <v>134</v>
      </c>
      <c r="C3958" s="491">
        <v>355.17</v>
      </c>
      <c r="D3958" s="491">
        <v>497.24</v>
      </c>
      <c r="E3958" s="482"/>
      <c r="F3958" s="482"/>
      <c r="G3958" s="483"/>
      <c r="H3958" s="483"/>
    </row>
    <row r="3959" spans="1:8">
      <c r="A3959" s="478">
        <v>340135</v>
      </c>
      <c r="B3959" s="479">
        <v>135</v>
      </c>
      <c r="C3959" s="491">
        <v>357.67</v>
      </c>
      <c r="D3959" s="491">
        <v>500.74</v>
      </c>
      <c r="E3959" s="482"/>
      <c r="F3959" s="482"/>
      <c r="G3959" s="483"/>
      <c r="H3959" s="483"/>
    </row>
    <row r="3960" spans="1:8">
      <c r="A3960" s="478">
        <v>340136</v>
      </c>
      <c r="B3960" s="479">
        <v>136</v>
      </c>
      <c r="C3960" s="491">
        <v>360.18</v>
      </c>
      <c r="D3960" s="491">
        <v>504.25</v>
      </c>
      <c r="E3960" s="482"/>
      <c r="F3960" s="482"/>
      <c r="G3960" s="483"/>
      <c r="H3960" s="483"/>
    </row>
    <row r="3961" spans="1:8">
      <c r="A3961" s="478">
        <v>340137</v>
      </c>
      <c r="B3961" s="479">
        <v>137</v>
      </c>
      <c r="C3961" s="491">
        <v>363</v>
      </c>
      <c r="D3961" s="491">
        <v>508.2</v>
      </c>
      <c r="E3961" s="482"/>
      <c r="F3961" s="482"/>
      <c r="G3961" s="483"/>
      <c r="H3961" s="483"/>
    </row>
    <row r="3962" spans="1:8">
      <c r="A3962" s="478">
        <v>340138</v>
      </c>
      <c r="B3962" s="479">
        <v>138</v>
      </c>
      <c r="C3962" s="491">
        <v>365.52</v>
      </c>
      <c r="D3962" s="491">
        <v>511.73</v>
      </c>
      <c r="E3962" s="482"/>
      <c r="F3962" s="482"/>
      <c r="G3962" s="483"/>
      <c r="H3962" s="483"/>
    </row>
    <row r="3963" spans="1:8">
      <c r="A3963" s="478">
        <v>340139</v>
      </c>
      <c r="B3963" s="479">
        <v>139</v>
      </c>
      <c r="C3963" s="491">
        <v>368.36</v>
      </c>
      <c r="D3963" s="491">
        <v>515.71</v>
      </c>
      <c r="E3963" s="482"/>
      <c r="F3963" s="482"/>
      <c r="G3963" s="483"/>
      <c r="H3963" s="483"/>
    </row>
    <row r="3964" spans="1:8">
      <c r="A3964" s="478">
        <v>340140</v>
      </c>
      <c r="B3964" s="479">
        <v>140</v>
      </c>
      <c r="C3964" s="491">
        <v>370.89</v>
      </c>
      <c r="D3964" s="491">
        <v>519.24</v>
      </c>
      <c r="E3964" s="482"/>
      <c r="F3964" s="482"/>
      <c r="G3964" s="483"/>
      <c r="H3964" s="483"/>
    </row>
    <row r="3965" spans="1:8">
      <c r="A3965" s="478">
        <v>340141</v>
      </c>
      <c r="B3965" s="479">
        <v>141</v>
      </c>
      <c r="C3965" s="491">
        <v>373.42</v>
      </c>
      <c r="D3965" s="491">
        <v>522.78</v>
      </c>
      <c r="E3965" s="482"/>
      <c r="F3965" s="482"/>
      <c r="G3965" s="483"/>
      <c r="H3965" s="483"/>
    </row>
    <row r="3966" spans="1:8">
      <c r="A3966" s="478">
        <v>340142</v>
      </c>
      <c r="B3966" s="479">
        <v>142</v>
      </c>
      <c r="C3966" s="491">
        <v>376.28</v>
      </c>
      <c r="D3966" s="491">
        <v>526.79999999999995</v>
      </c>
      <c r="E3966" s="482"/>
      <c r="F3966" s="482"/>
      <c r="G3966" s="483"/>
      <c r="H3966" s="483"/>
    </row>
    <row r="3967" spans="1:8">
      <c r="A3967" s="478">
        <v>340143</v>
      </c>
      <c r="B3967" s="479">
        <v>143</v>
      </c>
      <c r="C3967" s="491">
        <v>378.82</v>
      </c>
      <c r="D3967" s="491">
        <v>530.35</v>
      </c>
      <c r="E3967" s="482"/>
      <c r="F3967" s="482"/>
      <c r="G3967" s="483"/>
      <c r="H3967" s="483"/>
    </row>
    <row r="3968" spans="1:8">
      <c r="A3968" s="478">
        <v>340144</v>
      </c>
      <c r="B3968" s="479">
        <v>144</v>
      </c>
      <c r="C3968" s="491">
        <v>381.37</v>
      </c>
      <c r="D3968" s="491">
        <v>533.91</v>
      </c>
      <c r="E3968" s="482"/>
      <c r="F3968" s="482"/>
      <c r="G3968" s="483"/>
      <c r="H3968" s="483"/>
    </row>
    <row r="3969" spans="1:8">
      <c r="A3969" s="478">
        <v>340145</v>
      </c>
      <c r="B3969" s="479">
        <v>145</v>
      </c>
      <c r="C3969" s="491">
        <v>384.27</v>
      </c>
      <c r="D3969" s="491">
        <v>537.97</v>
      </c>
      <c r="E3969" s="482"/>
      <c r="F3969" s="482"/>
      <c r="G3969" s="483"/>
      <c r="H3969" s="483"/>
    </row>
    <row r="3970" spans="1:8">
      <c r="A3970" s="478">
        <v>340146</v>
      </c>
      <c r="B3970" s="479">
        <v>146</v>
      </c>
      <c r="C3970" s="491">
        <v>386.82</v>
      </c>
      <c r="D3970" s="491">
        <v>541.54999999999995</v>
      </c>
      <c r="E3970" s="482"/>
      <c r="F3970" s="482"/>
      <c r="G3970" s="483"/>
      <c r="H3970" s="483"/>
    </row>
    <row r="3971" spans="1:8">
      <c r="A3971" s="478">
        <v>340147</v>
      </c>
      <c r="B3971" s="479">
        <v>147</v>
      </c>
      <c r="C3971" s="491">
        <v>389.38</v>
      </c>
      <c r="D3971" s="491">
        <v>545.13</v>
      </c>
      <c r="E3971" s="482"/>
      <c r="F3971" s="482"/>
      <c r="G3971" s="483"/>
      <c r="H3971" s="483"/>
    </row>
    <row r="3972" spans="1:8">
      <c r="A3972" s="478">
        <v>340148</v>
      </c>
      <c r="B3972" s="479">
        <v>148</v>
      </c>
      <c r="C3972" s="491">
        <v>391.94</v>
      </c>
      <c r="D3972" s="491">
        <v>548.72</v>
      </c>
      <c r="E3972" s="482"/>
      <c r="F3972" s="482"/>
      <c r="G3972" s="483"/>
      <c r="H3972" s="483"/>
    </row>
    <row r="3973" spans="1:8">
      <c r="A3973" s="478">
        <v>340149</v>
      </c>
      <c r="B3973" s="479">
        <v>149</v>
      </c>
      <c r="C3973" s="491">
        <v>394.51</v>
      </c>
      <c r="D3973" s="491">
        <v>552.30999999999995</v>
      </c>
      <c r="E3973" s="482"/>
      <c r="F3973" s="482"/>
      <c r="G3973" s="483"/>
      <c r="H3973" s="483"/>
    </row>
    <row r="3974" spans="1:8">
      <c r="A3974" s="478">
        <v>340150</v>
      </c>
      <c r="B3974" s="479">
        <v>150</v>
      </c>
      <c r="C3974" s="491">
        <v>397.45</v>
      </c>
      <c r="D3974" s="491">
        <v>556.44000000000005</v>
      </c>
      <c r="E3974" s="482"/>
      <c r="F3974" s="482"/>
      <c r="G3974" s="483"/>
      <c r="H3974" s="483"/>
    </row>
    <row r="3975" spans="1:8">
      <c r="A3975" s="478">
        <v>340151</v>
      </c>
      <c r="B3975" s="479">
        <v>151</v>
      </c>
      <c r="C3975" s="491">
        <v>400.03</v>
      </c>
      <c r="D3975" s="491">
        <v>560.04999999999995</v>
      </c>
      <c r="E3975" s="482"/>
      <c r="F3975" s="482"/>
      <c r="G3975" s="483"/>
      <c r="H3975" s="483"/>
    </row>
    <row r="3976" spans="1:8">
      <c r="A3976" s="478">
        <v>340152</v>
      </c>
      <c r="B3976" s="479">
        <v>152</v>
      </c>
      <c r="C3976" s="491">
        <v>402.62</v>
      </c>
      <c r="D3976" s="491">
        <v>563.66</v>
      </c>
      <c r="E3976" s="482"/>
      <c r="F3976" s="482"/>
      <c r="G3976" s="483"/>
      <c r="H3976" s="483"/>
    </row>
    <row r="3977" spans="1:8">
      <c r="A3977" s="478">
        <v>340153</v>
      </c>
      <c r="B3977" s="479">
        <v>153</v>
      </c>
      <c r="C3977" s="491">
        <v>405.2</v>
      </c>
      <c r="D3977" s="491">
        <v>567.28</v>
      </c>
      <c r="E3977" s="482"/>
      <c r="F3977" s="482"/>
      <c r="G3977" s="483"/>
      <c r="H3977" s="483"/>
    </row>
    <row r="3978" spans="1:8">
      <c r="A3978" s="478">
        <v>340154</v>
      </c>
      <c r="B3978" s="479">
        <v>154</v>
      </c>
      <c r="C3978" s="491">
        <v>407.79</v>
      </c>
      <c r="D3978" s="491">
        <v>570.91</v>
      </c>
      <c r="E3978" s="482"/>
      <c r="F3978" s="482"/>
      <c r="G3978" s="483"/>
      <c r="H3978" s="483"/>
    </row>
    <row r="3979" spans="1:8">
      <c r="A3979" s="478">
        <v>340155</v>
      </c>
      <c r="B3979" s="479">
        <v>155</v>
      </c>
      <c r="C3979" s="491">
        <v>410.39</v>
      </c>
      <c r="D3979" s="491">
        <v>574.54999999999995</v>
      </c>
      <c r="E3979" s="482"/>
      <c r="F3979" s="482"/>
      <c r="G3979" s="483"/>
      <c r="H3979" s="483"/>
    </row>
    <row r="3980" spans="1:8">
      <c r="A3980" s="478">
        <v>340156</v>
      </c>
      <c r="B3980" s="479">
        <v>156</v>
      </c>
      <c r="C3980" s="491">
        <v>412.99</v>
      </c>
      <c r="D3980" s="491">
        <v>578.19000000000005</v>
      </c>
      <c r="E3980" s="482"/>
      <c r="F3980" s="482"/>
      <c r="G3980" s="483"/>
      <c r="H3980" s="483"/>
    </row>
    <row r="3981" spans="1:8">
      <c r="A3981" s="478">
        <v>340157</v>
      </c>
      <c r="B3981" s="479">
        <v>157</v>
      </c>
      <c r="C3981" s="491">
        <v>415.6</v>
      </c>
      <c r="D3981" s="491">
        <v>581.84</v>
      </c>
      <c r="E3981" s="482"/>
      <c r="F3981" s="482"/>
      <c r="G3981" s="483"/>
      <c r="H3981" s="483"/>
    </row>
    <row r="3982" spans="1:8">
      <c r="A3982" s="478">
        <v>340158</v>
      </c>
      <c r="B3982" s="479">
        <v>158</v>
      </c>
      <c r="C3982" s="491">
        <v>418.62</v>
      </c>
      <c r="D3982" s="491">
        <v>586.07000000000005</v>
      </c>
      <c r="E3982" s="482"/>
      <c r="F3982" s="482"/>
      <c r="G3982" s="483"/>
      <c r="H3982" s="483"/>
    </row>
    <row r="3983" spans="1:8">
      <c r="A3983" s="478">
        <v>340159</v>
      </c>
      <c r="B3983" s="479">
        <v>159</v>
      </c>
      <c r="C3983" s="491">
        <v>421.24</v>
      </c>
      <c r="D3983" s="491">
        <v>589.74</v>
      </c>
      <c r="E3983" s="482"/>
      <c r="F3983" s="482"/>
      <c r="G3983" s="483"/>
      <c r="H3983" s="483"/>
    </row>
    <row r="3984" spans="1:8">
      <c r="A3984" s="478">
        <v>340160</v>
      </c>
      <c r="B3984" s="479">
        <v>160</v>
      </c>
      <c r="C3984" s="491">
        <v>423.87</v>
      </c>
      <c r="D3984" s="491">
        <v>593.41999999999996</v>
      </c>
      <c r="E3984" s="482"/>
      <c r="F3984" s="482"/>
      <c r="G3984" s="483"/>
      <c r="H3984" s="483"/>
    </row>
    <row r="3985" spans="1:8">
      <c r="A3985" s="478">
        <v>340161</v>
      </c>
      <c r="B3985" s="479">
        <v>161</v>
      </c>
      <c r="C3985" s="491">
        <v>426.5</v>
      </c>
      <c r="D3985" s="491">
        <v>597.1</v>
      </c>
      <c r="E3985" s="482"/>
      <c r="F3985" s="482"/>
      <c r="G3985" s="483"/>
      <c r="H3985" s="483"/>
    </row>
    <row r="3986" spans="1:8">
      <c r="A3986" s="478">
        <v>340162</v>
      </c>
      <c r="B3986" s="479">
        <v>162</v>
      </c>
      <c r="C3986" s="491">
        <v>429.14</v>
      </c>
      <c r="D3986" s="491">
        <v>600.79</v>
      </c>
      <c r="E3986" s="482"/>
      <c r="F3986" s="482"/>
      <c r="G3986" s="483"/>
      <c r="H3986" s="483"/>
    </row>
    <row r="3987" spans="1:8">
      <c r="A3987" s="478">
        <v>340163</v>
      </c>
      <c r="B3987" s="479">
        <v>163</v>
      </c>
      <c r="C3987" s="491">
        <v>431.78</v>
      </c>
      <c r="D3987" s="491">
        <v>604.49</v>
      </c>
      <c r="E3987" s="482"/>
      <c r="F3987" s="482"/>
      <c r="G3987" s="483"/>
      <c r="H3987" s="483"/>
    </row>
    <row r="3988" spans="1:8">
      <c r="A3988" s="478">
        <v>340164</v>
      </c>
      <c r="B3988" s="479">
        <v>164</v>
      </c>
      <c r="C3988" s="491">
        <v>434.42</v>
      </c>
      <c r="D3988" s="491">
        <v>608.19000000000005</v>
      </c>
      <c r="E3988" s="482"/>
      <c r="F3988" s="482"/>
      <c r="G3988" s="483"/>
      <c r="H3988" s="483"/>
    </row>
    <row r="3989" spans="1:8">
      <c r="A3989" s="478">
        <v>340165</v>
      </c>
      <c r="B3989" s="479">
        <v>165</v>
      </c>
      <c r="C3989" s="491">
        <v>437.07</v>
      </c>
      <c r="D3989" s="491">
        <v>611.9</v>
      </c>
      <c r="E3989" s="482"/>
      <c r="F3989" s="482"/>
      <c r="G3989" s="483"/>
      <c r="H3989" s="483"/>
    </row>
    <row r="3990" spans="1:8">
      <c r="A3990" s="478">
        <v>340166</v>
      </c>
      <c r="B3990" s="479">
        <v>166</v>
      </c>
      <c r="C3990" s="491">
        <v>439.73</v>
      </c>
      <c r="D3990" s="491">
        <v>615.62</v>
      </c>
      <c r="E3990" s="482"/>
      <c r="F3990" s="482"/>
      <c r="G3990" s="483"/>
      <c r="H3990" s="483"/>
    </row>
    <row r="3991" spans="1:8">
      <c r="A3991" s="478">
        <v>340167</v>
      </c>
      <c r="B3991" s="479">
        <v>167</v>
      </c>
      <c r="C3991" s="491">
        <v>442.39</v>
      </c>
      <c r="D3991" s="491">
        <v>619.35</v>
      </c>
      <c r="E3991" s="482"/>
      <c r="F3991" s="482"/>
      <c r="G3991" s="483"/>
      <c r="H3991" s="483"/>
    </row>
    <row r="3992" spans="1:8">
      <c r="A3992" s="478">
        <v>340168</v>
      </c>
      <c r="B3992" s="479">
        <v>168</v>
      </c>
      <c r="C3992" s="491">
        <v>445.06</v>
      </c>
      <c r="D3992" s="491">
        <v>623.09</v>
      </c>
      <c r="E3992" s="482"/>
      <c r="F3992" s="482"/>
      <c r="G3992" s="483"/>
      <c r="H3992" s="483"/>
    </row>
    <row r="3993" spans="1:8">
      <c r="A3993" s="478">
        <v>340169</v>
      </c>
      <c r="B3993" s="479">
        <v>169</v>
      </c>
      <c r="C3993" s="491">
        <v>447.26</v>
      </c>
      <c r="D3993" s="491">
        <v>626.16999999999996</v>
      </c>
      <c r="E3993" s="482"/>
      <c r="F3993" s="482"/>
      <c r="G3993" s="483"/>
      <c r="H3993" s="483"/>
    </row>
    <row r="3994" spans="1:8">
      <c r="A3994" s="478">
        <v>340170</v>
      </c>
      <c r="B3994" s="479">
        <v>170</v>
      </c>
      <c r="C3994" s="491">
        <v>449.94</v>
      </c>
      <c r="D3994" s="491">
        <v>629.91</v>
      </c>
      <c r="E3994" s="482"/>
      <c r="F3994" s="482"/>
      <c r="G3994" s="483"/>
      <c r="H3994" s="483"/>
    </row>
    <row r="3995" spans="1:8">
      <c r="A3995" s="478">
        <v>340171</v>
      </c>
      <c r="B3995" s="479">
        <v>171</v>
      </c>
      <c r="C3995" s="491">
        <v>452.62</v>
      </c>
      <c r="D3995" s="491">
        <v>633.66</v>
      </c>
      <c r="E3995" s="482"/>
      <c r="F3995" s="482"/>
      <c r="G3995" s="483"/>
      <c r="H3995" s="483"/>
    </row>
    <row r="3996" spans="1:8">
      <c r="A3996" s="478">
        <v>340172</v>
      </c>
      <c r="B3996" s="479">
        <v>172</v>
      </c>
      <c r="C3996" s="491">
        <v>455.3</v>
      </c>
      <c r="D3996" s="491">
        <v>637.42999999999995</v>
      </c>
      <c r="E3996" s="482"/>
      <c r="F3996" s="482"/>
      <c r="G3996" s="483"/>
      <c r="H3996" s="483"/>
    </row>
    <row r="3997" spans="1:8">
      <c r="A3997" s="478">
        <v>340173</v>
      </c>
      <c r="B3997" s="479">
        <v>173</v>
      </c>
      <c r="C3997" s="491">
        <v>458</v>
      </c>
      <c r="D3997" s="491">
        <v>641.20000000000005</v>
      </c>
      <c r="E3997" s="482"/>
      <c r="F3997" s="482"/>
      <c r="G3997" s="483"/>
      <c r="H3997" s="483"/>
    </row>
    <row r="3998" spans="1:8">
      <c r="A3998" s="478">
        <v>340174</v>
      </c>
      <c r="B3998" s="479">
        <v>174</v>
      </c>
      <c r="C3998" s="491">
        <v>460.7</v>
      </c>
      <c r="D3998" s="491">
        <v>644.98</v>
      </c>
      <c r="E3998" s="482"/>
      <c r="F3998" s="482"/>
      <c r="G3998" s="483"/>
      <c r="H3998" s="483"/>
    </row>
    <row r="3999" spans="1:8">
      <c r="A3999" s="478">
        <v>340175</v>
      </c>
      <c r="B3999" s="479">
        <v>175</v>
      </c>
      <c r="C3999" s="491">
        <v>463.4</v>
      </c>
      <c r="D3999" s="491">
        <v>648.76</v>
      </c>
      <c r="E3999" s="482"/>
      <c r="F3999" s="482"/>
      <c r="G3999" s="483"/>
      <c r="H3999" s="483"/>
    </row>
    <row r="4000" spans="1:8">
      <c r="A4000" s="478">
        <v>340176</v>
      </c>
      <c r="B4000" s="479">
        <v>176</v>
      </c>
      <c r="C4000" s="491">
        <v>466.12</v>
      </c>
      <c r="D4000" s="491">
        <v>652.55999999999995</v>
      </c>
      <c r="E4000" s="482"/>
      <c r="F4000" s="482"/>
      <c r="G4000" s="483"/>
      <c r="H4000" s="483"/>
    </row>
    <row r="4001" spans="1:8">
      <c r="A4001" s="478">
        <v>340177</v>
      </c>
      <c r="B4001" s="479">
        <v>177</v>
      </c>
      <c r="C4001" s="491">
        <v>468.84</v>
      </c>
      <c r="D4001" s="491">
        <v>656.37</v>
      </c>
      <c r="E4001" s="482"/>
      <c r="F4001" s="482"/>
      <c r="G4001" s="483"/>
      <c r="H4001" s="483"/>
    </row>
    <row r="4002" spans="1:8">
      <c r="A4002" s="478">
        <v>340178</v>
      </c>
      <c r="B4002" s="479">
        <v>178</v>
      </c>
      <c r="C4002" s="491">
        <v>471.03</v>
      </c>
      <c r="D4002" s="491">
        <v>659.45</v>
      </c>
      <c r="E4002" s="482"/>
      <c r="F4002" s="482"/>
      <c r="G4002" s="483"/>
      <c r="H4002" s="483"/>
    </row>
    <row r="4003" spans="1:8">
      <c r="A4003" s="478">
        <v>340179</v>
      </c>
      <c r="B4003" s="479">
        <v>179</v>
      </c>
      <c r="C4003" s="491">
        <v>473.76</v>
      </c>
      <c r="D4003" s="491">
        <v>663.26</v>
      </c>
      <c r="E4003" s="482"/>
      <c r="F4003" s="482"/>
      <c r="G4003" s="483"/>
      <c r="H4003" s="483"/>
    </row>
    <row r="4004" spans="1:8">
      <c r="A4004" s="478">
        <v>340180</v>
      </c>
      <c r="B4004" s="479">
        <v>180</v>
      </c>
      <c r="C4004" s="491">
        <v>476.49</v>
      </c>
      <c r="D4004" s="491">
        <v>667.09</v>
      </c>
      <c r="E4004" s="482"/>
      <c r="F4004" s="482"/>
      <c r="G4004" s="483"/>
      <c r="H4004" s="483"/>
    </row>
    <row r="4005" spans="1:8">
      <c r="A4005" s="478">
        <v>340181</v>
      </c>
      <c r="B4005" s="479">
        <v>181</v>
      </c>
      <c r="C4005" s="491">
        <v>479.23</v>
      </c>
      <c r="D4005" s="491">
        <v>670.93</v>
      </c>
      <c r="E4005" s="482"/>
      <c r="F4005" s="482"/>
      <c r="G4005" s="483"/>
      <c r="H4005" s="483"/>
    </row>
    <row r="4006" spans="1:8">
      <c r="A4006" s="478">
        <v>340182</v>
      </c>
      <c r="B4006" s="479">
        <v>182</v>
      </c>
      <c r="C4006" s="491">
        <v>481.98</v>
      </c>
      <c r="D4006" s="491">
        <v>674.77</v>
      </c>
      <c r="E4006" s="482"/>
      <c r="F4006" s="482"/>
      <c r="G4006" s="483"/>
      <c r="H4006" s="483"/>
    </row>
    <row r="4007" spans="1:8">
      <c r="A4007" s="478">
        <v>340183</v>
      </c>
      <c r="B4007" s="479">
        <v>183</v>
      </c>
      <c r="C4007" s="491">
        <v>484.74</v>
      </c>
      <c r="D4007" s="491">
        <v>678.63</v>
      </c>
      <c r="E4007" s="482"/>
      <c r="F4007" s="482"/>
      <c r="G4007" s="483"/>
      <c r="H4007" s="483"/>
    </row>
    <row r="4008" spans="1:8">
      <c r="A4008" s="478">
        <v>340184</v>
      </c>
      <c r="B4008" s="479">
        <v>184</v>
      </c>
      <c r="C4008" s="491">
        <v>486.94</v>
      </c>
      <c r="D4008" s="491">
        <v>681.71</v>
      </c>
      <c r="E4008" s="482"/>
      <c r="F4008" s="482"/>
      <c r="G4008" s="483"/>
      <c r="H4008" s="483"/>
    </row>
    <row r="4009" spans="1:8">
      <c r="A4009" s="478">
        <v>340185</v>
      </c>
      <c r="B4009" s="479">
        <v>185</v>
      </c>
      <c r="C4009" s="491">
        <v>489.7</v>
      </c>
      <c r="D4009" s="491">
        <v>685.58</v>
      </c>
      <c r="E4009" s="482"/>
      <c r="F4009" s="482"/>
      <c r="G4009" s="483"/>
      <c r="H4009" s="483"/>
    </row>
    <row r="4010" spans="1:8">
      <c r="A4010" s="478">
        <v>340186</v>
      </c>
      <c r="B4010" s="479">
        <v>186</v>
      </c>
      <c r="C4010" s="491">
        <v>492.47</v>
      </c>
      <c r="D4010" s="491">
        <v>689.46</v>
      </c>
      <c r="E4010" s="482"/>
      <c r="F4010" s="482"/>
      <c r="G4010" s="483"/>
      <c r="H4010" s="483"/>
    </row>
    <row r="4011" spans="1:8">
      <c r="A4011" s="478">
        <v>340187</v>
      </c>
      <c r="B4011" s="479">
        <v>187</v>
      </c>
      <c r="C4011" s="491">
        <v>495.25</v>
      </c>
      <c r="D4011" s="491">
        <v>693.35</v>
      </c>
      <c r="E4011" s="482"/>
      <c r="F4011" s="482"/>
      <c r="G4011" s="483"/>
      <c r="H4011" s="483"/>
    </row>
    <row r="4012" spans="1:8">
      <c r="A4012" s="478">
        <v>340188</v>
      </c>
      <c r="B4012" s="479">
        <v>188</v>
      </c>
      <c r="C4012" s="491">
        <v>497.45</v>
      </c>
      <c r="D4012" s="491">
        <v>696.43</v>
      </c>
      <c r="E4012" s="482"/>
      <c r="F4012" s="482"/>
      <c r="G4012" s="483"/>
      <c r="H4012" s="483"/>
    </row>
    <row r="4013" spans="1:8">
      <c r="A4013" s="478">
        <v>340189</v>
      </c>
      <c r="B4013" s="479">
        <v>189</v>
      </c>
      <c r="C4013" s="491">
        <v>500.23</v>
      </c>
      <c r="D4013" s="491">
        <v>700.33</v>
      </c>
      <c r="E4013" s="482"/>
      <c r="F4013" s="482"/>
      <c r="G4013" s="483"/>
      <c r="H4013" s="483"/>
    </row>
    <row r="4014" spans="1:8">
      <c r="A4014" s="478">
        <v>340190</v>
      </c>
      <c r="B4014" s="479">
        <v>190</v>
      </c>
      <c r="C4014" s="491">
        <v>503.03</v>
      </c>
      <c r="D4014" s="491">
        <v>704.24</v>
      </c>
      <c r="E4014" s="482"/>
      <c r="F4014" s="482"/>
      <c r="G4014" s="483"/>
      <c r="H4014" s="483"/>
    </row>
    <row r="4015" spans="1:8">
      <c r="A4015" s="478">
        <v>340191</v>
      </c>
      <c r="B4015" s="479">
        <v>191</v>
      </c>
      <c r="C4015" s="491">
        <v>505.83</v>
      </c>
      <c r="D4015" s="491">
        <v>708.16</v>
      </c>
      <c r="E4015" s="482"/>
      <c r="F4015" s="482"/>
      <c r="G4015" s="483"/>
      <c r="H4015" s="483"/>
    </row>
    <row r="4016" spans="1:8">
      <c r="A4016" s="478">
        <v>340192</v>
      </c>
      <c r="B4016" s="479">
        <v>192</v>
      </c>
      <c r="C4016" s="491">
        <v>508.03</v>
      </c>
      <c r="D4016" s="491">
        <v>711.24</v>
      </c>
      <c r="E4016" s="482"/>
      <c r="F4016" s="482"/>
      <c r="G4016" s="483"/>
      <c r="H4016" s="483"/>
    </row>
    <row r="4017" spans="1:8">
      <c r="A4017" s="478">
        <v>340193</v>
      </c>
      <c r="B4017" s="479">
        <v>193</v>
      </c>
      <c r="C4017" s="491">
        <v>510.84</v>
      </c>
      <c r="D4017" s="491">
        <v>715.18</v>
      </c>
      <c r="E4017" s="482"/>
      <c r="F4017" s="482"/>
      <c r="G4017" s="483"/>
      <c r="H4017" s="483"/>
    </row>
    <row r="4018" spans="1:8">
      <c r="A4018" s="478">
        <v>340194</v>
      </c>
      <c r="B4018" s="479">
        <v>194</v>
      </c>
      <c r="C4018" s="491">
        <v>513.66</v>
      </c>
      <c r="D4018" s="491">
        <v>719.13</v>
      </c>
      <c r="E4018" s="482"/>
      <c r="F4018" s="482"/>
      <c r="G4018" s="483"/>
      <c r="H4018" s="483"/>
    </row>
    <row r="4019" spans="1:8">
      <c r="A4019" s="478">
        <v>340195</v>
      </c>
      <c r="B4019" s="479">
        <v>195</v>
      </c>
      <c r="C4019" s="491">
        <v>516.49</v>
      </c>
      <c r="D4019" s="491">
        <v>723.09</v>
      </c>
      <c r="E4019" s="482"/>
      <c r="F4019" s="482"/>
      <c r="G4019" s="483"/>
      <c r="H4019" s="483"/>
    </row>
    <row r="4020" spans="1:8">
      <c r="A4020" s="478">
        <v>340196</v>
      </c>
      <c r="B4020" s="479">
        <v>196</v>
      </c>
      <c r="C4020" s="491">
        <v>518.69000000000005</v>
      </c>
      <c r="D4020" s="491">
        <v>726.17</v>
      </c>
      <c r="E4020" s="482"/>
      <c r="F4020" s="482"/>
      <c r="G4020" s="483"/>
      <c r="H4020" s="483"/>
    </row>
    <row r="4021" spans="1:8">
      <c r="A4021" s="478">
        <v>340197</v>
      </c>
      <c r="B4021" s="479">
        <v>197</v>
      </c>
      <c r="C4021" s="491">
        <v>521.53</v>
      </c>
      <c r="D4021" s="491">
        <v>730.14</v>
      </c>
      <c r="E4021" s="482"/>
      <c r="F4021" s="482"/>
      <c r="G4021" s="483"/>
      <c r="H4021" s="483"/>
    </row>
    <row r="4022" spans="1:8">
      <c r="A4022" s="478">
        <v>340198</v>
      </c>
      <c r="B4022" s="479">
        <v>198</v>
      </c>
      <c r="C4022" s="491">
        <v>524.38</v>
      </c>
      <c r="D4022" s="491">
        <v>734.13</v>
      </c>
      <c r="E4022" s="482"/>
      <c r="F4022" s="482"/>
      <c r="G4022" s="483"/>
      <c r="H4022" s="483"/>
    </row>
    <row r="4023" spans="1:8">
      <c r="A4023" s="478">
        <v>340199</v>
      </c>
      <c r="B4023" s="479">
        <v>199</v>
      </c>
      <c r="C4023" s="491">
        <v>526.58000000000004</v>
      </c>
      <c r="D4023" s="491">
        <v>737.21</v>
      </c>
      <c r="E4023" s="482"/>
      <c r="F4023" s="482"/>
      <c r="G4023" s="483"/>
      <c r="H4023" s="483"/>
    </row>
    <row r="4024" spans="1:8">
      <c r="A4024" s="478">
        <v>340200</v>
      </c>
      <c r="B4024" s="479">
        <v>200</v>
      </c>
      <c r="C4024" s="491">
        <v>529.44000000000005</v>
      </c>
      <c r="D4024" s="491">
        <v>741.21</v>
      </c>
      <c r="E4024" s="482"/>
      <c r="F4024" s="482"/>
      <c r="G4024" s="483"/>
      <c r="H4024" s="483"/>
    </row>
    <row r="4025" spans="1:8">
      <c r="A4025" s="478">
        <v>340201</v>
      </c>
      <c r="B4025" s="484" t="s">
        <v>284</v>
      </c>
      <c r="C4025" s="492">
        <v>2.65</v>
      </c>
      <c r="D4025" s="492">
        <v>3.71</v>
      </c>
      <c r="E4025" s="482"/>
      <c r="F4025" s="482"/>
      <c r="G4025" s="483"/>
      <c r="H4025" s="483"/>
    </row>
    <row r="4026" spans="1:8">
      <c r="A4026" s="478">
        <v>350001</v>
      </c>
      <c r="B4026" s="479">
        <v>1</v>
      </c>
      <c r="C4026" s="491">
        <v>8.32</v>
      </c>
      <c r="D4026" s="491">
        <v>11.65</v>
      </c>
      <c r="E4026" s="469"/>
      <c r="F4026" s="481" t="s">
        <v>310</v>
      </c>
      <c r="G4026" s="481"/>
      <c r="H4026" s="481"/>
    </row>
    <row r="4027" spans="1:8">
      <c r="A4027" s="478">
        <v>350002</v>
      </c>
      <c r="B4027" s="479">
        <v>2</v>
      </c>
      <c r="C4027" s="491">
        <v>10.34</v>
      </c>
      <c r="D4027" s="491">
        <v>14.47</v>
      </c>
      <c r="E4027" s="469"/>
      <c r="F4027" s="470"/>
      <c r="G4027" s="470"/>
      <c r="H4027" s="470"/>
    </row>
    <row r="4028" spans="1:8">
      <c r="A4028" s="478">
        <v>350003</v>
      </c>
      <c r="B4028" s="479">
        <v>3</v>
      </c>
      <c r="C4028" s="491">
        <v>12.35</v>
      </c>
      <c r="D4028" s="491">
        <v>17.29</v>
      </c>
      <c r="E4028" s="469"/>
      <c r="F4028" s="470"/>
      <c r="G4028" s="470"/>
      <c r="H4028" s="470"/>
    </row>
    <row r="4029" spans="1:8">
      <c r="A4029" s="478">
        <v>350004</v>
      </c>
      <c r="B4029" s="479">
        <v>4</v>
      </c>
      <c r="C4029" s="491">
        <v>14.37</v>
      </c>
      <c r="D4029" s="491">
        <v>20.11</v>
      </c>
      <c r="E4029" s="469"/>
      <c r="F4029" s="470"/>
      <c r="G4029" s="470"/>
      <c r="H4029" s="470"/>
    </row>
    <row r="4030" spans="1:8">
      <c r="A4030" s="478">
        <v>350005</v>
      </c>
      <c r="B4030" s="479">
        <v>5</v>
      </c>
      <c r="C4030" s="491">
        <v>16.38</v>
      </c>
      <c r="D4030" s="491">
        <v>22.94</v>
      </c>
      <c r="E4030" s="469"/>
      <c r="F4030" s="470"/>
      <c r="G4030" s="470"/>
      <c r="H4030" s="470"/>
    </row>
    <row r="4031" spans="1:8">
      <c r="A4031" s="478">
        <v>350006</v>
      </c>
      <c r="B4031" s="479">
        <v>6</v>
      </c>
      <c r="C4031" s="491">
        <v>18.399999999999999</v>
      </c>
      <c r="D4031" s="491">
        <v>25.76</v>
      </c>
      <c r="E4031" s="469"/>
      <c r="F4031" s="470"/>
      <c r="G4031" s="470"/>
      <c r="H4031" s="470"/>
    </row>
    <row r="4032" spans="1:8">
      <c r="A4032" s="478">
        <v>350007</v>
      </c>
      <c r="B4032" s="479">
        <v>7</v>
      </c>
      <c r="C4032" s="491">
        <v>20.41</v>
      </c>
      <c r="D4032" s="491">
        <v>28.58</v>
      </c>
      <c r="E4032" s="469"/>
      <c r="F4032" s="470"/>
      <c r="G4032" s="470"/>
      <c r="H4032" s="470"/>
    </row>
    <row r="4033" spans="1:8">
      <c r="A4033" s="478">
        <v>350008</v>
      </c>
      <c r="B4033" s="479">
        <v>8</v>
      </c>
      <c r="C4033" s="491">
        <v>22.66</v>
      </c>
      <c r="D4033" s="491">
        <v>31.73</v>
      </c>
      <c r="E4033" s="469"/>
      <c r="F4033" s="470"/>
      <c r="G4033" s="470"/>
      <c r="H4033" s="470"/>
    </row>
    <row r="4034" spans="1:8">
      <c r="A4034" s="478">
        <v>350009</v>
      </c>
      <c r="B4034" s="479">
        <v>9</v>
      </c>
      <c r="C4034" s="491">
        <v>25.34</v>
      </c>
      <c r="D4034" s="491">
        <v>35.479999999999997</v>
      </c>
      <c r="E4034" s="469"/>
      <c r="F4034" s="470"/>
      <c r="G4034" s="470"/>
      <c r="H4034" s="470"/>
    </row>
    <row r="4035" spans="1:8">
      <c r="A4035" s="478">
        <v>350010</v>
      </c>
      <c r="B4035" s="479">
        <v>10</v>
      </c>
      <c r="C4035" s="491">
        <v>28.02</v>
      </c>
      <c r="D4035" s="491">
        <v>39.22</v>
      </c>
      <c r="E4035" s="469"/>
      <c r="F4035" s="470"/>
      <c r="G4035" s="470"/>
      <c r="H4035" s="470"/>
    </row>
    <row r="4036" spans="1:8">
      <c r="A4036" s="478">
        <v>350011</v>
      </c>
      <c r="B4036" s="479">
        <v>11</v>
      </c>
      <c r="C4036" s="491">
        <v>30.69</v>
      </c>
      <c r="D4036" s="491">
        <v>42.97</v>
      </c>
      <c r="E4036" s="469"/>
      <c r="F4036" s="470"/>
      <c r="G4036" s="470"/>
      <c r="H4036" s="470"/>
    </row>
    <row r="4037" spans="1:8">
      <c r="A4037" s="478">
        <v>350012</v>
      </c>
      <c r="B4037" s="479">
        <v>12</v>
      </c>
      <c r="C4037" s="491">
        <v>33.369999999999997</v>
      </c>
      <c r="D4037" s="491">
        <v>46.71</v>
      </c>
      <c r="E4037" s="469"/>
      <c r="F4037" s="470"/>
      <c r="G4037" s="470"/>
      <c r="H4037" s="470"/>
    </row>
    <row r="4038" spans="1:8">
      <c r="A4038" s="478">
        <v>350013</v>
      </c>
      <c r="B4038" s="479">
        <v>13</v>
      </c>
      <c r="C4038" s="491">
        <v>36.04</v>
      </c>
      <c r="D4038" s="491">
        <v>50.46</v>
      </c>
      <c r="E4038" s="469"/>
      <c r="F4038" s="470"/>
      <c r="G4038" s="470"/>
      <c r="H4038" s="470"/>
    </row>
    <row r="4039" spans="1:8">
      <c r="A4039" s="478">
        <v>350014</v>
      </c>
      <c r="B4039" s="479">
        <v>14</v>
      </c>
      <c r="C4039" s="491">
        <v>38.72</v>
      </c>
      <c r="D4039" s="491">
        <v>54.21</v>
      </c>
      <c r="E4039" s="469"/>
      <c r="F4039" s="470"/>
      <c r="G4039" s="470"/>
      <c r="H4039" s="470"/>
    </row>
    <row r="4040" spans="1:8">
      <c r="A4040" s="478">
        <v>350015</v>
      </c>
      <c r="B4040" s="479">
        <v>15</v>
      </c>
      <c r="C4040" s="491">
        <v>41.39</v>
      </c>
      <c r="D4040" s="491">
        <v>57.95</v>
      </c>
      <c r="E4040" s="469"/>
      <c r="F4040" s="470"/>
      <c r="G4040" s="470"/>
      <c r="H4040" s="470"/>
    </row>
    <row r="4041" spans="1:8">
      <c r="A4041" s="478">
        <v>350016</v>
      </c>
      <c r="B4041" s="479">
        <v>16</v>
      </c>
      <c r="C4041" s="491">
        <v>44.07</v>
      </c>
      <c r="D4041" s="491">
        <v>61.7</v>
      </c>
      <c r="E4041" s="469"/>
      <c r="F4041" s="470"/>
      <c r="G4041" s="470"/>
      <c r="H4041" s="470"/>
    </row>
    <row r="4042" spans="1:8">
      <c r="A4042" s="478">
        <v>350017</v>
      </c>
      <c r="B4042" s="479">
        <v>17</v>
      </c>
      <c r="C4042" s="491">
        <v>46.75</v>
      </c>
      <c r="D4042" s="491">
        <v>65.44</v>
      </c>
      <c r="E4042" s="469"/>
      <c r="F4042" s="470"/>
      <c r="G4042" s="470"/>
      <c r="H4042" s="470"/>
    </row>
    <row r="4043" spans="1:8">
      <c r="A4043" s="478">
        <v>350018</v>
      </c>
      <c r="B4043" s="479">
        <v>18</v>
      </c>
      <c r="C4043" s="491">
        <v>49.42</v>
      </c>
      <c r="D4043" s="491">
        <v>69.19</v>
      </c>
      <c r="E4043" s="469"/>
      <c r="F4043" s="470"/>
      <c r="G4043" s="470"/>
      <c r="H4043" s="470"/>
    </row>
    <row r="4044" spans="1:8">
      <c r="A4044" s="478">
        <v>350019</v>
      </c>
      <c r="B4044" s="479">
        <v>19</v>
      </c>
      <c r="C4044" s="491">
        <v>52.1</v>
      </c>
      <c r="D4044" s="491">
        <v>72.94</v>
      </c>
      <c r="E4044" s="469"/>
      <c r="F4044" s="470"/>
      <c r="G4044" s="470"/>
      <c r="H4044" s="470"/>
    </row>
    <row r="4045" spans="1:8">
      <c r="A4045" s="478">
        <v>350020</v>
      </c>
      <c r="B4045" s="479">
        <v>20</v>
      </c>
      <c r="C4045" s="491">
        <v>54.78</v>
      </c>
      <c r="D4045" s="491">
        <v>76.69</v>
      </c>
      <c r="E4045" s="469"/>
      <c r="F4045" s="470"/>
      <c r="G4045" s="470"/>
      <c r="H4045" s="470"/>
    </row>
    <row r="4046" spans="1:8">
      <c r="A4046" s="478">
        <v>350021</v>
      </c>
      <c r="B4046" s="479">
        <v>21</v>
      </c>
      <c r="C4046" s="491">
        <v>57.45</v>
      </c>
      <c r="D4046" s="491">
        <v>80.430000000000007</v>
      </c>
      <c r="E4046" s="469"/>
      <c r="F4046" s="470"/>
      <c r="G4046" s="470"/>
      <c r="H4046" s="470"/>
    </row>
    <row r="4047" spans="1:8">
      <c r="A4047" s="478">
        <v>350022</v>
      </c>
      <c r="B4047" s="479">
        <v>22</v>
      </c>
      <c r="C4047" s="491">
        <v>60.13</v>
      </c>
      <c r="D4047" s="491">
        <v>84.18</v>
      </c>
      <c r="E4047" s="469"/>
      <c r="F4047" s="470"/>
      <c r="G4047" s="470"/>
      <c r="H4047" s="470"/>
    </row>
    <row r="4048" spans="1:8">
      <c r="A4048" s="478">
        <v>350023</v>
      </c>
      <c r="B4048" s="479">
        <v>23</v>
      </c>
      <c r="C4048" s="491">
        <v>62.8</v>
      </c>
      <c r="D4048" s="491">
        <v>87.92</v>
      </c>
      <c r="E4048" s="469"/>
      <c r="F4048" s="470"/>
      <c r="G4048" s="470"/>
      <c r="H4048" s="470"/>
    </row>
    <row r="4049" spans="1:8">
      <c r="A4049" s="478">
        <v>350024</v>
      </c>
      <c r="B4049" s="479">
        <v>24</v>
      </c>
      <c r="C4049" s="491">
        <v>65.48</v>
      </c>
      <c r="D4049" s="491">
        <v>91.67</v>
      </c>
      <c r="E4049" s="469"/>
      <c r="F4049" s="470"/>
      <c r="G4049" s="470"/>
      <c r="H4049" s="470"/>
    </row>
    <row r="4050" spans="1:8">
      <c r="A4050" s="478">
        <v>350025</v>
      </c>
      <c r="B4050" s="479">
        <v>25</v>
      </c>
      <c r="C4050" s="491">
        <v>68.16</v>
      </c>
      <c r="D4050" s="491">
        <v>95.42</v>
      </c>
      <c r="E4050" s="469"/>
      <c r="F4050" s="470"/>
      <c r="G4050" s="470"/>
      <c r="H4050" s="470"/>
    </row>
    <row r="4051" spans="1:8">
      <c r="A4051" s="478">
        <v>350026</v>
      </c>
      <c r="B4051" s="479">
        <v>26</v>
      </c>
      <c r="C4051" s="491">
        <v>70.83</v>
      </c>
      <c r="D4051" s="491">
        <v>99.16</v>
      </c>
      <c r="E4051" s="469"/>
      <c r="F4051" s="470"/>
      <c r="G4051" s="470"/>
      <c r="H4051" s="470"/>
    </row>
    <row r="4052" spans="1:8">
      <c r="A4052" s="478">
        <v>350027</v>
      </c>
      <c r="B4052" s="479">
        <v>27</v>
      </c>
      <c r="C4052" s="491">
        <v>73.510000000000005</v>
      </c>
      <c r="D4052" s="491">
        <v>102.91</v>
      </c>
      <c r="E4052" s="469"/>
      <c r="F4052" s="470"/>
      <c r="G4052" s="470"/>
      <c r="H4052" s="470"/>
    </row>
    <row r="4053" spans="1:8">
      <c r="A4053" s="478">
        <v>350028</v>
      </c>
      <c r="B4053" s="479">
        <v>28</v>
      </c>
      <c r="C4053" s="491">
        <v>76.19</v>
      </c>
      <c r="D4053" s="491">
        <v>106.66</v>
      </c>
      <c r="E4053" s="469"/>
      <c r="F4053" s="470"/>
      <c r="G4053" s="470"/>
      <c r="H4053" s="470"/>
    </row>
    <row r="4054" spans="1:8">
      <c r="A4054" s="478">
        <v>350029</v>
      </c>
      <c r="B4054" s="479">
        <v>29</v>
      </c>
      <c r="C4054" s="491">
        <v>78.849999999999994</v>
      </c>
      <c r="D4054" s="491">
        <v>110.39</v>
      </c>
      <c r="E4054" s="469"/>
      <c r="F4054" s="470"/>
      <c r="G4054" s="470"/>
      <c r="H4054" s="470"/>
    </row>
    <row r="4055" spans="1:8">
      <c r="A4055" s="478">
        <v>350030</v>
      </c>
      <c r="B4055" s="479">
        <v>30</v>
      </c>
      <c r="C4055" s="491">
        <v>81.540000000000006</v>
      </c>
      <c r="D4055" s="491">
        <v>114.15</v>
      </c>
      <c r="E4055" s="469"/>
      <c r="F4055" s="470"/>
      <c r="G4055" s="470"/>
      <c r="H4055" s="470"/>
    </row>
    <row r="4056" spans="1:8">
      <c r="A4056" s="478">
        <v>350031</v>
      </c>
      <c r="B4056" s="479">
        <v>31</v>
      </c>
      <c r="C4056" s="491">
        <v>84.2</v>
      </c>
      <c r="D4056" s="491">
        <v>117.88</v>
      </c>
      <c r="E4056" s="469"/>
      <c r="F4056" s="470"/>
      <c r="G4056" s="470"/>
      <c r="H4056" s="470"/>
    </row>
    <row r="4057" spans="1:8">
      <c r="A4057" s="478">
        <v>350032</v>
      </c>
      <c r="B4057" s="479">
        <v>32</v>
      </c>
      <c r="C4057" s="491">
        <v>86.89</v>
      </c>
      <c r="D4057" s="491">
        <v>121.65</v>
      </c>
      <c r="E4057" s="469"/>
      <c r="F4057" s="470"/>
      <c r="G4057" s="470"/>
      <c r="H4057" s="470"/>
    </row>
    <row r="4058" spans="1:8">
      <c r="A4058" s="478">
        <v>350033</v>
      </c>
      <c r="B4058" s="479">
        <v>33</v>
      </c>
      <c r="C4058" s="491">
        <v>89.57</v>
      </c>
      <c r="D4058" s="491">
        <v>125.39</v>
      </c>
      <c r="E4058" s="469"/>
      <c r="F4058" s="470"/>
      <c r="G4058" s="470"/>
      <c r="H4058" s="470"/>
    </row>
    <row r="4059" spans="1:8">
      <c r="A4059" s="478">
        <v>350034</v>
      </c>
      <c r="B4059" s="479">
        <v>34</v>
      </c>
      <c r="C4059" s="491">
        <v>92.25</v>
      </c>
      <c r="D4059" s="491">
        <v>129.15</v>
      </c>
      <c r="E4059" s="469"/>
      <c r="F4059" s="470"/>
      <c r="G4059" s="470"/>
      <c r="H4059" s="470"/>
    </row>
    <row r="4060" spans="1:8">
      <c r="A4060" s="478">
        <v>350035</v>
      </c>
      <c r="B4060" s="479">
        <v>35</v>
      </c>
      <c r="C4060" s="491">
        <v>94.91</v>
      </c>
      <c r="D4060" s="491">
        <v>132.87</v>
      </c>
      <c r="E4060" s="469"/>
      <c r="F4060" s="470"/>
      <c r="G4060" s="470"/>
      <c r="H4060" s="470"/>
    </row>
    <row r="4061" spans="1:8">
      <c r="A4061" s="478">
        <v>350036</v>
      </c>
      <c r="B4061" s="479">
        <v>36</v>
      </c>
      <c r="C4061" s="491">
        <v>97.59</v>
      </c>
      <c r="D4061" s="491">
        <v>136.63</v>
      </c>
      <c r="E4061" s="469"/>
      <c r="F4061" s="470"/>
      <c r="G4061" s="470"/>
      <c r="H4061" s="470"/>
    </row>
    <row r="4062" spans="1:8">
      <c r="A4062" s="478">
        <v>350037</v>
      </c>
      <c r="B4062" s="479">
        <v>37</v>
      </c>
      <c r="C4062" s="491">
        <v>100.27</v>
      </c>
      <c r="D4062" s="491">
        <v>140.38</v>
      </c>
      <c r="E4062" s="469"/>
      <c r="F4062" s="470"/>
      <c r="G4062" s="470"/>
      <c r="H4062" s="470"/>
    </row>
    <row r="4063" spans="1:8">
      <c r="A4063" s="478">
        <v>350038</v>
      </c>
      <c r="B4063" s="479">
        <v>38</v>
      </c>
      <c r="C4063" s="491">
        <v>102.95</v>
      </c>
      <c r="D4063" s="491">
        <v>144.13</v>
      </c>
      <c r="E4063" s="469"/>
      <c r="F4063" s="470"/>
      <c r="G4063" s="470"/>
      <c r="H4063" s="470"/>
    </row>
    <row r="4064" spans="1:8">
      <c r="A4064" s="478">
        <v>350039</v>
      </c>
      <c r="B4064" s="479">
        <v>39</v>
      </c>
      <c r="C4064" s="491">
        <v>105.63</v>
      </c>
      <c r="D4064" s="491">
        <v>147.88</v>
      </c>
      <c r="E4064" s="469"/>
      <c r="F4064" s="470"/>
      <c r="G4064" s="470"/>
      <c r="H4064" s="470"/>
    </row>
    <row r="4065" spans="1:8">
      <c r="A4065" s="478">
        <v>350040</v>
      </c>
      <c r="B4065" s="479">
        <v>40</v>
      </c>
      <c r="C4065" s="491">
        <v>108.29</v>
      </c>
      <c r="D4065" s="491">
        <v>151.61000000000001</v>
      </c>
      <c r="E4065" s="469"/>
      <c r="F4065" s="470"/>
      <c r="G4065" s="470"/>
      <c r="H4065" s="470"/>
    </row>
    <row r="4066" spans="1:8">
      <c r="A4066" s="478">
        <v>350041</v>
      </c>
      <c r="B4066" s="479">
        <v>41</v>
      </c>
      <c r="C4066" s="491">
        <v>110.98</v>
      </c>
      <c r="D4066" s="491">
        <v>155.38</v>
      </c>
      <c r="E4066" s="469"/>
      <c r="F4066" s="470"/>
      <c r="G4066" s="470"/>
      <c r="H4066" s="470"/>
    </row>
    <row r="4067" spans="1:8">
      <c r="A4067" s="478">
        <v>350042</v>
      </c>
      <c r="B4067" s="479">
        <v>42</v>
      </c>
      <c r="C4067" s="491">
        <v>113.66</v>
      </c>
      <c r="D4067" s="491">
        <v>159.12</v>
      </c>
      <c r="E4067" s="469"/>
      <c r="F4067" s="470"/>
      <c r="G4067" s="470"/>
      <c r="H4067" s="470"/>
    </row>
    <row r="4068" spans="1:8">
      <c r="A4068" s="478">
        <v>350043</v>
      </c>
      <c r="B4068" s="479">
        <v>43</v>
      </c>
      <c r="C4068" s="491">
        <v>116.32</v>
      </c>
      <c r="D4068" s="491">
        <v>162.85</v>
      </c>
      <c r="E4068" s="469"/>
      <c r="F4068" s="470"/>
      <c r="G4068" s="470"/>
      <c r="H4068" s="470"/>
    </row>
    <row r="4069" spans="1:8">
      <c r="A4069" s="478">
        <v>350044</v>
      </c>
      <c r="B4069" s="479">
        <v>44</v>
      </c>
      <c r="C4069" s="491">
        <v>119.01</v>
      </c>
      <c r="D4069" s="491">
        <v>166.61</v>
      </c>
      <c r="E4069" s="469"/>
      <c r="F4069" s="470"/>
      <c r="G4069" s="470"/>
      <c r="H4069" s="470"/>
    </row>
    <row r="4070" spans="1:8">
      <c r="A4070" s="478">
        <v>350045</v>
      </c>
      <c r="B4070" s="479">
        <v>45</v>
      </c>
      <c r="C4070" s="491">
        <v>121.68</v>
      </c>
      <c r="D4070" s="491">
        <v>170.35</v>
      </c>
      <c r="E4070" s="469"/>
      <c r="F4070" s="470"/>
      <c r="G4070" s="470"/>
      <c r="H4070" s="470"/>
    </row>
    <row r="4071" spans="1:8">
      <c r="A4071" s="478">
        <v>350046</v>
      </c>
      <c r="B4071" s="479">
        <v>46</v>
      </c>
      <c r="C4071" s="491">
        <v>124.36</v>
      </c>
      <c r="D4071" s="491">
        <v>174.11</v>
      </c>
      <c r="E4071" s="469"/>
      <c r="F4071" s="470"/>
      <c r="G4071" s="470"/>
      <c r="H4071" s="470"/>
    </row>
    <row r="4072" spans="1:8">
      <c r="A4072" s="478">
        <v>350047</v>
      </c>
      <c r="B4072" s="479">
        <v>47</v>
      </c>
      <c r="C4072" s="491">
        <v>127.03</v>
      </c>
      <c r="D4072" s="491">
        <v>177.84</v>
      </c>
      <c r="E4072" s="469"/>
      <c r="F4072" s="470"/>
      <c r="G4072" s="470"/>
      <c r="H4072" s="470"/>
    </row>
    <row r="4073" spans="1:8">
      <c r="A4073" s="478">
        <v>350048</v>
      </c>
      <c r="B4073" s="479">
        <v>48</v>
      </c>
      <c r="C4073" s="491">
        <v>129.71</v>
      </c>
      <c r="D4073" s="491">
        <v>181.59</v>
      </c>
      <c r="E4073" s="469"/>
      <c r="F4073" s="470"/>
      <c r="G4073" s="470"/>
      <c r="H4073" s="470"/>
    </row>
    <row r="4074" spans="1:8">
      <c r="A4074" s="478">
        <v>350049</v>
      </c>
      <c r="B4074" s="479">
        <v>49</v>
      </c>
      <c r="C4074" s="491">
        <v>132.37</v>
      </c>
      <c r="D4074" s="491">
        <v>185.31</v>
      </c>
      <c r="E4074" s="469"/>
      <c r="F4074" s="470"/>
      <c r="G4074" s="470"/>
      <c r="H4074" s="470"/>
    </row>
    <row r="4075" spans="1:8">
      <c r="A4075" s="478">
        <v>350050</v>
      </c>
      <c r="B4075" s="479">
        <v>50</v>
      </c>
      <c r="C4075" s="491">
        <v>135.04</v>
      </c>
      <c r="D4075" s="491">
        <v>189.06</v>
      </c>
      <c r="E4075" s="469"/>
      <c r="F4075" s="470"/>
      <c r="G4075" s="470"/>
      <c r="H4075" s="470"/>
    </row>
    <row r="4076" spans="1:8">
      <c r="A4076" s="478">
        <v>350051</v>
      </c>
      <c r="B4076" s="479">
        <v>51</v>
      </c>
      <c r="C4076" s="491">
        <v>137.72999999999999</v>
      </c>
      <c r="D4076" s="491">
        <v>192.83</v>
      </c>
      <c r="E4076" s="469"/>
      <c r="F4076" s="470"/>
      <c r="G4076" s="470"/>
      <c r="H4076" s="470"/>
    </row>
    <row r="4077" spans="1:8">
      <c r="A4077" s="478">
        <v>350052</v>
      </c>
      <c r="B4077" s="479">
        <v>52</v>
      </c>
      <c r="C4077" s="491">
        <v>140.38999999999999</v>
      </c>
      <c r="D4077" s="491">
        <v>196.55</v>
      </c>
      <c r="E4077" s="469"/>
      <c r="F4077" s="470"/>
      <c r="G4077" s="470"/>
      <c r="H4077" s="470"/>
    </row>
    <row r="4078" spans="1:8">
      <c r="A4078" s="478">
        <v>350053</v>
      </c>
      <c r="B4078" s="479">
        <v>53</v>
      </c>
      <c r="C4078" s="491">
        <v>143.07</v>
      </c>
      <c r="D4078" s="491">
        <v>200.3</v>
      </c>
      <c r="E4078" s="469"/>
      <c r="F4078" s="470"/>
      <c r="G4078" s="470"/>
      <c r="H4078" s="470"/>
    </row>
    <row r="4079" spans="1:8">
      <c r="A4079" s="478">
        <v>350054</v>
      </c>
      <c r="B4079" s="479">
        <v>54</v>
      </c>
      <c r="C4079" s="491">
        <v>145.77000000000001</v>
      </c>
      <c r="D4079" s="491">
        <v>204.07</v>
      </c>
      <c r="E4079" s="469"/>
      <c r="F4079" s="470"/>
      <c r="G4079" s="470"/>
      <c r="H4079" s="470"/>
    </row>
    <row r="4080" spans="1:8">
      <c r="A4080" s="478">
        <v>350055</v>
      </c>
      <c r="B4080" s="479">
        <v>55</v>
      </c>
      <c r="C4080" s="491">
        <v>148.41999999999999</v>
      </c>
      <c r="D4080" s="491">
        <v>207.79</v>
      </c>
      <c r="E4080" s="469"/>
      <c r="F4080" s="470"/>
      <c r="G4080" s="470"/>
      <c r="H4080" s="470"/>
    </row>
    <row r="4081" spans="1:8">
      <c r="A4081" s="478">
        <v>350056</v>
      </c>
      <c r="B4081" s="479">
        <v>56</v>
      </c>
      <c r="C4081" s="491">
        <v>151.1</v>
      </c>
      <c r="D4081" s="491">
        <v>211.53</v>
      </c>
      <c r="E4081" s="469"/>
      <c r="F4081" s="470"/>
      <c r="G4081" s="470"/>
      <c r="H4081" s="470"/>
    </row>
    <row r="4082" spans="1:8">
      <c r="A4082" s="478">
        <v>350057</v>
      </c>
      <c r="B4082" s="479">
        <v>57</v>
      </c>
      <c r="C4082" s="491">
        <v>153.78</v>
      </c>
      <c r="D4082" s="491">
        <v>215.29</v>
      </c>
      <c r="E4082" s="469"/>
      <c r="F4082" s="470"/>
      <c r="G4082" s="470"/>
      <c r="H4082" s="470"/>
    </row>
    <row r="4083" spans="1:8">
      <c r="A4083" s="478">
        <v>350058</v>
      </c>
      <c r="B4083" s="479">
        <v>58</v>
      </c>
      <c r="C4083" s="491">
        <v>156.49</v>
      </c>
      <c r="D4083" s="491">
        <v>219.08</v>
      </c>
      <c r="E4083" s="469"/>
      <c r="F4083" s="470"/>
      <c r="G4083" s="470"/>
      <c r="H4083" s="470"/>
    </row>
    <row r="4084" spans="1:8">
      <c r="A4084" s="478">
        <v>350059</v>
      </c>
      <c r="B4084" s="479">
        <v>59</v>
      </c>
      <c r="C4084" s="491">
        <v>159.13999999999999</v>
      </c>
      <c r="D4084" s="491">
        <v>222.8</v>
      </c>
      <c r="E4084" s="469"/>
      <c r="F4084" s="470"/>
      <c r="G4084" s="470"/>
      <c r="H4084" s="470"/>
    </row>
    <row r="4085" spans="1:8">
      <c r="A4085" s="478">
        <v>350060</v>
      </c>
      <c r="B4085" s="479">
        <v>60</v>
      </c>
      <c r="C4085" s="491">
        <v>161.82</v>
      </c>
      <c r="D4085" s="491">
        <v>226.54</v>
      </c>
      <c r="E4085" s="469"/>
      <c r="F4085" s="470"/>
      <c r="G4085" s="470"/>
      <c r="H4085" s="470"/>
    </row>
    <row r="4086" spans="1:8">
      <c r="A4086" s="478">
        <v>350061</v>
      </c>
      <c r="B4086" s="479">
        <v>61</v>
      </c>
      <c r="C4086" s="491">
        <v>164.5</v>
      </c>
      <c r="D4086" s="491">
        <v>230.3</v>
      </c>
      <c r="E4086" s="469"/>
      <c r="F4086" s="470"/>
      <c r="G4086" s="470"/>
      <c r="H4086" s="470"/>
    </row>
    <row r="4087" spans="1:8">
      <c r="A4087" s="478">
        <v>350062</v>
      </c>
      <c r="B4087" s="479">
        <v>62</v>
      </c>
      <c r="C4087" s="491">
        <v>167.2</v>
      </c>
      <c r="D4087" s="491">
        <v>234.08</v>
      </c>
      <c r="E4087" s="469"/>
      <c r="F4087" s="470"/>
      <c r="G4087" s="470"/>
      <c r="H4087" s="470"/>
    </row>
    <row r="4088" spans="1:8">
      <c r="A4088" s="478">
        <v>350063</v>
      </c>
      <c r="B4088" s="479">
        <v>63</v>
      </c>
      <c r="C4088" s="491">
        <v>169.85</v>
      </c>
      <c r="D4088" s="491">
        <v>237.79</v>
      </c>
      <c r="E4088" s="469"/>
      <c r="F4088" s="470"/>
      <c r="G4088" s="470"/>
      <c r="H4088" s="470"/>
    </row>
    <row r="4089" spans="1:8">
      <c r="A4089" s="478">
        <v>350064</v>
      </c>
      <c r="B4089" s="479">
        <v>64</v>
      </c>
      <c r="C4089" s="491">
        <v>172.51</v>
      </c>
      <c r="D4089" s="491">
        <v>241.51</v>
      </c>
      <c r="E4089" s="469"/>
      <c r="F4089" s="470"/>
      <c r="G4089" s="470"/>
      <c r="H4089" s="470"/>
    </row>
    <row r="4090" spans="1:8">
      <c r="A4090" s="478">
        <v>350065</v>
      </c>
      <c r="B4090" s="479">
        <v>65</v>
      </c>
      <c r="C4090" s="491">
        <v>175.18</v>
      </c>
      <c r="D4090" s="491">
        <v>245.25</v>
      </c>
      <c r="E4090" s="469"/>
      <c r="F4090" s="470"/>
      <c r="G4090" s="470"/>
      <c r="H4090" s="470"/>
    </row>
    <row r="4091" spans="1:8">
      <c r="A4091" s="478">
        <v>350066</v>
      </c>
      <c r="B4091" s="479">
        <v>66</v>
      </c>
      <c r="C4091" s="491">
        <v>177.87</v>
      </c>
      <c r="D4091" s="491">
        <v>249.01</v>
      </c>
      <c r="E4091" s="469"/>
      <c r="F4091" s="470"/>
      <c r="G4091" s="470"/>
      <c r="H4091" s="470"/>
    </row>
    <row r="4092" spans="1:8">
      <c r="A4092" s="478">
        <v>350067</v>
      </c>
      <c r="B4092" s="479">
        <v>67</v>
      </c>
      <c r="C4092" s="491">
        <v>180.56</v>
      </c>
      <c r="D4092" s="491">
        <v>252.79</v>
      </c>
      <c r="E4092" s="469"/>
      <c r="F4092" s="470"/>
      <c r="G4092" s="470"/>
      <c r="H4092" s="470"/>
    </row>
    <row r="4093" spans="1:8">
      <c r="A4093" s="478">
        <v>350068</v>
      </c>
      <c r="B4093" s="479">
        <v>68</v>
      </c>
      <c r="C4093" s="491">
        <v>183.2</v>
      </c>
      <c r="D4093" s="491">
        <v>256.47000000000003</v>
      </c>
      <c r="E4093" s="482"/>
      <c r="F4093" s="482"/>
      <c r="G4093" s="483"/>
      <c r="H4093" s="483"/>
    </row>
    <row r="4094" spans="1:8">
      <c r="A4094" s="478">
        <v>350069</v>
      </c>
      <c r="B4094" s="479">
        <v>69</v>
      </c>
      <c r="C4094" s="491">
        <v>185.92</v>
      </c>
      <c r="D4094" s="491">
        <v>260.29000000000002</v>
      </c>
      <c r="E4094" s="482"/>
      <c r="F4094" s="482"/>
      <c r="G4094" s="483"/>
      <c r="H4094" s="483"/>
    </row>
    <row r="4095" spans="1:8">
      <c r="A4095" s="478">
        <v>350070</v>
      </c>
      <c r="B4095" s="479">
        <v>70</v>
      </c>
      <c r="C4095" s="491">
        <v>188.58</v>
      </c>
      <c r="D4095" s="491">
        <v>264.01</v>
      </c>
      <c r="E4095" s="482"/>
      <c r="F4095" s="482"/>
      <c r="G4095" s="483"/>
      <c r="H4095" s="483"/>
    </row>
    <row r="4096" spans="1:8">
      <c r="A4096" s="478">
        <v>350071</v>
      </c>
      <c r="B4096" s="479">
        <v>71</v>
      </c>
      <c r="C4096" s="491">
        <v>191.24</v>
      </c>
      <c r="D4096" s="491">
        <v>267.74</v>
      </c>
      <c r="E4096" s="482"/>
      <c r="F4096" s="482"/>
      <c r="G4096" s="483"/>
      <c r="H4096" s="483"/>
    </row>
    <row r="4097" spans="1:8">
      <c r="A4097" s="478">
        <v>350072</v>
      </c>
      <c r="B4097" s="479">
        <v>72</v>
      </c>
      <c r="C4097" s="491">
        <v>193.92</v>
      </c>
      <c r="D4097" s="491">
        <v>271.49</v>
      </c>
      <c r="E4097" s="482"/>
      <c r="F4097" s="482"/>
      <c r="G4097" s="483"/>
      <c r="H4097" s="483"/>
    </row>
    <row r="4098" spans="1:8">
      <c r="A4098" s="478">
        <v>350073</v>
      </c>
      <c r="B4098" s="479">
        <v>73</v>
      </c>
      <c r="C4098" s="491">
        <v>196.61</v>
      </c>
      <c r="D4098" s="491">
        <v>275.26</v>
      </c>
      <c r="E4098" s="482"/>
      <c r="F4098" s="482"/>
      <c r="G4098" s="483"/>
      <c r="H4098" s="483"/>
    </row>
    <row r="4099" spans="1:8">
      <c r="A4099" s="478">
        <v>350074</v>
      </c>
      <c r="B4099" s="479">
        <v>74</v>
      </c>
      <c r="C4099" s="491">
        <v>199.32</v>
      </c>
      <c r="D4099" s="491">
        <v>279.04000000000002</v>
      </c>
      <c r="E4099" s="482"/>
      <c r="F4099" s="482"/>
      <c r="G4099" s="483"/>
      <c r="H4099" s="483"/>
    </row>
    <row r="4100" spans="1:8">
      <c r="A4100" s="478">
        <v>350075</v>
      </c>
      <c r="B4100" s="479">
        <v>75</v>
      </c>
      <c r="C4100" s="491">
        <v>201.94</v>
      </c>
      <c r="D4100" s="491">
        <v>282.70999999999998</v>
      </c>
      <c r="E4100" s="482"/>
      <c r="F4100" s="482"/>
      <c r="G4100" s="483"/>
      <c r="H4100" s="483"/>
    </row>
    <row r="4101" spans="1:8">
      <c r="A4101" s="478">
        <v>350076</v>
      </c>
      <c r="B4101" s="479">
        <v>76</v>
      </c>
      <c r="C4101" s="491">
        <v>204.66</v>
      </c>
      <c r="D4101" s="491">
        <v>286.52999999999997</v>
      </c>
      <c r="E4101" s="482"/>
      <c r="F4101" s="482"/>
      <c r="G4101" s="483"/>
      <c r="H4101" s="483"/>
    </row>
    <row r="4102" spans="1:8">
      <c r="A4102" s="478">
        <v>350077</v>
      </c>
      <c r="B4102" s="479">
        <v>77</v>
      </c>
      <c r="C4102" s="491">
        <v>207.3</v>
      </c>
      <c r="D4102" s="491">
        <v>290.22000000000003</v>
      </c>
      <c r="E4102" s="482"/>
      <c r="F4102" s="482"/>
      <c r="G4102" s="483"/>
      <c r="H4102" s="483"/>
    </row>
    <row r="4103" spans="1:8">
      <c r="A4103" s="478">
        <v>350078</v>
      </c>
      <c r="B4103" s="479">
        <v>78</v>
      </c>
      <c r="C4103" s="491">
        <v>209.95</v>
      </c>
      <c r="D4103" s="491">
        <v>293.93</v>
      </c>
      <c r="E4103" s="482"/>
      <c r="F4103" s="482"/>
      <c r="G4103" s="483"/>
      <c r="H4103" s="483"/>
    </row>
    <row r="4104" spans="1:8">
      <c r="A4104" s="478">
        <v>350079</v>
      </c>
      <c r="B4104" s="479">
        <v>79</v>
      </c>
      <c r="C4104" s="491">
        <v>212.72</v>
      </c>
      <c r="D4104" s="491">
        <v>297.81</v>
      </c>
      <c r="E4104" s="482"/>
      <c r="F4104" s="482"/>
      <c r="G4104" s="483"/>
      <c r="H4104" s="483"/>
    </row>
    <row r="4105" spans="1:8">
      <c r="A4105" s="478">
        <v>350080</v>
      </c>
      <c r="B4105" s="479">
        <v>80</v>
      </c>
      <c r="C4105" s="491">
        <v>215.39</v>
      </c>
      <c r="D4105" s="491">
        <v>301.55</v>
      </c>
      <c r="E4105" s="482"/>
      <c r="F4105" s="482"/>
      <c r="G4105" s="483"/>
      <c r="H4105" s="483"/>
    </row>
    <row r="4106" spans="1:8">
      <c r="A4106" s="478">
        <v>350081</v>
      </c>
      <c r="B4106" s="479">
        <v>81</v>
      </c>
      <c r="C4106" s="491">
        <v>218.07</v>
      </c>
      <c r="D4106" s="491">
        <v>305.3</v>
      </c>
      <c r="E4106" s="482"/>
      <c r="F4106" s="482"/>
      <c r="G4106" s="483"/>
      <c r="H4106" s="483"/>
    </row>
    <row r="4107" spans="1:8">
      <c r="A4107" s="478">
        <v>350082</v>
      </c>
      <c r="B4107" s="479">
        <v>82</v>
      </c>
      <c r="C4107" s="491">
        <v>220.65</v>
      </c>
      <c r="D4107" s="491">
        <v>308.91000000000003</v>
      </c>
      <c r="E4107" s="482"/>
      <c r="F4107" s="482"/>
      <c r="G4107" s="483"/>
      <c r="H4107" s="483"/>
    </row>
    <row r="4108" spans="1:8">
      <c r="A4108" s="478">
        <v>350083</v>
      </c>
      <c r="B4108" s="479">
        <v>83</v>
      </c>
      <c r="C4108" s="491">
        <v>223.35</v>
      </c>
      <c r="D4108" s="491">
        <v>312.7</v>
      </c>
      <c r="E4108" s="482"/>
      <c r="F4108" s="482"/>
      <c r="G4108" s="483"/>
      <c r="H4108" s="483"/>
    </row>
    <row r="4109" spans="1:8">
      <c r="A4109" s="478">
        <v>350084</v>
      </c>
      <c r="B4109" s="479">
        <v>84</v>
      </c>
      <c r="C4109" s="479">
        <v>226.07</v>
      </c>
      <c r="D4109" s="495">
        <v>316.5</v>
      </c>
      <c r="E4109" s="482"/>
      <c r="F4109" s="482"/>
      <c r="G4109" s="483"/>
      <c r="H4109" s="483"/>
    </row>
    <row r="4110" spans="1:8">
      <c r="A4110" s="478">
        <v>350085</v>
      </c>
      <c r="B4110" s="479">
        <v>85</v>
      </c>
      <c r="C4110" s="491">
        <v>228.79</v>
      </c>
      <c r="D4110" s="491">
        <v>320.31</v>
      </c>
      <c r="E4110" s="482"/>
      <c r="F4110" s="482"/>
      <c r="G4110" s="483"/>
      <c r="H4110" s="483"/>
    </row>
    <row r="4111" spans="1:8">
      <c r="A4111" s="478">
        <v>350086</v>
      </c>
      <c r="B4111" s="479">
        <v>86</v>
      </c>
      <c r="C4111" s="491">
        <v>231.41</v>
      </c>
      <c r="D4111" s="491">
        <v>323.97000000000003</v>
      </c>
      <c r="E4111" s="482"/>
      <c r="F4111" s="482"/>
      <c r="G4111" s="483"/>
      <c r="H4111" s="483"/>
    </row>
    <row r="4112" spans="1:8">
      <c r="A4112" s="478">
        <v>350087</v>
      </c>
      <c r="B4112" s="479">
        <v>87</v>
      </c>
      <c r="C4112" s="491">
        <v>234.03</v>
      </c>
      <c r="D4112" s="491">
        <v>327.64</v>
      </c>
      <c r="E4112" s="482"/>
      <c r="F4112" s="482"/>
      <c r="G4112" s="483"/>
      <c r="H4112" s="483"/>
    </row>
    <row r="4113" spans="1:8">
      <c r="A4113" s="478">
        <v>350088</v>
      </c>
      <c r="B4113" s="479">
        <v>88</v>
      </c>
      <c r="C4113" s="491">
        <v>236.79</v>
      </c>
      <c r="D4113" s="491">
        <v>331.5</v>
      </c>
      <c r="E4113" s="482"/>
      <c r="F4113" s="482"/>
      <c r="G4113" s="483"/>
      <c r="H4113" s="483"/>
    </row>
    <row r="4114" spans="1:8">
      <c r="A4114" s="478">
        <v>350089</v>
      </c>
      <c r="B4114" s="479">
        <v>89</v>
      </c>
      <c r="C4114" s="491">
        <v>239.42</v>
      </c>
      <c r="D4114" s="491">
        <v>335.19</v>
      </c>
      <c r="E4114" s="482"/>
      <c r="F4114" s="482"/>
      <c r="G4114" s="483"/>
      <c r="H4114" s="483"/>
    </row>
    <row r="4115" spans="1:8">
      <c r="A4115" s="478">
        <v>350090</v>
      </c>
      <c r="B4115" s="479">
        <v>90</v>
      </c>
      <c r="C4115" s="491">
        <v>242.07</v>
      </c>
      <c r="D4115" s="491">
        <v>338.9</v>
      </c>
      <c r="E4115" s="482"/>
      <c r="F4115" s="482"/>
      <c r="G4115" s="483"/>
      <c r="H4115" s="483"/>
    </row>
    <row r="4116" spans="1:8">
      <c r="A4116" s="478">
        <v>350091</v>
      </c>
      <c r="B4116" s="479">
        <v>91</v>
      </c>
      <c r="C4116" s="491">
        <v>244.86</v>
      </c>
      <c r="D4116" s="491">
        <v>342.81</v>
      </c>
      <c r="E4116" s="482"/>
      <c r="F4116" s="482"/>
      <c r="G4116" s="483"/>
      <c r="H4116" s="483"/>
    </row>
    <row r="4117" spans="1:8">
      <c r="A4117" s="478">
        <v>350092</v>
      </c>
      <c r="B4117" s="479">
        <v>92</v>
      </c>
      <c r="C4117" s="491">
        <v>247.53</v>
      </c>
      <c r="D4117" s="491">
        <v>346.54</v>
      </c>
      <c r="E4117" s="482"/>
      <c r="F4117" s="482"/>
      <c r="G4117" s="483"/>
      <c r="H4117" s="483"/>
    </row>
    <row r="4118" spans="1:8">
      <c r="A4118" s="478">
        <v>350093</v>
      </c>
      <c r="B4118" s="479">
        <v>93</v>
      </c>
      <c r="C4118" s="491">
        <v>250.2</v>
      </c>
      <c r="D4118" s="491">
        <v>350.29</v>
      </c>
      <c r="E4118" s="482"/>
      <c r="F4118" s="482"/>
      <c r="G4118" s="483"/>
      <c r="H4118" s="483"/>
    </row>
    <row r="4119" spans="1:8">
      <c r="A4119" s="478">
        <v>350094</v>
      </c>
      <c r="B4119" s="479">
        <v>94</v>
      </c>
      <c r="C4119" s="491">
        <v>252.89</v>
      </c>
      <c r="D4119" s="491">
        <v>354.04</v>
      </c>
      <c r="E4119" s="482"/>
      <c r="F4119" s="482"/>
      <c r="G4119" s="483"/>
      <c r="H4119" s="483"/>
    </row>
    <row r="4120" spans="1:8">
      <c r="A4120" s="478">
        <v>350095</v>
      </c>
      <c r="B4120" s="479">
        <v>95</v>
      </c>
      <c r="C4120" s="491">
        <v>255.43</v>
      </c>
      <c r="D4120" s="491">
        <v>357.6</v>
      </c>
      <c r="E4120" s="482"/>
      <c r="F4120" s="482"/>
      <c r="G4120" s="483"/>
      <c r="H4120" s="483"/>
    </row>
    <row r="4121" spans="1:8">
      <c r="A4121" s="478">
        <v>350096</v>
      </c>
      <c r="B4121" s="479">
        <v>96</v>
      </c>
      <c r="C4121" s="491">
        <v>258.13</v>
      </c>
      <c r="D4121" s="491">
        <v>361.38</v>
      </c>
      <c r="E4121" s="482"/>
      <c r="F4121" s="482"/>
      <c r="G4121" s="483"/>
      <c r="H4121" s="483"/>
    </row>
    <row r="4122" spans="1:8">
      <c r="A4122" s="478">
        <v>350097</v>
      </c>
      <c r="B4122" s="479">
        <v>97</v>
      </c>
      <c r="C4122" s="491">
        <v>260.83999999999997</v>
      </c>
      <c r="D4122" s="491">
        <v>365.17</v>
      </c>
      <c r="E4122" s="482"/>
      <c r="F4122" s="482"/>
      <c r="G4122" s="483"/>
      <c r="H4122" s="483"/>
    </row>
    <row r="4123" spans="1:8">
      <c r="A4123" s="478">
        <v>350098</v>
      </c>
      <c r="B4123" s="479">
        <v>98</v>
      </c>
      <c r="C4123" s="491">
        <v>263.56</v>
      </c>
      <c r="D4123" s="491">
        <v>368.98</v>
      </c>
      <c r="E4123" s="482"/>
      <c r="F4123" s="482"/>
      <c r="G4123" s="483"/>
      <c r="H4123" s="483"/>
    </row>
    <row r="4124" spans="1:8">
      <c r="A4124" s="478">
        <v>350099</v>
      </c>
      <c r="B4124" s="479">
        <v>99</v>
      </c>
      <c r="C4124" s="491">
        <v>266.29000000000002</v>
      </c>
      <c r="D4124" s="491">
        <v>372.81</v>
      </c>
      <c r="E4124" s="482"/>
      <c r="F4124" s="482"/>
      <c r="G4124" s="483"/>
      <c r="H4124" s="483"/>
    </row>
    <row r="4125" spans="1:8">
      <c r="A4125" s="478">
        <v>350100</v>
      </c>
      <c r="B4125" s="479">
        <v>100</v>
      </c>
      <c r="C4125" s="491">
        <v>268.86</v>
      </c>
      <c r="D4125" s="491">
        <v>376.41</v>
      </c>
      <c r="E4125" s="482"/>
      <c r="F4125" s="482"/>
      <c r="G4125" s="483"/>
      <c r="H4125" s="483"/>
    </row>
    <row r="4126" spans="1:8">
      <c r="A4126" s="478">
        <v>350101</v>
      </c>
      <c r="B4126" s="479">
        <v>101</v>
      </c>
      <c r="C4126" s="491">
        <v>271.61</v>
      </c>
      <c r="D4126" s="491">
        <v>380.26</v>
      </c>
      <c r="E4126" s="482"/>
      <c r="F4126" s="482"/>
      <c r="G4126" s="483"/>
      <c r="H4126" s="483"/>
    </row>
    <row r="4127" spans="1:8">
      <c r="A4127" s="478">
        <v>350102</v>
      </c>
      <c r="B4127" s="479">
        <v>102</v>
      </c>
      <c r="C4127" s="491">
        <v>274.2</v>
      </c>
      <c r="D4127" s="491">
        <v>383.88</v>
      </c>
      <c r="E4127" s="482"/>
      <c r="F4127" s="482"/>
      <c r="G4127" s="483"/>
      <c r="H4127" s="483"/>
    </row>
    <row r="4128" spans="1:8">
      <c r="A4128" s="478">
        <v>350103</v>
      </c>
      <c r="B4128" s="479">
        <v>103</v>
      </c>
      <c r="C4128" s="491">
        <v>276.97000000000003</v>
      </c>
      <c r="D4128" s="491">
        <v>387.76</v>
      </c>
      <c r="E4128" s="482"/>
      <c r="F4128" s="482"/>
      <c r="G4128" s="483"/>
      <c r="H4128" s="483"/>
    </row>
    <row r="4129" spans="1:8">
      <c r="A4129" s="478">
        <v>350104</v>
      </c>
      <c r="B4129" s="479">
        <v>104</v>
      </c>
      <c r="C4129" s="491">
        <v>279.57</v>
      </c>
      <c r="D4129" s="491">
        <v>391.39</v>
      </c>
      <c r="E4129" s="482"/>
      <c r="F4129" s="482"/>
      <c r="G4129" s="483"/>
      <c r="H4129" s="483"/>
    </row>
    <row r="4130" spans="1:8">
      <c r="A4130" s="478">
        <v>350105</v>
      </c>
      <c r="B4130" s="479">
        <v>105</v>
      </c>
      <c r="C4130" s="491">
        <v>282.36</v>
      </c>
      <c r="D4130" s="491">
        <v>395.3</v>
      </c>
      <c r="E4130" s="482"/>
      <c r="F4130" s="482"/>
      <c r="G4130" s="483"/>
      <c r="H4130" s="483"/>
    </row>
    <row r="4131" spans="1:8">
      <c r="A4131" s="478">
        <v>350106</v>
      </c>
      <c r="B4131" s="479">
        <v>106</v>
      </c>
      <c r="C4131" s="491">
        <v>284.97000000000003</v>
      </c>
      <c r="D4131" s="491">
        <v>398.96</v>
      </c>
      <c r="E4131" s="482"/>
      <c r="F4131" s="482"/>
      <c r="G4131" s="483"/>
      <c r="H4131" s="483"/>
    </row>
    <row r="4132" spans="1:8">
      <c r="A4132" s="478">
        <v>350107</v>
      </c>
      <c r="B4132" s="479">
        <v>107</v>
      </c>
      <c r="C4132" s="491">
        <v>287.58999999999997</v>
      </c>
      <c r="D4132" s="491">
        <v>402.63</v>
      </c>
      <c r="E4132" s="482"/>
      <c r="F4132" s="482"/>
      <c r="G4132" s="483"/>
      <c r="H4132" s="483"/>
    </row>
    <row r="4133" spans="1:8">
      <c r="A4133" s="478">
        <v>350108</v>
      </c>
      <c r="B4133" s="479">
        <v>108</v>
      </c>
      <c r="C4133" s="491">
        <v>290.22000000000003</v>
      </c>
      <c r="D4133" s="491">
        <v>406.31</v>
      </c>
      <c r="E4133" s="482"/>
      <c r="F4133" s="482"/>
      <c r="G4133" s="483"/>
      <c r="H4133" s="483"/>
    </row>
    <row r="4134" spans="1:8">
      <c r="A4134" s="478">
        <v>350109</v>
      </c>
      <c r="B4134" s="479">
        <v>109</v>
      </c>
      <c r="C4134" s="491">
        <v>293.05</v>
      </c>
      <c r="D4134" s="491">
        <v>410.27</v>
      </c>
      <c r="E4134" s="482"/>
      <c r="F4134" s="482"/>
      <c r="G4134" s="483"/>
      <c r="H4134" s="483"/>
    </row>
    <row r="4135" spans="1:8">
      <c r="A4135" s="478">
        <v>350110</v>
      </c>
      <c r="B4135" s="479">
        <v>110</v>
      </c>
      <c r="C4135" s="491">
        <v>295.69</v>
      </c>
      <c r="D4135" s="491">
        <v>413.97</v>
      </c>
      <c r="E4135" s="482"/>
      <c r="F4135" s="482"/>
      <c r="G4135" s="483"/>
      <c r="H4135" s="483"/>
    </row>
    <row r="4136" spans="1:8">
      <c r="A4136" s="478">
        <v>350111</v>
      </c>
      <c r="B4136" s="479">
        <v>111</v>
      </c>
      <c r="C4136" s="491">
        <v>298.33999999999997</v>
      </c>
      <c r="D4136" s="491">
        <v>417.68</v>
      </c>
      <c r="E4136" s="482"/>
      <c r="F4136" s="482"/>
      <c r="G4136" s="483"/>
      <c r="H4136" s="483"/>
    </row>
    <row r="4137" spans="1:8">
      <c r="A4137" s="478">
        <v>350112</v>
      </c>
      <c r="B4137" s="479">
        <v>112</v>
      </c>
      <c r="C4137" s="491">
        <v>301</v>
      </c>
      <c r="D4137" s="491">
        <v>421.4</v>
      </c>
      <c r="E4137" s="482"/>
      <c r="F4137" s="482"/>
      <c r="G4137" s="483"/>
      <c r="H4137" s="483"/>
    </row>
    <row r="4138" spans="1:8">
      <c r="A4138" s="478">
        <v>350113</v>
      </c>
      <c r="B4138" s="479">
        <v>113</v>
      </c>
      <c r="C4138" s="491">
        <v>303.66000000000003</v>
      </c>
      <c r="D4138" s="491">
        <v>425.12</v>
      </c>
      <c r="E4138" s="482"/>
      <c r="F4138" s="482"/>
      <c r="G4138" s="483"/>
      <c r="H4138" s="483"/>
    </row>
    <row r="4139" spans="1:8">
      <c r="A4139" s="478">
        <v>350114</v>
      </c>
      <c r="B4139" s="479">
        <v>114</v>
      </c>
      <c r="C4139" s="491">
        <v>306.33</v>
      </c>
      <c r="D4139" s="491">
        <v>428.86</v>
      </c>
      <c r="E4139" s="482"/>
      <c r="F4139" s="482"/>
      <c r="G4139" s="483"/>
      <c r="H4139" s="483"/>
    </row>
    <row r="4140" spans="1:8">
      <c r="A4140" s="478">
        <v>350115</v>
      </c>
      <c r="B4140" s="479">
        <v>115</v>
      </c>
      <c r="C4140" s="491">
        <v>309.01</v>
      </c>
      <c r="D4140" s="491">
        <v>432.61</v>
      </c>
      <c r="E4140" s="482"/>
      <c r="F4140" s="482"/>
      <c r="G4140" s="483"/>
      <c r="H4140" s="483"/>
    </row>
    <row r="4141" spans="1:8">
      <c r="A4141" s="478">
        <v>350116</v>
      </c>
      <c r="B4141" s="479">
        <v>116</v>
      </c>
      <c r="C4141" s="491">
        <v>311.69</v>
      </c>
      <c r="D4141" s="491">
        <v>436.37</v>
      </c>
      <c r="E4141" s="482"/>
      <c r="F4141" s="482"/>
      <c r="G4141" s="483"/>
      <c r="H4141" s="483"/>
    </row>
    <row r="4142" spans="1:8">
      <c r="A4142" s="478">
        <v>350117</v>
      </c>
      <c r="B4142" s="479">
        <v>117</v>
      </c>
      <c r="C4142" s="491">
        <v>314.38</v>
      </c>
      <c r="D4142" s="491">
        <v>440.14</v>
      </c>
      <c r="E4142" s="482"/>
      <c r="F4142" s="482"/>
      <c r="G4142" s="483"/>
      <c r="H4142" s="483"/>
    </row>
    <row r="4143" spans="1:8">
      <c r="A4143" s="478">
        <v>350118</v>
      </c>
      <c r="B4143" s="479">
        <v>118</v>
      </c>
      <c r="C4143" s="491">
        <v>317.08999999999997</v>
      </c>
      <c r="D4143" s="491">
        <v>443.92</v>
      </c>
      <c r="E4143" s="482"/>
      <c r="F4143" s="482"/>
      <c r="G4143" s="483"/>
      <c r="H4143" s="483"/>
    </row>
    <row r="4144" spans="1:8">
      <c r="A4144" s="478">
        <v>350119</v>
      </c>
      <c r="B4144" s="479">
        <v>119</v>
      </c>
      <c r="C4144" s="491">
        <v>319.8</v>
      </c>
      <c r="D4144" s="491">
        <v>447.71</v>
      </c>
      <c r="E4144" s="482"/>
      <c r="F4144" s="482"/>
      <c r="G4144" s="483"/>
      <c r="H4144" s="483"/>
    </row>
    <row r="4145" spans="1:8">
      <c r="A4145" s="478">
        <v>350120</v>
      </c>
      <c r="B4145" s="479">
        <v>120</v>
      </c>
      <c r="C4145" s="491">
        <v>322.51</v>
      </c>
      <c r="D4145" s="491">
        <v>451.52</v>
      </c>
      <c r="E4145" s="482"/>
      <c r="F4145" s="482"/>
      <c r="G4145" s="483"/>
      <c r="H4145" s="483"/>
    </row>
    <row r="4146" spans="1:8">
      <c r="A4146" s="478">
        <v>350121</v>
      </c>
      <c r="B4146" s="479">
        <v>121</v>
      </c>
      <c r="C4146" s="491">
        <v>324.99</v>
      </c>
      <c r="D4146" s="491">
        <v>454.99</v>
      </c>
      <c r="E4146" s="482"/>
      <c r="F4146" s="482"/>
      <c r="G4146" s="483"/>
      <c r="H4146" s="483"/>
    </row>
    <row r="4147" spans="1:8">
      <c r="A4147" s="478">
        <v>350122</v>
      </c>
      <c r="B4147" s="479">
        <v>122</v>
      </c>
      <c r="C4147" s="491">
        <v>327.72</v>
      </c>
      <c r="D4147" s="491">
        <v>458.81</v>
      </c>
      <c r="E4147" s="482"/>
      <c r="F4147" s="482"/>
      <c r="G4147" s="483"/>
      <c r="H4147" s="483"/>
    </row>
    <row r="4148" spans="1:8">
      <c r="A4148" s="478">
        <v>350123</v>
      </c>
      <c r="B4148" s="479">
        <v>123</v>
      </c>
      <c r="C4148" s="491">
        <v>330.46</v>
      </c>
      <c r="D4148" s="491">
        <v>462.65</v>
      </c>
      <c r="E4148" s="482"/>
      <c r="F4148" s="482"/>
      <c r="G4148" s="483"/>
      <c r="H4148" s="483"/>
    </row>
    <row r="4149" spans="1:8">
      <c r="A4149" s="478">
        <v>350124</v>
      </c>
      <c r="B4149" s="479">
        <v>124</v>
      </c>
      <c r="C4149" s="491">
        <v>333.21</v>
      </c>
      <c r="D4149" s="491">
        <v>466.5</v>
      </c>
      <c r="E4149" s="482"/>
      <c r="F4149" s="482"/>
      <c r="G4149" s="483"/>
      <c r="H4149" s="483"/>
    </row>
    <row r="4150" spans="1:8">
      <c r="A4150" s="478">
        <v>350125</v>
      </c>
      <c r="B4150" s="479">
        <v>125</v>
      </c>
      <c r="C4150" s="491">
        <v>335.71</v>
      </c>
      <c r="D4150" s="491">
        <v>469.99</v>
      </c>
      <c r="E4150" s="482"/>
      <c r="F4150" s="482"/>
      <c r="G4150" s="483"/>
      <c r="H4150" s="483"/>
    </row>
    <row r="4151" spans="1:8">
      <c r="A4151" s="478">
        <v>350126</v>
      </c>
      <c r="B4151" s="479">
        <v>126</v>
      </c>
      <c r="C4151" s="491">
        <v>338.47</v>
      </c>
      <c r="D4151" s="491">
        <v>473.86</v>
      </c>
      <c r="E4151" s="482"/>
      <c r="F4151" s="482"/>
      <c r="G4151" s="483"/>
      <c r="H4151" s="483"/>
    </row>
    <row r="4152" spans="1:8">
      <c r="A4152" s="478">
        <v>350127</v>
      </c>
      <c r="B4152" s="479">
        <v>127</v>
      </c>
      <c r="C4152" s="491">
        <v>341.25</v>
      </c>
      <c r="D4152" s="491">
        <v>477.75</v>
      </c>
      <c r="E4152" s="482"/>
      <c r="F4152" s="482"/>
      <c r="G4152" s="483"/>
      <c r="H4152" s="483"/>
    </row>
    <row r="4153" spans="1:8">
      <c r="A4153" s="478">
        <v>350128</v>
      </c>
      <c r="B4153" s="479">
        <v>128</v>
      </c>
      <c r="C4153" s="491">
        <v>343.76</v>
      </c>
      <c r="D4153" s="491">
        <v>481.26</v>
      </c>
      <c r="E4153" s="482"/>
      <c r="F4153" s="482"/>
      <c r="G4153" s="483"/>
      <c r="H4153" s="483"/>
    </row>
    <row r="4154" spans="1:8">
      <c r="A4154" s="478">
        <v>350129</v>
      </c>
      <c r="B4154" s="479">
        <v>129</v>
      </c>
      <c r="C4154" s="491">
        <v>346.54</v>
      </c>
      <c r="D4154" s="491">
        <v>485.16</v>
      </c>
      <c r="E4154" s="482"/>
      <c r="F4154" s="482"/>
      <c r="G4154" s="483"/>
      <c r="H4154" s="483"/>
    </row>
    <row r="4155" spans="1:8">
      <c r="A4155" s="478">
        <v>350130</v>
      </c>
      <c r="B4155" s="479">
        <v>130</v>
      </c>
      <c r="C4155" s="491">
        <v>349.35</v>
      </c>
      <c r="D4155" s="491">
        <v>489.08</v>
      </c>
      <c r="E4155" s="482"/>
      <c r="F4155" s="482"/>
      <c r="G4155" s="483"/>
      <c r="H4155" s="483"/>
    </row>
    <row r="4156" spans="1:8">
      <c r="A4156" s="478">
        <v>350131</v>
      </c>
      <c r="B4156" s="479">
        <v>131</v>
      </c>
      <c r="C4156" s="491">
        <v>351.87</v>
      </c>
      <c r="D4156" s="491">
        <v>492.61</v>
      </c>
      <c r="E4156" s="482"/>
      <c r="F4156" s="482"/>
      <c r="G4156" s="483"/>
      <c r="H4156" s="483"/>
    </row>
    <row r="4157" spans="1:8">
      <c r="A4157" s="478">
        <v>350132</v>
      </c>
      <c r="B4157" s="479">
        <v>132</v>
      </c>
      <c r="C4157" s="491">
        <v>354.68</v>
      </c>
      <c r="D4157" s="491">
        <v>496.56</v>
      </c>
      <c r="E4157" s="482"/>
      <c r="F4157" s="482"/>
      <c r="G4157" s="483"/>
      <c r="H4157" s="483"/>
    </row>
    <row r="4158" spans="1:8">
      <c r="A4158" s="478">
        <v>350133</v>
      </c>
      <c r="B4158" s="479">
        <v>133</v>
      </c>
      <c r="C4158" s="491">
        <v>357.21</v>
      </c>
      <c r="D4158" s="491">
        <v>500.1</v>
      </c>
      <c r="E4158" s="482"/>
      <c r="F4158" s="482"/>
      <c r="G4158" s="483"/>
      <c r="H4158" s="483"/>
    </row>
    <row r="4159" spans="1:8">
      <c r="A4159" s="478">
        <v>350134</v>
      </c>
      <c r="B4159" s="479">
        <v>134</v>
      </c>
      <c r="C4159" s="491">
        <v>360.05</v>
      </c>
      <c r="D4159" s="491">
        <v>504.07</v>
      </c>
      <c r="E4159" s="482"/>
      <c r="F4159" s="482"/>
      <c r="G4159" s="483"/>
      <c r="H4159" s="483"/>
    </row>
    <row r="4160" spans="1:8">
      <c r="A4160" s="478">
        <v>350135</v>
      </c>
      <c r="B4160" s="479">
        <v>135</v>
      </c>
      <c r="C4160" s="491">
        <v>362.59</v>
      </c>
      <c r="D4160" s="491">
        <v>507.62</v>
      </c>
      <c r="E4160" s="482"/>
      <c r="F4160" s="482"/>
      <c r="G4160" s="483"/>
      <c r="H4160" s="483"/>
    </row>
    <row r="4161" spans="1:8">
      <c r="A4161" s="478">
        <v>350136</v>
      </c>
      <c r="B4161" s="479">
        <v>136</v>
      </c>
      <c r="C4161" s="491">
        <v>365.13</v>
      </c>
      <c r="D4161" s="491">
        <v>511.18</v>
      </c>
      <c r="E4161" s="482"/>
      <c r="F4161" s="482"/>
      <c r="G4161" s="483"/>
      <c r="H4161" s="483"/>
    </row>
    <row r="4162" spans="1:8">
      <c r="A4162" s="478">
        <v>350137</v>
      </c>
      <c r="B4162" s="479">
        <v>137</v>
      </c>
      <c r="C4162" s="491">
        <v>367.99</v>
      </c>
      <c r="D4162" s="491">
        <v>515.19000000000005</v>
      </c>
      <c r="E4162" s="482"/>
      <c r="F4162" s="482"/>
      <c r="G4162" s="483"/>
      <c r="H4162" s="483"/>
    </row>
    <row r="4163" spans="1:8">
      <c r="A4163" s="478">
        <v>350138</v>
      </c>
      <c r="B4163" s="479">
        <v>138</v>
      </c>
      <c r="C4163" s="491">
        <v>370.54</v>
      </c>
      <c r="D4163" s="491">
        <v>518.76</v>
      </c>
      <c r="E4163" s="482"/>
      <c r="F4163" s="482"/>
      <c r="G4163" s="483"/>
      <c r="H4163" s="483"/>
    </row>
    <row r="4164" spans="1:8">
      <c r="A4164" s="478">
        <v>350139</v>
      </c>
      <c r="B4164" s="479">
        <v>139</v>
      </c>
      <c r="C4164" s="491">
        <v>373.42</v>
      </c>
      <c r="D4164" s="491">
        <v>522.79</v>
      </c>
      <c r="E4164" s="482"/>
      <c r="F4164" s="482"/>
      <c r="G4164" s="483"/>
      <c r="H4164" s="483"/>
    </row>
    <row r="4165" spans="1:8">
      <c r="A4165" s="478">
        <v>350140</v>
      </c>
      <c r="B4165" s="479">
        <v>140</v>
      </c>
      <c r="C4165" s="491">
        <v>375.98</v>
      </c>
      <c r="D4165" s="491">
        <v>526.38</v>
      </c>
      <c r="E4165" s="482"/>
      <c r="F4165" s="482"/>
      <c r="G4165" s="483"/>
      <c r="H4165" s="483"/>
    </row>
    <row r="4166" spans="1:8">
      <c r="A4166" s="478">
        <v>350141</v>
      </c>
      <c r="B4166" s="479">
        <v>141</v>
      </c>
      <c r="C4166" s="491">
        <v>378.55</v>
      </c>
      <c r="D4166" s="491">
        <v>529.97</v>
      </c>
      <c r="E4166" s="482"/>
      <c r="F4166" s="482"/>
      <c r="G4166" s="483"/>
      <c r="H4166" s="483"/>
    </row>
    <row r="4167" spans="1:8">
      <c r="A4167" s="478">
        <v>350142</v>
      </c>
      <c r="B4167" s="479">
        <v>142</v>
      </c>
      <c r="C4167" s="491">
        <v>381.45</v>
      </c>
      <c r="D4167" s="491">
        <v>534.04</v>
      </c>
      <c r="E4167" s="482"/>
      <c r="F4167" s="482"/>
      <c r="G4167" s="483"/>
      <c r="H4167" s="483"/>
    </row>
    <row r="4168" spans="1:8">
      <c r="A4168" s="478">
        <v>350143</v>
      </c>
      <c r="B4168" s="479">
        <v>143</v>
      </c>
      <c r="C4168" s="491">
        <v>384.03</v>
      </c>
      <c r="D4168" s="491">
        <v>537.64</v>
      </c>
      <c r="E4168" s="482"/>
      <c r="F4168" s="482"/>
      <c r="G4168" s="483"/>
      <c r="H4168" s="483"/>
    </row>
    <row r="4169" spans="1:8">
      <c r="A4169" s="478">
        <v>350144</v>
      </c>
      <c r="B4169" s="479">
        <v>144</v>
      </c>
      <c r="C4169" s="491">
        <v>386.61</v>
      </c>
      <c r="D4169" s="491">
        <v>541.25</v>
      </c>
      <c r="E4169" s="482"/>
      <c r="F4169" s="482"/>
      <c r="G4169" s="483"/>
      <c r="H4169" s="483"/>
    </row>
    <row r="4170" spans="1:8">
      <c r="A4170" s="478">
        <v>350145</v>
      </c>
      <c r="B4170" s="479">
        <v>145</v>
      </c>
      <c r="C4170" s="491">
        <v>389.54</v>
      </c>
      <c r="D4170" s="491">
        <v>545.36</v>
      </c>
      <c r="E4170" s="482"/>
      <c r="F4170" s="482"/>
      <c r="G4170" s="483"/>
      <c r="H4170" s="483"/>
    </row>
    <row r="4171" spans="1:8">
      <c r="A4171" s="478">
        <v>350146</v>
      </c>
      <c r="B4171" s="479">
        <v>146</v>
      </c>
      <c r="C4171" s="491">
        <v>392.14</v>
      </c>
      <c r="D4171" s="491">
        <v>548.99</v>
      </c>
      <c r="E4171" s="482"/>
      <c r="F4171" s="482"/>
      <c r="G4171" s="483"/>
      <c r="H4171" s="483"/>
    </row>
    <row r="4172" spans="1:8">
      <c r="A4172" s="478">
        <v>350147</v>
      </c>
      <c r="B4172" s="479">
        <v>147</v>
      </c>
      <c r="C4172" s="491">
        <v>394.73</v>
      </c>
      <c r="D4172" s="491">
        <v>552.62</v>
      </c>
      <c r="E4172" s="482"/>
      <c r="F4172" s="482"/>
      <c r="G4172" s="483"/>
      <c r="H4172" s="483"/>
    </row>
    <row r="4173" spans="1:8">
      <c r="A4173" s="478">
        <v>350148</v>
      </c>
      <c r="B4173" s="479">
        <v>148</v>
      </c>
      <c r="C4173" s="491">
        <v>397.33</v>
      </c>
      <c r="D4173" s="491">
        <v>556.26</v>
      </c>
      <c r="E4173" s="482"/>
      <c r="F4173" s="482"/>
      <c r="G4173" s="483"/>
      <c r="H4173" s="483"/>
    </row>
    <row r="4174" spans="1:8">
      <c r="A4174" s="478">
        <v>350149</v>
      </c>
      <c r="B4174" s="479">
        <v>149</v>
      </c>
      <c r="C4174" s="491">
        <v>399.93</v>
      </c>
      <c r="D4174" s="491">
        <v>559.9</v>
      </c>
      <c r="E4174" s="482"/>
      <c r="F4174" s="482"/>
      <c r="G4174" s="483"/>
      <c r="H4174" s="483"/>
    </row>
    <row r="4175" spans="1:8">
      <c r="A4175" s="478">
        <v>350150</v>
      </c>
      <c r="B4175" s="479">
        <v>150</v>
      </c>
      <c r="C4175" s="491">
        <v>402.91</v>
      </c>
      <c r="D4175" s="491">
        <v>564.08000000000004</v>
      </c>
      <c r="E4175" s="482"/>
      <c r="F4175" s="482"/>
      <c r="G4175" s="483"/>
      <c r="H4175" s="483"/>
    </row>
    <row r="4176" spans="1:8">
      <c r="A4176" s="478">
        <v>350151</v>
      </c>
      <c r="B4176" s="479">
        <v>151</v>
      </c>
      <c r="C4176" s="491">
        <v>405.53</v>
      </c>
      <c r="D4176" s="491">
        <v>567.74</v>
      </c>
      <c r="E4176" s="482"/>
      <c r="F4176" s="482"/>
      <c r="G4176" s="483"/>
      <c r="H4176" s="483"/>
    </row>
    <row r="4177" spans="1:8">
      <c r="A4177" s="478">
        <v>350152</v>
      </c>
      <c r="B4177" s="479">
        <v>152</v>
      </c>
      <c r="C4177" s="491">
        <v>408.15</v>
      </c>
      <c r="D4177" s="491">
        <v>571.41</v>
      </c>
      <c r="E4177" s="482"/>
      <c r="F4177" s="482"/>
      <c r="G4177" s="483"/>
      <c r="H4177" s="483"/>
    </row>
    <row r="4178" spans="1:8">
      <c r="A4178" s="478">
        <v>350153</v>
      </c>
      <c r="B4178" s="479">
        <v>153</v>
      </c>
      <c r="C4178" s="491">
        <v>410.77</v>
      </c>
      <c r="D4178" s="491">
        <v>575.08000000000004</v>
      </c>
      <c r="E4178" s="482"/>
      <c r="F4178" s="482"/>
      <c r="G4178" s="483"/>
      <c r="H4178" s="483"/>
    </row>
    <row r="4179" spans="1:8">
      <c r="A4179" s="478">
        <v>350154</v>
      </c>
      <c r="B4179" s="479">
        <v>154</v>
      </c>
      <c r="C4179" s="491">
        <v>413.4</v>
      </c>
      <c r="D4179" s="491">
        <v>578.76</v>
      </c>
      <c r="E4179" s="482"/>
      <c r="F4179" s="482"/>
      <c r="G4179" s="483"/>
      <c r="H4179" s="483"/>
    </row>
    <row r="4180" spans="1:8">
      <c r="A4180" s="478">
        <v>350155</v>
      </c>
      <c r="B4180" s="479">
        <v>155</v>
      </c>
      <c r="C4180" s="491">
        <v>416.03</v>
      </c>
      <c r="D4180" s="491">
        <v>582.45000000000005</v>
      </c>
      <c r="E4180" s="482"/>
      <c r="F4180" s="482"/>
      <c r="G4180" s="483"/>
      <c r="H4180" s="483"/>
    </row>
    <row r="4181" spans="1:8">
      <c r="A4181" s="478">
        <v>350156</v>
      </c>
      <c r="B4181" s="479">
        <v>156</v>
      </c>
      <c r="C4181" s="491">
        <v>418.67</v>
      </c>
      <c r="D4181" s="491">
        <v>586.14</v>
      </c>
      <c r="E4181" s="482"/>
      <c r="F4181" s="482"/>
      <c r="G4181" s="483"/>
      <c r="H4181" s="483"/>
    </row>
    <row r="4182" spans="1:8">
      <c r="A4182" s="478">
        <v>350157</v>
      </c>
      <c r="B4182" s="479">
        <v>157</v>
      </c>
      <c r="C4182" s="491">
        <v>421.31</v>
      </c>
      <c r="D4182" s="491">
        <v>589.84</v>
      </c>
      <c r="E4182" s="482"/>
      <c r="F4182" s="482"/>
      <c r="G4182" s="483"/>
      <c r="H4182" s="483"/>
    </row>
    <row r="4183" spans="1:8">
      <c r="A4183" s="478">
        <v>350158</v>
      </c>
      <c r="B4183" s="479">
        <v>158</v>
      </c>
      <c r="C4183" s="491">
        <v>424.38</v>
      </c>
      <c r="D4183" s="491">
        <v>594.13</v>
      </c>
      <c r="E4183" s="482"/>
      <c r="F4183" s="482"/>
      <c r="G4183" s="483"/>
      <c r="H4183" s="483"/>
    </row>
    <row r="4184" spans="1:8">
      <c r="A4184" s="478">
        <v>350159</v>
      </c>
      <c r="B4184" s="479">
        <v>159</v>
      </c>
      <c r="C4184" s="491">
        <v>427.03</v>
      </c>
      <c r="D4184" s="491">
        <v>597.85</v>
      </c>
      <c r="E4184" s="482"/>
      <c r="F4184" s="482"/>
      <c r="G4184" s="483"/>
      <c r="H4184" s="483"/>
    </row>
    <row r="4185" spans="1:8">
      <c r="A4185" s="478">
        <v>350160</v>
      </c>
      <c r="B4185" s="479">
        <v>160</v>
      </c>
      <c r="C4185" s="491">
        <v>429.69</v>
      </c>
      <c r="D4185" s="491">
        <v>601.57000000000005</v>
      </c>
      <c r="E4185" s="482"/>
      <c r="F4185" s="482"/>
      <c r="G4185" s="483"/>
      <c r="H4185" s="483"/>
    </row>
    <row r="4186" spans="1:8">
      <c r="A4186" s="478">
        <v>350161</v>
      </c>
      <c r="B4186" s="479">
        <v>161</v>
      </c>
      <c r="C4186" s="491">
        <v>432.36</v>
      </c>
      <c r="D4186" s="491">
        <v>605.30999999999995</v>
      </c>
      <c r="E4186" s="482"/>
      <c r="F4186" s="482"/>
      <c r="G4186" s="483"/>
      <c r="H4186" s="483"/>
    </row>
    <row r="4187" spans="1:8">
      <c r="A4187" s="478">
        <v>350162</v>
      </c>
      <c r="B4187" s="479">
        <v>162</v>
      </c>
      <c r="C4187" s="491">
        <v>435.03</v>
      </c>
      <c r="D4187" s="491">
        <v>609.04999999999995</v>
      </c>
      <c r="E4187" s="482"/>
      <c r="F4187" s="482"/>
      <c r="G4187" s="483"/>
      <c r="H4187" s="483"/>
    </row>
    <row r="4188" spans="1:8">
      <c r="A4188" s="478">
        <v>350163</v>
      </c>
      <c r="B4188" s="479">
        <v>163</v>
      </c>
      <c r="C4188" s="491">
        <v>437.71</v>
      </c>
      <c r="D4188" s="491">
        <v>612.79</v>
      </c>
      <c r="E4188" s="482"/>
      <c r="F4188" s="482"/>
      <c r="G4188" s="483"/>
      <c r="H4188" s="483"/>
    </row>
    <row r="4189" spans="1:8">
      <c r="A4189" s="478">
        <v>350164</v>
      </c>
      <c r="B4189" s="479">
        <v>164</v>
      </c>
      <c r="C4189" s="491">
        <v>440.39</v>
      </c>
      <c r="D4189" s="491">
        <v>616.54999999999995</v>
      </c>
      <c r="E4189" s="482"/>
      <c r="F4189" s="482"/>
      <c r="G4189" s="483"/>
      <c r="H4189" s="483"/>
    </row>
    <row r="4190" spans="1:8">
      <c r="A4190" s="478">
        <v>350165</v>
      </c>
      <c r="B4190" s="479">
        <v>165</v>
      </c>
      <c r="C4190" s="491">
        <v>443.08</v>
      </c>
      <c r="D4190" s="491">
        <v>620.30999999999995</v>
      </c>
      <c r="E4190" s="482"/>
      <c r="F4190" s="482"/>
      <c r="G4190" s="483"/>
      <c r="H4190" s="483"/>
    </row>
    <row r="4191" spans="1:8">
      <c r="A4191" s="478">
        <v>350166</v>
      </c>
      <c r="B4191" s="479">
        <v>166</v>
      </c>
      <c r="C4191" s="491">
        <v>445.77</v>
      </c>
      <c r="D4191" s="491">
        <v>624.08000000000004</v>
      </c>
      <c r="E4191" s="482"/>
      <c r="F4191" s="482"/>
      <c r="G4191" s="483"/>
      <c r="H4191" s="483"/>
    </row>
    <row r="4192" spans="1:8">
      <c r="A4192" s="478">
        <v>350167</v>
      </c>
      <c r="B4192" s="479">
        <v>167</v>
      </c>
      <c r="C4192" s="491">
        <v>448.47</v>
      </c>
      <c r="D4192" s="491">
        <v>627.86</v>
      </c>
      <c r="E4192" s="482"/>
      <c r="F4192" s="482"/>
      <c r="G4192" s="483"/>
      <c r="H4192" s="483"/>
    </row>
    <row r="4193" spans="1:8">
      <c r="A4193" s="478">
        <v>350168</v>
      </c>
      <c r="B4193" s="479">
        <v>168</v>
      </c>
      <c r="C4193" s="491">
        <v>451.18</v>
      </c>
      <c r="D4193" s="491">
        <v>631.65</v>
      </c>
      <c r="E4193" s="482"/>
      <c r="F4193" s="482"/>
      <c r="G4193" s="483"/>
      <c r="H4193" s="483"/>
    </row>
    <row r="4194" spans="1:8">
      <c r="A4194" s="478">
        <v>350169</v>
      </c>
      <c r="B4194" s="479">
        <v>169</v>
      </c>
      <c r="C4194" s="491">
        <v>453.41</v>
      </c>
      <c r="D4194" s="491">
        <v>634.78</v>
      </c>
      <c r="E4194" s="482"/>
      <c r="F4194" s="482"/>
      <c r="G4194" s="483"/>
      <c r="H4194" s="483"/>
    </row>
    <row r="4195" spans="1:8">
      <c r="A4195" s="478">
        <v>350170</v>
      </c>
      <c r="B4195" s="479">
        <v>170</v>
      </c>
      <c r="C4195" s="491">
        <v>456.13</v>
      </c>
      <c r="D4195" s="491">
        <v>638.58000000000004</v>
      </c>
      <c r="E4195" s="482"/>
      <c r="F4195" s="482"/>
      <c r="G4195" s="483"/>
      <c r="H4195" s="483"/>
    </row>
    <row r="4196" spans="1:8">
      <c r="A4196" s="478">
        <v>350171</v>
      </c>
      <c r="B4196" s="479">
        <v>171</v>
      </c>
      <c r="C4196" s="491">
        <v>458.84</v>
      </c>
      <c r="D4196" s="491">
        <v>642.38</v>
      </c>
      <c r="E4196" s="482"/>
      <c r="F4196" s="482"/>
      <c r="G4196" s="483"/>
      <c r="H4196" s="483"/>
    </row>
    <row r="4197" spans="1:8">
      <c r="A4197" s="478">
        <v>350172</v>
      </c>
      <c r="B4197" s="479">
        <v>172</v>
      </c>
      <c r="C4197" s="491">
        <v>461.57</v>
      </c>
      <c r="D4197" s="491">
        <v>646.19000000000005</v>
      </c>
      <c r="E4197" s="482"/>
      <c r="F4197" s="482"/>
      <c r="G4197" s="483"/>
      <c r="H4197" s="483"/>
    </row>
    <row r="4198" spans="1:8">
      <c r="A4198" s="478">
        <v>350173</v>
      </c>
      <c r="B4198" s="479">
        <v>173</v>
      </c>
      <c r="C4198" s="491">
        <v>464.29</v>
      </c>
      <c r="D4198" s="491">
        <v>650.01</v>
      </c>
      <c r="E4198" s="482"/>
      <c r="F4198" s="482"/>
      <c r="G4198" s="483"/>
      <c r="H4198" s="483"/>
    </row>
    <row r="4199" spans="1:8">
      <c r="A4199" s="478">
        <v>350174</v>
      </c>
      <c r="B4199" s="479">
        <v>174</v>
      </c>
      <c r="C4199" s="491">
        <v>467.03</v>
      </c>
      <c r="D4199" s="491">
        <v>653.84</v>
      </c>
      <c r="E4199" s="482"/>
      <c r="F4199" s="482"/>
      <c r="G4199" s="483"/>
      <c r="H4199" s="483"/>
    </row>
    <row r="4200" spans="1:8">
      <c r="A4200" s="478">
        <v>350175</v>
      </c>
      <c r="B4200" s="479">
        <v>175</v>
      </c>
      <c r="C4200" s="491">
        <v>469.77</v>
      </c>
      <c r="D4200" s="491">
        <v>657.68</v>
      </c>
      <c r="E4200" s="482"/>
      <c r="F4200" s="482"/>
      <c r="G4200" s="483"/>
      <c r="H4200" s="483"/>
    </row>
    <row r="4201" spans="1:8">
      <c r="A4201" s="478">
        <v>350176</v>
      </c>
      <c r="B4201" s="479">
        <v>176</v>
      </c>
      <c r="C4201" s="491">
        <v>472.52</v>
      </c>
      <c r="D4201" s="491">
        <v>661.53</v>
      </c>
      <c r="E4201" s="482"/>
      <c r="F4201" s="482"/>
      <c r="G4201" s="483"/>
      <c r="H4201" s="483"/>
    </row>
    <row r="4202" spans="1:8">
      <c r="A4202" s="478">
        <v>350177</v>
      </c>
      <c r="B4202" s="479">
        <v>177</v>
      </c>
      <c r="C4202" s="491">
        <v>475.28</v>
      </c>
      <c r="D4202" s="491">
        <v>665.39</v>
      </c>
      <c r="E4202" s="482"/>
      <c r="F4202" s="482"/>
      <c r="G4202" s="483"/>
      <c r="H4202" s="483"/>
    </row>
    <row r="4203" spans="1:8">
      <c r="A4203" s="478">
        <v>350178</v>
      </c>
      <c r="B4203" s="479">
        <v>178</v>
      </c>
      <c r="C4203" s="491">
        <v>477.51</v>
      </c>
      <c r="D4203" s="491">
        <v>668.52</v>
      </c>
      <c r="E4203" s="482"/>
      <c r="F4203" s="482"/>
      <c r="G4203" s="483"/>
      <c r="H4203" s="483"/>
    </row>
    <row r="4204" spans="1:8">
      <c r="A4204" s="478">
        <v>350179</v>
      </c>
      <c r="B4204" s="479">
        <v>179</v>
      </c>
      <c r="C4204" s="491">
        <v>480.28</v>
      </c>
      <c r="D4204" s="491">
        <v>672.39</v>
      </c>
      <c r="E4204" s="482"/>
      <c r="F4204" s="482"/>
      <c r="G4204" s="483"/>
      <c r="H4204" s="483"/>
    </row>
    <row r="4205" spans="1:8">
      <c r="A4205" s="478">
        <v>350180</v>
      </c>
      <c r="B4205" s="479">
        <v>180</v>
      </c>
      <c r="C4205" s="491">
        <v>483.05</v>
      </c>
      <c r="D4205" s="491">
        <v>676.26</v>
      </c>
      <c r="E4205" s="482"/>
      <c r="F4205" s="482"/>
      <c r="G4205" s="483"/>
      <c r="H4205" s="483"/>
    </row>
    <row r="4206" spans="1:8">
      <c r="A4206" s="478">
        <v>350181</v>
      </c>
      <c r="B4206" s="479">
        <v>181</v>
      </c>
      <c r="C4206" s="491">
        <v>485.82</v>
      </c>
      <c r="D4206" s="491">
        <v>680.15</v>
      </c>
      <c r="E4206" s="482"/>
      <c r="F4206" s="482"/>
      <c r="G4206" s="483"/>
      <c r="H4206" s="483"/>
    </row>
    <row r="4207" spans="1:8">
      <c r="A4207" s="478">
        <v>350182</v>
      </c>
      <c r="B4207" s="479">
        <v>182</v>
      </c>
      <c r="C4207" s="491">
        <v>488.61</v>
      </c>
      <c r="D4207" s="491">
        <v>684.05</v>
      </c>
      <c r="E4207" s="482"/>
      <c r="F4207" s="482"/>
      <c r="G4207" s="483"/>
      <c r="H4207" s="483"/>
    </row>
    <row r="4208" spans="1:8">
      <c r="A4208" s="478">
        <v>350183</v>
      </c>
      <c r="B4208" s="479">
        <v>183</v>
      </c>
      <c r="C4208" s="491">
        <v>491.4</v>
      </c>
      <c r="D4208" s="491">
        <v>687.96</v>
      </c>
      <c r="E4208" s="482"/>
      <c r="F4208" s="482"/>
      <c r="G4208" s="483"/>
      <c r="H4208" s="483"/>
    </row>
    <row r="4209" spans="1:8">
      <c r="A4209" s="478">
        <v>350184</v>
      </c>
      <c r="B4209" s="479">
        <v>184</v>
      </c>
      <c r="C4209" s="491">
        <v>493.63</v>
      </c>
      <c r="D4209" s="491">
        <v>691.09</v>
      </c>
      <c r="E4209" s="482"/>
      <c r="F4209" s="482"/>
      <c r="G4209" s="483"/>
      <c r="H4209" s="483"/>
    </row>
    <row r="4210" spans="1:8">
      <c r="A4210" s="478">
        <v>350185</v>
      </c>
      <c r="B4210" s="479">
        <v>185</v>
      </c>
      <c r="C4210" s="491">
        <v>496.43</v>
      </c>
      <c r="D4210" s="491">
        <v>695.01</v>
      </c>
      <c r="E4210" s="482"/>
      <c r="F4210" s="482"/>
      <c r="G4210" s="483"/>
      <c r="H4210" s="483"/>
    </row>
    <row r="4211" spans="1:8">
      <c r="A4211" s="478">
        <v>350186</v>
      </c>
      <c r="B4211" s="479">
        <v>186</v>
      </c>
      <c r="C4211" s="491">
        <v>499.24</v>
      </c>
      <c r="D4211" s="491">
        <v>698.94</v>
      </c>
      <c r="E4211" s="482"/>
      <c r="F4211" s="482"/>
      <c r="G4211" s="483"/>
      <c r="H4211" s="483"/>
    </row>
    <row r="4212" spans="1:8">
      <c r="A4212" s="478">
        <v>350187</v>
      </c>
      <c r="B4212" s="479">
        <v>187</v>
      </c>
      <c r="C4212" s="491">
        <v>502.05</v>
      </c>
      <c r="D4212" s="491">
        <v>702.88</v>
      </c>
      <c r="E4212" s="482"/>
      <c r="F4212" s="482"/>
      <c r="G4212" s="483"/>
      <c r="H4212" s="483"/>
    </row>
    <row r="4213" spans="1:8">
      <c r="A4213" s="478">
        <v>350188</v>
      </c>
      <c r="B4213" s="479">
        <v>188</v>
      </c>
      <c r="C4213" s="491">
        <v>504.29</v>
      </c>
      <c r="D4213" s="491">
        <v>706.01</v>
      </c>
      <c r="E4213" s="482"/>
      <c r="F4213" s="482"/>
      <c r="G4213" s="483"/>
      <c r="H4213" s="483"/>
    </row>
    <row r="4214" spans="1:8">
      <c r="A4214" s="478">
        <v>350189</v>
      </c>
      <c r="B4214" s="479">
        <v>189</v>
      </c>
      <c r="C4214" s="491">
        <v>507.11</v>
      </c>
      <c r="D4214" s="491">
        <v>709.96</v>
      </c>
      <c r="E4214" s="482"/>
      <c r="F4214" s="482"/>
      <c r="G4214" s="483"/>
      <c r="H4214" s="483"/>
    </row>
    <row r="4215" spans="1:8">
      <c r="A4215" s="478">
        <v>350190</v>
      </c>
      <c r="B4215" s="479">
        <v>190</v>
      </c>
      <c r="C4215" s="491">
        <v>509.94</v>
      </c>
      <c r="D4215" s="491">
        <v>713.92</v>
      </c>
      <c r="E4215" s="482"/>
      <c r="F4215" s="482"/>
      <c r="G4215" s="483"/>
      <c r="H4215" s="483"/>
    </row>
    <row r="4216" spans="1:8">
      <c r="A4216" s="478">
        <v>350191</v>
      </c>
      <c r="B4216" s="479">
        <v>191</v>
      </c>
      <c r="C4216" s="491">
        <v>512.78</v>
      </c>
      <c r="D4216" s="491">
        <v>717.9</v>
      </c>
      <c r="E4216" s="482"/>
      <c r="F4216" s="482"/>
      <c r="G4216" s="483"/>
      <c r="H4216" s="483"/>
    </row>
    <row r="4217" spans="1:8">
      <c r="A4217" s="478">
        <v>350192</v>
      </c>
      <c r="B4217" s="479">
        <v>192</v>
      </c>
      <c r="C4217" s="491">
        <v>515.02</v>
      </c>
      <c r="D4217" s="491">
        <v>721.03</v>
      </c>
      <c r="E4217" s="482"/>
      <c r="F4217" s="482"/>
      <c r="G4217" s="483"/>
      <c r="H4217" s="483"/>
    </row>
    <row r="4218" spans="1:8">
      <c r="A4218" s="478">
        <v>350193</v>
      </c>
      <c r="B4218" s="479">
        <v>193</v>
      </c>
      <c r="C4218" s="491">
        <v>517.87</v>
      </c>
      <c r="D4218" s="491">
        <v>725.02</v>
      </c>
      <c r="E4218" s="482"/>
      <c r="F4218" s="482"/>
      <c r="G4218" s="483"/>
      <c r="H4218" s="483"/>
    </row>
    <row r="4219" spans="1:8">
      <c r="A4219" s="478">
        <v>350194</v>
      </c>
      <c r="B4219" s="479">
        <v>194</v>
      </c>
      <c r="C4219" s="491">
        <v>520.73</v>
      </c>
      <c r="D4219" s="491">
        <v>729.02</v>
      </c>
      <c r="E4219" s="482"/>
      <c r="F4219" s="482"/>
      <c r="G4219" s="483"/>
      <c r="H4219" s="483"/>
    </row>
    <row r="4220" spans="1:8">
      <c r="A4220" s="478">
        <v>350195</v>
      </c>
      <c r="B4220" s="479">
        <v>195</v>
      </c>
      <c r="C4220" s="491">
        <v>523.59</v>
      </c>
      <c r="D4220" s="491">
        <v>733.03</v>
      </c>
      <c r="E4220" s="482"/>
      <c r="F4220" s="482"/>
      <c r="G4220" s="483"/>
      <c r="H4220" s="483"/>
    </row>
    <row r="4221" spans="1:8">
      <c r="A4221" s="478">
        <v>350196</v>
      </c>
      <c r="B4221" s="479">
        <v>196</v>
      </c>
      <c r="C4221" s="491">
        <v>525.83000000000004</v>
      </c>
      <c r="D4221" s="491">
        <v>736.16</v>
      </c>
      <c r="E4221" s="482"/>
      <c r="F4221" s="482"/>
      <c r="G4221" s="483"/>
      <c r="H4221" s="483"/>
    </row>
    <row r="4222" spans="1:8">
      <c r="A4222" s="478">
        <v>350197</v>
      </c>
      <c r="B4222" s="479">
        <v>197</v>
      </c>
      <c r="C4222" s="491">
        <v>528.70000000000005</v>
      </c>
      <c r="D4222" s="491">
        <v>740.18</v>
      </c>
      <c r="E4222" s="482"/>
      <c r="F4222" s="482"/>
      <c r="G4222" s="483"/>
      <c r="H4222" s="483"/>
    </row>
    <row r="4223" spans="1:8">
      <c r="A4223" s="478">
        <v>350198</v>
      </c>
      <c r="B4223" s="479">
        <v>198</v>
      </c>
      <c r="C4223" s="491">
        <v>531.59</v>
      </c>
      <c r="D4223" s="491">
        <v>744.22</v>
      </c>
      <c r="E4223" s="482"/>
      <c r="F4223" s="482"/>
      <c r="G4223" s="483"/>
      <c r="H4223" s="483"/>
    </row>
    <row r="4224" spans="1:8">
      <c r="A4224" s="478">
        <v>350199</v>
      </c>
      <c r="B4224" s="479">
        <v>199</v>
      </c>
      <c r="C4224" s="491">
        <v>533.82000000000005</v>
      </c>
      <c r="D4224" s="491">
        <v>747.35</v>
      </c>
      <c r="E4224" s="482"/>
      <c r="F4224" s="482"/>
      <c r="G4224" s="483"/>
      <c r="H4224" s="483"/>
    </row>
    <row r="4225" spans="1:8">
      <c r="A4225" s="478">
        <v>350200</v>
      </c>
      <c r="B4225" s="479">
        <v>200</v>
      </c>
      <c r="C4225" s="491">
        <v>536.72</v>
      </c>
      <c r="D4225" s="491">
        <v>751.4</v>
      </c>
      <c r="E4225" s="482"/>
      <c r="F4225" s="482"/>
      <c r="G4225" s="483"/>
      <c r="H4225" s="483"/>
    </row>
    <row r="4226" spans="1:8">
      <c r="A4226" s="478">
        <v>350201</v>
      </c>
      <c r="B4226" s="484" t="s">
        <v>284</v>
      </c>
      <c r="C4226" s="492">
        <v>2.69</v>
      </c>
      <c r="D4226" s="492">
        <v>3.76</v>
      </c>
      <c r="E4226" s="482"/>
      <c r="F4226" s="482"/>
      <c r="G4226" s="483"/>
      <c r="H4226" s="483"/>
    </row>
    <row r="4227" spans="1:8">
      <c r="A4227" s="478">
        <v>360001</v>
      </c>
      <c r="B4227" s="479">
        <v>1</v>
      </c>
      <c r="C4227" s="491">
        <v>8.36</v>
      </c>
      <c r="D4227" s="491">
        <v>11.7</v>
      </c>
      <c r="E4227" s="469"/>
      <c r="F4227" s="481" t="s">
        <v>311</v>
      </c>
      <c r="G4227" s="481"/>
      <c r="H4227" s="481"/>
    </row>
    <row r="4228" spans="1:8">
      <c r="A4228" s="478">
        <v>360002</v>
      </c>
      <c r="B4228" s="479">
        <v>2</v>
      </c>
      <c r="C4228" s="491">
        <v>10.41</v>
      </c>
      <c r="D4228" s="491">
        <v>14.57</v>
      </c>
      <c r="E4228" s="469"/>
      <c r="F4228" s="470"/>
      <c r="G4228" s="470"/>
      <c r="H4228" s="470"/>
    </row>
    <row r="4229" spans="1:8">
      <c r="A4229" s="478">
        <v>360003</v>
      </c>
      <c r="B4229" s="479">
        <v>3</v>
      </c>
      <c r="C4229" s="491">
        <v>12.46</v>
      </c>
      <c r="D4229" s="491">
        <v>17.45</v>
      </c>
      <c r="E4229" s="469"/>
      <c r="F4229" s="470"/>
      <c r="G4229" s="470"/>
      <c r="H4229" s="470"/>
    </row>
    <row r="4230" spans="1:8">
      <c r="A4230" s="478">
        <v>360004</v>
      </c>
      <c r="B4230" s="479">
        <v>4</v>
      </c>
      <c r="C4230" s="491">
        <v>14.51</v>
      </c>
      <c r="D4230" s="491">
        <v>20.32</v>
      </c>
      <c r="E4230" s="469"/>
      <c r="F4230" s="470"/>
      <c r="G4230" s="470"/>
      <c r="H4230" s="470"/>
    </row>
    <row r="4231" spans="1:8">
      <c r="A4231" s="478">
        <v>360005</v>
      </c>
      <c r="B4231" s="479">
        <v>5</v>
      </c>
      <c r="C4231" s="491">
        <v>16.57</v>
      </c>
      <c r="D4231" s="491">
        <v>23.19</v>
      </c>
      <c r="E4231" s="469"/>
      <c r="F4231" s="470"/>
      <c r="G4231" s="470"/>
      <c r="H4231" s="470"/>
    </row>
    <row r="4232" spans="1:8">
      <c r="A4232" s="478">
        <v>360006</v>
      </c>
      <c r="B4232" s="479">
        <v>6</v>
      </c>
      <c r="C4232" s="491">
        <v>18.62</v>
      </c>
      <c r="D4232" s="491">
        <v>26.06</v>
      </c>
      <c r="E4232" s="469"/>
      <c r="F4232" s="470"/>
      <c r="G4232" s="470"/>
      <c r="H4232" s="470"/>
    </row>
    <row r="4233" spans="1:8">
      <c r="A4233" s="478">
        <v>360007</v>
      </c>
      <c r="B4233" s="479">
        <v>7</v>
      </c>
      <c r="C4233" s="491">
        <v>20.67</v>
      </c>
      <c r="D4233" s="491">
        <v>28.93</v>
      </c>
      <c r="E4233" s="469"/>
      <c r="F4233" s="470"/>
      <c r="G4233" s="470"/>
      <c r="H4233" s="470"/>
    </row>
    <row r="4234" spans="1:8">
      <c r="A4234" s="478">
        <v>360008</v>
      </c>
      <c r="B4234" s="479">
        <v>8</v>
      </c>
      <c r="C4234" s="491">
        <v>22.96</v>
      </c>
      <c r="D4234" s="491">
        <v>32.14</v>
      </c>
      <c r="E4234" s="469"/>
      <c r="F4234" s="470"/>
      <c r="G4234" s="470"/>
      <c r="H4234" s="470"/>
    </row>
    <row r="4235" spans="1:8">
      <c r="A4235" s="478">
        <v>360009</v>
      </c>
      <c r="B4235" s="479">
        <v>9</v>
      </c>
      <c r="C4235" s="491">
        <v>25.67</v>
      </c>
      <c r="D4235" s="491">
        <v>35.94</v>
      </c>
      <c r="E4235" s="469"/>
      <c r="F4235" s="470"/>
      <c r="G4235" s="470"/>
      <c r="H4235" s="470"/>
    </row>
    <row r="4236" spans="1:8">
      <c r="A4236" s="478">
        <v>360010</v>
      </c>
      <c r="B4236" s="479">
        <v>10</v>
      </c>
      <c r="C4236" s="491">
        <v>28.38</v>
      </c>
      <c r="D4236" s="491">
        <v>39.729999999999997</v>
      </c>
      <c r="E4236" s="469"/>
      <c r="F4236" s="470"/>
      <c r="G4236" s="470"/>
      <c r="H4236" s="470"/>
    </row>
    <row r="4237" spans="1:8">
      <c r="A4237" s="478">
        <v>360011</v>
      </c>
      <c r="B4237" s="479">
        <v>11</v>
      </c>
      <c r="C4237" s="491">
        <v>31.09</v>
      </c>
      <c r="D4237" s="491">
        <v>43.53</v>
      </c>
      <c r="E4237" s="469"/>
      <c r="F4237" s="470"/>
      <c r="G4237" s="470"/>
      <c r="H4237" s="470"/>
    </row>
    <row r="4238" spans="1:8">
      <c r="A4238" s="478">
        <v>360012</v>
      </c>
      <c r="B4238" s="479">
        <v>12</v>
      </c>
      <c r="C4238" s="491">
        <v>33.799999999999997</v>
      </c>
      <c r="D4238" s="491">
        <v>47.32</v>
      </c>
      <c r="E4238" s="469"/>
      <c r="F4238" s="470"/>
      <c r="G4238" s="470"/>
      <c r="H4238" s="470"/>
    </row>
    <row r="4239" spans="1:8">
      <c r="A4239" s="478">
        <v>360013</v>
      </c>
      <c r="B4239" s="479">
        <v>13</v>
      </c>
      <c r="C4239" s="491">
        <v>36.520000000000003</v>
      </c>
      <c r="D4239" s="491">
        <v>51.12</v>
      </c>
      <c r="E4239" s="469"/>
      <c r="F4239" s="470"/>
      <c r="G4239" s="470"/>
      <c r="H4239" s="470"/>
    </row>
    <row r="4240" spans="1:8">
      <c r="A4240" s="478">
        <v>360014</v>
      </c>
      <c r="B4240" s="479">
        <v>14</v>
      </c>
      <c r="C4240" s="491">
        <v>39.229999999999997</v>
      </c>
      <c r="D4240" s="491">
        <v>54.92</v>
      </c>
      <c r="E4240" s="469"/>
      <c r="F4240" s="470"/>
      <c r="G4240" s="470"/>
      <c r="H4240" s="470"/>
    </row>
    <row r="4241" spans="1:8">
      <c r="A4241" s="478">
        <v>360015</v>
      </c>
      <c r="B4241" s="479">
        <v>15</v>
      </c>
      <c r="C4241" s="491">
        <v>41.94</v>
      </c>
      <c r="D4241" s="491">
        <v>58.72</v>
      </c>
      <c r="E4241" s="469"/>
      <c r="F4241" s="470"/>
      <c r="G4241" s="470"/>
      <c r="H4241" s="470"/>
    </row>
    <row r="4242" spans="1:8">
      <c r="A4242" s="478">
        <v>360016</v>
      </c>
      <c r="B4242" s="479">
        <v>16</v>
      </c>
      <c r="C4242" s="491">
        <v>44.65</v>
      </c>
      <c r="D4242" s="491">
        <v>62.52</v>
      </c>
      <c r="E4242" s="469"/>
      <c r="F4242" s="470"/>
      <c r="G4242" s="470"/>
      <c r="H4242" s="470"/>
    </row>
    <row r="4243" spans="1:8">
      <c r="A4243" s="478">
        <v>360017</v>
      </c>
      <c r="B4243" s="479">
        <v>17</v>
      </c>
      <c r="C4243" s="491">
        <v>47.36</v>
      </c>
      <c r="D4243" s="491">
        <v>66.31</v>
      </c>
      <c r="E4243" s="469"/>
      <c r="F4243" s="470"/>
      <c r="G4243" s="470"/>
      <c r="H4243" s="470"/>
    </row>
    <row r="4244" spans="1:8">
      <c r="A4244" s="478">
        <v>360018</v>
      </c>
      <c r="B4244" s="479">
        <v>18</v>
      </c>
      <c r="C4244" s="491">
        <v>50.07</v>
      </c>
      <c r="D4244" s="491">
        <v>70.099999999999994</v>
      </c>
      <c r="E4244" s="469"/>
      <c r="F4244" s="470"/>
      <c r="G4244" s="470"/>
      <c r="H4244" s="470"/>
    </row>
    <row r="4245" spans="1:8">
      <c r="A4245" s="478">
        <v>360019</v>
      </c>
      <c r="B4245" s="479">
        <v>19</v>
      </c>
      <c r="C4245" s="491">
        <v>52.79</v>
      </c>
      <c r="D4245" s="491">
        <v>73.91</v>
      </c>
      <c r="E4245" s="469"/>
      <c r="F4245" s="470"/>
      <c r="G4245" s="470"/>
      <c r="H4245" s="470"/>
    </row>
    <row r="4246" spans="1:8">
      <c r="A4246" s="478">
        <v>360020</v>
      </c>
      <c r="B4246" s="479">
        <v>20</v>
      </c>
      <c r="C4246" s="491">
        <v>55.5</v>
      </c>
      <c r="D4246" s="491">
        <v>77.709999999999994</v>
      </c>
      <c r="E4246" s="469"/>
      <c r="F4246" s="470"/>
      <c r="G4246" s="470"/>
      <c r="H4246" s="470"/>
    </row>
    <row r="4247" spans="1:8">
      <c r="A4247" s="478">
        <v>360021</v>
      </c>
      <c r="B4247" s="479">
        <v>21</v>
      </c>
      <c r="C4247" s="491">
        <v>58.21</v>
      </c>
      <c r="D4247" s="491">
        <v>81.5</v>
      </c>
      <c r="E4247" s="469"/>
      <c r="F4247" s="470"/>
      <c r="G4247" s="470"/>
      <c r="H4247" s="470"/>
    </row>
    <row r="4248" spans="1:8">
      <c r="A4248" s="478">
        <v>360022</v>
      </c>
      <c r="B4248" s="479">
        <v>22</v>
      </c>
      <c r="C4248" s="491">
        <v>60.93</v>
      </c>
      <c r="D4248" s="491">
        <v>85.3</v>
      </c>
      <c r="E4248" s="469"/>
      <c r="F4248" s="470"/>
      <c r="G4248" s="470"/>
      <c r="H4248" s="470"/>
    </row>
    <row r="4249" spans="1:8">
      <c r="A4249" s="478">
        <v>360023</v>
      </c>
      <c r="B4249" s="479">
        <v>23</v>
      </c>
      <c r="C4249" s="491">
        <v>63.64</v>
      </c>
      <c r="D4249" s="491">
        <v>89.09</v>
      </c>
      <c r="E4249" s="469"/>
      <c r="F4249" s="470"/>
      <c r="G4249" s="470"/>
      <c r="H4249" s="470"/>
    </row>
    <row r="4250" spans="1:8">
      <c r="A4250" s="478">
        <v>360024</v>
      </c>
      <c r="B4250" s="479">
        <v>24</v>
      </c>
      <c r="C4250" s="491">
        <v>66.349999999999994</v>
      </c>
      <c r="D4250" s="491">
        <v>92.89</v>
      </c>
      <c r="E4250" s="469"/>
      <c r="F4250" s="470"/>
      <c r="G4250" s="470"/>
      <c r="H4250" s="470"/>
    </row>
    <row r="4251" spans="1:8">
      <c r="A4251" s="478">
        <v>360025</v>
      </c>
      <c r="B4251" s="479">
        <v>25</v>
      </c>
      <c r="C4251" s="491">
        <v>69.069999999999993</v>
      </c>
      <c r="D4251" s="491">
        <v>96.7</v>
      </c>
      <c r="E4251" s="469"/>
      <c r="F4251" s="470"/>
      <c r="G4251" s="470"/>
      <c r="H4251" s="470"/>
    </row>
    <row r="4252" spans="1:8">
      <c r="A4252" s="478">
        <v>360026</v>
      </c>
      <c r="B4252" s="479">
        <v>26</v>
      </c>
      <c r="C4252" s="491">
        <v>71.78</v>
      </c>
      <c r="D4252" s="491">
        <v>100.49</v>
      </c>
      <c r="E4252" s="469"/>
      <c r="F4252" s="470"/>
      <c r="G4252" s="470"/>
      <c r="H4252" s="470"/>
    </row>
    <row r="4253" spans="1:8">
      <c r="A4253" s="478">
        <v>360027</v>
      </c>
      <c r="B4253" s="479">
        <v>27</v>
      </c>
      <c r="C4253" s="491">
        <v>74.489999999999995</v>
      </c>
      <c r="D4253" s="491">
        <v>104.29</v>
      </c>
      <c r="E4253" s="469"/>
      <c r="F4253" s="470"/>
      <c r="G4253" s="470"/>
      <c r="H4253" s="470"/>
    </row>
    <row r="4254" spans="1:8">
      <c r="A4254" s="478">
        <v>360028</v>
      </c>
      <c r="B4254" s="479">
        <v>28</v>
      </c>
      <c r="C4254" s="491">
        <v>77.209999999999994</v>
      </c>
      <c r="D4254" s="491">
        <v>108.09</v>
      </c>
      <c r="E4254" s="469"/>
      <c r="F4254" s="470"/>
      <c r="G4254" s="470"/>
      <c r="H4254" s="470"/>
    </row>
    <row r="4255" spans="1:8">
      <c r="A4255" s="478">
        <v>360029</v>
      </c>
      <c r="B4255" s="479">
        <v>29</v>
      </c>
      <c r="C4255" s="491">
        <v>79.900000000000006</v>
      </c>
      <c r="D4255" s="491">
        <v>111.87</v>
      </c>
      <c r="E4255" s="469"/>
      <c r="F4255" s="470"/>
      <c r="G4255" s="470"/>
      <c r="H4255" s="470"/>
    </row>
    <row r="4256" spans="1:8">
      <c r="A4256" s="478">
        <v>360030</v>
      </c>
      <c r="B4256" s="479">
        <v>30</v>
      </c>
      <c r="C4256" s="491">
        <v>82.63</v>
      </c>
      <c r="D4256" s="491">
        <v>115.68</v>
      </c>
      <c r="E4256" s="469"/>
      <c r="F4256" s="470"/>
      <c r="G4256" s="470"/>
      <c r="H4256" s="470"/>
    </row>
    <row r="4257" spans="1:8">
      <c r="A4257" s="478">
        <v>360031</v>
      </c>
      <c r="B4257" s="479">
        <v>31</v>
      </c>
      <c r="C4257" s="491">
        <v>85.33</v>
      </c>
      <c r="D4257" s="491">
        <v>119.46</v>
      </c>
      <c r="E4257" s="469"/>
      <c r="F4257" s="470"/>
      <c r="G4257" s="470"/>
      <c r="H4257" s="470"/>
    </row>
    <row r="4258" spans="1:8">
      <c r="A4258" s="478">
        <v>360032</v>
      </c>
      <c r="B4258" s="479">
        <v>32</v>
      </c>
      <c r="C4258" s="491">
        <v>88.05</v>
      </c>
      <c r="D4258" s="491">
        <v>123.28</v>
      </c>
      <c r="E4258" s="469"/>
      <c r="F4258" s="470"/>
      <c r="G4258" s="470"/>
      <c r="H4258" s="470"/>
    </row>
    <row r="4259" spans="1:8">
      <c r="A4259" s="478">
        <v>360033</v>
      </c>
      <c r="B4259" s="479">
        <v>33</v>
      </c>
      <c r="C4259" s="491">
        <v>90.77</v>
      </c>
      <c r="D4259" s="491">
        <v>127.07</v>
      </c>
      <c r="E4259" s="469"/>
      <c r="F4259" s="470"/>
      <c r="G4259" s="470"/>
      <c r="H4259" s="470"/>
    </row>
    <row r="4260" spans="1:8">
      <c r="A4260" s="478">
        <v>360034</v>
      </c>
      <c r="B4260" s="479">
        <v>34</v>
      </c>
      <c r="C4260" s="491">
        <v>93.48</v>
      </c>
      <c r="D4260" s="491">
        <v>130.88</v>
      </c>
      <c r="E4260" s="469"/>
      <c r="F4260" s="470"/>
      <c r="G4260" s="470"/>
      <c r="H4260" s="470"/>
    </row>
    <row r="4261" spans="1:8">
      <c r="A4261" s="478">
        <v>360035</v>
      </c>
      <c r="B4261" s="479">
        <v>35</v>
      </c>
      <c r="C4261" s="491">
        <v>96.18</v>
      </c>
      <c r="D4261" s="491">
        <v>134.65</v>
      </c>
      <c r="E4261" s="469"/>
      <c r="F4261" s="470"/>
      <c r="G4261" s="470"/>
      <c r="H4261" s="470"/>
    </row>
    <row r="4262" spans="1:8">
      <c r="A4262" s="478">
        <v>360036</v>
      </c>
      <c r="B4262" s="479">
        <v>36</v>
      </c>
      <c r="C4262" s="491">
        <v>98.9</v>
      </c>
      <c r="D4262" s="491">
        <v>138.46</v>
      </c>
      <c r="E4262" s="469"/>
      <c r="F4262" s="470"/>
      <c r="G4262" s="470"/>
      <c r="H4262" s="470"/>
    </row>
    <row r="4263" spans="1:8">
      <c r="A4263" s="478">
        <v>360037</v>
      </c>
      <c r="B4263" s="479">
        <v>37</v>
      </c>
      <c r="C4263" s="491">
        <v>101.62</v>
      </c>
      <c r="D4263" s="491">
        <v>142.27000000000001</v>
      </c>
      <c r="E4263" s="469"/>
      <c r="F4263" s="470"/>
      <c r="G4263" s="470"/>
      <c r="H4263" s="470"/>
    </row>
    <row r="4264" spans="1:8">
      <c r="A4264" s="478">
        <v>360038</v>
      </c>
      <c r="B4264" s="479">
        <v>38</v>
      </c>
      <c r="C4264" s="491">
        <v>104.34</v>
      </c>
      <c r="D4264" s="491">
        <v>146.07</v>
      </c>
      <c r="E4264" s="469"/>
      <c r="F4264" s="470"/>
      <c r="G4264" s="470"/>
      <c r="H4264" s="470"/>
    </row>
    <row r="4265" spans="1:8">
      <c r="A4265" s="478">
        <v>360039</v>
      </c>
      <c r="B4265" s="479">
        <v>39</v>
      </c>
      <c r="C4265" s="491">
        <v>107.05</v>
      </c>
      <c r="D4265" s="491">
        <v>149.87</v>
      </c>
      <c r="E4265" s="469"/>
      <c r="F4265" s="470"/>
      <c r="G4265" s="470"/>
      <c r="H4265" s="470"/>
    </row>
    <row r="4266" spans="1:8">
      <c r="A4266" s="478">
        <v>360040</v>
      </c>
      <c r="B4266" s="479">
        <v>40</v>
      </c>
      <c r="C4266" s="491">
        <v>109.75</v>
      </c>
      <c r="D4266" s="491">
        <v>153.65</v>
      </c>
      <c r="E4266" s="469"/>
      <c r="F4266" s="470"/>
      <c r="G4266" s="470"/>
      <c r="H4266" s="470"/>
    </row>
    <row r="4267" spans="1:8">
      <c r="A4267" s="478">
        <v>360041</v>
      </c>
      <c r="B4267" s="479">
        <v>41</v>
      </c>
      <c r="C4267" s="491">
        <v>112.47</v>
      </c>
      <c r="D4267" s="491">
        <v>157.46</v>
      </c>
      <c r="E4267" s="469"/>
      <c r="F4267" s="470"/>
      <c r="G4267" s="470"/>
      <c r="H4267" s="470"/>
    </row>
    <row r="4268" spans="1:8">
      <c r="A4268" s="478">
        <v>360042</v>
      </c>
      <c r="B4268" s="479">
        <v>42</v>
      </c>
      <c r="C4268" s="491">
        <v>115.19</v>
      </c>
      <c r="D4268" s="491">
        <v>161.26</v>
      </c>
      <c r="E4268" s="469"/>
      <c r="F4268" s="470"/>
      <c r="G4268" s="470"/>
      <c r="H4268" s="470"/>
    </row>
    <row r="4269" spans="1:8">
      <c r="A4269" s="478">
        <v>360043</v>
      </c>
      <c r="B4269" s="479">
        <v>43</v>
      </c>
      <c r="C4269" s="491">
        <v>117.89</v>
      </c>
      <c r="D4269" s="491">
        <v>165.05</v>
      </c>
      <c r="E4269" s="469"/>
      <c r="F4269" s="470"/>
      <c r="G4269" s="470"/>
      <c r="H4269" s="470"/>
    </row>
    <row r="4270" spans="1:8">
      <c r="A4270" s="478">
        <v>360044</v>
      </c>
      <c r="B4270" s="479">
        <v>44</v>
      </c>
      <c r="C4270" s="491">
        <v>120.61</v>
      </c>
      <c r="D4270" s="491">
        <v>168.85</v>
      </c>
      <c r="E4270" s="469"/>
      <c r="F4270" s="470"/>
      <c r="G4270" s="470"/>
      <c r="H4270" s="470"/>
    </row>
    <row r="4271" spans="1:8">
      <c r="A4271" s="478">
        <v>360045</v>
      </c>
      <c r="B4271" s="479">
        <v>45</v>
      </c>
      <c r="C4271" s="491">
        <v>123.31</v>
      </c>
      <c r="D4271" s="491">
        <v>172.64</v>
      </c>
      <c r="E4271" s="469"/>
      <c r="F4271" s="470"/>
      <c r="G4271" s="470"/>
      <c r="H4271" s="470"/>
    </row>
    <row r="4272" spans="1:8">
      <c r="A4272" s="478">
        <v>360046</v>
      </c>
      <c r="B4272" s="479">
        <v>46</v>
      </c>
      <c r="C4272" s="491">
        <v>126.04</v>
      </c>
      <c r="D4272" s="491">
        <v>176.45</v>
      </c>
      <c r="E4272" s="469"/>
      <c r="F4272" s="470"/>
      <c r="G4272" s="470"/>
      <c r="H4272" s="470"/>
    </row>
    <row r="4273" spans="1:8">
      <c r="A4273" s="478">
        <v>360047</v>
      </c>
      <c r="B4273" s="479">
        <v>47</v>
      </c>
      <c r="C4273" s="491">
        <v>128.74</v>
      </c>
      <c r="D4273" s="491">
        <v>180.23</v>
      </c>
      <c r="E4273" s="469"/>
      <c r="F4273" s="470"/>
      <c r="G4273" s="470"/>
      <c r="H4273" s="470"/>
    </row>
    <row r="4274" spans="1:8">
      <c r="A4274" s="478">
        <v>360048</v>
      </c>
      <c r="B4274" s="479">
        <v>48</v>
      </c>
      <c r="C4274" s="491">
        <v>131.46</v>
      </c>
      <c r="D4274" s="491">
        <v>184.04</v>
      </c>
      <c r="E4274" s="469"/>
      <c r="F4274" s="470"/>
      <c r="G4274" s="470"/>
      <c r="H4274" s="470"/>
    </row>
    <row r="4275" spans="1:8">
      <c r="A4275" s="478">
        <v>360049</v>
      </c>
      <c r="B4275" s="479">
        <v>49</v>
      </c>
      <c r="C4275" s="491">
        <v>134.15</v>
      </c>
      <c r="D4275" s="491">
        <v>187.81</v>
      </c>
      <c r="E4275" s="469"/>
      <c r="F4275" s="470"/>
      <c r="G4275" s="470"/>
      <c r="H4275" s="470"/>
    </row>
    <row r="4276" spans="1:8">
      <c r="A4276" s="478">
        <v>360050</v>
      </c>
      <c r="B4276" s="479">
        <v>50</v>
      </c>
      <c r="C4276" s="491">
        <v>136.86000000000001</v>
      </c>
      <c r="D4276" s="491">
        <v>191.61</v>
      </c>
      <c r="E4276" s="469"/>
      <c r="F4276" s="470"/>
      <c r="G4276" s="470"/>
      <c r="H4276" s="470"/>
    </row>
    <row r="4277" spans="1:8">
      <c r="A4277" s="478">
        <v>360051</v>
      </c>
      <c r="B4277" s="479">
        <v>51</v>
      </c>
      <c r="C4277" s="491">
        <v>139.59</v>
      </c>
      <c r="D4277" s="491">
        <v>195.43</v>
      </c>
      <c r="E4277" s="469"/>
      <c r="F4277" s="470"/>
      <c r="G4277" s="470"/>
      <c r="H4277" s="470"/>
    </row>
    <row r="4278" spans="1:8">
      <c r="A4278" s="478">
        <v>360052</v>
      </c>
      <c r="B4278" s="479">
        <v>52</v>
      </c>
      <c r="C4278" s="491">
        <v>142.29</v>
      </c>
      <c r="D4278" s="491">
        <v>199.2</v>
      </c>
      <c r="E4278" s="469"/>
      <c r="F4278" s="470"/>
      <c r="G4278" s="470"/>
      <c r="H4278" s="470"/>
    </row>
    <row r="4279" spans="1:8">
      <c r="A4279" s="478">
        <v>360053</v>
      </c>
      <c r="B4279" s="479">
        <v>53</v>
      </c>
      <c r="C4279" s="491">
        <v>145</v>
      </c>
      <c r="D4279" s="491">
        <v>203</v>
      </c>
      <c r="E4279" s="469"/>
      <c r="F4279" s="470"/>
      <c r="G4279" s="470"/>
      <c r="H4279" s="470"/>
    </row>
    <row r="4280" spans="1:8">
      <c r="A4280" s="478">
        <v>360054</v>
      </c>
      <c r="B4280" s="479">
        <v>54</v>
      </c>
      <c r="C4280" s="491">
        <v>147.72999999999999</v>
      </c>
      <c r="D4280" s="491">
        <v>206.82</v>
      </c>
      <c r="E4280" s="469"/>
      <c r="F4280" s="470"/>
      <c r="G4280" s="470"/>
      <c r="H4280" s="470"/>
    </row>
    <row r="4281" spans="1:8">
      <c r="A4281" s="478">
        <v>360055</v>
      </c>
      <c r="B4281" s="479">
        <v>55</v>
      </c>
      <c r="C4281" s="491">
        <v>150.43</v>
      </c>
      <c r="D4281" s="491">
        <v>210.6</v>
      </c>
      <c r="E4281" s="469"/>
      <c r="F4281" s="470"/>
      <c r="G4281" s="470"/>
      <c r="H4281" s="470"/>
    </row>
    <row r="4282" spans="1:8">
      <c r="A4282" s="478">
        <v>360056</v>
      </c>
      <c r="B4282" s="479">
        <v>56</v>
      </c>
      <c r="C4282" s="491">
        <v>153.13</v>
      </c>
      <c r="D4282" s="491">
        <v>214.39</v>
      </c>
      <c r="E4282" s="469"/>
      <c r="F4282" s="470"/>
      <c r="G4282" s="470"/>
      <c r="H4282" s="470"/>
    </row>
    <row r="4283" spans="1:8">
      <c r="A4283" s="478">
        <v>360057</v>
      </c>
      <c r="B4283" s="479">
        <v>57</v>
      </c>
      <c r="C4283" s="491">
        <v>155.86000000000001</v>
      </c>
      <c r="D4283" s="491">
        <v>218.2</v>
      </c>
      <c r="E4283" s="469"/>
      <c r="F4283" s="470"/>
      <c r="G4283" s="470"/>
      <c r="H4283" s="470"/>
    </row>
    <row r="4284" spans="1:8">
      <c r="A4284" s="478">
        <v>360058</v>
      </c>
      <c r="B4284" s="479">
        <v>58</v>
      </c>
      <c r="C4284" s="491">
        <v>158.6</v>
      </c>
      <c r="D4284" s="491">
        <v>222.03</v>
      </c>
      <c r="E4284" s="469"/>
      <c r="F4284" s="470"/>
      <c r="G4284" s="470"/>
      <c r="H4284" s="470"/>
    </row>
    <row r="4285" spans="1:8">
      <c r="A4285" s="478">
        <v>360059</v>
      </c>
      <c r="B4285" s="479">
        <v>59</v>
      </c>
      <c r="C4285" s="491">
        <v>161.29</v>
      </c>
      <c r="D4285" s="491">
        <v>225.81</v>
      </c>
      <c r="E4285" s="469"/>
      <c r="F4285" s="470"/>
      <c r="G4285" s="470"/>
      <c r="H4285" s="470"/>
    </row>
    <row r="4286" spans="1:8">
      <c r="A4286" s="478">
        <v>360060</v>
      </c>
      <c r="B4286" s="479">
        <v>60</v>
      </c>
      <c r="C4286" s="491">
        <v>164</v>
      </c>
      <c r="D4286" s="491">
        <v>229.6</v>
      </c>
      <c r="E4286" s="469"/>
      <c r="F4286" s="470"/>
      <c r="G4286" s="470"/>
      <c r="H4286" s="470"/>
    </row>
    <row r="4287" spans="1:8">
      <c r="A4287" s="478">
        <v>360061</v>
      </c>
      <c r="B4287" s="479">
        <v>61</v>
      </c>
      <c r="C4287" s="491">
        <v>166.72</v>
      </c>
      <c r="D4287" s="491">
        <v>233.41</v>
      </c>
      <c r="E4287" s="469"/>
      <c r="F4287" s="470"/>
      <c r="G4287" s="470"/>
      <c r="H4287" s="470"/>
    </row>
    <row r="4288" spans="1:8">
      <c r="A4288" s="478">
        <v>360062</v>
      </c>
      <c r="B4288" s="479">
        <v>62</v>
      </c>
      <c r="C4288" s="491">
        <v>169.46</v>
      </c>
      <c r="D4288" s="491">
        <v>237.24</v>
      </c>
      <c r="E4288" s="469"/>
      <c r="F4288" s="470"/>
      <c r="G4288" s="470"/>
      <c r="H4288" s="470"/>
    </row>
    <row r="4289" spans="1:8">
      <c r="A4289" s="478">
        <v>360063</v>
      </c>
      <c r="B4289" s="479">
        <v>63</v>
      </c>
      <c r="C4289" s="491">
        <v>172.14</v>
      </c>
      <c r="D4289" s="491">
        <v>241</v>
      </c>
      <c r="E4289" s="469"/>
      <c r="F4289" s="470"/>
      <c r="G4289" s="470"/>
      <c r="H4289" s="470"/>
    </row>
    <row r="4290" spans="1:8">
      <c r="A4290" s="478">
        <v>360064</v>
      </c>
      <c r="B4290" s="479">
        <v>64</v>
      </c>
      <c r="C4290" s="491">
        <v>174.84</v>
      </c>
      <c r="D4290" s="491">
        <v>244.77</v>
      </c>
      <c r="E4290" s="469"/>
      <c r="F4290" s="470"/>
      <c r="G4290" s="470"/>
      <c r="H4290" s="470"/>
    </row>
    <row r="4291" spans="1:8">
      <c r="A4291" s="478">
        <v>360065</v>
      </c>
      <c r="B4291" s="479">
        <v>65</v>
      </c>
      <c r="C4291" s="491">
        <v>177.55</v>
      </c>
      <c r="D4291" s="491">
        <v>248.57</v>
      </c>
      <c r="E4291" s="469"/>
      <c r="F4291" s="470"/>
      <c r="G4291" s="470"/>
      <c r="H4291" s="470"/>
    </row>
    <row r="4292" spans="1:8">
      <c r="A4292" s="478">
        <v>360066</v>
      </c>
      <c r="B4292" s="479">
        <v>66</v>
      </c>
      <c r="C4292" s="491">
        <v>180.27</v>
      </c>
      <c r="D4292" s="491">
        <v>252.37</v>
      </c>
      <c r="E4292" s="469"/>
      <c r="F4292" s="470"/>
      <c r="G4292" s="470"/>
      <c r="H4292" s="470"/>
    </row>
    <row r="4293" spans="1:8">
      <c r="A4293" s="478">
        <v>360067</v>
      </c>
      <c r="B4293" s="479">
        <v>67</v>
      </c>
      <c r="C4293" s="491">
        <v>183</v>
      </c>
      <c r="D4293" s="491">
        <v>256.2</v>
      </c>
      <c r="E4293" s="469"/>
      <c r="F4293" s="470"/>
      <c r="G4293" s="470"/>
      <c r="H4293" s="470"/>
    </row>
    <row r="4294" spans="1:8">
      <c r="A4294" s="478">
        <v>360068</v>
      </c>
      <c r="B4294" s="479">
        <v>68</v>
      </c>
      <c r="C4294" s="491">
        <v>185.67</v>
      </c>
      <c r="D4294" s="491">
        <v>259.94</v>
      </c>
      <c r="E4294" s="482"/>
      <c r="F4294" s="482"/>
      <c r="G4294" s="483"/>
      <c r="H4294" s="483"/>
    </row>
    <row r="4295" spans="1:8">
      <c r="A4295" s="478">
        <v>360069</v>
      </c>
      <c r="B4295" s="479">
        <v>69</v>
      </c>
      <c r="C4295" s="491">
        <v>188.43</v>
      </c>
      <c r="D4295" s="491">
        <v>263.81</v>
      </c>
      <c r="E4295" s="482"/>
      <c r="F4295" s="482"/>
      <c r="G4295" s="483"/>
      <c r="H4295" s="483"/>
    </row>
    <row r="4296" spans="1:8">
      <c r="A4296" s="478">
        <v>360070</v>
      </c>
      <c r="B4296" s="479">
        <v>70</v>
      </c>
      <c r="C4296" s="491">
        <v>191.12</v>
      </c>
      <c r="D4296" s="491">
        <v>267.57</v>
      </c>
      <c r="E4296" s="482"/>
      <c r="F4296" s="482"/>
      <c r="G4296" s="483"/>
      <c r="H4296" s="483"/>
    </row>
    <row r="4297" spans="1:8">
      <c r="A4297" s="478">
        <v>360071</v>
      </c>
      <c r="B4297" s="479">
        <v>71</v>
      </c>
      <c r="C4297" s="491">
        <v>193.83</v>
      </c>
      <c r="D4297" s="491">
        <v>271.36</v>
      </c>
      <c r="E4297" s="482"/>
      <c r="F4297" s="482"/>
      <c r="G4297" s="483"/>
      <c r="H4297" s="483"/>
    </row>
    <row r="4298" spans="1:8">
      <c r="A4298" s="478">
        <v>360072</v>
      </c>
      <c r="B4298" s="479">
        <v>72</v>
      </c>
      <c r="C4298" s="491">
        <v>196.54</v>
      </c>
      <c r="D4298" s="491">
        <v>275.16000000000003</v>
      </c>
      <c r="E4298" s="482"/>
      <c r="F4298" s="482"/>
      <c r="G4298" s="483"/>
      <c r="H4298" s="483"/>
    </row>
    <row r="4299" spans="1:8">
      <c r="A4299" s="478">
        <v>360073</v>
      </c>
      <c r="B4299" s="479">
        <v>73</v>
      </c>
      <c r="C4299" s="491">
        <v>199.27</v>
      </c>
      <c r="D4299" s="491">
        <v>278.98</v>
      </c>
      <c r="E4299" s="482"/>
      <c r="F4299" s="482"/>
      <c r="G4299" s="483"/>
      <c r="H4299" s="483"/>
    </row>
    <row r="4300" spans="1:8">
      <c r="A4300" s="478">
        <v>360074</v>
      </c>
      <c r="B4300" s="479">
        <v>74</v>
      </c>
      <c r="C4300" s="491">
        <v>202.01</v>
      </c>
      <c r="D4300" s="491">
        <v>282.81</v>
      </c>
      <c r="E4300" s="482"/>
      <c r="F4300" s="482"/>
      <c r="G4300" s="483"/>
      <c r="H4300" s="483"/>
    </row>
    <row r="4301" spans="1:8">
      <c r="A4301" s="478">
        <v>360075</v>
      </c>
      <c r="B4301" s="479">
        <v>75</v>
      </c>
      <c r="C4301" s="491">
        <v>204.67</v>
      </c>
      <c r="D4301" s="491">
        <v>286.52999999999997</v>
      </c>
      <c r="E4301" s="482"/>
      <c r="F4301" s="482"/>
      <c r="G4301" s="483"/>
      <c r="H4301" s="483"/>
    </row>
    <row r="4302" spans="1:8">
      <c r="A4302" s="478">
        <v>360076</v>
      </c>
      <c r="B4302" s="479">
        <v>76</v>
      </c>
      <c r="C4302" s="491">
        <v>207.43</v>
      </c>
      <c r="D4302" s="491">
        <v>290.39999999999998</v>
      </c>
      <c r="E4302" s="482"/>
      <c r="F4302" s="482"/>
      <c r="G4302" s="483"/>
      <c r="H4302" s="483"/>
    </row>
    <row r="4303" spans="1:8">
      <c r="A4303" s="478">
        <v>360077</v>
      </c>
      <c r="B4303" s="479">
        <v>77</v>
      </c>
      <c r="C4303" s="491">
        <v>210.11</v>
      </c>
      <c r="D4303" s="491">
        <v>294.14999999999998</v>
      </c>
      <c r="E4303" s="482"/>
      <c r="F4303" s="482"/>
      <c r="G4303" s="483"/>
      <c r="H4303" s="483"/>
    </row>
    <row r="4304" spans="1:8">
      <c r="A4304" s="478">
        <v>360078</v>
      </c>
      <c r="B4304" s="479">
        <v>78</v>
      </c>
      <c r="C4304" s="491">
        <v>212.79</v>
      </c>
      <c r="D4304" s="491">
        <v>297.91000000000003</v>
      </c>
      <c r="E4304" s="482"/>
      <c r="F4304" s="482"/>
      <c r="G4304" s="483"/>
      <c r="H4304" s="483"/>
    </row>
    <row r="4305" spans="1:8">
      <c r="A4305" s="478">
        <v>360079</v>
      </c>
      <c r="B4305" s="479">
        <v>79</v>
      </c>
      <c r="C4305" s="491">
        <v>215.6</v>
      </c>
      <c r="D4305" s="491">
        <v>301.83</v>
      </c>
      <c r="E4305" s="482"/>
      <c r="F4305" s="482"/>
      <c r="G4305" s="483"/>
      <c r="H4305" s="483"/>
    </row>
    <row r="4306" spans="1:8">
      <c r="A4306" s="478">
        <v>360080</v>
      </c>
      <c r="B4306" s="479">
        <v>80</v>
      </c>
      <c r="C4306" s="491">
        <v>218.3</v>
      </c>
      <c r="D4306" s="491">
        <v>305.62</v>
      </c>
      <c r="E4306" s="482"/>
      <c r="F4306" s="482"/>
      <c r="G4306" s="483"/>
      <c r="H4306" s="483"/>
    </row>
    <row r="4307" spans="1:8">
      <c r="A4307" s="478">
        <v>360081</v>
      </c>
      <c r="B4307" s="479">
        <v>81</v>
      </c>
      <c r="C4307" s="491">
        <v>221.02</v>
      </c>
      <c r="D4307" s="491">
        <v>309.43</v>
      </c>
      <c r="E4307" s="482"/>
      <c r="F4307" s="482"/>
      <c r="G4307" s="483"/>
      <c r="H4307" s="483"/>
    </row>
    <row r="4308" spans="1:8">
      <c r="A4308" s="478">
        <v>360082</v>
      </c>
      <c r="B4308" s="479">
        <v>82</v>
      </c>
      <c r="C4308" s="491">
        <v>223.64</v>
      </c>
      <c r="D4308" s="491">
        <v>313.08999999999997</v>
      </c>
      <c r="E4308" s="482"/>
      <c r="F4308" s="482"/>
      <c r="G4308" s="483"/>
      <c r="H4308" s="483"/>
    </row>
    <row r="4309" spans="1:8">
      <c r="A4309" s="478">
        <v>360083</v>
      </c>
      <c r="B4309" s="479">
        <v>83</v>
      </c>
      <c r="C4309" s="491">
        <v>226.38</v>
      </c>
      <c r="D4309" s="491">
        <v>316.93</v>
      </c>
      <c r="E4309" s="482"/>
      <c r="F4309" s="482"/>
      <c r="G4309" s="483"/>
      <c r="H4309" s="483"/>
    </row>
    <row r="4310" spans="1:8">
      <c r="A4310" s="478">
        <v>360084</v>
      </c>
      <c r="B4310" s="479">
        <v>84</v>
      </c>
      <c r="C4310" s="491">
        <v>229.13</v>
      </c>
      <c r="D4310" s="491">
        <v>320.77999999999997</v>
      </c>
      <c r="E4310" s="482"/>
      <c r="F4310" s="482"/>
      <c r="G4310" s="483"/>
      <c r="H4310" s="483"/>
    </row>
    <row r="4311" spans="1:8">
      <c r="A4311" s="478">
        <v>360085</v>
      </c>
      <c r="B4311" s="479">
        <v>85</v>
      </c>
      <c r="C4311" s="491">
        <v>231.89</v>
      </c>
      <c r="D4311" s="491">
        <v>324.64</v>
      </c>
      <c r="E4311" s="482"/>
      <c r="F4311" s="482"/>
      <c r="G4311" s="483"/>
      <c r="H4311" s="483"/>
    </row>
    <row r="4312" spans="1:8">
      <c r="A4312" s="478">
        <v>360086</v>
      </c>
      <c r="B4312" s="479">
        <v>86</v>
      </c>
      <c r="C4312" s="491">
        <v>234.54</v>
      </c>
      <c r="D4312" s="491">
        <v>328.35</v>
      </c>
      <c r="E4312" s="482"/>
      <c r="F4312" s="482"/>
      <c r="G4312" s="483"/>
      <c r="H4312" s="483"/>
    </row>
    <row r="4313" spans="1:8">
      <c r="A4313" s="478">
        <v>360087</v>
      </c>
      <c r="B4313" s="479">
        <v>87</v>
      </c>
      <c r="C4313" s="491">
        <v>237.19</v>
      </c>
      <c r="D4313" s="491">
        <v>332.07</v>
      </c>
      <c r="E4313" s="482"/>
      <c r="F4313" s="482"/>
      <c r="G4313" s="483"/>
      <c r="H4313" s="483"/>
    </row>
    <row r="4314" spans="1:8">
      <c r="A4314" s="478">
        <v>360088</v>
      </c>
      <c r="B4314" s="479">
        <v>88</v>
      </c>
      <c r="C4314" s="491">
        <v>239.99</v>
      </c>
      <c r="D4314" s="491">
        <v>335.98</v>
      </c>
      <c r="E4314" s="482"/>
      <c r="F4314" s="482"/>
      <c r="G4314" s="483"/>
      <c r="H4314" s="483"/>
    </row>
    <row r="4315" spans="1:8">
      <c r="A4315" s="478">
        <v>360089</v>
      </c>
      <c r="B4315" s="479">
        <v>89</v>
      </c>
      <c r="C4315" s="491">
        <v>242.66</v>
      </c>
      <c r="D4315" s="491">
        <v>339.73</v>
      </c>
      <c r="E4315" s="482"/>
      <c r="F4315" s="482"/>
      <c r="G4315" s="483"/>
      <c r="H4315" s="483"/>
    </row>
    <row r="4316" spans="1:8">
      <c r="A4316" s="478">
        <v>360090</v>
      </c>
      <c r="B4316" s="479">
        <v>90</v>
      </c>
      <c r="C4316" s="491">
        <v>245.34</v>
      </c>
      <c r="D4316" s="491">
        <v>343.48</v>
      </c>
      <c r="E4316" s="482"/>
      <c r="F4316" s="482"/>
      <c r="G4316" s="483"/>
      <c r="H4316" s="483"/>
    </row>
    <row r="4317" spans="1:8">
      <c r="A4317" s="478">
        <v>360091</v>
      </c>
      <c r="B4317" s="479">
        <v>91</v>
      </c>
      <c r="C4317" s="491">
        <v>248.18</v>
      </c>
      <c r="D4317" s="491">
        <v>347.45</v>
      </c>
      <c r="E4317" s="482"/>
      <c r="F4317" s="482"/>
      <c r="G4317" s="483"/>
      <c r="H4317" s="483"/>
    </row>
    <row r="4318" spans="1:8">
      <c r="A4318" s="478">
        <v>360092</v>
      </c>
      <c r="B4318" s="479">
        <v>92</v>
      </c>
      <c r="C4318" s="491">
        <v>250.88</v>
      </c>
      <c r="D4318" s="491">
        <v>351.23</v>
      </c>
      <c r="E4318" s="482"/>
      <c r="F4318" s="482"/>
      <c r="G4318" s="483"/>
      <c r="H4318" s="483"/>
    </row>
    <row r="4319" spans="1:8">
      <c r="A4319" s="478">
        <v>360093</v>
      </c>
      <c r="B4319" s="479">
        <v>93</v>
      </c>
      <c r="C4319" s="491">
        <v>253.59</v>
      </c>
      <c r="D4319" s="491">
        <v>355.02</v>
      </c>
      <c r="E4319" s="482"/>
      <c r="F4319" s="482"/>
      <c r="G4319" s="483"/>
      <c r="H4319" s="483"/>
    </row>
    <row r="4320" spans="1:8">
      <c r="A4320" s="478">
        <v>360094</v>
      </c>
      <c r="B4320" s="479">
        <v>94</v>
      </c>
      <c r="C4320" s="491">
        <v>256.31</v>
      </c>
      <c r="D4320" s="491">
        <v>358.83</v>
      </c>
      <c r="E4320" s="482"/>
      <c r="F4320" s="482"/>
      <c r="G4320" s="483"/>
      <c r="H4320" s="483"/>
    </row>
    <row r="4321" spans="1:8">
      <c r="A4321" s="478">
        <v>360095</v>
      </c>
      <c r="B4321" s="479">
        <v>95</v>
      </c>
      <c r="C4321" s="491">
        <v>258.89</v>
      </c>
      <c r="D4321" s="491">
        <v>362.44</v>
      </c>
      <c r="E4321" s="482"/>
      <c r="F4321" s="482"/>
      <c r="G4321" s="483"/>
      <c r="H4321" s="483"/>
    </row>
    <row r="4322" spans="1:8">
      <c r="A4322" s="478">
        <v>360096</v>
      </c>
      <c r="B4322" s="479">
        <v>96</v>
      </c>
      <c r="C4322" s="491">
        <v>261.62</v>
      </c>
      <c r="D4322" s="491">
        <v>366.27</v>
      </c>
      <c r="E4322" s="482"/>
      <c r="F4322" s="482"/>
      <c r="G4322" s="483"/>
      <c r="H4322" s="483"/>
    </row>
    <row r="4323" spans="1:8">
      <c r="A4323" s="478">
        <v>360097</v>
      </c>
      <c r="B4323" s="479">
        <v>97</v>
      </c>
      <c r="C4323" s="491">
        <v>264.37</v>
      </c>
      <c r="D4323" s="491">
        <v>370.12</v>
      </c>
      <c r="E4323" s="482"/>
      <c r="F4323" s="482"/>
      <c r="G4323" s="483"/>
      <c r="H4323" s="483"/>
    </row>
    <row r="4324" spans="1:8">
      <c r="A4324" s="478">
        <v>360098</v>
      </c>
      <c r="B4324" s="479">
        <v>98</v>
      </c>
      <c r="C4324" s="491">
        <v>267.13</v>
      </c>
      <c r="D4324" s="491">
        <v>373.98</v>
      </c>
      <c r="E4324" s="482"/>
      <c r="F4324" s="482"/>
      <c r="G4324" s="483"/>
      <c r="H4324" s="483"/>
    </row>
    <row r="4325" spans="1:8">
      <c r="A4325" s="478">
        <v>360099</v>
      </c>
      <c r="B4325" s="479">
        <v>99</v>
      </c>
      <c r="C4325" s="491">
        <v>269.89</v>
      </c>
      <c r="D4325" s="491">
        <v>377.85</v>
      </c>
      <c r="E4325" s="482"/>
      <c r="F4325" s="482"/>
      <c r="G4325" s="483"/>
      <c r="H4325" s="483"/>
    </row>
    <row r="4326" spans="1:8">
      <c r="A4326" s="478">
        <v>360100</v>
      </c>
      <c r="B4326" s="479">
        <v>100</v>
      </c>
      <c r="C4326" s="491">
        <v>272.5</v>
      </c>
      <c r="D4326" s="491">
        <v>381.5</v>
      </c>
      <c r="E4326" s="482"/>
      <c r="F4326" s="482"/>
      <c r="G4326" s="483"/>
      <c r="H4326" s="483"/>
    </row>
    <row r="4327" spans="1:8">
      <c r="A4327" s="478">
        <v>360101</v>
      </c>
      <c r="B4327" s="479">
        <v>101</v>
      </c>
      <c r="C4327" s="491">
        <v>275.29000000000002</v>
      </c>
      <c r="D4327" s="491">
        <v>385.41</v>
      </c>
      <c r="E4327" s="482"/>
      <c r="F4327" s="482"/>
      <c r="G4327" s="483"/>
      <c r="H4327" s="483"/>
    </row>
    <row r="4328" spans="1:8">
      <c r="A4328" s="478">
        <v>360102</v>
      </c>
      <c r="B4328" s="479">
        <v>102</v>
      </c>
      <c r="C4328" s="491">
        <v>277.91000000000003</v>
      </c>
      <c r="D4328" s="491">
        <v>389.08</v>
      </c>
      <c r="E4328" s="482"/>
      <c r="F4328" s="482"/>
      <c r="G4328" s="483"/>
      <c r="H4328" s="483"/>
    </row>
    <row r="4329" spans="1:8">
      <c r="A4329" s="478">
        <v>360103</v>
      </c>
      <c r="B4329" s="479">
        <v>103</v>
      </c>
      <c r="C4329" s="491">
        <v>280.72000000000003</v>
      </c>
      <c r="D4329" s="491">
        <v>393</v>
      </c>
      <c r="E4329" s="482"/>
      <c r="F4329" s="482"/>
      <c r="G4329" s="483"/>
      <c r="H4329" s="483"/>
    </row>
    <row r="4330" spans="1:8">
      <c r="A4330" s="478">
        <v>360104</v>
      </c>
      <c r="B4330" s="479">
        <v>104</v>
      </c>
      <c r="C4330" s="491">
        <v>283.35000000000002</v>
      </c>
      <c r="D4330" s="491">
        <v>396.69</v>
      </c>
      <c r="E4330" s="482"/>
      <c r="F4330" s="482"/>
      <c r="G4330" s="483"/>
      <c r="H4330" s="483"/>
    </row>
    <row r="4331" spans="1:8">
      <c r="A4331" s="478">
        <v>360105</v>
      </c>
      <c r="B4331" s="479">
        <v>105</v>
      </c>
      <c r="C4331" s="491">
        <v>286.18</v>
      </c>
      <c r="D4331" s="491">
        <v>400.65</v>
      </c>
      <c r="E4331" s="482"/>
      <c r="F4331" s="482"/>
      <c r="G4331" s="483"/>
      <c r="H4331" s="483"/>
    </row>
    <row r="4332" spans="1:8">
      <c r="A4332" s="478">
        <v>360106</v>
      </c>
      <c r="B4332" s="479">
        <v>106</v>
      </c>
      <c r="C4332" s="491">
        <v>288.83</v>
      </c>
      <c r="D4332" s="491">
        <v>404.36</v>
      </c>
      <c r="E4332" s="482"/>
      <c r="F4332" s="482"/>
      <c r="G4332" s="483"/>
      <c r="H4332" s="483"/>
    </row>
    <row r="4333" spans="1:8">
      <c r="A4333" s="478">
        <v>360107</v>
      </c>
      <c r="B4333" s="479">
        <v>107</v>
      </c>
      <c r="C4333" s="491">
        <v>291.49</v>
      </c>
      <c r="D4333" s="491">
        <v>408.08</v>
      </c>
      <c r="E4333" s="482"/>
      <c r="F4333" s="482"/>
      <c r="G4333" s="483"/>
      <c r="H4333" s="483"/>
    </row>
    <row r="4334" spans="1:8">
      <c r="A4334" s="478">
        <v>360108</v>
      </c>
      <c r="B4334" s="479">
        <v>108</v>
      </c>
      <c r="C4334" s="491">
        <v>294.14999999999998</v>
      </c>
      <c r="D4334" s="491">
        <v>411.81</v>
      </c>
      <c r="E4334" s="482"/>
      <c r="F4334" s="482"/>
      <c r="G4334" s="483"/>
      <c r="H4334" s="483"/>
    </row>
    <row r="4335" spans="1:8">
      <c r="A4335" s="478">
        <v>360109</v>
      </c>
      <c r="B4335" s="479">
        <v>109</v>
      </c>
      <c r="C4335" s="491">
        <v>297.02</v>
      </c>
      <c r="D4335" s="491">
        <v>415.83</v>
      </c>
      <c r="E4335" s="482"/>
      <c r="F4335" s="482"/>
      <c r="G4335" s="483"/>
      <c r="H4335" s="483"/>
    </row>
    <row r="4336" spans="1:8">
      <c r="A4336" s="478">
        <v>360110</v>
      </c>
      <c r="B4336" s="479">
        <v>110</v>
      </c>
      <c r="C4336" s="491">
        <v>299.7</v>
      </c>
      <c r="D4336" s="491">
        <v>419.58</v>
      </c>
      <c r="E4336" s="482"/>
      <c r="F4336" s="482"/>
      <c r="G4336" s="483"/>
      <c r="H4336" s="483"/>
    </row>
    <row r="4337" spans="1:8">
      <c r="A4337" s="478">
        <v>360111</v>
      </c>
      <c r="B4337" s="479">
        <v>111</v>
      </c>
      <c r="C4337" s="491">
        <v>302.38</v>
      </c>
      <c r="D4337" s="491">
        <v>423.33</v>
      </c>
      <c r="E4337" s="482"/>
      <c r="F4337" s="482"/>
      <c r="G4337" s="483"/>
      <c r="H4337" s="483"/>
    </row>
    <row r="4338" spans="1:8">
      <c r="A4338" s="478">
        <v>360112</v>
      </c>
      <c r="B4338" s="479">
        <v>112</v>
      </c>
      <c r="C4338" s="491">
        <v>305.07</v>
      </c>
      <c r="D4338" s="491">
        <v>427.1</v>
      </c>
      <c r="E4338" s="482"/>
      <c r="F4338" s="482"/>
      <c r="G4338" s="483"/>
      <c r="H4338" s="483"/>
    </row>
    <row r="4339" spans="1:8">
      <c r="A4339" s="478">
        <v>360113</v>
      </c>
      <c r="B4339" s="479">
        <v>113</v>
      </c>
      <c r="C4339" s="491">
        <v>307.77</v>
      </c>
      <c r="D4339" s="491">
        <v>430.88</v>
      </c>
      <c r="E4339" s="482"/>
      <c r="F4339" s="482"/>
      <c r="G4339" s="483"/>
      <c r="H4339" s="483"/>
    </row>
    <row r="4340" spans="1:8">
      <c r="A4340" s="478">
        <v>360114</v>
      </c>
      <c r="B4340" s="479">
        <v>114</v>
      </c>
      <c r="C4340" s="491">
        <v>310.48</v>
      </c>
      <c r="D4340" s="491">
        <v>434.67</v>
      </c>
      <c r="E4340" s="482"/>
      <c r="F4340" s="482"/>
      <c r="G4340" s="483"/>
      <c r="H4340" s="483"/>
    </row>
    <row r="4341" spans="1:8">
      <c r="A4341" s="478">
        <v>360115</v>
      </c>
      <c r="B4341" s="479">
        <v>115</v>
      </c>
      <c r="C4341" s="491">
        <v>313.19</v>
      </c>
      <c r="D4341" s="491">
        <v>438.47</v>
      </c>
      <c r="E4341" s="482"/>
      <c r="F4341" s="482"/>
      <c r="G4341" s="483"/>
      <c r="H4341" s="483"/>
    </row>
    <row r="4342" spans="1:8">
      <c r="A4342" s="478">
        <v>360116</v>
      </c>
      <c r="B4342" s="479">
        <v>116</v>
      </c>
      <c r="C4342" s="491">
        <v>315.91000000000003</v>
      </c>
      <c r="D4342" s="491">
        <v>442.28</v>
      </c>
      <c r="E4342" s="482"/>
      <c r="F4342" s="482"/>
      <c r="G4342" s="483"/>
      <c r="H4342" s="483"/>
    </row>
    <row r="4343" spans="1:8">
      <c r="A4343" s="478">
        <v>360117</v>
      </c>
      <c r="B4343" s="479">
        <v>117</v>
      </c>
      <c r="C4343" s="491">
        <v>318.64</v>
      </c>
      <c r="D4343" s="491">
        <v>446.1</v>
      </c>
      <c r="E4343" s="482"/>
      <c r="F4343" s="482"/>
      <c r="G4343" s="483"/>
      <c r="H4343" s="483"/>
    </row>
    <row r="4344" spans="1:8">
      <c r="A4344" s="478">
        <v>360118</v>
      </c>
      <c r="B4344" s="479">
        <v>118</v>
      </c>
      <c r="C4344" s="491">
        <v>321.38</v>
      </c>
      <c r="D4344" s="491">
        <v>449.93</v>
      </c>
      <c r="E4344" s="482"/>
      <c r="F4344" s="482"/>
      <c r="G4344" s="483"/>
      <c r="H4344" s="483"/>
    </row>
    <row r="4345" spans="1:8">
      <c r="A4345" s="478">
        <v>360119</v>
      </c>
      <c r="B4345" s="479">
        <v>119</v>
      </c>
      <c r="C4345" s="491">
        <v>324.13</v>
      </c>
      <c r="D4345" s="491">
        <v>453.78</v>
      </c>
      <c r="E4345" s="482"/>
      <c r="F4345" s="482"/>
      <c r="G4345" s="483"/>
      <c r="H4345" s="483"/>
    </row>
    <row r="4346" spans="1:8">
      <c r="A4346" s="478">
        <v>360120</v>
      </c>
      <c r="B4346" s="479">
        <v>120</v>
      </c>
      <c r="C4346" s="491">
        <v>326.88</v>
      </c>
      <c r="D4346" s="491">
        <v>457.63</v>
      </c>
      <c r="E4346" s="482"/>
      <c r="F4346" s="482"/>
      <c r="G4346" s="483"/>
      <c r="H4346" s="483"/>
    </row>
    <row r="4347" spans="1:8">
      <c r="A4347" s="478">
        <v>360121</v>
      </c>
      <c r="B4347" s="479">
        <v>121</v>
      </c>
      <c r="C4347" s="491">
        <v>329.4</v>
      </c>
      <c r="D4347" s="491">
        <v>461.16</v>
      </c>
      <c r="E4347" s="482"/>
      <c r="F4347" s="482"/>
      <c r="G4347" s="483"/>
      <c r="H4347" s="483"/>
    </row>
    <row r="4348" spans="1:8">
      <c r="A4348" s="478">
        <v>360122</v>
      </c>
      <c r="B4348" s="479">
        <v>122</v>
      </c>
      <c r="C4348" s="491">
        <v>332.16</v>
      </c>
      <c r="D4348" s="491">
        <v>465.03</v>
      </c>
      <c r="E4348" s="482"/>
      <c r="F4348" s="482"/>
      <c r="G4348" s="483"/>
      <c r="H4348" s="483"/>
    </row>
    <row r="4349" spans="1:8">
      <c r="A4349" s="478">
        <v>360123</v>
      </c>
      <c r="B4349" s="479">
        <v>123</v>
      </c>
      <c r="C4349" s="491">
        <v>334.94</v>
      </c>
      <c r="D4349" s="491">
        <v>468.92</v>
      </c>
      <c r="E4349" s="482"/>
      <c r="F4349" s="482"/>
      <c r="G4349" s="483"/>
      <c r="H4349" s="483"/>
    </row>
    <row r="4350" spans="1:8">
      <c r="A4350" s="478">
        <v>360124</v>
      </c>
      <c r="B4350" s="479">
        <v>124</v>
      </c>
      <c r="C4350" s="491">
        <v>337.73</v>
      </c>
      <c r="D4350" s="491">
        <v>472.82</v>
      </c>
      <c r="E4350" s="482"/>
      <c r="F4350" s="482"/>
      <c r="G4350" s="483"/>
      <c r="H4350" s="483"/>
    </row>
    <row r="4351" spans="1:8">
      <c r="A4351" s="478">
        <v>360125</v>
      </c>
      <c r="B4351" s="479">
        <v>125</v>
      </c>
      <c r="C4351" s="491">
        <v>340.26</v>
      </c>
      <c r="D4351" s="491">
        <v>476.36</v>
      </c>
      <c r="E4351" s="482"/>
      <c r="F4351" s="482"/>
      <c r="G4351" s="483"/>
      <c r="H4351" s="483"/>
    </row>
    <row r="4352" spans="1:8">
      <c r="A4352" s="478">
        <v>360126</v>
      </c>
      <c r="B4352" s="479">
        <v>126</v>
      </c>
      <c r="C4352" s="491">
        <v>343.06</v>
      </c>
      <c r="D4352" s="491">
        <v>480.28</v>
      </c>
      <c r="E4352" s="482"/>
      <c r="F4352" s="482"/>
      <c r="G4352" s="483"/>
      <c r="H4352" s="483"/>
    </row>
    <row r="4353" spans="1:8">
      <c r="A4353" s="478">
        <v>360127</v>
      </c>
      <c r="B4353" s="479">
        <v>127</v>
      </c>
      <c r="C4353" s="491">
        <v>345.87</v>
      </c>
      <c r="D4353" s="491">
        <v>484.22</v>
      </c>
      <c r="E4353" s="482"/>
      <c r="F4353" s="482"/>
      <c r="G4353" s="483"/>
      <c r="H4353" s="483"/>
    </row>
    <row r="4354" spans="1:8">
      <c r="A4354" s="478">
        <v>360128</v>
      </c>
      <c r="B4354" s="479">
        <v>128</v>
      </c>
      <c r="C4354" s="491">
        <v>348.41</v>
      </c>
      <c r="D4354" s="491">
        <v>487.78</v>
      </c>
      <c r="E4354" s="482"/>
      <c r="F4354" s="482"/>
      <c r="G4354" s="483"/>
      <c r="H4354" s="483"/>
    </row>
    <row r="4355" spans="1:8">
      <c r="A4355" s="478">
        <v>360129</v>
      </c>
      <c r="B4355" s="479">
        <v>129</v>
      </c>
      <c r="C4355" s="491">
        <v>351.24</v>
      </c>
      <c r="D4355" s="491">
        <v>491.74</v>
      </c>
      <c r="E4355" s="482"/>
      <c r="F4355" s="482"/>
      <c r="G4355" s="483"/>
      <c r="H4355" s="483"/>
    </row>
    <row r="4356" spans="1:8">
      <c r="A4356" s="478">
        <v>360130</v>
      </c>
      <c r="B4356" s="479">
        <v>130</v>
      </c>
      <c r="C4356" s="491">
        <v>354.08</v>
      </c>
      <c r="D4356" s="491">
        <v>495.71</v>
      </c>
      <c r="E4356" s="482"/>
      <c r="F4356" s="482"/>
      <c r="G4356" s="483"/>
      <c r="H4356" s="483"/>
    </row>
    <row r="4357" spans="1:8">
      <c r="A4357" s="478">
        <v>360131</v>
      </c>
      <c r="B4357" s="479">
        <v>131</v>
      </c>
      <c r="C4357" s="491">
        <v>356.64</v>
      </c>
      <c r="D4357" s="491">
        <v>499.29</v>
      </c>
      <c r="E4357" s="482"/>
      <c r="F4357" s="482"/>
      <c r="G4357" s="483"/>
      <c r="H4357" s="483"/>
    </row>
    <row r="4358" spans="1:8">
      <c r="A4358" s="478">
        <v>360132</v>
      </c>
      <c r="B4358" s="479">
        <v>132</v>
      </c>
      <c r="C4358" s="491">
        <v>359.49</v>
      </c>
      <c r="D4358" s="491">
        <v>503.28</v>
      </c>
      <c r="E4358" s="482"/>
      <c r="F4358" s="482"/>
      <c r="G4358" s="483"/>
      <c r="H4358" s="483"/>
    </row>
    <row r="4359" spans="1:8">
      <c r="A4359" s="478">
        <v>360133</v>
      </c>
      <c r="B4359" s="479">
        <v>133</v>
      </c>
      <c r="C4359" s="491">
        <v>362.06</v>
      </c>
      <c r="D4359" s="491">
        <v>506.88</v>
      </c>
      <c r="E4359" s="482"/>
      <c r="F4359" s="482"/>
      <c r="G4359" s="483"/>
      <c r="H4359" s="483"/>
    </row>
    <row r="4360" spans="1:8">
      <c r="A4360" s="478">
        <v>360134</v>
      </c>
      <c r="B4360" s="479">
        <v>134</v>
      </c>
      <c r="C4360" s="491">
        <v>364.93</v>
      </c>
      <c r="D4360" s="491">
        <v>510.9</v>
      </c>
      <c r="E4360" s="482"/>
      <c r="F4360" s="482"/>
      <c r="G4360" s="483"/>
      <c r="H4360" s="483"/>
    </row>
    <row r="4361" spans="1:8">
      <c r="A4361" s="478">
        <v>360135</v>
      </c>
      <c r="B4361" s="479">
        <v>135</v>
      </c>
      <c r="C4361" s="491">
        <v>367.5</v>
      </c>
      <c r="D4361" s="491">
        <v>514.5</v>
      </c>
      <c r="E4361" s="482"/>
      <c r="F4361" s="482"/>
      <c r="G4361" s="483"/>
      <c r="H4361" s="483"/>
    </row>
    <row r="4362" spans="1:8">
      <c r="A4362" s="478">
        <v>360136</v>
      </c>
      <c r="B4362" s="479">
        <v>136</v>
      </c>
      <c r="C4362" s="491">
        <v>370.08</v>
      </c>
      <c r="D4362" s="491">
        <v>518.11</v>
      </c>
      <c r="E4362" s="482"/>
      <c r="F4362" s="482"/>
      <c r="G4362" s="483"/>
      <c r="H4362" s="483"/>
    </row>
    <row r="4363" spans="1:8">
      <c r="A4363" s="478">
        <v>360137</v>
      </c>
      <c r="B4363" s="479">
        <v>137</v>
      </c>
      <c r="C4363" s="491">
        <v>372.98</v>
      </c>
      <c r="D4363" s="491">
        <v>522.16999999999996</v>
      </c>
      <c r="E4363" s="482"/>
      <c r="F4363" s="482"/>
      <c r="G4363" s="483"/>
      <c r="H4363" s="483"/>
    </row>
    <row r="4364" spans="1:8">
      <c r="A4364" s="478">
        <v>360138</v>
      </c>
      <c r="B4364" s="479">
        <v>138</v>
      </c>
      <c r="C4364" s="491">
        <v>375.57</v>
      </c>
      <c r="D4364" s="491">
        <v>525.79</v>
      </c>
      <c r="E4364" s="482"/>
      <c r="F4364" s="482"/>
      <c r="G4364" s="483"/>
      <c r="H4364" s="483"/>
    </row>
    <row r="4365" spans="1:8">
      <c r="A4365" s="478">
        <v>360139</v>
      </c>
      <c r="B4365" s="479">
        <v>139</v>
      </c>
      <c r="C4365" s="491">
        <v>378.48</v>
      </c>
      <c r="D4365" s="491">
        <v>529.87</v>
      </c>
      <c r="E4365" s="482"/>
      <c r="F4365" s="482"/>
      <c r="G4365" s="483"/>
      <c r="H4365" s="483"/>
    </row>
    <row r="4366" spans="1:8">
      <c r="A4366" s="478">
        <v>360140</v>
      </c>
      <c r="B4366" s="479">
        <v>140</v>
      </c>
      <c r="C4366" s="491">
        <v>381.08</v>
      </c>
      <c r="D4366" s="491">
        <v>533.51</v>
      </c>
      <c r="E4366" s="482"/>
      <c r="F4366" s="482"/>
      <c r="G4366" s="483"/>
      <c r="H4366" s="483"/>
    </row>
    <row r="4367" spans="1:8">
      <c r="A4367" s="478">
        <v>360141</v>
      </c>
      <c r="B4367" s="479">
        <v>141</v>
      </c>
      <c r="C4367" s="491">
        <v>383.68</v>
      </c>
      <c r="D4367" s="491">
        <v>537.15</v>
      </c>
      <c r="E4367" s="482"/>
      <c r="F4367" s="482"/>
      <c r="G4367" s="483"/>
      <c r="H4367" s="483"/>
    </row>
    <row r="4368" spans="1:8">
      <c r="A4368" s="478">
        <v>360142</v>
      </c>
      <c r="B4368" s="479">
        <v>142</v>
      </c>
      <c r="C4368" s="491">
        <v>386.62</v>
      </c>
      <c r="D4368" s="491">
        <v>541.27</v>
      </c>
      <c r="E4368" s="482"/>
      <c r="F4368" s="482"/>
      <c r="G4368" s="483"/>
      <c r="H4368" s="483"/>
    </row>
    <row r="4369" spans="1:8">
      <c r="A4369" s="478">
        <v>360143</v>
      </c>
      <c r="B4369" s="479">
        <v>143</v>
      </c>
      <c r="C4369" s="491">
        <v>389.23</v>
      </c>
      <c r="D4369" s="491">
        <v>544.92999999999995</v>
      </c>
      <c r="E4369" s="482"/>
      <c r="F4369" s="482"/>
      <c r="G4369" s="483"/>
      <c r="H4369" s="483"/>
    </row>
    <row r="4370" spans="1:8">
      <c r="A4370" s="478">
        <v>360144</v>
      </c>
      <c r="B4370" s="479">
        <v>144</v>
      </c>
      <c r="C4370" s="491">
        <v>391.85</v>
      </c>
      <c r="D4370" s="491">
        <v>548.59</v>
      </c>
      <c r="E4370" s="482"/>
      <c r="F4370" s="482"/>
      <c r="G4370" s="483"/>
      <c r="H4370" s="483"/>
    </row>
    <row r="4371" spans="1:8">
      <c r="A4371" s="478">
        <v>360145</v>
      </c>
      <c r="B4371" s="479">
        <v>145</v>
      </c>
      <c r="C4371" s="491">
        <v>394.82</v>
      </c>
      <c r="D4371" s="491">
        <v>552.75</v>
      </c>
      <c r="E4371" s="482"/>
      <c r="F4371" s="482"/>
      <c r="G4371" s="483"/>
      <c r="H4371" s="483"/>
    </row>
    <row r="4372" spans="1:8">
      <c r="A4372" s="478">
        <v>360146</v>
      </c>
      <c r="B4372" s="479">
        <v>146</v>
      </c>
      <c r="C4372" s="491">
        <v>397.45</v>
      </c>
      <c r="D4372" s="491">
        <v>556.42999999999995</v>
      </c>
      <c r="E4372" s="482"/>
      <c r="F4372" s="482"/>
      <c r="G4372" s="483"/>
      <c r="H4372" s="483"/>
    </row>
    <row r="4373" spans="1:8">
      <c r="A4373" s="478">
        <v>360147</v>
      </c>
      <c r="B4373" s="479">
        <v>147</v>
      </c>
      <c r="C4373" s="491">
        <v>400.08</v>
      </c>
      <c r="D4373" s="491">
        <v>560.11</v>
      </c>
      <c r="E4373" s="482"/>
      <c r="F4373" s="482"/>
      <c r="G4373" s="483"/>
      <c r="H4373" s="483"/>
    </row>
    <row r="4374" spans="1:8">
      <c r="A4374" s="478">
        <v>360148</v>
      </c>
      <c r="B4374" s="479">
        <v>148</v>
      </c>
      <c r="C4374" s="491">
        <v>402.72</v>
      </c>
      <c r="D4374" s="491">
        <v>563.79999999999995</v>
      </c>
      <c r="E4374" s="482"/>
      <c r="F4374" s="482"/>
      <c r="G4374" s="483"/>
      <c r="H4374" s="483"/>
    </row>
    <row r="4375" spans="1:8">
      <c r="A4375" s="478">
        <v>360149</v>
      </c>
      <c r="B4375" s="479">
        <v>149</v>
      </c>
      <c r="C4375" s="491">
        <v>405.35</v>
      </c>
      <c r="D4375" s="491">
        <v>567.5</v>
      </c>
      <c r="E4375" s="482"/>
      <c r="F4375" s="482"/>
      <c r="G4375" s="483"/>
      <c r="H4375" s="483"/>
    </row>
    <row r="4376" spans="1:8">
      <c r="A4376" s="478">
        <v>360150</v>
      </c>
      <c r="B4376" s="479">
        <v>150</v>
      </c>
      <c r="C4376" s="491">
        <v>408.37</v>
      </c>
      <c r="D4376" s="491">
        <v>571.72</v>
      </c>
      <c r="E4376" s="482"/>
      <c r="F4376" s="482"/>
      <c r="G4376" s="483"/>
      <c r="H4376" s="483"/>
    </row>
    <row r="4377" spans="1:8">
      <c r="A4377" s="478">
        <v>360151</v>
      </c>
      <c r="B4377" s="479">
        <v>151</v>
      </c>
      <c r="C4377" s="491">
        <v>411.03</v>
      </c>
      <c r="D4377" s="491">
        <v>575.44000000000005</v>
      </c>
      <c r="E4377" s="482"/>
      <c r="F4377" s="482"/>
      <c r="G4377" s="483"/>
      <c r="H4377" s="483"/>
    </row>
    <row r="4378" spans="1:8">
      <c r="A4378" s="478">
        <v>360152</v>
      </c>
      <c r="B4378" s="479">
        <v>152</v>
      </c>
      <c r="C4378" s="491">
        <v>413.68</v>
      </c>
      <c r="D4378" s="491">
        <v>579.15</v>
      </c>
      <c r="E4378" s="482"/>
      <c r="F4378" s="482"/>
      <c r="G4378" s="483"/>
      <c r="H4378" s="483"/>
    </row>
    <row r="4379" spans="1:8">
      <c r="A4379" s="478">
        <v>360153</v>
      </c>
      <c r="B4379" s="479">
        <v>153</v>
      </c>
      <c r="C4379" s="491">
        <v>416.34</v>
      </c>
      <c r="D4379" s="491">
        <v>582.88</v>
      </c>
      <c r="E4379" s="482"/>
      <c r="F4379" s="482"/>
      <c r="G4379" s="483"/>
      <c r="H4379" s="483"/>
    </row>
    <row r="4380" spans="1:8">
      <c r="A4380" s="478">
        <v>360154</v>
      </c>
      <c r="B4380" s="479">
        <v>154</v>
      </c>
      <c r="C4380" s="491">
        <v>419.01</v>
      </c>
      <c r="D4380" s="491">
        <v>586.61</v>
      </c>
      <c r="E4380" s="482"/>
      <c r="F4380" s="482"/>
      <c r="G4380" s="483"/>
      <c r="H4380" s="483"/>
    </row>
    <row r="4381" spans="1:8">
      <c r="A4381" s="478">
        <v>360155</v>
      </c>
      <c r="B4381" s="479">
        <v>155</v>
      </c>
      <c r="C4381" s="491">
        <v>421.68</v>
      </c>
      <c r="D4381" s="491">
        <v>590.35</v>
      </c>
      <c r="E4381" s="482"/>
      <c r="F4381" s="482"/>
      <c r="G4381" s="483"/>
      <c r="H4381" s="483"/>
    </row>
    <row r="4382" spans="1:8">
      <c r="A4382" s="478">
        <v>360156</v>
      </c>
      <c r="B4382" s="479">
        <v>156</v>
      </c>
      <c r="C4382" s="491">
        <v>424.35</v>
      </c>
      <c r="D4382" s="491">
        <v>594.09</v>
      </c>
      <c r="E4382" s="482"/>
      <c r="F4382" s="482"/>
      <c r="G4382" s="483"/>
      <c r="H4382" s="483"/>
    </row>
    <row r="4383" spans="1:8">
      <c r="A4383" s="478">
        <v>360157</v>
      </c>
      <c r="B4383" s="479">
        <v>157</v>
      </c>
      <c r="C4383" s="491">
        <v>427.03</v>
      </c>
      <c r="D4383" s="491">
        <v>597.84</v>
      </c>
      <c r="E4383" s="482"/>
      <c r="F4383" s="482"/>
      <c r="G4383" s="483"/>
      <c r="H4383" s="483"/>
    </row>
    <row r="4384" spans="1:8">
      <c r="A4384" s="478">
        <v>360158</v>
      </c>
      <c r="B4384" s="479">
        <v>158</v>
      </c>
      <c r="C4384" s="491">
        <v>430.13</v>
      </c>
      <c r="D4384" s="491">
        <v>602.17999999999995</v>
      </c>
      <c r="E4384" s="482"/>
      <c r="F4384" s="482"/>
      <c r="G4384" s="483"/>
      <c r="H4384" s="483"/>
    </row>
    <row r="4385" spans="1:8">
      <c r="A4385" s="478">
        <v>360159</v>
      </c>
      <c r="B4385" s="479">
        <v>159</v>
      </c>
      <c r="C4385" s="491">
        <v>432.82</v>
      </c>
      <c r="D4385" s="491">
        <v>605.95000000000005</v>
      </c>
      <c r="E4385" s="482"/>
      <c r="F4385" s="482"/>
      <c r="G4385" s="483"/>
      <c r="H4385" s="483"/>
    </row>
    <row r="4386" spans="1:8">
      <c r="A4386" s="478">
        <v>360160</v>
      </c>
      <c r="B4386" s="479">
        <v>160</v>
      </c>
      <c r="C4386" s="491">
        <v>435.52</v>
      </c>
      <c r="D4386" s="491">
        <v>609.73</v>
      </c>
      <c r="E4386" s="482"/>
      <c r="F4386" s="482"/>
      <c r="G4386" s="483"/>
      <c r="H4386" s="483"/>
    </row>
    <row r="4387" spans="1:8">
      <c r="A4387" s="478">
        <v>360161</v>
      </c>
      <c r="B4387" s="479">
        <v>161</v>
      </c>
      <c r="C4387" s="491">
        <v>438.22</v>
      </c>
      <c r="D4387" s="491">
        <v>613.51</v>
      </c>
      <c r="E4387" s="482"/>
      <c r="F4387" s="482"/>
      <c r="G4387" s="483"/>
      <c r="H4387" s="483"/>
    </row>
    <row r="4388" spans="1:8">
      <c r="A4388" s="478">
        <v>360162</v>
      </c>
      <c r="B4388" s="479">
        <v>162</v>
      </c>
      <c r="C4388" s="491">
        <v>440.93</v>
      </c>
      <c r="D4388" s="491">
        <v>617.29999999999995</v>
      </c>
      <c r="E4388" s="482"/>
      <c r="F4388" s="482"/>
      <c r="G4388" s="483"/>
      <c r="H4388" s="483"/>
    </row>
    <row r="4389" spans="1:8">
      <c r="A4389" s="478">
        <v>360163</v>
      </c>
      <c r="B4389" s="479">
        <v>163</v>
      </c>
      <c r="C4389" s="491">
        <v>443.64</v>
      </c>
      <c r="D4389" s="491">
        <v>621.1</v>
      </c>
      <c r="E4389" s="482"/>
      <c r="F4389" s="482"/>
      <c r="G4389" s="483"/>
      <c r="H4389" s="483"/>
    </row>
    <row r="4390" spans="1:8">
      <c r="A4390" s="478">
        <v>360164</v>
      </c>
      <c r="B4390" s="479">
        <v>164</v>
      </c>
      <c r="C4390" s="491">
        <v>446.36</v>
      </c>
      <c r="D4390" s="491">
        <v>624.91</v>
      </c>
      <c r="E4390" s="482"/>
      <c r="F4390" s="482"/>
      <c r="G4390" s="483"/>
      <c r="H4390" s="483"/>
    </row>
    <row r="4391" spans="1:8">
      <c r="A4391" s="478">
        <v>360165</v>
      </c>
      <c r="B4391" s="479">
        <v>165</v>
      </c>
      <c r="C4391" s="491">
        <v>449.09</v>
      </c>
      <c r="D4391" s="491">
        <v>628.72</v>
      </c>
      <c r="E4391" s="482"/>
      <c r="F4391" s="482"/>
      <c r="G4391" s="483"/>
      <c r="H4391" s="483"/>
    </row>
    <row r="4392" spans="1:8">
      <c r="A4392" s="478">
        <v>360166</v>
      </c>
      <c r="B4392" s="479">
        <v>166</v>
      </c>
      <c r="C4392" s="491">
        <v>451.82</v>
      </c>
      <c r="D4392" s="491">
        <v>632.54</v>
      </c>
      <c r="E4392" s="482"/>
      <c r="F4392" s="482"/>
      <c r="G4392" s="483"/>
      <c r="H4392" s="483"/>
    </row>
    <row r="4393" spans="1:8">
      <c r="A4393" s="478">
        <v>360167</v>
      </c>
      <c r="B4393" s="479">
        <v>167</v>
      </c>
      <c r="C4393" s="491">
        <v>454.55</v>
      </c>
      <c r="D4393" s="491">
        <v>636.37</v>
      </c>
      <c r="E4393" s="482"/>
      <c r="F4393" s="482"/>
      <c r="G4393" s="483"/>
      <c r="H4393" s="483"/>
    </row>
    <row r="4394" spans="1:8">
      <c r="A4394" s="478">
        <v>360168</v>
      </c>
      <c r="B4394" s="479">
        <v>168</v>
      </c>
      <c r="C4394" s="491">
        <v>457.29</v>
      </c>
      <c r="D4394" s="491">
        <v>640.21</v>
      </c>
      <c r="E4394" s="482"/>
      <c r="F4394" s="482"/>
      <c r="G4394" s="483"/>
      <c r="H4394" s="483"/>
    </row>
    <row r="4395" spans="1:8">
      <c r="A4395" s="478">
        <v>360169</v>
      </c>
      <c r="B4395" s="479">
        <v>169</v>
      </c>
      <c r="C4395" s="491">
        <v>459.57</v>
      </c>
      <c r="D4395" s="491">
        <v>643.39</v>
      </c>
      <c r="E4395" s="482"/>
      <c r="F4395" s="482"/>
      <c r="G4395" s="483"/>
      <c r="H4395" s="483"/>
    </row>
    <row r="4396" spans="1:8">
      <c r="A4396" s="478">
        <v>360170</v>
      </c>
      <c r="B4396" s="479">
        <v>170</v>
      </c>
      <c r="C4396" s="491">
        <v>462.31</v>
      </c>
      <c r="D4396" s="491">
        <v>647.24</v>
      </c>
      <c r="E4396" s="482"/>
      <c r="F4396" s="482"/>
      <c r="G4396" s="483"/>
      <c r="H4396" s="483"/>
    </row>
    <row r="4397" spans="1:8">
      <c r="A4397" s="478">
        <v>360171</v>
      </c>
      <c r="B4397" s="479">
        <v>171</v>
      </c>
      <c r="C4397" s="491">
        <v>465.07</v>
      </c>
      <c r="D4397" s="491">
        <v>651.09</v>
      </c>
      <c r="E4397" s="482"/>
      <c r="F4397" s="482"/>
      <c r="G4397" s="483"/>
      <c r="H4397" s="483"/>
    </row>
    <row r="4398" spans="1:8">
      <c r="A4398" s="478">
        <v>360172</v>
      </c>
      <c r="B4398" s="479">
        <v>172</v>
      </c>
      <c r="C4398" s="491">
        <v>467.83</v>
      </c>
      <c r="D4398" s="491">
        <v>654.96</v>
      </c>
      <c r="E4398" s="482"/>
      <c r="F4398" s="482"/>
      <c r="G4398" s="483"/>
      <c r="H4398" s="483"/>
    </row>
    <row r="4399" spans="1:8">
      <c r="A4399" s="478">
        <v>360173</v>
      </c>
      <c r="B4399" s="479">
        <v>173</v>
      </c>
      <c r="C4399" s="491">
        <v>470.59</v>
      </c>
      <c r="D4399" s="491">
        <v>658.83</v>
      </c>
      <c r="E4399" s="482"/>
      <c r="F4399" s="482"/>
      <c r="G4399" s="483"/>
      <c r="H4399" s="483"/>
    </row>
    <row r="4400" spans="1:8">
      <c r="A4400" s="478">
        <v>360174</v>
      </c>
      <c r="B4400" s="479">
        <v>174</v>
      </c>
      <c r="C4400" s="491">
        <v>473.36</v>
      </c>
      <c r="D4400" s="491">
        <v>662.71</v>
      </c>
      <c r="E4400" s="482"/>
      <c r="F4400" s="482"/>
      <c r="G4400" s="483"/>
      <c r="H4400" s="483"/>
    </row>
    <row r="4401" spans="1:8">
      <c r="A4401" s="478">
        <v>360175</v>
      </c>
      <c r="B4401" s="479">
        <v>175</v>
      </c>
      <c r="C4401" s="491">
        <v>476.14</v>
      </c>
      <c r="D4401" s="491">
        <v>666.6</v>
      </c>
      <c r="E4401" s="482"/>
      <c r="F4401" s="482"/>
      <c r="G4401" s="483"/>
      <c r="H4401" s="483"/>
    </row>
    <row r="4402" spans="1:8">
      <c r="A4402" s="478">
        <v>360176</v>
      </c>
      <c r="B4402" s="479">
        <v>176</v>
      </c>
      <c r="C4402" s="491">
        <v>478.93</v>
      </c>
      <c r="D4402" s="491">
        <v>670.5</v>
      </c>
      <c r="E4402" s="482"/>
      <c r="F4402" s="482"/>
      <c r="G4402" s="483"/>
      <c r="H4402" s="483"/>
    </row>
    <row r="4403" spans="1:8">
      <c r="A4403" s="478">
        <v>360177</v>
      </c>
      <c r="B4403" s="479">
        <v>177</v>
      </c>
      <c r="C4403" s="491">
        <v>481.72</v>
      </c>
      <c r="D4403" s="491">
        <v>674.41</v>
      </c>
      <c r="E4403" s="482"/>
      <c r="F4403" s="482"/>
      <c r="G4403" s="483"/>
      <c r="H4403" s="483"/>
    </row>
    <row r="4404" spans="1:8">
      <c r="A4404" s="478">
        <v>360178</v>
      </c>
      <c r="B4404" s="479">
        <v>178</v>
      </c>
      <c r="C4404" s="491">
        <v>483.99</v>
      </c>
      <c r="D4404" s="491">
        <v>677.59</v>
      </c>
      <c r="E4404" s="482"/>
      <c r="F4404" s="482"/>
      <c r="G4404" s="483"/>
      <c r="H4404" s="483"/>
    </row>
    <row r="4405" spans="1:8">
      <c r="A4405" s="478">
        <v>360179</v>
      </c>
      <c r="B4405" s="479">
        <v>179</v>
      </c>
      <c r="C4405" s="491">
        <v>486.79</v>
      </c>
      <c r="D4405" s="491">
        <v>681.51</v>
      </c>
      <c r="E4405" s="482"/>
      <c r="F4405" s="482"/>
      <c r="G4405" s="483"/>
      <c r="H4405" s="483"/>
    </row>
    <row r="4406" spans="1:8">
      <c r="A4406" s="478">
        <v>360180</v>
      </c>
      <c r="B4406" s="479">
        <v>180</v>
      </c>
      <c r="C4406" s="491">
        <v>489.6</v>
      </c>
      <c r="D4406" s="491">
        <v>685.44</v>
      </c>
      <c r="E4406" s="482"/>
      <c r="F4406" s="482"/>
      <c r="G4406" s="483"/>
      <c r="H4406" s="483"/>
    </row>
    <row r="4407" spans="1:8">
      <c r="A4407" s="478">
        <v>360181</v>
      </c>
      <c r="B4407" s="479">
        <v>181</v>
      </c>
      <c r="C4407" s="491">
        <v>492.41</v>
      </c>
      <c r="D4407" s="491">
        <v>689.38</v>
      </c>
      <c r="E4407" s="482"/>
      <c r="F4407" s="482"/>
      <c r="G4407" s="483"/>
      <c r="H4407" s="483"/>
    </row>
    <row r="4408" spans="1:8">
      <c r="A4408" s="478">
        <v>360182</v>
      </c>
      <c r="B4408" s="479">
        <v>182</v>
      </c>
      <c r="C4408" s="491">
        <v>495.23</v>
      </c>
      <c r="D4408" s="491">
        <v>693.32</v>
      </c>
      <c r="E4408" s="482"/>
      <c r="F4408" s="482"/>
      <c r="G4408" s="483"/>
      <c r="H4408" s="483"/>
    </row>
    <row r="4409" spans="1:8">
      <c r="A4409" s="478">
        <v>360183</v>
      </c>
      <c r="B4409" s="479">
        <v>183</v>
      </c>
      <c r="C4409" s="493">
        <v>498.06</v>
      </c>
      <c r="D4409" s="493">
        <v>697.28</v>
      </c>
      <c r="E4409" s="482"/>
      <c r="F4409" s="482"/>
      <c r="G4409" s="483"/>
      <c r="H4409" s="483"/>
    </row>
    <row r="4410" spans="1:8">
      <c r="A4410" s="478">
        <v>360184</v>
      </c>
      <c r="B4410" s="479">
        <v>184</v>
      </c>
      <c r="C4410" s="491">
        <v>500.33</v>
      </c>
      <c r="D4410" s="491">
        <v>700.46</v>
      </c>
      <c r="E4410" s="482"/>
      <c r="F4410" s="482"/>
      <c r="G4410" s="483"/>
      <c r="H4410" s="483"/>
    </row>
    <row r="4411" spans="1:8">
      <c r="A4411" s="478">
        <v>360185</v>
      </c>
      <c r="B4411" s="479">
        <v>185</v>
      </c>
      <c r="C4411" s="491">
        <v>503.17</v>
      </c>
      <c r="D4411" s="491">
        <v>704.43</v>
      </c>
      <c r="E4411" s="482"/>
      <c r="F4411" s="482"/>
      <c r="G4411" s="483"/>
      <c r="H4411" s="483"/>
    </row>
    <row r="4412" spans="1:8">
      <c r="A4412" s="478">
        <v>360186</v>
      </c>
      <c r="B4412" s="479">
        <v>186</v>
      </c>
      <c r="C4412" s="491">
        <v>506.01</v>
      </c>
      <c r="D4412" s="491">
        <v>708.41</v>
      </c>
      <c r="E4412" s="482"/>
      <c r="F4412" s="482"/>
      <c r="G4412" s="483"/>
      <c r="H4412" s="483"/>
    </row>
    <row r="4413" spans="1:8">
      <c r="A4413" s="478">
        <v>360187</v>
      </c>
      <c r="B4413" s="479">
        <v>187</v>
      </c>
      <c r="C4413" s="491">
        <v>508.86</v>
      </c>
      <c r="D4413" s="491">
        <v>712.41</v>
      </c>
      <c r="E4413" s="482"/>
      <c r="F4413" s="482"/>
      <c r="G4413" s="483"/>
      <c r="H4413" s="483"/>
    </row>
    <row r="4414" spans="1:8">
      <c r="A4414" s="478">
        <v>360188</v>
      </c>
      <c r="B4414" s="479">
        <v>188</v>
      </c>
      <c r="C4414" s="491">
        <v>511.13</v>
      </c>
      <c r="D4414" s="491">
        <v>715.59</v>
      </c>
      <c r="E4414" s="482"/>
      <c r="F4414" s="482"/>
      <c r="G4414" s="483"/>
      <c r="H4414" s="483"/>
    </row>
    <row r="4415" spans="1:8">
      <c r="A4415" s="478">
        <v>360189</v>
      </c>
      <c r="B4415" s="479">
        <v>189</v>
      </c>
      <c r="C4415" s="491">
        <v>513.99</v>
      </c>
      <c r="D4415" s="491">
        <v>719.59</v>
      </c>
      <c r="E4415" s="482"/>
      <c r="F4415" s="482"/>
      <c r="G4415" s="483"/>
      <c r="H4415" s="483"/>
    </row>
    <row r="4416" spans="1:8">
      <c r="A4416" s="478">
        <v>360190</v>
      </c>
      <c r="B4416" s="479">
        <v>190</v>
      </c>
      <c r="C4416" s="491">
        <v>516.86</v>
      </c>
      <c r="D4416" s="491">
        <v>723.6</v>
      </c>
      <c r="E4416" s="482"/>
      <c r="F4416" s="482"/>
      <c r="G4416" s="483"/>
      <c r="H4416" s="483"/>
    </row>
    <row r="4417" spans="1:8">
      <c r="A4417" s="478">
        <v>360191</v>
      </c>
      <c r="B4417" s="479">
        <v>191</v>
      </c>
      <c r="C4417" s="491">
        <v>519.74</v>
      </c>
      <c r="D4417" s="491">
        <v>727.63</v>
      </c>
      <c r="E4417" s="482"/>
      <c r="F4417" s="482"/>
      <c r="G4417" s="483"/>
      <c r="H4417" s="483"/>
    </row>
    <row r="4418" spans="1:8">
      <c r="A4418" s="478">
        <v>360192</v>
      </c>
      <c r="B4418" s="479">
        <v>192</v>
      </c>
      <c r="C4418" s="491">
        <v>522.01</v>
      </c>
      <c r="D4418" s="491">
        <v>730.81</v>
      </c>
      <c r="E4418" s="482"/>
      <c r="F4418" s="482"/>
      <c r="G4418" s="483"/>
      <c r="H4418" s="483"/>
    </row>
    <row r="4419" spans="1:8">
      <c r="A4419" s="478">
        <v>360193</v>
      </c>
      <c r="B4419" s="479">
        <v>193</v>
      </c>
      <c r="C4419" s="491">
        <v>524.89</v>
      </c>
      <c r="D4419" s="491">
        <v>734.85</v>
      </c>
      <c r="E4419" s="482"/>
      <c r="F4419" s="482"/>
      <c r="G4419" s="483"/>
      <c r="H4419" s="483"/>
    </row>
    <row r="4420" spans="1:8">
      <c r="A4420" s="478">
        <v>360194</v>
      </c>
      <c r="B4420" s="479">
        <v>194</v>
      </c>
      <c r="C4420" s="491">
        <v>527.79</v>
      </c>
      <c r="D4420" s="491">
        <v>738.9</v>
      </c>
      <c r="E4420" s="482"/>
      <c r="F4420" s="482"/>
      <c r="G4420" s="483"/>
      <c r="H4420" s="483"/>
    </row>
    <row r="4421" spans="1:8">
      <c r="A4421" s="478">
        <v>360195</v>
      </c>
      <c r="B4421" s="479">
        <v>195</v>
      </c>
      <c r="C4421" s="491">
        <v>530.69000000000005</v>
      </c>
      <c r="D4421" s="491">
        <v>742.97</v>
      </c>
      <c r="E4421" s="482"/>
      <c r="F4421" s="482"/>
      <c r="G4421" s="483"/>
      <c r="H4421" s="483"/>
    </row>
    <row r="4422" spans="1:8">
      <c r="A4422" s="478">
        <v>360196</v>
      </c>
      <c r="B4422" s="479">
        <v>196</v>
      </c>
      <c r="C4422" s="491">
        <v>532.96</v>
      </c>
      <c r="D4422" s="491">
        <v>746.15</v>
      </c>
      <c r="E4422" s="482"/>
      <c r="F4422" s="482"/>
      <c r="G4422" s="483"/>
      <c r="H4422" s="483"/>
    </row>
    <row r="4423" spans="1:8">
      <c r="A4423" s="478">
        <v>360197</v>
      </c>
      <c r="B4423" s="479">
        <v>197</v>
      </c>
      <c r="C4423" s="491">
        <v>535.87</v>
      </c>
      <c r="D4423" s="491">
        <v>750.22</v>
      </c>
      <c r="E4423" s="482"/>
      <c r="F4423" s="482"/>
      <c r="G4423" s="483"/>
      <c r="H4423" s="483"/>
    </row>
    <row r="4424" spans="1:8">
      <c r="A4424" s="478">
        <v>360198</v>
      </c>
      <c r="B4424" s="479">
        <v>198</v>
      </c>
      <c r="C4424" s="491">
        <v>538.79</v>
      </c>
      <c r="D4424" s="491">
        <v>754.31</v>
      </c>
      <c r="E4424" s="482"/>
      <c r="F4424" s="482"/>
      <c r="G4424" s="483"/>
      <c r="H4424" s="483"/>
    </row>
    <row r="4425" spans="1:8">
      <c r="A4425" s="478">
        <v>360199</v>
      </c>
      <c r="B4425" s="479">
        <v>199</v>
      </c>
      <c r="C4425" s="491">
        <v>541.07000000000005</v>
      </c>
      <c r="D4425" s="491">
        <v>757.49</v>
      </c>
      <c r="E4425" s="482"/>
      <c r="F4425" s="482"/>
      <c r="G4425" s="483"/>
      <c r="H4425" s="483"/>
    </row>
    <row r="4426" spans="1:8">
      <c r="A4426" s="478">
        <v>360200</v>
      </c>
      <c r="B4426" s="479">
        <v>200</v>
      </c>
      <c r="C4426" s="491">
        <v>544</v>
      </c>
      <c r="D4426" s="491">
        <v>761.6</v>
      </c>
      <c r="E4426" s="482"/>
      <c r="F4426" s="482"/>
      <c r="G4426" s="483"/>
      <c r="H4426" s="483"/>
    </row>
    <row r="4427" spans="1:8">
      <c r="A4427" s="478">
        <v>360201</v>
      </c>
      <c r="B4427" s="484" t="s">
        <v>284</v>
      </c>
      <c r="C4427" s="492">
        <v>2.72</v>
      </c>
      <c r="D4427" s="492">
        <v>3.81</v>
      </c>
      <c r="E4427" s="482"/>
      <c r="F4427" s="482"/>
      <c r="G4427" s="483"/>
      <c r="H4427" s="483"/>
    </row>
    <row r="4428" spans="1:8">
      <c r="A4428" s="478">
        <v>370001</v>
      </c>
      <c r="B4428" s="479">
        <v>1</v>
      </c>
      <c r="C4428" s="491">
        <v>8.39</v>
      </c>
      <c r="D4428" s="491">
        <v>11.75</v>
      </c>
      <c r="E4428" s="469"/>
      <c r="F4428" s="481" t="s">
        <v>313</v>
      </c>
      <c r="G4428" s="481"/>
      <c r="H4428" s="481"/>
    </row>
    <row r="4429" spans="1:8">
      <c r="A4429" s="478">
        <v>370002</v>
      </c>
      <c r="B4429" s="479">
        <v>2</v>
      </c>
      <c r="C4429" s="491">
        <v>10.48</v>
      </c>
      <c r="D4429" s="491">
        <v>14.67</v>
      </c>
      <c r="E4429" s="469"/>
      <c r="F4429" s="470"/>
      <c r="G4429" s="470"/>
      <c r="H4429" s="470"/>
    </row>
    <row r="4430" spans="1:8">
      <c r="A4430" s="478">
        <v>370003</v>
      </c>
      <c r="B4430" s="479">
        <v>3</v>
      </c>
      <c r="C4430" s="491">
        <v>12.57</v>
      </c>
      <c r="D4430" s="491">
        <v>17.600000000000001</v>
      </c>
      <c r="E4430" s="469"/>
      <c r="F4430" s="470"/>
      <c r="G4430" s="470"/>
      <c r="H4430" s="470"/>
    </row>
    <row r="4431" spans="1:8">
      <c r="A4431" s="478">
        <v>370004</v>
      </c>
      <c r="B4431" s="479">
        <v>4</v>
      </c>
      <c r="C4431" s="491">
        <v>14.66</v>
      </c>
      <c r="D4431" s="491">
        <v>20.52</v>
      </c>
      <c r="E4431" s="469"/>
      <c r="F4431" s="470"/>
      <c r="G4431" s="470"/>
      <c r="H4431" s="470"/>
    </row>
    <row r="4432" spans="1:8">
      <c r="A4432" s="478">
        <v>370005</v>
      </c>
      <c r="B4432" s="479">
        <v>5</v>
      </c>
      <c r="C4432" s="491">
        <v>16.75</v>
      </c>
      <c r="D4432" s="491">
        <v>23.45</v>
      </c>
      <c r="E4432" s="469"/>
      <c r="F4432" s="470"/>
      <c r="G4432" s="470"/>
      <c r="H4432" s="470"/>
    </row>
    <row r="4433" spans="1:8">
      <c r="A4433" s="478">
        <v>370006</v>
      </c>
      <c r="B4433" s="479">
        <v>6</v>
      </c>
      <c r="C4433" s="491">
        <v>18.829999999999998</v>
      </c>
      <c r="D4433" s="491">
        <v>26.37</v>
      </c>
      <c r="E4433" s="469"/>
      <c r="F4433" s="470"/>
      <c r="G4433" s="470"/>
      <c r="H4433" s="470"/>
    </row>
    <row r="4434" spans="1:8">
      <c r="A4434" s="478">
        <v>370007</v>
      </c>
      <c r="B4434" s="479">
        <v>7</v>
      </c>
      <c r="C4434" s="491">
        <v>20.92</v>
      </c>
      <c r="D4434" s="491">
        <v>29.29</v>
      </c>
      <c r="E4434" s="469"/>
      <c r="F4434" s="470"/>
      <c r="G4434" s="470"/>
      <c r="H4434" s="470"/>
    </row>
    <row r="4435" spans="1:8">
      <c r="A4435" s="478">
        <v>370008</v>
      </c>
      <c r="B4435" s="479">
        <v>8</v>
      </c>
      <c r="C4435" s="491">
        <v>23.25</v>
      </c>
      <c r="D4435" s="491">
        <v>32.549999999999997</v>
      </c>
      <c r="E4435" s="469"/>
      <c r="F4435" s="470"/>
      <c r="G4435" s="470"/>
      <c r="H4435" s="470"/>
    </row>
    <row r="4436" spans="1:8">
      <c r="A4436" s="478">
        <v>370009</v>
      </c>
      <c r="B4436" s="479">
        <v>9</v>
      </c>
      <c r="C4436" s="491">
        <v>26</v>
      </c>
      <c r="D4436" s="491">
        <v>36.4</v>
      </c>
      <c r="E4436" s="469"/>
      <c r="F4436" s="470"/>
      <c r="G4436" s="470"/>
      <c r="H4436" s="470"/>
    </row>
    <row r="4437" spans="1:8">
      <c r="A4437" s="478">
        <v>370010</v>
      </c>
      <c r="B4437" s="479">
        <v>10</v>
      </c>
      <c r="C4437" s="491">
        <v>28.75</v>
      </c>
      <c r="D4437" s="491">
        <v>40.24</v>
      </c>
      <c r="E4437" s="469"/>
      <c r="F4437" s="470"/>
      <c r="G4437" s="470"/>
      <c r="H4437" s="470"/>
    </row>
    <row r="4438" spans="1:8">
      <c r="A4438" s="478">
        <v>370011</v>
      </c>
      <c r="B4438" s="479">
        <v>11</v>
      </c>
      <c r="C4438" s="491">
        <v>31.49</v>
      </c>
      <c r="D4438" s="491">
        <v>44.09</v>
      </c>
      <c r="E4438" s="469"/>
      <c r="F4438" s="470"/>
      <c r="G4438" s="470"/>
      <c r="H4438" s="470"/>
    </row>
    <row r="4439" spans="1:8">
      <c r="A4439" s="478">
        <v>370012</v>
      </c>
      <c r="B4439" s="479">
        <v>12</v>
      </c>
      <c r="C4439" s="491">
        <v>34.24</v>
      </c>
      <c r="D4439" s="491">
        <v>47.94</v>
      </c>
      <c r="E4439" s="469"/>
      <c r="F4439" s="470"/>
      <c r="G4439" s="470"/>
      <c r="H4439" s="470"/>
    </row>
    <row r="4440" spans="1:8">
      <c r="A4440" s="478">
        <v>370013</v>
      </c>
      <c r="B4440" s="479">
        <v>13</v>
      </c>
      <c r="C4440" s="491">
        <v>36.99</v>
      </c>
      <c r="D4440" s="491">
        <v>51.79</v>
      </c>
      <c r="E4440" s="469"/>
      <c r="F4440" s="470"/>
      <c r="G4440" s="470"/>
      <c r="H4440" s="470"/>
    </row>
    <row r="4441" spans="1:8">
      <c r="A4441" s="478">
        <v>370014</v>
      </c>
      <c r="B4441" s="479">
        <v>14</v>
      </c>
      <c r="C4441" s="491">
        <v>39.74</v>
      </c>
      <c r="D4441" s="491">
        <v>55.64</v>
      </c>
      <c r="E4441" s="469"/>
      <c r="F4441" s="470"/>
      <c r="G4441" s="470"/>
      <c r="H4441" s="470"/>
    </row>
    <row r="4442" spans="1:8">
      <c r="A4442" s="478">
        <v>370015</v>
      </c>
      <c r="B4442" s="479">
        <v>15</v>
      </c>
      <c r="C4442" s="491">
        <v>42.49</v>
      </c>
      <c r="D4442" s="491">
        <v>59.48</v>
      </c>
      <c r="E4442" s="469"/>
      <c r="F4442" s="470"/>
      <c r="G4442" s="470"/>
      <c r="H4442" s="470"/>
    </row>
    <row r="4443" spans="1:8">
      <c r="A4443" s="478">
        <v>370016</v>
      </c>
      <c r="B4443" s="479">
        <v>16</v>
      </c>
      <c r="C4443" s="491">
        <v>45.24</v>
      </c>
      <c r="D4443" s="491">
        <v>63.33</v>
      </c>
      <c r="E4443" s="469"/>
      <c r="F4443" s="470"/>
      <c r="G4443" s="470"/>
      <c r="H4443" s="470"/>
    </row>
    <row r="4444" spans="1:8">
      <c r="A4444" s="478">
        <v>370017</v>
      </c>
      <c r="B4444" s="479">
        <v>17</v>
      </c>
      <c r="C4444" s="491">
        <v>47.98</v>
      </c>
      <c r="D4444" s="491">
        <v>67.180000000000007</v>
      </c>
      <c r="E4444" s="469"/>
      <c r="F4444" s="470"/>
      <c r="G4444" s="470"/>
      <c r="H4444" s="470"/>
    </row>
    <row r="4445" spans="1:8">
      <c r="A4445" s="478">
        <v>370018</v>
      </c>
      <c r="B4445" s="479">
        <v>18</v>
      </c>
      <c r="C4445" s="491">
        <v>50.73</v>
      </c>
      <c r="D4445" s="491">
        <v>71.02</v>
      </c>
      <c r="E4445" s="469"/>
      <c r="F4445" s="470"/>
      <c r="G4445" s="470"/>
      <c r="H4445" s="470"/>
    </row>
    <row r="4446" spans="1:8">
      <c r="A4446" s="478">
        <v>370019</v>
      </c>
      <c r="B4446" s="479">
        <v>19</v>
      </c>
      <c r="C4446" s="491">
        <v>53.48</v>
      </c>
      <c r="D4446" s="491">
        <v>74.88</v>
      </c>
      <c r="E4446" s="469"/>
      <c r="F4446" s="470"/>
      <c r="G4446" s="470"/>
      <c r="H4446" s="470"/>
    </row>
    <row r="4447" spans="1:8">
      <c r="A4447" s="478">
        <v>370020</v>
      </c>
      <c r="B4447" s="479">
        <v>20</v>
      </c>
      <c r="C4447" s="491">
        <v>56.23</v>
      </c>
      <c r="D4447" s="491">
        <v>78.72</v>
      </c>
      <c r="E4447" s="469"/>
      <c r="F4447" s="470"/>
      <c r="G4447" s="470"/>
      <c r="H4447" s="470"/>
    </row>
    <row r="4448" spans="1:8">
      <c r="A4448" s="478">
        <v>370021</v>
      </c>
      <c r="B4448" s="479">
        <v>21</v>
      </c>
      <c r="C4448" s="491">
        <v>58.98</v>
      </c>
      <c r="D4448" s="491">
        <v>82.57</v>
      </c>
      <c r="E4448" s="469"/>
      <c r="F4448" s="470"/>
      <c r="G4448" s="470"/>
      <c r="H4448" s="470"/>
    </row>
    <row r="4449" spans="1:8">
      <c r="A4449" s="478">
        <v>370022</v>
      </c>
      <c r="B4449" s="479">
        <v>22</v>
      </c>
      <c r="C4449" s="491">
        <v>61.73</v>
      </c>
      <c r="D4449" s="491">
        <v>86.42</v>
      </c>
      <c r="E4449" s="469"/>
      <c r="F4449" s="470"/>
      <c r="G4449" s="470"/>
      <c r="H4449" s="470"/>
    </row>
    <row r="4450" spans="1:8">
      <c r="A4450" s="478">
        <v>370023</v>
      </c>
      <c r="B4450" s="479">
        <v>23</v>
      </c>
      <c r="C4450" s="491">
        <v>64.47</v>
      </c>
      <c r="D4450" s="491">
        <v>90.26</v>
      </c>
      <c r="E4450" s="469"/>
      <c r="F4450" s="470"/>
      <c r="G4450" s="470"/>
      <c r="H4450" s="470"/>
    </row>
    <row r="4451" spans="1:8">
      <c r="A4451" s="478">
        <v>370024</v>
      </c>
      <c r="B4451" s="479">
        <v>24</v>
      </c>
      <c r="C4451" s="491">
        <v>67.23</v>
      </c>
      <c r="D4451" s="491">
        <v>94.12</v>
      </c>
      <c r="E4451" s="469"/>
      <c r="F4451" s="470"/>
      <c r="G4451" s="470"/>
      <c r="H4451" s="470"/>
    </row>
    <row r="4452" spans="1:8">
      <c r="A4452" s="478">
        <v>370025</v>
      </c>
      <c r="B4452" s="479">
        <v>25</v>
      </c>
      <c r="C4452" s="491">
        <v>69.98</v>
      </c>
      <c r="D4452" s="491">
        <v>97.97</v>
      </c>
      <c r="E4452" s="469"/>
      <c r="F4452" s="470"/>
      <c r="G4452" s="470"/>
      <c r="H4452" s="470"/>
    </row>
    <row r="4453" spans="1:8">
      <c r="A4453" s="478">
        <v>370026</v>
      </c>
      <c r="B4453" s="479">
        <v>26</v>
      </c>
      <c r="C4453" s="491">
        <v>72.72</v>
      </c>
      <c r="D4453" s="491">
        <v>101.81</v>
      </c>
      <c r="E4453" s="469"/>
      <c r="F4453" s="470"/>
      <c r="G4453" s="470"/>
      <c r="H4453" s="470"/>
    </row>
    <row r="4454" spans="1:8">
      <c r="A4454" s="478">
        <v>370027</v>
      </c>
      <c r="B4454" s="479">
        <v>27</v>
      </c>
      <c r="C4454" s="491">
        <v>75.48</v>
      </c>
      <c r="D4454" s="491">
        <v>105.67</v>
      </c>
      <c r="E4454" s="469"/>
      <c r="F4454" s="470"/>
      <c r="G4454" s="470"/>
      <c r="H4454" s="470"/>
    </row>
    <row r="4455" spans="1:8">
      <c r="A4455" s="478">
        <v>370028</v>
      </c>
      <c r="B4455" s="479">
        <v>28</v>
      </c>
      <c r="C4455" s="491">
        <v>78.23</v>
      </c>
      <c r="D4455" s="491">
        <v>109.52</v>
      </c>
      <c r="E4455" s="469"/>
      <c r="F4455" s="470"/>
      <c r="G4455" s="470"/>
      <c r="H4455" s="470"/>
    </row>
    <row r="4456" spans="1:8">
      <c r="A4456" s="478">
        <v>370029</v>
      </c>
      <c r="B4456" s="479">
        <v>29</v>
      </c>
      <c r="C4456" s="491">
        <v>80.959999999999994</v>
      </c>
      <c r="D4456" s="491">
        <v>113.34</v>
      </c>
      <c r="E4456" s="469"/>
      <c r="F4456" s="470"/>
      <c r="G4456" s="470"/>
      <c r="H4456" s="470"/>
    </row>
    <row r="4457" spans="1:8">
      <c r="A4457" s="478">
        <v>370030</v>
      </c>
      <c r="B4457" s="479">
        <v>30</v>
      </c>
      <c r="C4457" s="491">
        <v>83.72</v>
      </c>
      <c r="D4457" s="491">
        <v>117.21</v>
      </c>
      <c r="E4457" s="469"/>
      <c r="F4457" s="470"/>
      <c r="G4457" s="470"/>
      <c r="H4457" s="470"/>
    </row>
    <row r="4458" spans="1:8">
      <c r="A4458" s="478">
        <v>370031</v>
      </c>
      <c r="B4458" s="479">
        <v>31</v>
      </c>
      <c r="C4458" s="491">
        <v>86.46</v>
      </c>
      <c r="D4458" s="491">
        <v>121.04</v>
      </c>
      <c r="E4458" s="469"/>
      <c r="F4458" s="470"/>
      <c r="G4458" s="470"/>
      <c r="H4458" s="470"/>
    </row>
    <row r="4459" spans="1:8">
      <c r="A4459" s="478">
        <v>370032</v>
      </c>
      <c r="B4459" s="479">
        <v>32</v>
      </c>
      <c r="C4459" s="491">
        <v>89.22</v>
      </c>
      <c r="D4459" s="491">
        <v>124.91</v>
      </c>
      <c r="E4459" s="469"/>
      <c r="F4459" s="470"/>
      <c r="G4459" s="470"/>
      <c r="H4459" s="470"/>
    </row>
    <row r="4460" spans="1:8">
      <c r="A4460" s="478">
        <v>370033</v>
      </c>
      <c r="B4460" s="479">
        <v>33</v>
      </c>
      <c r="C4460" s="491">
        <v>91.97</v>
      </c>
      <c r="D4460" s="491">
        <v>128.76</v>
      </c>
      <c r="E4460" s="469"/>
      <c r="F4460" s="470"/>
      <c r="G4460" s="470"/>
      <c r="H4460" s="470"/>
    </row>
    <row r="4461" spans="1:8">
      <c r="A4461" s="478">
        <v>370034</v>
      </c>
      <c r="B4461" s="479">
        <v>34</v>
      </c>
      <c r="C4461" s="491">
        <v>94.72</v>
      </c>
      <c r="D4461" s="491">
        <v>132.61000000000001</v>
      </c>
      <c r="E4461" s="469"/>
      <c r="F4461" s="470"/>
      <c r="G4461" s="470"/>
      <c r="H4461" s="470"/>
    </row>
    <row r="4462" spans="1:8">
      <c r="A4462" s="478">
        <v>370035</v>
      </c>
      <c r="B4462" s="479">
        <v>35</v>
      </c>
      <c r="C4462" s="491">
        <v>97.46</v>
      </c>
      <c r="D4462" s="491">
        <v>136.44</v>
      </c>
      <c r="E4462" s="469"/>
      <c r="F4462" s="470"/>
      <c r="G4462" s="470"/>
      <c r="H4462" s="470"/>
    </row>
    <row r="4463" spans="1:8">
      <c r="A4463" s="478">
        <v>370036</v>
      </c>
      <c r="B4463" s="479">
        <v>36</v>
      </c>
      <c r="C4463" s="491">
        <v>100.21</v>
      </c>
      <c r="D4463" s="491">
        <v>140.30000000000001</v>
      </c>
      <c r="E4463" s="469"/>
      <c r="F4463" s="470"/>
      <c r="G4463" s="470"/>
      <c r="H4463" s="470"/>
    </row>
    <row r="4464" spans="1:8">
      <c r="A4464" s="478">
        <v>370037</v>
      </c>
      <c r="B4464" s="479">
        <v>37</v>
      </c>
      <c r="C4464" s="491">
        <v>102.97</v>
      </c>
      <c r="D4464" s="491">
        <v>144.15</v>
      </c>
      <c r="E4464" s="469"/>
      <c r="F4464" s="470"/>
      <c r="G4464" s="470"/>
      <c r="H4464" s="470"/>
    </row>
    <row r="4465" spans="1:8">
      <c r="A4465" s="478">
        <v>370038</v>
      </c>
      <c r="B4465" s="479">
        <v>38</v>
      </c>
      <c r="C4465" s="491">
        <v>105.72</v>
      </c>
      <c r="D4465" s="491">
        <v>148.01</v>
      </c>
      <c r="E4465" s="469"/>
      <c r="F4465" s="470"/>
      <c r="G4465" s="470"/>
      <c r="H4465" s="470"/>
    </row>
    <row r="4466" spans="1:8">
      <c r="A4466" s="478">
        <v>370039</v>
      </c>
      <c r="B4466" s="479">
        <v>39</v>
      </c>
      <c r="C4466" s="491">
        <v>108.47</v>
      </c>
      <c r="D4466" s="491">
        <v>151.85</v>
      </c>
      <c r="E4466" s="469"/>
      <c r="F4466" s="470"/>
      <c r="G4466" s="470"/>
      <c r="H4466" s="470"/>
    </row>
    <row r="4467" spans="1:8">
      <c r="A4467" s="478">
        <v>370040</v>
      </c>
      <c r="B4467" s="479">
        <v>40</v>
      </c>
      <c r="C4467" s="491">
        <v>111.21</v>
      </c>
      <c r="D4467" s="491">
        <v>155.69</v>
      </c>
      <c r="E4467" s="469"/>
      <c r="F4467" s="470"/>
      <c r="G4467" s="470"/>
      <c r="H4467" s="470"/>
    </row>
    <row r="4468" spans="1:8">
      <c r="A4468" s="478">
        <v>370041</v>
      </c>
      <c r="B4468" s="479">
        <v>41</v>
      </c>
      <c r="C4468" s="491">
        <v>113.97</v>
      </c>
      <c r="D4468" s="491">
        <v>159.55000000000001</v>
      </c>
      <c r="E4468" s="469"/>
      <c r="F4468" s="470"/>
      <c r="G4468" s="470"/>
      <c r="H4468" s="470"/>
    </row>
    <row r="4469" spans="1:8">
      <c r="A4469" s="478">
        <v>370042</v>
      </c>
      <c r="B4469" s="479">
        <v>42</v>
      </c>
      <c r="C4469" s="491">
        <v>116.72</v>
      </c>
      <c r="D4469" s="491">
        <v>163.4</v>
      </c>
      <c r="E4469" s="469"/>
      <c r="F4469" s="470"/>
      <c r="G4469" s="470"/>
      <c r="H4469" s="470"/>
    </row>
    <row r="4470" spans="1:8">
      <c r="A4470" s="478">
        <v>370043</v>
      </c>
      <c r="B4470" s="479">
        <v>43</v>
      </c>
      <c r="C4470" s="491">
        <v>119.46</v>
      </c>
      <c r="D4470" s="491">
        <v>167.24</v>
      </c>
      <c r="E4470" s="469"/>
      <c r="F4470" s="470"/>
      <c r="G4470" s="470"/>
      <c r="H4470" s="470"/>
    </row>
    <row r="4471" spans="1:8">
      <c r="A4471" s="478">
        <v>370044</v>
      </c>
      <c r="B4471" s="479">
        <v>44</v>
      </c>
      <c r="C4471" s="491">
        <v>122.21</v>
      </c>
      <c r="D4471" s="491">
        <v>171.1</v>
      </c>
      <c r="E4471" s="469"/>
      <c r="F4471" s="470"/>
      <c r="G4471" s="470"/>
      <c r="H4471" s="470"/>
    </row>
    <row r="4472" spans="1:8">
      <c r="A4472" s="478">
        <v>370045</v>
      </c>
      <c r="B4472" s="479">
        <v>45</v>
      </c>
      <c r="C4472" s="491">
        <v>124.95</v>
      </c>
      <c r="D4472" s="491">
        <v>174.93</v>
      </c>
      <c r="E4472" s="469"/>
      <c r="F4472" s="470"/>
      <c r="G4472" s="470"/>
      <c r="H4472" s="470"/>
    </row>
    <row r="4473" spans="1:8">
      <c r="A4473" s="478">
        <v>370046</v>
      </c>
      <c r="B4473" s="479">
        <v>46</v>
      </c>
      <c r="C4473" s="491">
        <v>127.71</v>
      </c>
      <c r="D4473" s="491">
        <v>178.79</v>
      </c>
      <c r="E4473" s="469"/>
      <c r="F4473" s="470"/>
      <c r="G4473" s="470"/>
      <c r="H4473" s="470"/>
    </row>
    <row r="4474" spans="1:8">
      <c r="A4474" s="478">
        <v>370047</v>
      </c>
      <c r="B4474" s="479">
        <v>47</v>
      </c>
      <c r="C4474" s="491">
        <v>130.44999999999999</v>
      </c>
      <c r="D4474" s="491">
        <v>182.63</v>
      </c>
      <c r="E4474" s="469"/>
      <c r="F4474" s="470"/>
      <c r="G4474" s="470"/>
      <c r="H4474" s="470"/>
    </row>
    <row r="4475" spans="1:8">
      <c r="A4475" s="478">
        <v>370048</v>
      </c>
      <c r="B4475" s="479">
        <v>48</v>
      </c>
      <c r="C4475" s="491">
        <v>133.19999999999999</v>
      </c>
      <c r="D4475" s="491">
        <v>186.48</v>
      </c>
      <c r="E4475" s="469"/>
      <c r="F4475" s="470"/>
      <c r="G4475" s="470"/>
      <c r="H4475" s="470"/>
    </row>
    <row r="4476" spans="1:8">
      <c r="A4476" s="478">
        <v>370049</v>
      </c>
      <c r="B4476" s="479">
        <v>49</v>
      </c>
      <c r="C4476" s="491">
        <v>135.93</v>
      </c>
      <c r="D4476" s="491">
        <v>190.31</v>
      </c>
      <c r="E4476" s="469"/>
      <c r="F4476" s="470"/>
      <c r="G4476" s="470"/>
      <c r="H4476" s="470"/>
    </row>
    <row r="4477" spans="1:8">
      <c r="A4477" s="478">
        <v>370050</v>
      </c>
      <c r="B4477" s="479">
        <v>50</v>
      </c>
      <c r="C4477" s="491">
        <v>138.68</v>
      </c>
      <c r="D4477" s="491">
        <v>194.15</v>
      </c>
      <c r="E4477" s="469"/>
      <c r="F4477" s="470"/>
      <c r="G4477" s="470"/>
      <c r="H4477" s="470"/>
    </row>
    <row r="4478" spans="1:8">
      <c r="A4478" s="478">
        <v>370051</v>
      </c>
      <c r="B4478" s="479">
        <v>51</v>
      </c>
      <c r="C4478" s="491">
        <v>141.44999999999999</v>
      </c>
      <c r="D4478" s="491">
        <v>198.02</v>
      </c>
      <c r="E4478" s="469"/>
      <c r="F4478" s="470"/>
      <c r="G4478" s="470"/>
      <c r="H4478" s="470"/>
    </row>
    <row r="4479" spans="1:8">
      <c r="A4479" s="478">
        <v>370052</v>
      </c>
      <c r="B4479" s="479">
        <v>52</v>
      </c>
      <c r="C4479" s="491">
        <v>144.18</v>
      </c>
      <c r="D4479" s="491">
        <v>201.85</v>
      </c>
      <c r="E4479" s="469"/>
      <c r="F4479" s="470"/>
      <c r="G4479" s="470"/>
      <c r="H4479" s="470"/>
    </row>
    <row r="4480" spans="1:8">
      <c r="A4480" s="478">
        <v>370053</v>
      </c>
      <c r="B4480" s="479">
        <v>53</v>
      </c>
      <c r="C4480" s="491">
        <v>146.93</v>
      </c>
      <c r="D4480" s="491">
        <v>205.7</v>
      </c>
      <c r="E4480" s="469"/>
      <c r="F4480" s="470"/>
      <c r="G4480" s="470"/>
      <c r="H4480" s="470"/>
    </row>
    <row r="4481" spans="1:8">
      <c r="A4481" s="478">
        <v>370054</v>
      </c>
      <c r="B4481" s="479">
        <v>54</v>
      </c>
      <c r="C4481" s="491">
        <v>149.69999999999999</v>
      </c>
      <c r="D4481" s="491">
        <v>209.58</v>
      </c>
      <c r="E4481" s="469"/>
      <c r="F4481" s="470"/>
      <c r="G4481" s="470"/>
      <c r="H4481" s="470"/>
    </row>
    <row r="4482" spans="1:8">
      <c r="A4482" s="478">
        <v>370055</v>
      </c>
      <c r="B4482" s="479">
        <v>55</v>
      </c>
      <c r="C4482" s="491">
        <v>152.43</v>
      </c>
      <c r="D4482" s="491">
        <v>213.4</v>
      </c>
      <c r="E4482" s="469"/>
      <c r="F4482" s="470"/>
      <c r="G4482" s="470"/>
      <c r="H4482" s="470"/>
    </row>
    <row r="4483" spans="1:8">
      <c r="A4483" s="478">
        <v>370056</v>
      </c>
      <c r="B4483" s="479">
        <v>56</v>
      </c>
      <c r="C4483" s="491">
        <v>155.16999999999999</v>
      </c>
      <c r="D4483" s="491">
        <v>217.24</v>
      </c>
      <c r="E4483" s="469"/>
      <c r="F4483" s="470"/>
      <c r="G4483" s="470"/>
      <c r="H4483" s="470"/>
    </row>
    <row r="4484" spans="1:8">
      <c r="A4484" s="478">
        <v>370057</v>
      </c>
      <c r="B4484" s="479">
        <v>57</v>
      </c>
      <c r="C4484" s="491">
        <v>157.93</v>
      </c>
      <c r="D4484" s="491">
        <v>221.1</v>
      </c>
      <c r="E4484" s="469"/>
      <c r="F4484" s="470"/>
      <c r="G4484" s="470"/>
      <c r="H4484" s="470"/>
    </row>
    <row r="4485" spans="1:8">
      <c r="A4485" s="478">
        <v>370058</v>
      </c>
      <c r="B4485" s="479">
        <v>58</v>
      </c>
      <c r="C4485" s="491">
        <v>160.71</v>
      </c>
      <c r="D4485" s="491">
        <v>224.99</v>
      </c>
      <c r="E4485" s="469"/>
      <c r="F4485" s="470"/>
      <c r="G4485" s="470"/>
      <c r="H4485" s="470"/>
    </row>
    <row r="4486" spans="1:8">
      <c r="A4486" s="478">
        <v>370059</v>
      </c>
      <c r="B4486" s="479">
        <v>59</v>
      </c>
      <c r="C4486" s="491">
        <v>163.44</v>
      </c>
      <c r="D4486" s="491">
        <v>228.81</v>
      </c>
      <c r="E4486" s="469"/>
      <c r="F4486" s="470"/>
      <c r="G4486" s="470"/>
      <c r="H4486" s="470"/>
    </row>
    <row r="4487" spans="1:8">
      <c r="A4487" s="478">
        <v>370060</v>
      </c>
      <c r="B4487" s="479">
        <v>60</v>
      </c>
      <c r="C4487" s="491">
        <v>166.18</v>
      </c>
      <c r="D4487" s="491">
        <v>232.66</v>
      </c>
      <c r="E4487" s="469"/>
      <c r="F4487" s="470"/>
      <c r="G4487" s="470"/>
      <c r="H4487" s="470"/>
    </row>
    <row r="4488" spans="1:8">
      <c r="A4488" s="478">
        <v>370061</v>
      </c>
      <c r="B4488" s="479">
        <v>61</v>
      </c>
      <c r="C4488" s="491">
        <v>168.94</v>
      </c>
      <c r="D4488" s="491">
        <v>236.52</v>
      </c>
      <c r="E4488" s="469"/>
      <c r="F4488" s="470"/>
      <c r="G4488" s="470"/>
      <c r="H4488" s="470"/>
    </row>
    <row r="4489" spans="1:8">
      <c r="A4489" s="478">
        <v>370062</v>
      </c>
      <c r="B4489" s="479">
        <v>62</v>
      </c>
      <c r="C4489" s="491">
        <v>171.72</v>
      </c>
      <c r="D4489" s="491">
        <v>240.4</v>
      </c>
      <c r="E4489" s="469"/>
      <c r="F4489" s="470"/>
      <c r="G4489" s="470"/>
      <c r="H4489" s="470"/>
    </row>
    <row r="4490" spans="1:8">
      <c r="A4490" s="478">
        <v>370063</v>
      </c>
      <c r="B4490" s="479">
        <v>63</v>
      </c>
      <c r="C4490" s="491">
        <v>174.44</v>
      </c>
      <c r="D4490" s="491">
        <v>244.21</v>
      </c>
      <c r="E4490" s="469"/>
      <c r="F4490" s="470"/>
      <c r="G4490" s="470"/>
      <c r="H4490" s="470"/>
    </row>
    <row r="4491" spans="1:8">
      <c r="A4491" s="478">
        <v>370064</v>
      </c>
      <c r="B4491" s="479">
        <v>64</v>
      </c>
      <c r="C4491" s="491">
        <v>177.17</v>
      </c>
      <c r="D4491" s="491">
        <v>248.04</v>
      </c>
      <c r="E4491" s="469"/>
      <c r="F4491" s="470"/>
      <c r="G4491" s="470"/>
      <c r="H4491" s="470"/>
    </row>
    <row r="4492" spans="1:8">
      <c r="A4492" s="478">
        <v>370065</v>
      </c>
      <c r="B4492" s="479">
        <v>65</v>
      </c>
      <c r="C4492" s="491">
        <v>179.91</v>
      </c>
      <c r="D4492" s="491">
        <v>251.88</v>
      </c>
      <c r="E4492" s="469"/>
      <c r="F4492" s="470"/>
      <c r="G4492" s="470"/>
      <c r="H4492" s="470"/>
    </row>
    <row r="4493" spans="1:8">
      <c r="A4493" s="478">
        <v>370066</v>
      </c>
      <c r="B4493" s="479">
        <v>66</v>
      </c>
      <c r="C4493" s="491">
        <v>182.67</v>
      </c>
      <c r="D4493" s="491">
        <v>255.74</v>
      </c>
      <c r="E4493" s="469"/>
      <c r="F4493" s="470"/>
      <c r="G4493" s="470"/>
      <c r="H4493" s="470"/>
    </row>
    <row r="4494" spans="1:8">
      <c r="A4494" s="478">
        <v>370067</v>
      </c>
      <c r="B4494" s="479">
        <v>67</v>
      </c>
      <c r="C4494" s="491">
        <v>185.44</v>
      </c>
      <c r="D4494" s="491">
        <v>259.62</v>
      </c>
      <c r="E4494" s="469"/>
      <c r="F4494" s="470"/>
      <c r="G4494" s="470"/>
      <c r="H4494" s="470"/>
    </row>
    <row r="4495" spans="1:8">
      <c r="A4495" s="478">
        <v>370068</v>
      </c>
      <c r="B4495" s="479">
        <v>68</v>
      </c>
      <c r="C4495" s="491">
        <v>188.15</v>
      </c>
      <c r="D4495" s="491">
        <v>263.39999999999998</v>
      </c>
      <c r="E4495" s="482"/>
      <c r="F4495" s="482"/>
      <c r="G4495" s="483"/>
      <c r="H4495" s="483"/>
    </row>
    <row r="4496" spans="1:8">
      <c r="A4496" s="478">
        <v>370069</v>
      </c>
      <c r="B4496" s="479">
        <v>69</v>
      </c>
      <c r="C4496" s="491">
        <v>190.94</v>
      </c>
      <c r="D4496" s="491">
        <v>267.32</v>
      </c>
      <c r="E4496" s="482"/>
      <c r="F4496" s="482"/>
      <c r="G4496" s="483"/>
      <c r="H4496" s="483"/>
    </row>
    <row r="4497" spans="1:8">
      <c r="A4497" s="478">
        <v>370070</v>
      </c>
      <c r="B4497" s="479">
        <v>70</v>
      </c>
      <c r="C4497" s="491">
        <v>193.67</v>
      </c>
      <c r="D4497" s="491">
        <v>271.14</v>
      </c>
      <c r="E4497" s="482"/>
      <c r="F4497" s="482"/>
      <c r="G4497" s="483"/>
      <c r="H4497" s="483"/>
    </row>
    <row r="4498" spans="1:8">
      <c r="A4498" s="478">
        <v>370071</v>
      </c>
      <c r="B4498" s="479">
        <v>71</v>
      </c>
      <c r="C4498" s="491">
        <v>196.41</v>
      </c>
      <c r="D4498" s="491">
        <v>274.98</v>
      </c>
      <c r="E4498" s="482"/>
      <c r="F4498" s="482"/>
      <c r="G4498" s="483"/>
      <c r="H4498" s="483"/>
    </row>
    <row r="4499" spans="1:8">
      <c r="A4499" s="478">
        <v>370072</v>
      </c>
      <c r="B4499" s="479">
        <v>72</v>
      </c>
      <c r="C4499" s="491">
        <v>199.16</v>
      </c>
      <c r="D4499" s="491">
        <v>278.83</v>
      </c>
      <c r="E4499" s="482"/>
      <c r="F4499" s="482"/>
      <c r="G4499" s="483"/>
      <c r="H4499" s="483"/>
    </row>
    <row r="4500" spans="1:8">
      <c r="A4500" s="478">
        <v>370073</v>
      </c>
      <c r="B4500" s="479">
        <v>73</v>
      </c>
      <c r="C4500" s="491">
        <v>201.93</v>
      </c>
      <c r="D4500" s="491">
        <v>282.7</v>
      </c>
      <c r="E4500" s="482"/>
      <c r="F4500" s="482"/>
      <c r="G4500" s="483"/>
      <c r="H4500" s="483"/>
    </row>
    <row r="4501" spans="1:8">
      <c r="A4501" s="478">
        <v>370074</v>
      </c>
      <c r="B4501" s="479">
        <v>74</v>
      </c>
      <c r="C4501" s="491">
        <v>204.7</v>
      </c>
      <c r="D4501" s="491">
        <v>286.58999999999997</v>
      </c>
      <c r="E4501" s="482"/>
      <c r="F4501" s="482"/>
      <c r="G4501" s="483"/>
      <c r="H4501" s="483"/>
    </row>
    <row r="4502" spans="1:8">
      <c r="A4502" s="478">
        <v>370075</v>
      </c>
      <c r="B4502" s="479">
        <v>75</v>
      </c>
      <c r="C4502" s="491">
        <v>207.4</v>
      </c>
      <c r="D4502" s="491">
        <v>290.35000000000002</v>
      </c>
      <c r="E4502" s="482"/>
      <c r="F4502" s="482"/>
      <c r="G4502" s="483"/>
      <c r="H4502" s="483"/>
    </row>
    <row r="4503" spans="1:8">
      <c r="A4503" s="478">
        <v>370076</v>
      </c>
      <c r="B4503" s="479">
        <v>76</v>
      </c>
      <c r="C4503" s="491">
        <v>210.2</v>
      </c>
      <c r="D4503" s="491">
        <v>294.27999999999997</v>
      </c>
      <c r="E4503" s="482"/>
      <c r="F4503" s="482"/>
      <c r="G4503" s="483"/>
      <c r="H4503" s="483"/>
    </row>
    <row r="4504" spans="1:8">
      <c r="A4504" s="478">
        <v>370077</v>
      </c>
      <c r="B4504" s="479">
        <v>77</v>
      </c>
      <c r="C4504" s="491">
        <v>212.91</v>
      </c>
      <c r="D4504" s="491">
        <v>298.07</v>
      </c>
      <c r="E4504" s="482"/>
      <c r="F4504" s="482"/>
      <c r="G4504" s="483"/>
      <c r="H4504" s="483"/>
    </row>
    <row r="4505" spans="1:8">
      <c r="A4505" s="478">
        <v>370078</v>
      </c>
      <c r="B4505" s="479">
        <v>78</v>
      </c>
      <c r="C4505" s="491">
        <v>215.63</v>
      </c>
      <c r="D4505" s="491">
        <v>301.88</v>
      </c>
      <c r="E4505" s="482"/>
      <c r="F4505" s="482"/>
      <c r="G4505" s="483"/>
      <c r="H4505" s="483"/>
    </row>
    <row r="4506" spans="1:8">
      <c r="A4506" s="478">
        <v>370079</v>
      </c>
      <c r="B4506" s="479">
        <v>79</v>
      </c>
      <c r="C4506" s="491">
        <v>218.47</v>
      </c>
      <c r="D4506" s="491">
        <v>305.86</v>
      </c>
      <c r="E4506" s="482"/>
      <c r="F4506" s="482"/>
      <c r="G4506" s="483"/>
      <c r="H4506" s="483"/>
    </row>
    <row r="4507" spans="1:8">
      <c r="A4507" s="478">
        <v>370080</v>
      </c>
      <c r="B4507" s="479">
        <v>80</v>
      </c>
      <c r="C4507" s="491">
        <v>221.22</v>
      </c>
      <c r="D4507" s="491">
        <v>309.7</v>
      </c>
      <c r="E4507" s="482"/>
      <c r="F4507" s="482"/>
      <c r="G4507" s="483"/>
      <c r="H4507" s="483"/>
    </row>
    <row r="4508" spans="1:8">
      <c r="A4508" s="478">
        <v>370081</v>
      </c>
      <c r="B4508" s="479">
        <v>81</v>
      </c>
      <c r="C4508" s="491">
        <v>223.97</v>
      </c>
      <c r="D4508" s="491">
        <v>313.56</v>
      </c>
      <c r="E4508" s="482"/>
      <c r="F4508" s="482"/>
      <c r="G4508" s="483"/>
      <c r="H4508" s="483"/>
    </row>
    <row r="4509" spans="1:8">
      <c r="A4509" s="478">
        <v>370082</v>
      </c>
      <c r="B4509" s="479">
        <v>82</v>
      </c>
      <c r="C4509" s="491">
        <v>226.62</v>
      </c>
      <c r="D4509" s="491">
        <v>317.27</v>
      </c>
      <c r="E4509" s="482"/>
      <c r="F4509" s="482"/>
      <c r="G4509" s="483"/>
      <c r="H4509" s="483"/>
    </row>
    <row r="4510" spans="1:8">
      <c r="A4510" s="478">
        <v>370083</v>
      </c>
      <c r="B4510" s="479">
        <v>83</v>
      </c>
      <c r="C4510" s="491">
        <v>229.4</v>
      </c>
      <c r="D4510" s="491">
        <v>321.16000000000003</v>
      </c>
      <c r="E4510" s="482"/>
      <c r="F4510" s="482"/>
      <c r="G4510" s="483"/>
      <c r="H4510" s="483"/>
    </row>
    <row r="4511" spans="1:8">
      <c r="A4511" s="478">
        <v>370084</v>
      </c>
      <c r="B4511" s="479">
        <v>84</v>
      </c>
      <c r="C4511" s="491">
        <v>232.18</v>
      </c>
      <c r="D4511" s="491">
        <v>325.06</v>
      </c>
      <c r="E4511" s="482"/>
      <c r="F4511" s="482"/>
      <c r="G4511" s="483"/>
      <c r="H4511" s="483"/>
    </row>
    <row r="4512" spans="1:8">
      <c r="A4512" s="478">
        <v>370085</v>
      </c>
      <c r="B4512" s="479">
        <v>85</v>
      </c>
      <c r="C4512" s="491">
        <v>234.98</v>
      </c>
      <c r="D4512" s="491">
        <v>328.98</v>
      </c>
      <c r="E4512" s="482"/>
      <c r="F4512" s="482"/>
      <c r="G4512" s="483"/>
      <c r="H4512" s="483"/>
    </row>
    <row r="4513" spans="1:8">
      <c r="A4513" s="478">
        <v>370086</v>
      </c>
      <c r="B4513" s="479">
        <v>86</v>
      </c>
      <c r="C4513" s="491">
        <v>237.67</v>
      </c>
      <c r="D4513" s="491">
        <v>332.73</v>
      </c>
      <c r="E4513" s="482"/>
      <c r="F4513" s="482"/>
      <c r="G4513" s="483"/>
      <c r="H4513" s="483"/>
    </row>
    <row r="4514" spans="1:8">
      <c r="A4514" s="478">
        <v>370087</v>
      </c>
      <c r="B4514" s="479">
        <v>87</v>
      </c>
      <c r="C4514" s="491">
        <v>240.36</v>
      </c>
      <c r="D4514" s="491">
        <v>336.5</v>
      </c>
      <c r="E4514" s="482"/>
      <c r="F4514" s="482"/>
      <c r="G4514" s="483"/>
      <c r="H4514" s="483"/>
    </row>
    <row r="4515" spans="1:8">
      <c r="A4515" s="478">
        <v>370088</v>
      </c>
      <c r="B4515" s="479">
        <v>88</v>
      </c>
      <c r="C4515" s="491">
        <v>243.19</v>
      </c>
      <c r="D4515" s="491">
        <v>340.47</v>
      </c>
      <c r="E4515" s="482"/>
      <c r="F4515" s="482"/>
      <c r="G4515" s="483"/>
      <c r="H4515" s="483"/>
    </row>
    <row r="4516" spans="1:8">
      <c r="A4516" s="478">
        <v>370089</v>
      </c>
      <c r="B4516" s="479">
        <v>89</v>
      </c>
      <c r="C4516" s="491">
        <v>245.9</v>
      </c>
      <c r="D4516" s="491">
        <v>344.26</v>
      </c>
      <c r="E4516" s="482"/>
      <c r="F4516" s="482"/>
      <c r="G4516" s="483"/>
      <c r="H4516" s="483"/>
    </row>
    <row r="4517" spans="1:8">
      <c r="A4517" s="478">
        <v>370090</v>
      </c>
      <c r="B4517" s="479">
        <v>90</v>
      </c>
      <c r="C4517" s="491">
        <v>248.62</v>
      </c>
      <c r="D4517" s="491">
        <v>348.07</v>
      </c>
      <c r="E4517" s="482"/>
      <c r="F4517" s="482"/>
      <c r="G4517" s="483"/>
      <c r="H4517" s="483"/>
    </row>
    <row r="4518" spans="1:8">
      <c r="A4518" s="478">
        <v>370091</v>
      </c>
      <c r="B4518" s="479">
        <v>91</v>
      </c>
      <c r="C4518" s="491">
        <v>251.49</v>
      </c>
      <c r="D4518" s="491">
        <v>352.08</v>
      </c>
      <c r="E4518" s="482"/>
      <c r="F4518" s="482"/>
      <c r="G4518" s="483"/>
      <c r="H4518" s="483"/>
    </row>
    <row r="4519" spans="1:8">
      <c r="A4519" s="478">
        <v>370092</v>
      </c>
      <c r="B4519" s="479">
        <v>92</v>
      </c>
      <c r="C4519" s="491">
        <v>254.23</v>
      </c>
      <c r="D4519" s="491">
        <v>355.92</v>
      </c>
      <c r="E4519" s="482"/>
      <c r="F4519" s="482"/>
      <c r="G4519" s="483"/>
      <c r="H4519" s="483"/>
    </row>
    <row r="4520" spans="1:8">
      <c r="A4520" s="478">
        <v>370093</v>
      </c>
      <c r="B4520" s="479">
        <v>93</v>
      </c>
      <c r="C4520" s="491">
        <v>256.97000000000003</v>
      </c>
      <c r="D4520" s="491">
        <v>359.76</v>
      </c>
      <c r="E4520" s="482"/>
      <c r="F4520" s="482"/>
      <c r="G4520" s="483"/>
      <c r="H4520" s="483"/>
    </row>
    <row r="4521" spans="1:8">
      <c r="A4521" s="478">
        <v>370094</v>
      </c>
      <c r="B4521" s="479">
        <v>94</v>
      </c>
      <c r="C4521" s="491">
        <v>259.73</v>
      </c>
      <c r="D4521" s="491">
        <v>363.62</v>
      </c>
      <c r="E4521" s="482"/>
      <c r="F4521" s="482"/>
      <c r="G4521" s="483"/>
      <c r="H4521" s="483"/>
    </row>
    <row r="4522" spans="1:8">
      <c r="A4522" s="478">
        <v>370095</v>
      </c>
      <c r="B4522" s="479">
        <v>95</v>
      </c>
      <c r="C4522" s="491">
        <v>262.33999999999997</v>
      </c>
      <c r="D4522" s="491">
        <v>367.28</v>
      </c>
      <c r="E4522" s="482"/>
      <c r="F4522" s="482"/>
      <c r="G4522" s="483"/>
      <c r="H4522" s="483"/>
    </row>
    <row r="4523" spans="1:8">
      <c r="A4523" s="478">
        <v>370096</v>
      </c>
      <c r="B4523" s="479">
        <v>96</v>
      </c>
      <c r="C4523" s="491">
        <v>265.12</v>
      </c>
      <c r="D4523" s="491">
        <v>371.16</v>
      </c>
      <c r="E4523" s="482"/>
      <c r="F4523" s="482"/>
      <c r="G4523" s="483"/>
      <c r="H4523" s="483"/>
    </row>
    <row r="4524" spans="1:8">
      <c r="A4524" s="478">
        <v>370097</v>
      </c>
      <c r="B4524" s="479">
        <v>97</v>
      </c>
      <c r="C4524" s="491">
        <v>267.89999999999998</v>
      </c>
      <c r="D4524" s="491">
        <v>375.06</v>
      </c>
      <c r="E4524" s="482"/>
      <c r="F4524" s="482"/>
      <c r="G4524" s="483"/>
      <c r="H4524" s="483"/>
    </row>
    <row r="4525" spans="1:8">
      <c r="A4525" s="478">
        <v>370098</v>
      </c>
      <c r="B4525" s="479">
        <v>98</v>
      </c>
      <c r="C4525" s="491">
        <v>270.69</v>
      </c>
      <c r="D4525" s="491">
        <v>378.97</v>
      </c>
      <c r="E4525" s="482"/>
      <c r="F4525" s="482"/>
      <c r="G4525" s="483"/>
      <c r="H4525" s="483"/>
    </row>
    <row r="4526" spans="1:8">
      <c r="A4526" s="478">
        <v>370099</v>
      </c>
      <c r="B4526" s="479">
        <v>99</v>
      </c>
      <c r="C4526" s="491">
        <v>273.5</v>
      </c>
      <c r="D4526" s="491">
        <v>382.9</v>
      </c>
      <c r="E4526" s="482"/>
      <c r="F4526" s="482"/>
      <c r="G4526" s="483"/>
      <c r="H4526" s="483"/>
    </row>
    <row r="4527" spans="1:8">
      <c r="A4527" s="478">
        <v>370100</v>
      </c>
      <c r="B4527" s="479">
        <v>100</v>
      </c>
      <c r="C4527" s="491">
        <v>276.14</v>
      </c>
      <c r="D4527" s="491">
        <v>386.6</v>
      </c>
      <c r="E4527" s="482"/>
      <c r="F4527" s="482"/>
      <c r="G4527" s="483"/>
      <c r="H4527" s="483"/>
    </row>
    <row r="4528" spans="1:8">
      <c r="A4528" s="478">
        <v>370101</v>
      </c>
      <c r="B4528" s="479">
        <v>101</v>
      </c>
      <c r="C4528" s="491">
        <v>278.97000000000003</v>
      </c>
      <c r="D4528" s="491">
        <v>390.55</v>
      </c>
      <c r="E4528" s="482"/>
      <c r="F4528" s="482"/>
      <c r="G4528" s="483"/>
      <c r="H4528" s="483"/>
    </row>
    <row r="4529" spans="1:8">
      <c r="A4529" s="478">
        <v>370102</v>
      </c>
      <c r="B4529" s="479">
        <v>102</v>
      </c>
      <c r="C4529" s="491">
        <v>281.62</v>
      </c>
      <c r="D4529" s="491">
        <v>394.27</v>
      </c>
      <c r="E4529" s="482"/>
      <c r="F4529" s="482"/>
      <c r="G4529" s="483"/>
      <c r="H4529" s="483"/>
    </row>
    <row r="4530" spans="1:8">
      <c r="A4530" s="478">
        <v>370103</v>
      </c>
      <c r="B4530" s="479">
        <v>103</v>
      </c>
      <c r="C4530" s="491">
        <v>284.47000000000003</v>
      </c>
      <c r="D4530" s="491">
        <v>398.25</v>
      </c>
      <c r="E4530" s="482"/>
      <c r="F4530" s="482"/>
      <c r="G4530" s="483"/>
      <c r="H4530" s="483"/>
    </row>
    <row r="4531" spans="1:8">
      <c r="A4531" s="478">
        <v>370104</v>
      </c>
      <c r="B4531" s="479">
        <v>104</v>
      </c>
      <c r="C4531" s="491">
        <v>287.14</v>
      </c>
      <c r="D4531" s="491">
        <v>401.99</v>
      </c>
      <c r="E4531" s="482"/>
      <c r="F4531" s="482"/>
      <c r="G4531" s="483"/>
      <c r="H4531" s="483"/>
    </row>
    <row r="4532" spans="1:8">
      <c r="A4532" s="478">
        <v>370105</v>
      </c>
      <c r="B4532" s="479">
        <v>105</v>
      </c>
      <c r="C4532" s="491">
        <v>290</v>
      </c>
      <c r="D4532" s="491">
        <v>406</v>
      </c>
      <c r="E4532" s="482"/>
      <c r="F4532" s="482"/>
      <c r="G4532" s="483"/>
      <c r="H4532" s="483"/>
    </row>
    <row r="4533" spans="1:8">
      <c r="A4533" s="478">
        <v>370106</v>
      </c>
      <c r="B4533" s="479">
        <v>106</v>
      </c>
      <c r="C4533" s="491">
        <v>292.69</v>
      </c>
      <c r="D4533" s="491">
        <v>409.77</v>
      </c>
      <c r="E4533" s="482"/>
      <c r="F4533" s="482"/>
      <c r="G4533" s="483"/>
      <c r="H4533" s="483"/>
    </row>
    <row r="4534" spans="1:8">
      <c r="A4534" s="478">
        <v>370107</v>
      </c>
      <c r="B4534" s="479">
        <v>107</v>
      </c>
      <c r="C4534" s="491">
        <v>295.38</v>
      </c>
      <c r="D4534" s="491">
        <v>413.53</v>
      </c>
      <c r="E4534" s="482"/>
      <c r="F4534" s="482"/>
      <c r="G4534" s="483"/>
      <c r="H4534" s="483"/>
    </row>
    <row r="4535" spans="1:8">
      <c r="A4535" s="478">
        <v>370108</v>
      </c>
      <c r="B4535" s="479">
        <v>108</v>
      </c>
      <c r="C4535" s="491">
        <v>298.08</v>
      </c>
      <c r="D4535" s="491">
        <v>417.31</v>
      </c>
      <c r="E4535" s="482"/>
      <c r="F4535" s="482"/>
      <c r="G4535" s="483"/>
      <c r="H4535" s="483"/>
    </row>
    <row r="4536" spans="1:8">
      <c r="A4536" s="478">
        <v>370109</v>
      </c>
      <c r="B4536" s="479">
        <v>109</v>
      </c>
      <c r="C4536" s="491">
        <v>300.99</v>
      </c>
      <c r="D4536" s="491">
        <v>421.38</v>
      </c>
      <c r="E4536" s="482"/>
      <c r="F4536" s="482"/>
      <c r="G4536" s="483"/>
      <c r="H4536" s="483"/>
    </row>
    <row r="4537" spans="1:8">
      <c r="A4537" s="478">
        <v>370110</v>
      </c>
      <c r="B4537" s="479">
        <v>110</v>
      </c>
      <c r="C4537" s="491">
        <v>303.7</v>
      </c>
      <c r="D4537" s="491">
        <v>425.18</v>
      </c>
      <c r="E4537" s="482"/>
      <c r="F4537" s="482"/>
      <c r="G4537" s="483"/>
      <c r="H4537" s="483"/>
    </row>
    <row r="4538" spans="1:8">
      <c r="A4538" s="478">
        <v>370111</v>
      </c>
      <c r="B4538" s="479">
        <v>111</v>
      </c>
      <c r="C4538" s="491">
        <v>306.42</v>
      </c>
      <c r="D4538" s="491">
        <v>428.99</v>
      </c>
      <c r="E4538" s="482"/>
      <c r="F4538" s="482"/>
      <c r="G4538" s="483"/>
      <c r="H4538" s="483"/>
    </row>
    <row r="4539" spans="1:8">
      <c r="A4539" s="478">
        <v>370112</v>
      </c>
      <c r="B4539" s="479">
        <v>112</v>
      </c>
      <c r="C4539" s="491">
        <v>309.14999999999998</v>
      </c>
      <c r="D4539" s="491">
        <v>432.81</v>
      </c>
      <c r="E4539" s="482"/>
      <c r="F4539" s="482"/>
      <c r="G4539" s="483"/>
      <c r="H4539" s="483"/>
    </row>
    <row r="4540" spans="1:8">
      <c r="A4540" s="478">
        <v>370113</v>
      </c>
      <c r="B4540" s="479">
        <v>113</v>
      </c>
      <c r="C4540" s="491">
        <v>311.89</v>
      </c>
      <c r="D4540" s="491">
        <v>436.64</v>
      </c>
      <c r="E4540" s="482"/>
      <c r="F4540" s="482"/>
      <c r="G4540" s="483"/>
      <c r="H4540" s="483"/>
    </row>
    <row r="4541" spans="1:8">
      <c r="A4541" s="478">
        <v>370114</v>
      </c>
      <c r="B4541" s="479">
        <v>114</v>
      </c>
      <c r="C4541" s="491">
        <v>314.63</v>
      </c>
      <c r="D4541" s="491">
        <v>440.48</v>
      </c>
      <c r="E4541" s="482"/>
      <c r="F4541" s="482"/>
      <c r="G4541" s="483"/>
      <c r="H4541" s="483"/>
    </row>
    <row r="4542" spans="1:8">
      <c r="A4542" s="478">
        <v>370115</v>
      </c>
      <c r="B4542" s="479">
        <v>115</v>
      </c>
      <c r="C4542" s="491">
        <v>317.38</v>
      </c>
      <c r="D4542" s="491">
        <v>444.33</v>
      </c>
      <c r="E4542" s="482"/>
      <c r="F4542" s="482"/>
      <c r="G4542" s="483"/>
      <c r="H4542" s="483"/>
    </row>
    <row r="4543" spans="1:8">
      <c r="A4543" s="478">
        <v>370116</v>
      </c>
      <c r="B4543" s="479">
        <v>116</v>
      </c>
      <c r="C4543" s="491">
        <v>320.14</v>
      </c>
      <c r="D4543" s="491">
        <v>448.19</v>
      </c>
      <c r="E4543" s="482"/>
      <c r="F4543" s="482"/>
      <c r="G4543" s="483"/>
      <c r="H4543" s="483"/>
    </row>
    <row r="4544" spans="1:8">
      <c r="A4544" s="478">
        <v>370117</v>
      </c>
      <c r="B4544" s="479">
        <v>117</v>
      </c>
      <c r="C4544" s="491">
        <v>322.89999999999998</v>
      </c>
      <c r="D4544" s="491">
        <v>452.06</v>
      </c>
      <c r="E4544" s="482"/>
      <c r="F4544" s="482"/>
      <c r="G4544" s="483"/>
      <c r="H4544" s="483"/>
    </row>
    <row r="4545" spans="1:8">
      <c r="A4545" s="478">
        <v>370118</v>
      </c>
      <c r="B4545" s="479">
        <v>118</v>
      </c>
      <c r="C4545" s="491">
        <v>325.68</v>
      </c>
      <c r="D4545" s="491">
        <v>455.95</v>
      </c>
      <c r="E4545" s="482"/>
      <c r="F4545" s="482"/>
      <c r="G4545" s="483"/>
      <c r="H4545" s="483"/>
    </row>
    <row r="4546" spans="1:8">
      <c r="A4546" s="478">
        <v>370119</v>
      </c>
      <c r="B4546" s="479">
        <v>119</v>
      </c>
      <c r="C4546" s="491">
        <v>328.46</v>
      </c>
      <c r="D4546" s="491">
        <v>459.84</v>
      </c>
      <c r="E4546" s="482"/>
      <c r="F4546" s="482"/>
      <c r="G4546" s="483"/>
      <c r="H4546" s="483"/>
    </row>
    <row r="4547" spans="1:8">
      <c r="A4547" s="478">
        <v>370120</v>
      </c>
      <c r="B4547" s="479">
        <v>120</v>
      </c>
      <c r="C4547" s="491">
        <v>331.25</v>
      </c>
      <c r="D4547" s="491">
        <v>463.75</v>
      </c>
      <c r="E4547" s="482"/>
      <c r="F4547" s="482"/>
      <c r="G4547" s="483"/>
      <c r="H4547" s="483"/>
    </row>
    <row r="4548" spans="1:8">
      <c r="A4548" s="478">
        <v>370121</v>
      </c>
      <c r="B4548" s="479">
        <v>121</v>
      </c>
      <c r="C4548" s="491">
        <v>333.8</v>
      </c>
      <c r="D4548" s="491">
        <v>467.32</v>
      </c>
      <c r="E4548" s="482"/>
      <c r="F4548" s="482"/>
      <c r="G4548" s="483"/>
      <c r="H4548" s="483"/>
    </row>
    <row r="4549" spans="1:8">
      <c r="A4549" s="478">
        <v>370122</v>
      </c>
      <c r="B4549" s="479">
        <v>122</v>
      </c>
      <c r="C4549" s="491">
        <v>336.61</v>
      </c>
      <c r="D4549" s="491">
        <v>471.25</v>
      </c>
      <c r="E4549" s="482"/>
      <c r="F4549" s="482"/>
      <c r="G4549" s="483"/>
      <c r="H4549" s="483"/>
    </row>
    <row r="4550" spans="1:8">
      <c r="A4550" s="478">
        <v>370123</v>
      </c>
      <c r="B4550" s="479">
        <v>123</v>
      </c>
      <c r="C4550" s="491">
        <v>339.42</v>
      </c>
      <c r="D4550" s="491">
        <v>475.19</v>
      </c>
      <c r="E4550" s="482"/>
      <c r="F4550" s="482"/>
      <c r="G4550" s="483"/>
      <c r="H4550" s="483"/>
    </row>
    <row r="4551" spans="1:8">
      <c r="A4551" s="478">
        <v>370124</v>
      </c>
      <c r="B4551" s="479">
        <v>124</v>
      </c>
      <c r="C4551" s="491">
        <v>342.24</v>
      </c>
      <c r="D4551" s="491">
        <v>479.14</v>
      </c>
      <c r="E4551" s="482"/>
      <c r="F4551" s="482"/>
      <c r="G4551" s="483"/>
      <c r="H4551" s="483"/>
    </row>
    <row r="4552" spans="1:8">
      <c r="A4552" s="478">
        <v>370125</v>
      </c>
      <c r="B4552" s="479">
        <v>125</v>
      </c>
      <c r="C4552" s="491">
        <v>344.81</v>
      </c>
      <c r="D4552" s="491">
        <v>482.73</v>
      </c>
      <c r="E4552" s="482"/>
      <c r="F4552" s="482"/>
      <c r="G4552" s="483"/>
      <c r="H4552" s="483"/>
    </row>
    <row r="4553" spans="1:8">
      <c r="A4553" s="478">
        <v>370126</v>
      </c>
      <c r="B4553" s="479">
        <v>126</v>
      </c>
      <c r="C4553" s="491">
        <v>347.65</v>
      </c>
      <c r="D4553" s="491">
        <v>486.7</v>
      </c>
      <c r="E4553" s="482"/>
      <c r="F4553" s="482"/>
      <c r="G4553" s="483"/>
      <c r="H4553" s="483"/>
    </row>
    <row r="4554" spans="1:8">
      <c r="A4554" s="478">
        <v>370127</v>
      </c>
      <c r="B4554" s="479">
        <v>127</v>
      </c>
      <c r="C4554" s="491">
        <v>350.49</v>
      </c>
      <c r="D4554" s="491">
        <v>490.69</v>
      </c>
      <c r="E4554" s="482"/>
      <c r="F4554" s="482"/>
      <c r="G4554" s="483"/>
      <c r="H4554" s="483"/>
    </row>
    <row r="4555" spans="1:8">
      <c r="A4555" s="478">
        <v>370128</v>
      </c>
      <c r="B4555" s="479">
        <v>128</v>
      </c>
      <c r="C4555" s="491">
        <v>353.07</v>
      </c>
      <c r="D4555" s="491">
        <v>494.3</v>
      </c>
      <c r="E4555" s="482"/>
      <c r="F4555" s="482"/>
      <c r="G4555" s="483"/>
      <c r="H4555" s="483"/>
    </row>
    <row r="4556" spans="1:8">
      <c r="A4556" s="478">
        <v>370129</v>
      </c>
      <c r="B4556" s="479">
        <v>129</v>
      </c>
      <c r="C4556" s="491">
        <v>355.94</v>
      </c>
      <c r="D4556" s="491">
        <v>498.31</v>
      </c>
      <c r="E4556" s="482"/>
      <c r="F4556" s="482"/>
      <c r="G4556" s="483"/>
      <c r="H4556" s="483"/>
    </row>
    <row r="4557" spans="1:8">
      <c r="A4557" s="478">
        <v>370130</v>
      </c>
      <c r="B4557" s="479">
        <v>130</v>
      </c>
      <c r="C4557" s="491">
        <v>358.81</v>
      </c>
      <c r="D4557" s="491">
        <v>502.33</v>
      </c>
      <c r="E4557" s="482"/>
      <c r="F4557" s="482"/>
      <c r="G4557" s="483"/>
      <c r="H4557" s="483"/>
    </row>
    <row r="4558" spans="1:8">
      <c r="A4558" s="478">
        <v>370131</v>
      </c>
      <c r="B4558" s="479">
        <v>131</v>
      </c>
      <c r="C4558" s="491">
        <v>361.4</v>
      </c>
      <c r="D4558" s="491">
        <v>505.97</v>
      </c>
      <c r="E4558" s="482"/>
      <c r="F4558" s="482"/>
      <c r="G4558" s="483"/>
      <c r="H4558" s="483"/>
    </row>
    <row r="4559" spans="1:8">
      <c r="A4559" s="478">
        <v>370132</v>
      </c>
      <c r="B4559" s="479">
        <v>132</v>
      </c>
      <c r="C4559" s="491">
        <v>364.29</v>
      </c>
      <c r="D4559" s="491">
        <v>510.01</v>
      </c>
      <c r="E4559" s="482"/>
      <c r="F4559" s="482"/>
      <c r="G4559" s="483"/>
      <c r="H4559" s="483"/>
    </row>
    <row r="4560" spans="1:8">
      <c r="A4560" s="478">
        <v>370133</v>
      </c>
      <c r="B4560" s="479">
        <v>133</v>
      </c>
      <c r="C4560" s="491">
        <v>366.9</v>
      </c>
      <c r="D4560" s="491">
        <v>513.66</v>
      </c>
      <c r="E4560" s="482"/>
      <c r="F4560" s="482"/>
      <c r="G4560" s="483"/>
      <c r="H4560" s="483"/>
    </row>
    <row r="4561" spans="1:8">
      <c r="A4561" s="478">
        <v>370134</v>
      </c>
      <c r="B4561" s="479">
        <v>134</v>
      </c>
      <c r="C4561" s="491">
        <v>369.8</v>
      </c>
      <c r="D4561" s="491">
        <v>517.73</v>
      </c>
      <c r="E4561" s="482"/>
      <c r="F4561" s="482"/>
      <c r="G4561" s="483"/>
      <c r="H4561" s="483"/>
    </row>
    <row r="4562" spans="1:8">
      <c r="A4562" s="478">
        <v>370135</v>
      </c>
      <c r="B4562" s="479">
        <v>135</v>
      </c>
      <c r="C4562" s="491">
        <v>372.42</v>
      </c>
      <c r="D4562" s="491">
        <v>521.38</v>
      </c>
      <c r="E4562" s="482"/>
      <c r="F4562" s="482"/>
      <c r="G4562" s="483"/>
      <c r="H4562" s="483"/>
    </row>
    <row r="4563" spans="1:8">
      <c r="A4563" s="478">
        <v>370136</v>
      </c>
      <c r="B4563" s="479">
        <v>136</v>
      </c>
      <c r="C4563" s="491">
        <v>375.03</v>
      </c>
      <c r="D4563" s="491">
        <v>525.04</v>
      </c>
      <c r="E4563" s="482"/>
      <c r="F4563" s="482"/>
      <c r="G4563" s="483"/>
      <c r="H4563" s="483"/>
    </row>
    <row r="4564" spans="1:8">
      <c r="A4564" s="478">
        <v>370137</v>
      </c>
      <c r="B4564" s="479">
        <v>137</v>
      </c>
      <c r="C4564" s="491">
        <v>377.96</v>
      </c>
      <c r="D4564" s="491">
        <v>529.15</v>
      </c>
      <c r="E4564" s="482"/>
      <c r="F4564" s="482"/>
      <c r="G4564" s="483"/>
      <c r="H4564" s="483"/>
    </row>
    <row r="4565" spans="1:8">
      <c r="A4565" s="478">
        <v>370138</v>
      </c>
      <c r="B4565" s="479">
        <v>138</v>
      </c>
      <c r="C4565" s="491">
        <v>380.59</v>
      </c>
      <c r="D4565" s="491">
        <v>532.82000000000005</v>
      </c>
      <c r="E4565" s="482"/>
      <c r="F4565" s="482"/>
      <c r="G4565" s="483"/>
      <c r="H4565" s="483"/>
    </row>
    <row r="4566" spans="1:8">
      <c r="A4566" s="478">
        <v>370139</v>
      </c>
      <c r="B4566" s="479">
        <v>139</v>
      </c>
      <c r="C4566" s="491">
        <v>383.54</v>
      </c>
      <c r="D4566" s="491">
        <v>536.96</v>
      </c>
      <c r="E4566" s="482"/>
      <c r="F4566" s="482"/>
      <c r="G4566" s="483"/>
      <c r="H4566" s="483"/>
    </row>
    <row r="4567" spans="1:8">
      <c r="A4567" s="478">
        <v>370140</v>
      </c>
      <c r="B4567" s="479">
        <v>140</v>
      </c>
      <c r="C4567" s="491">
        <v>386.17</v>
      </c>
      <c r="D4567" s="491">
        <v>540.64</v>
      </c>
      <c r="E4567" s="482"/>
      <c r="F4567" s="482"/>
      <c r="G4567" s="483"/>
      <c r="H4567" s="483"/>
    </row>
    <row r="4568" spans="1:8">
      <c r="A4568" s="478">
        <v>370141</v>
      </c>
      <c r="B4568" s="479">
        <v>141</v>
      </c>
      <c r="C4568" s="491">
        <v>388.81</v>
      </c>
      <c r="D4568" s="491">
        <v>544.34</v>
      </c>
      <c r="E4568" s="482"/>
      <c r="F4568" s="482"/>
      <c r="G4568" s="483"/>
      <c r="H4568" s="483"/>
    </row>
    <row r="4569" spans="1:8">
      <c r="A4569" s="478">
        <v>370142</v>
      </c>
      <c r="B4569" s="479">
        <v>142</v>
      </c>
      <c r="C4569" s="491">
        <v>391.79</v>
      </c>
      <c r="D4569" s="491">
        <v>548.51</v>
      </c>
      <c r="E4569" s="482"/>
      <c r="F4569" s="482"/>
      <c r="G4569" s="483"/>
      <c r="H4569" s="483"/>
    </row>
    <row r="4570" spans="1:8">
      <c r="A4570" s="478">
        <v>370143</v>
      </c>
      <c r="B4570" s="479">
        <v>143</v>
      </c>
      <c r="C4570" s="491">
        <v>394.44</v>
      </c>
      <c r="D4570" s="491">
        <v>552.22</v>
      </c>
      <c r="E4570" s="482"/>
      <c r="F4570" s="482"/>
      <c r="G4570" s="483"/>
      <c r="H4570" s="483"/>
    </row>
    <row r="4571" spans="1:8">
      <c r="A4571" s="478">
        <v>370144</v>
      </c>
      <c r="B4571" s="479">
        <v>144</v>
      </c>
      <c r="C4571" s="491">
        <v>397.09</v>
      </c>
      <c r="D4571" s="491">
        <v>555.92999999999995</v>
      </c>
      <c r="E4571" s="482"/>
      <c r="F4571" s="482"/>
      <c r="G4571" s="483"/>
      <c r="H4571" s="483"/>
    </row>
    <row r="4572" spans="1:8">
      <c r="A4572" s="478">
        <v>370145</v>
      </c>
      <c r="B4572" s="479">
        <v>145</v>
      </c>
      <c r="C4572" s="491">
        <v>400.1</v>
      </c>
      <c r="D4572" s="491">
        <v>560.14</v>
      </c>
      <c r="E4572" s="482"/>
      <c r="F4572" s="482"/>
      <c r="G4572" s="483"/>
      <c r="H4572" s="483"/>
    </row>
    <row r="4573" spans="1:8">
      <c r="A4573" s="478">
        <v>370146</v>
      </c>
      <c r="B4573" s="479">
        <v>146</v>
      </c>
      <c r="C4573" s="491">
        <v>402.76</v>
      </c>
      <c r="D4573" s="491">
        <v>563.87</v>
      </c>
      <c r="E4573" s="482"/>
      <c r="F4573" s="482"/>
      <c r="G4573" s="483"/>
      <c r="H4573" s="483"/>
    </row>
    <row r="4574" spans="1:8">
      <c r="A4574" s="478">
        <v>370147</v>
      </c>
      <c r="B4574" s="479">
        <v>147</v>
      </c>
      <c r="C4574" s="491">
        <v>405.43</v>
      </c>
      <c r="D4574" s="491">
        <v>567.6</v>
      </c>
      <c r="E4574" s="482"/>
      <c r="F4574" s="482"/>
      <c r="G4574" s="483"/>
      <c r="H4574" s="483"/>
    </row>
    <row r="4575" spans="1:8">
      <c r="A4575" s="478">
        <v>370148</v>
      </c>
      <c r="B4575" s="479">
        <v>148</v>
      </c>
      <c r="C4575" s="491">
        <v>408.1</v>
      </c>
      <c r="D4575" s="491">
        <v>571.34</v>
      </c>
      <c r="E4575" s="482"/>
      <c r="F4575" s="482"/>
      <c r="G4575" s="483"/>
      <c r="H4575" s="483"/>
    </row>
    <row r="4576" spans="1:8">
      <c r="A4576" s="478">
        <v>370149</v>
      </c>
      <c r="B4576" s="479">
        <v>149</v>
      </c>
      <c r="C4576" s="491">
        <v>410.78</v>
      </c>
      <c r="D4576" s="491">
        <v>575.09</v>
      </c>
      <c r="E4576" s="482"/>
      <c r="F4576" s="482"/>
      <c r="G4576" s="483"/>
      <c r="H4576" s="483"/>
    </row>
    <row r="4577" spans="1:8">
      <c r="A4577" s="478">
        <v>370150</v>
      </c>
      <c r="B4577" s="479">
        <v>150</v>
      </c>
      <c r="C4577" s="491">
        <v>413.83</v>
      </c>
      <c r="D4577" s="491">
        <v>579.37</v>
      </c>
      <c r="E4577" s="482"/>
      <c r="F4577" s="482"/>
      <c r="G4577" s="483"/>
      <c r="H4577" s="483"/>
    </row>
    <row r="4578" spans="1:8">
      <c r="A4578" s="478">
        <v>370151</v>
      </c>
      <c r="B4578" s="479">
        <v>151</v>
      </c>
      <c r="C4578" s="491">
        <v>416.52</v>
      </c>
      <c r="D4578" s="491">
        <v>583.13</v>
      </c>
      <c r="E4578" s="482"/>
      <c r="F4578" s="482"/>
      <c r="G4578" s="483"/>
      <c r="H4578" s="483"/>
    </row>
    <row r="4579" spans="1:8">
      <c r="A4579" s="478">
        <v>370152</v>
      </c>
      <c r="B4579" s="479">
        <v>152</v>
      </c>
      <c r="C4579" s="491">
        <v>419.21</v>
      </c>
      <c r="D4579" s="491">
        <v>586.9</v>
      </c>
      <c r="E4579" s="482"/>
      <c r="F4579" s="482"/>
      <c r="G4579" s="483"/>
      <c r="H4579" s="483"/>
    </row>
    <row r="4580" spans="1:8">
      <c r="A4580" s="478">
        <v>370153</v>
      </c>
      <c r="B4580" s="479">
        <v>153</v>
      </c>
      <c r="C4580" s="491">
        <v>421.91</v>
      </c>
      <c r="D4580" s="491">
        <v>590.66999999999996</v>
      </c>
      <c r="E4580" s="482"/>
      <c r="F4580" s="482"/>
      <c r="G4580" s="483"/>
      <c r="H4580" s="483"/>
    </row>
    <row r="4581" spans="1:8">
      <c r="A4581" s="478">
        <v>370154</v>
      </c>
      <c r="B4581" s="479">
        <v>154</v>
      </c>
      <c r="C4581" s="491">
        <v>424.61</v>
      </c>
      <c r="D4581" s="491">
        <v>594.46</v>
      </c>
      <c r="E4581" s="482"/>
      <c r="F4581" s="482"/>
      <c r="G4581" s="483"/>
      <c r="H4581" s="483"/>
    </row>
    <row r="4582" spans="1:8">
      <c r="A4582" s="478">
        <v>370155</v>
      </c>
      <c r="B4582" s="479">
        <v>155</v>
      </c>
      <c r="C4582" s="491">
        <v>427.32</v>
      </c>
      <c r="D4582" s="491">
        <v>598.24</v>
      </c>
      <c r="E4582" s="482"/>
      <c r="F4582" s="482"/>
      <c r="G4582" s="483"/>
      <c r="H4582" s="483"/>
    </row>
    <row r="4583" spans="1:8">
      <c r="A4583" s="478">
        <v>370156</v>
      </c>
      <c r="B4583" s="479">
        <v>156</v>
      </c>
      <c r="C4583" s="491">
        <v>430.03</v>
      </c>
      <c r="D4583" s="491">
        <v>602.04</v>
      </c>
      <c r="E4583" s="482"/>
      <c r="F4583" s="482"/>
      <c r="G4583" s="483"/>
      <c r="H4583" s="483"/>
    </row>
    <row r="4584" spans="1:8">
      <c r="A4584" s="478">
        <v>370157</v>
      </c>
      <c r="B4584" s="479">
        <v>157</v>
      </c>
      <c r="C4584" s="491">
        <v>432.74</v>
      </c>
      <c r="D4584" s="491">
        <v>605.84</v>
      </c>
      <c r="E4584" s="482"/>
      <c r="F4584" s="482"/>
      <c r="G4584" s="483"/>
      <c r="H4584" s="483"/>
    </row>
    <row r="4585" spans="1:8">
      <c r="A4585" s="478">
        <v>370158</v>
      </c>
      <c r="B4585" s="479">
        <v>158</v>
      </c>
      <c r="C4585" s="491">
        <v>435.88</v>
      </c>
      <c r="D4585" s="491">
        <v>610.23</v>
      </c>
      <c r="E4585" s="482"/>
      <c r="F4585" s="482"/>
      <c r="G4585" s="483"/>
      <c r="H4585" s="483"/>
    </row>
    <row r="4586" spans="1:8">
      <c r="A4586" s="478">
        <v>370159</v>
      </c>
      <c r="B4586" s="479">
        <v>159</v>
      </c>
      <c r="C4586" s="491">
        <v>438.61</v>
      </c>
      <c r="D4586" s="491">
        <v>614.04999999999995</v>
      </c>
      <c r="E4586" s="482"/>
      <c r="F4586" s="482"/>
      <c r="G4586" s="483"/>
      <c r="H4586" s="483"/>
    </row>
    <row r="4587" spans="1:8">
      <c r="A4587" s="478">
        <v>370160</v>
      </c>
      <c r="B4587" s="479">
        <v>160</v>
      </c>
      <c r="C4587" s="491">
        <v>441.34</v>
      </c>
      <c r="D4587" s="491">
        <v>617.88</v>
      </c>
      <c r="E4587" s="482"/>
      <c r="F4587" s="482"/>
      <c r="G4587" s="483"/>
      <c r="H4587" s="483"/>
    </row>
    <row r="4588" spans="1:8">
      <c r="A4588" s="478">
        <v>370161</v>
      </c>
      <c r="B4588" s="479">
        <v>161</v>
      </c>
      <c r="C4588" s="491">
        <v>444.08</v>
      </c>
      <c r="D4588" s="491">
        <v>621.71</v>
      </c>
      <c r="E4588" s="482"/>
      <c r="F4588" s="482"/>
      <c r="G4588" s="483"/>
      <c r="H4588" s="483"/>
    </row>
    <row r="4589" spans="1:8">
      <c r="A4589" s="478">
        <v>370162</v>
      </c>
      <c r="B4589" s="479">
        <v>162</v>
      </c>
      <c r="C4589" s="491">
        <v>446.83</v>
      </c>
      <c r="D4589" s="491">
        <v>625.55999999999995</v>
      </c>
      <c r="E4589" s="482"/>
      <c r="F4589" s="482"/>
      <c r="G4589" s="483"/>
      <c r="H4589" s="483"/>
    </row>
    <row r="4590" spans="1:8">
      <c r="A4590" s="478">
        <v>370163</v>
      </c>
      <c r="B4590" s="479">
        <v>163</v>
      </c>
      <c r="C4590" s="491">
        <v>449.58</v>
      </c>
      <c r="D4590" s="491">
        <v>629.41</v>
      </c>
      <c r="E4590" s="482"/>
      <c r="F4590" s="482"/>
      <c r="G4590" s="483"/>
      <c r="H4590" s="483"/>
    </row>
    <row r="4591" spans="1:8">
      <c r="A4591" s="478">
        <v>370164</v>
      </c>
      <c r="B4591" s="479">
        <v>164</v>
      </c>
      <c r="C4591" s="491">
        <v>452.33</v>
      </c>
      <c r="D4591" s="491">
        <v>633.26</v>
      </c>
      <c r="E4591" s="482"/>
      <c r="F4591" s="482"/>
      <c r="G4591" s="483"/>
      <c r="H4591" s="483"/>
    </row>
    <row r="4592" spans="1:8">
      <c r="A4592" s="478">
        <v>370165</v>
      </c>
      <c r="B4592" s="479">
        <v>165</v>
      </c>
      <c r="C4592" s="491">
        <v>455.09</v>
      </c>
      <c r="D4592" s="491">
        <v>637.13</v>
      </c>
      <c r="E4592" s="482"/>
      <c r="F4592" s="482"/>
      <c r="G4592" s="483"/>
      <c r="H4592" s="483"/>
    </row>
    <row r="4593" spans="1:8">
      <c r="A4593" s="478">
        <v>370166</v>
      </c>
      <c r="B4593" s="479">
        <v>166</v>
      </c>
      <c r="C4593" s="491">
        <v>457.86</v>
      </c>
      <c r="D4593" s="491">
        <v>641</v>
      </c>
      <c r="E4593" s="482"/>
      <c r="F4593" s="482"/>
      <c r="G4593" s="483"/>
      <c r="H4593" s="483"/>
    </row>
    <row r="4594" spans="1:8">
      <c r="A4594" s="478">
        <v>370167</v>
      </c>
      <c r="B4594" s="479">
        <v>167</v>
      </c>
      <c r="C4594" s="491">
        <v>460.63</v>
      </c>
      <c r="D4594" s="491">
        <v>644.88</v>
      </c>
      <c r="E4594" s="482"/>
      <c r="F4594" s="482"/>
      <c r="G4594" s="483"/>
      <c r="H4594" s="483"/>
    </row>
    <row r="4595" spans="1:8">
      <c r="A4595" s="478">
        <v>370168</v>
      </c>
      <c r="B4595" s="479">
        <v>168</v>
      </c>
      <c r="C4595" s="491">
        <v>463.41</v>
      </c>
      <c r="D4595" s="491">
        <v>648.77</v>
      </c>
      <c r="E4595" s="482"/>
      <c r="F4595" s="482"/>
      <c r="G4595" s="483"/>
      <c r="H4595" s="483"/>
    </row>
    <row r="4596" spans="1:8">
      <c r="A4596" s="478">
        <v>370169</v>
      </c>
      <c r="B4596" s="479">
        <v>169</v>
      </c>
      <c r="C4596" s="491">
        <v>465.72</v>
      </c>
      <c r="D4596" s="491">
        <v>652</v>
      </c>
      <c r="E4596" s="482"/>
      <c r="F4596" s="482"/>
      <c r="G4596" s="483"/>
      <c r="H4596" s="483"/>
    </row>
    <row r="4597" spans="1:8">
      <c r="A4597" s="478">
        <v>370170</v>
      </c>
      <c r="B4597" s="479">
        <v>170</v>
      </c>
      <c r="C4597" s="491">
        <v>468.5</v>
      </c>
      <c r="D4597" s="491">
        <v>655.9</v>
      </c>
      <c r="E4597" s="482"/>
      <c r="F4597" s="482"/>
      <c r="G4597" s="483"/>
      <c r="H4597" s="483"/>
    </row>
    <row r="4598" spans="1:8">
      <c r="A4598" s="478">
        <v>370171</v>
      </c>
      <c r="B4598" s="479">
        <v>171</v>
      </c>
      <c r="C4598" s="491">
        <v>471.29</v>
      </c>
      <c r="D4598" s="491">
        <v>659.81</v>
      </c>
      <c r="E4598" s="482"/>
      <c r="F4598" s="482"/>
      <c r="G4598" s="483"/>
      <c r="H4598" s="483"/>
    </row>
    <row r="4599" spans="1:8">
      <c r="A4599" s="478">
        <v>370172</v>
      </c>
      <c r="B4599" s="479">
        <v>172</v>
      </c>
      <c r="C4599" s="491">
        <v>474.09</v>
      </c>
      <c r="D4599" s="491">
        <v>663.72</v>
      </c>
      <c r="E4599" s="482"/>
      <c r="F4599" s="482"/>
      <c r="G4599" s="483"/>
      <c r="H4599" s="483"/>
    </row>
    <row r="4600" spans="1:8">
      <c r="A4600" s="478">
        <v>370173</v>
      </c>
      <c r="B4600" s="479">
        <v>173</v>
      </c>
      <c r="C4600" s="491">
        <v>476.89</v>
      </c>
      <c r="D4600" s="491">
        <v>667.65</v>
      </c>
      <c r="E4600" s="482"/>
      <c r="F4600" s="482"/>
      <c r="G4600" s="483"/>
      <c r="H4600" s="483"/>
    </row>
    <row r="4601" spans="1:8">
      <c r="A4601" s="478">
        <v>370174</v>
      </c>
      <c r="B4601" s="479">
        <v>174</v>
      </c>
      <c r="C4601" s="491">
        <v>479.7</v>
      </c>
      <c r="D4601" s="491">
        <v>671.58</v>
      </c>
      <c r="E4601" s="482"/>
      <c r="F4601" s="482"/>
      <c r="G4601" s="483"/>
      <c r="H4601" s="483"/>
    </row>
    <row r="4602" spans="1:8">
      <c r="A4602" s="478">
        <v>370175</v>
      </c>
      <c r="B4602" s="479">
        <v>175</v>
      </c>
      <c r="C4602" s="491">
        <v>482.51</v>
      </c>
      <c r="D4602" s="491">
        <v>675.52</v>
      </c>
      <c r="E4602" s="482"/>
      <c r="F4602" s="482"/>
      <c r="G4602" s="483"/>
      <c r="H4602" s="483"/>
    </row>
    <row r="4603" spans="1:8">
      <c r="A4603" s="478">
        <v>370176</v>
      </c>
      <c r="B4603" s="479">
        <v>176</v>
      </c>
      <c r="C4603" s="491">
        <v>485.34</v>
      </c>
      <c r="D4603" s="491">
        <v>679.47</v>
      </c>
      <c r="E4603" s="482"/>
      <c r="F4603" s="482"/>
      <c r="G4603" s="483"/>
      <c r="H4603" s="483"/>
    </row>
    <row r="4604" spans="1:8">
      <c r="A4604" s="478">
        <v>370177</v>
      </c>
      <c r="B4604" s="479">
        <v>177</v>
      </c>
      <c r="C4604" s="491">
        <v>488.16</v>
      </c>
      <c r="D4604" s="491">
        <v>683.43</v>
      </c>
      <c r="E4604" s="482"/>
      <c r="F4604" s="482"/>
      <c r="G4604" s="483"/>
      <c r="H4604" s="483"/>
    </row>
    <row r="4605" spans="1:8">
      <c r="A4605" s="478">
        <v>370178</v>
      </c>
      <c r="B4605" s="479">
        <v>178</v>
      </c>
      <c r="C4605" s="491">
        <v>490.47</v>
      </c>
      <c r="D4605" s="491">
        <v>686.66</v>
      </c>
      <c r="E4605" s="482"/>
      <c r="F4605" s="482"/>
      <c r="G4605" s="483"/>
      <c r="H4605" s="483"/>
    </row>
    <row r="4606" spans="1:8">
      <c r="A4606" s="478">
        <v>370179</v>
      </c>
      <c r="B4606" s="479">
        <v>179</v>
      </c>
      <c r="C4606" s="491">
        <v>493.31</v>
      </c>
      <c r="D4606" s="491">
        <v>690.63</v>
      </c>
      <c r="E4606" s="482"/>
      <c r="F4606" s="482"/>
      <c r="G4606" s="483"/>
      <c r="H4606" s="483"/>
    </row>
    <row r="4607" spans="1:8">
      <c r="A4607" s="478">
        <v>370180</v>
      </c>
      <c r="B4607" s="479">
        <v>180</v>
      </c>
      <c r="C4607" s="491">
        <v>496.15</v>
      </c>
      <c r="D4607" s="491">
        <v>694.61</v>
      </c>
      <c r="E4607" s="482"/>
      <c r="F4607" s="482"/>
      <c r="G4607" s="483"/>
      <c r="H4607" s="483"/>
    </row>
    <row r="4608" spans="1:8">
      <c r="A4608" s="478">
        <v>370181</v>
      </c>
      <c r="B4608" s="479">
        <v>181</v>
      </c>
      <c r="C4608" s="491">
        <v>499</v>
      </c>
      <c r="D4608" s="491">
        <v>698.6</v>
      </c>
      <c r="E4608" s="482"/>
      <c r="F4608" s="482"/>
      <c r="G4608" s="483"/>
      <c r="H4608" s="483"/>
    </row>
    <row r="4609" spans="1:8">
      <c r="A4609" s="478">
        <v>370182</v>
      </c>
      <c r="B4609" s="479">
        <v>182</v>
      </c>
      <c r="C4609" s="491">
        <v>501.86</v>
      </c>
      <c r="D4609" s="491">
        <v>702.6</v>
      </c>
      <c r="E4609" s="482"/>
      <c r="F4609" s="482"/>
      <c r="G4609" s="483"/>
      <c r="H4609" s="483"/>
    </row>
    <row r="4610" spans="1:8">
      <c r="A4610" s="478">
        <v>370183</v>
      </c>
      <c r="B4610" s="479">
        <v>183</v>
      </c>
      <c r="C4610" s="491">
        <v>504.72</v>
      </c>
      <c r="D4610" s="491">
        <v>706.61</v>
      </c>
      <c r="E4610" s="482"/>
      <c r="F4610" s="482"/>
      <c r="G4610" s="483"/>
      <c r="H4610" s="483"/>
    </row>
    <row r="4611" spans="1:8">
      <c r="A4611" s="478">
        <v>370184</v>
      </c>
      <c r="B4611" s="479">
        <v>184</v>
      </c>
      <c r="C4611" s="491">
        <v>507.03</v>
      </c>
      <c r="D4611" s="491">
        <v>709.84</v>
      </c>
      <c r="E4611" s="482"/>
      <c r="F4611" s="482"/>
      <c r="G4611" s="483"/>
      <c r="H4611" s="483"/>
    </row>
    <row r="4612" spans="1:8">
      <c r="A4612" s="478">
        <v>370185</v>
      </c>
      <c r="B4612" s="479">
        <v>185</v>
      </c>
      <c r="C4612" s="491">
        <v>509.9</v>
      </c>
      <c r="D4612" s="491">
        <v>713.86</v>
      </c>
      <c r="E4612" s="482"/>
      <c r="F4612" s="482"/>
      <c r="G4612" s="483"/>
      <c r="H4612" s="483"/>
    </row>
    <row r="4613" spans="1:8">
      <c r="A4613" s="478">
        <v>370186</v>
      </c>
      <c r="B4613" s="479">
        <v>186</v>
      </c>
      <c r="C4613" s="491">
        <v>512.78</v>
      </c>
      <c r="D4613" s="491">
        <v>717.89</v>
      </c>
      <c r="E4613" s="482"/>
      <c r="F4613" s="482"/>
      <c r="G4613" s="483"/>
      <c r="H4613" s="483"/>
    </row>
    <row r="4614" spans="1:8">
      <c r="A4614" s="478">
        <v>370187</v>
      </c>
      <c r="B4614" s="479">
        <v>187</v>
      </c>
      <c r="C4614" s="491">
        <v>515.66999999999996</v>
      </c>
      <c r="D4614" s="491">
        <v>721.94</v>
      </c>
      <c r="E4614" s="482"/>
      <c r="F4614" s="482"/>
      <c r="G4614" s="483"/>
      <c r="H4614" s="483"/>
    </row>
    <row r="4615" spans="1:8">
      <c r="A4615" s="478">
        <v>370188</v>
      </c>
      <c r="B4615" s="479">
        <v>188</v>
      </c>
      <c r="C4615" s="491">
        <v>517.98</v>
      </c>
      <c r="D4615" s="491">
        <v>725.17</v>
      </c>
      <c r="E4615" s="482"/>
      <c r="F4615" s="482"/>
      <c r="G4615" s="483"/>
      <c r="H4615" s="483"/>
    </row>
    <row r="4616" spans="1:8">
      <c r="A4616" s="478">
        <v>370189</v>
      </c>
      <c r="B4616" s="479">
        <v>189</v>
      </c>
      <c r="C4616" s="491">
        <v>520.87</v>
      </c>
      <c r="D4616" s="491">
        <v>729.22</v>
      </c>
      <c r="E4616" s="482"/>
      <c r="F4616" s="482"/>
      <c r="G4616" s="483"/>
      <c r="H4616" s="483"/>
    </row>
    <row r="4617" spans="1:8">
      <c r="A4617" s="478">
        <v>370190</v>
      </c>
      <c r="B4617" s="479">
        <v>190</v>
      </c>
      <c r="C4617" s="491">
        <v>523.78</v>
      </c>
      <c r="D4617" s="491">
        <v>733.29</v>
      </c>
      <c r="E4617" s="482"/>
      <c r="F4617" s="482"/>
      <c r="G4617" s="483"/>
      <c r="H4617" s="483"/>
    </row>
    <row r="4618" spans="1:8">
      <c r="A4618" s="478">
        <v>370191</v>
      </c>
      <c r="B4618" s="479">
        <v>191</v>
      </c>
      <c r="C4618" s="491">
        <v>526.69000000000005</v>
      </c>
      <c r="D4618" s="491">
        <v>737.37</v>
      </c>
      <c r="E4618" s="482"/>
      <c r="F4618" s="482"/>
      <c r="G4618" s="483"/>
      <c r="H4618" s="483"/>
    </row>
    <row r="4619" spans="1:8">
      <c r="A4619" s="478">
        <v>370192</v>
      </c>
      <c r="B4619" s="479">
        <v>192</v>
      </c>
      <c r="C4619" s="491">
        <v>529</v>
      </c>
      <c r="D4619" s="491">
        <v>740.6</v>
      </c>
      <c r="E4619" s="482"/>
      <c r="F4619" s="482"/>
      <c r="G4619" s="483"/>
      <c r="H4619" s="483"/>
    </row>
    <row r="4620" spans="1:8">
      <c r="A4620" s="478">
        <v>370193</v>
      </c>
      <c r="B4620" s="479">
        <v>193</v>
      </c>
      <c r="C4620" s="491">
        <v>531.91999999999996</v>
      </c>
      <c r="D4620" s="491">
        <v>744.69</v>
      </c>
      <c r="E4620" s="482"/>
      <c r="F4620" s="482"/>
      <c r="G4620" s="483"/>
      <c r="H4620" s="483"/>
    </row>
    <row r="4621" spans="1:8">
      <c r="A4621" s="478">
        <v>370194</v>
      </c>
      <c r="B4621" s="479">
        <v>194</v>
      </c>
      <c r="C4621" s="491">
        <v>534.85</v>
      </c>
      <c r="D4621" s="491">
        <v>748.79</v>
      </c>
      <c r="E4621" s="482"/>
      <c r="F4621" s="482"/>
      <c r="G4621" s="483"/>
      <c r="H4621" s="483"/>
    </row>
    <row r="4622" spans="1:8">
      <c r="A4622" s="478">
        <v>370195</v>
      </c>
      <c r="B4622" s="479">
        <v>195</v>
      </c>
      <c r="C4622" s="491">
        <v>537.79</v>
      </c>
      <c r="D4622" s="491">
        <v>752.9</v>
      </c>
      <c r="E4622" s="482"/>
      <c r="F4622" s="482"/>
      <c r="G4622" s="483"/>
      <c r="H4622" s="483"/>
    </row>
    <row r="4623" spans="1:8">
      <c r="A4623" s="478">
        <v>370196</v>
      </c>
      <c r="B4623" s="479">
        <v>196</v>
      </c>
      <c r="C4623" s="491">
        <v>540.1</v>
      </c>
      <c r="D4623" s="491">
        <v>756.13</v>
      </c>
      <c r="E4623" s="482"/>
      <c r="F4623" s="482"/>
      <c r="G4623" s="483"/>
      <c r="H4623" s="483"/>
    </row>
    <row r="4624" spans="1:8">
      <c r="A4624" s="478">
        <v>370197</v>
      </c>
      <c r="B4624" s="479">
        <v>197</v>
      </c>
      <c r="C4624" s="491">
        <v>543.04</v>
      </c>
      <c r="D4624" s="491">
        <v>760.26</v>
      </c>
      <c r="E4624" s="482"/>
      <c r="F4624" s="482"/>
      <c r="G4624" s="483"/>
      <c r="H4624" s="483"/>
    </row>
    <row r="4625" spans="1:8">
      <c r="A4625" s="478">
        <v>370198</v>
      </c>
      <c r="B4625" s="479">
        <v>198</v>
      </c>
      <c r="C4625" s="491">
        <v>546</v>
      </c>
      <c r="D4625" s="491">
        <v>764.4</v>
      </c>
      <c r="E4625" s="482"/>
      <c r="F4625" s="482"/>
      <c r="G4625" s="483"/>
      <c r="H4625" s="483"/>
    </row>
    <row r="4626" spans="1:8">
      <c r="A4626" s="478">
        <v>370199</v>
      </c>
      <c r="B4626" s="479">
        <v>199</v>
      </c>
      <c r="C4626" s="491">
        <v>548.30999999999995</v>
      </c>
      <c r="D4626" s="491">
        <v>767.63</v>
      </c>
      <c r="E4626" s="482"/>
      <c r="F4626" s="482"/>
      <c r="G4626" s="483"/>
      <c r="H4626" s="483"/>
    </row>
    <row r="4627" spans="1:8">
      <c r="A4627" s="478">
        <v>370200</v>
      </c>
      <c r="B4627" s="479">
        <v>200</v>
      </c>
      <c r="C4627" s="491">
        <v>551.28</v>
      </c>
      <c r="D4627" s="491">
        <v>771.79</v>
      </c>
      <c r="E4627" s="482"/>
      <c r="F4627" s="482"/>
      <c r="G4627" s="483"/>
      <c r="H4627" s="483"/>
    </row>
    <row r="4628" spans="1:8">
      <c r="A4628" s="478">
        <v>370201</v>
      </c>
      <c r="B4628" s="484" t="s">
        <v>284</v>
      </c>
      <c r="C4628" s="492">
        <v>2.76</v>
      </c>
      <c r="D4628" s="492">
        <v>3.86</v>
      </c>
      <c r="E4628" s="482"/>
      <c r="F4628" s="482"/>
      <c r="G4628" s="483"/>
      <c r="H4628" s="483"/>
    </row>
    <row r="4629" spans="1:8">
      <c r="A4629" s="478">
        <v>380001</v>
      </c>
      <c r="B4629" s="479">
        <v>1</v>
      </c>
      <c r="C4629" s="491">
        <v>8.43</v>
      </c>
      <c r="D4629" s="491">
        <v>11.8</v>
      </c>
      <c r="E4629" s="469"/>
      <c r="F4629" s="481" t="s">
        <v>314</v>
      </c>
      <c r="G4629" s="481"/>
      <c r="H4629" s="481"/>
    </row>
    <row r="4630" spans="1:8">
      <c r="A4630" s="478">
        <v>380002</v>
      </c>
      <c r="B4630" s="479">
        <v>2</v>
      </c>
      <c r="C4630" s="491">
        <v>10.55</v>
      </c>
      <c r="D4630" s="491">
        <v>14.78</v>
      </c>
      <c r="E4630" s="469"/>
      <c r="F4630" s="470"/>
      <c r="G4630" s="470"/>
      <c r="H4630" s="470"/>
    </row>
    <row r="4631" spans="1:8">
      <c r="A4631" s="478">
        <v>380003</v>
      </c>
      <c r="B4631" s="479">
        <v>3</v>
      </c>
      <c r="C4631" s="491">
        <v>12.68</v>
      </c>
      <c r="D4631" s="491">
        <v>17.75</v>
      </c>
      <c r="E4631" s="469"/>
      <c r="F4631" s="470"/>
      <c r="G4631" s="470"/>
      <c r="H4631" s="470"/>
    </row>
    <row r="4632" spans="1:8">
      <c r="A4632" s="478">
        <v>380004</v>
      </c>
      <c r="B4632" s="479">
        <v>4</v>
      </c>
      <c r="C4632" s="491">
        <v>14.8</v>
      </c>
      <c r="D4632" s="491">
        <v>20.73</v>
      </c>
      <c r="E4632" s="469"/>
      <c r="F4632" s="470"/>
      <c r="G4632" s="470"/>
      <c r="H4632" s="470"/>
    </row>
    <row r="4633" spans="1:8">
      <c r="A4633" s="478">
        <v>380005</v>
      </c>
      <c r="B4633" s="479">
        <v>5</v>
      </c>
      <c r="C4633" s="491">
        <v>16.93</v>
      </c>
      <c r="D4633" s="491">
        <v>23.7</v>
      </c>
      <c r="E4633" s="469"/>
      <c r="F4633" s="470"/>
      <c r="G4633" s="470"/>
      <c r="H4633" s="470"/>
    </row>
    <row r="4634" spans="1:8">
      <c r="A4634" s="478">
        <v>380006</v>
      </c>
      <c r="B4634" s="479">
        <v>6</v>
      </c>
      <c r="C4634" s="491">
        <v>19.05</v>
      </c>
      <c r="D4634" s="491">
        <v>26.67</v>
      </c>
      <c r="E4634" s="469"/>
      <c r="F4634" s="470"/>
      <c r="G4634" s="470"/>
      <c r="H4634" s="470"/>
    </row>
    <row r="4635" spans="1:8">
      <c r="A4635" s="478">
        <v>380007</v>
      </c>
      <c r="B4635" s="479">
        <v>7</v>
      </c>
      <c r="C4635" s="491">
        <v>21.18</v>
      </c>
      <c r="D4635" s="491">
        <v>29.65</v>
      </c>
      <c r="E4635" s="469"/>
      <c r="F4635" s="470"/>
      <c r="G4635" s="470"/>
      <c r="H4635" s="470"/>
    </row>
    <row r="4636" spans="1:8">
      <c r="A4636" s="478">
        <v>380008</v>
      </c>
      <c r="B4636" s="479">
        <v>8</v>
      </c>
      <c r="C4636" s="491">
        <v>23.54</v>
      </c>
      <c r="D4636" s="491">
        <v>32.950000000000003</v>
      </c>
      <c r="E4636" s="469"/>
      <c r="F4636" s="470"/>
      <c r="G4636" s="470"/>
      <c r="H4636" s="470"/>
    </row>
    <row r="4637" spans="1:8">
      <c r="A4637" s="478">
        <v>380009</v>
      </c>
      <c r="B4637" s="479">
        <v>9</v>
      </c>
      <c r="C4637" s="491">
        <v>26.32</v>
      </c>
      <c r="D4637" s="491">
        <v>36.85</v>
      </c>
      <c r="E4637" s="469"/>
      <c r="F4637" s="470"/>
      <c r="G4637" s="470"/>
      <c r="H4637" s="470"/>
    </row>
    <row r="4638" spans="1:8">
      <c r="A4638" s="478">
        <v>380010</v>
      </c>
      <c r="B4638" s="479">
        <v>10</v>
      </c>
      <c r="C4638" s="491">
        <v>29.11</v>
      </c>
      <c r="D4638" s="491">
        <v>40.75</v>
      </c>
      <c r="E4638" s="469"/>
      <c r="F4638" s="470"/>
      <c r="G4638" s="470"/>
      <c r="H4638" s="470"/>
    </row>
    <row r="4639" spans="1:8">
      <c r="A4639" s="478">
        <v>380011</v>
      </c>
      <c r="B4639" s="479">
        <v>11</v>
      </c>
      <c r="C4639" s="491">
        <v>31.89</v>
      </c>
      <c r="D4639" s="491">
        <v>44.65</v>
      </c>
      <c r="E4639" s="469"/>
      <c r="F4639" s="470"/>
      <c r="G4639" s="470"/>
      <c r="H4639" s="470"/>
    </row>
    <row r="4640" spans="1:8">
      <c r="A4640" s="478">
        <v>380012</v>
      </c>
      <c r="B4640" s="479">
        <v>12</v>
      </c>
      <c r="C4640" s="491">
        <v>34.68</v>
      </c>
      <c r="D4640" s="491">
        <v>48.55</v>
      </c>
      <c r="E4640" s="469"/>
      <c r="F4640" s="470"/>
      <c r="G4640" s="470"/>
      <c r="H4640" s="470"/>
    </row>
    <row r="4641" spans="1:8">
      <c r="A4641" s="478">
        <v>380013</v>
      </c>
      <c r="B4641" s="479">
        <v>13</v>
      </c>
      <c r="C4641" s="491">
        <v>37.46</v>
      </c>
      <c r="D4641" s="491">
        <v>52.45</v>
      </c>
      <c r="E4641" s="469"/>
      <c r="F4641" s="470"/>
      <c r="G4641" s="470"/>
      <c r="H4641" s="470"/>
    </row>
    <row r="4642" spans="1:8">
      <c r="A4642" s="478">
        <v>380014</v>
      </c>
      <c r="B4642" s="479">
        <v>14</v>
      </c>
      <c r="C4642" s="491">
        <v>40.25</v>
      </c>
      <c r="D4642" s="491">
        <v>56.35</v>
      </c>
      <c r="E4642" s="469"/>
      <c r="F4642" s="470"/>
      <c r="G4642" s="470"/>
      <c r="H4642" s="470"/>
    </row>
    <row r="4643" spans="1:8">
      <c r="A4643" s="478">
        <v>380015</v>
      </c>
      <c r="B4643" s="479">
        <v>15</v>
      </c>
      <c r="C4643" s="491">
        <v>43.03</v>
      </c>
      <c r="D4643" s="491">
        <v>60.25</v>
      </c>
      <c r="E4643" s="469"/>
      <c r="F4643" s="470"/>
      <c r="G4643" s="470"/>
      <c r="H4643" s="470"/>
    </row>
    <row r="4644" spans="1:8">
      <c r="A4644" s="478">
        <v>380016</v>
      </c>
      <c r="B4644" s="479">
        <v>16</v>
      </c>
      <c r="C4644" s="491">
        <v>45.82</v>
      </c>
      <c r="D4644" s="491">
        <v>64.150000000000006</v>
      </c>
      <c r="E4644" s="469"/>
      <c r="F4644" s="470"/>
      <c r="G4644" s="470"/>
      <c r="H4644" s="470"/>
    </row>
    <row r="4645" spans="1:8">
      <c r="A4645" s="478">
        <v>380017</v>
      </c>
      <c r="B4645" s="479">
        <v>17</v>
      </c>
      <c r="C4645" s="491">
        <v>48.6</v>
      </c>
      <c r="D4645" s="491">
        <v>68.040000000000006</v>
      </c>
      <c r="E4645" s="469"/>
      <c r="F4645" s="470"/>
      <c r="G4645" s="470"/>
      <c r="H4645" s="470"/>
    </row>
    <row r="4646" spans="1:8">
      <c r="A4646" s="478">
        <v>380018</v>
      </c>
      <c r="B4646" s="479">
        <v>18</v>
      </c>
      <c r="C4646" s="491">
        <v>51.38</v>
      </c>
      <c r="D4646" s="491">
        <v>71.94</v>
      </c>
      <c r="E4646" s="469"/>
      <c r="F4646" s="470"/>
      <c r="G4646" s="470"/>
      <c r="H4646" s="470"/>
    </row>
    <row r="4647" spans="1:8">
      <c r="A4647" s="478">
        <v>380019</v>
      </c>
      <c r="B4647" s="479">
        <v>19</v>
      </c>
      <c r="C4647" s="491">
        <v>54.17</v>
      </c>
      <c r="D4647" s="491">
        <v>75.84</v>
      </c>
      <c r="E4647" s="469"/>
      <c r="F4647" s="470"/>
      <c r="G4647" s="470"/>
      <c r="H4647" s="470"/>
    </row>
    <row r="4648" spans="1:8">
      <c r="A4648" s="478">
        <v>380020</v>
      </c>
      <c r="B4648" s="479">
        <v>20</v>
      </c>
      <c r="C4648" s="491">
        <v>56.96</v>
      </c>
      <c r="D4648" s="491">
        <v>79.739999999999995</v>
      </c>
      <c r="E4648" s="469"/>
      <c r="F4648" s="470"/>
      <c r="G4648" s="470"/>
      <c r="H4648" s="470"/>
    </row>
    <row r="4649" spans="1:8">
      <c r="A4649" s="478">
        <v>380021</v>
      </c>
      <c r="B4649" s="479">
        <v>21</v>
      </c>
      <c r="C4649" s="491">
        <v>59.74</v>
      </c>
      <c r="D4649" s="491">
        <v>83.64</v>
      </c>
      <c r="E4649" s="469"/>
      <c r="F4649" s="470"/>
      <c r="G4649" s="470"/>
      <c r="H4649" s="470"/>
    </row>
    <row r="4650" spans="1:8">
      <c r="A4650" s="478">
        <v>380022</v>
      </c>
      <c r="B4650" s="479">
        <v>22</v>
      </c>
      <c r="C4650" s="491">
        <v>62.53</v>
      </c>
      <c r="D4650" s="491">
        <v>87.55</v>
      </c>
      <c r="E4650" s="469"/>
      <c r="F4650" s="470"/>
      <c r="G4650" s="470"/>
      <c r="H4650" s="470"/>
    </row>
    <row r="4651" spans="1:8">
      <c r="A4651" s="478">
        <v>380023</v>
      </c>
      <c r="B4651" s="479">
        <v>23</v>
      </c>
      <c r="C4651" s="491">
        <v>65.31</v>
      </c>
      <c r="D4651" s="491">
        <v>91.43</v>
      </c>
      <c r="E4651" s="469"/>
      <c r="F4651" s="470"/>
      <c r="G4651" s="470"/>
      <c r="H4651" s="470"/>
    </row>
    <row r="4652" spans="1:8">
      <c r="A4652" s="478">
        <v>380024</v>
      </c>
      <c r="B4652" s="479">
        <v>24</v>
      </c>
      <c r="C4652" s="491">
        <v>68.099999999999994</v>
      </c>
      <c r="D4652" s="491">
        <v>95.34</v>
      </c>
      <c r="E4652" s="469"/>
      <c r="F4652" s="470"/>
      <c r="G4652" s="470"/>
      <c r="H4652" s="470"/>
    </row>
    <row r="4653" spans="1:8">
      <c r="A4653" s="478">
        <v>380025</v>
      </c>
      <c r="B4653" s="479">
        <v>25</v>
      </c>
      <c r="C4653" s="491">
        <v>70.89</v>
      </c>
      <c r="D4653" s="491">
        <v>99.24</v>
      </c>
      <c r="E4653" s="469"/>
      <c r="F4653" s="470"/>
      <c r="G4653" s="470"/>
      <c r="H4653" s="470"/>
    </row>
    <row r="4654" spans="1:8">
      <c r="A4654" s="478">
        <v>380026</v>
      </c>
      <c r="B4654" s="479">
        <v>26</v>
      </c>
      <c r="C4654" s="491">
        <v>73.67</v>
      </c>
      <c r="D4654" s="491">
        <v>103.14</v>
      </c>
      <c r="E4654" s="469"/>
      <c r="F4654" s="470"/>
      <c r="G4654" s="470"/>
      <c r="H4654" s="470"/>
    </row>
    <row r="4655" spans="1:8">
      <c r="A4655" s="478">
        <v>380027</v>
      </c>
      <c r="B4655" s="479">
        <v>27</v>
      </c>
      <c r="C4655" s="491">
        <v>76.459999999999994</v>
      </c>
      <c r="D4655" s="491">
        <v>107.04</v>
      </c>
      <c r="E4655" s="469"/>
      <c r="F4655" s="470"/>
      <c r="G4655" s="470"/>
      <c r="H4655" s="470"/>
    </row>
    <row r="4656" spans="1:8">
      <c r="A4656" s="478">
        <v>380028</v>
      </c>
      <c r="B4656" s="479">
        <v>28</v>
      </c>
      <c r="C4656" s="491">
        <v>79.25</v>
      </c>
      <c r="D4656" s="491">
        <v>110.94</v>
      </c>
      <c r="E4656" s="469"/>
      <c r="F4656" s="470"/>
      <c r="G4656" s="470"/>
      <c r="H4656" s="470"/>
    </row>
    <row r="4657" spans="1:8">
      <c r="A4657" s="478">
        <v>380029</v>
      </c>
      <c r="B4657" s="479">
        <v>29</v>
      </c>
      <c r="C4657" s="491">
        <v>82.02</v>
      </c>
      <c r="D4657" s="491">
        <v>114.82</v>
      </c>
      <c r="E4657" s="469"/>
      <c r="F4657" s="470"/>
      <c r="G4657" s="470"/>
      <c r="H4657" s="470"/>
    </row>
    <row r="4658" spans="1:8">
      <c r="A4658" s="478">
        <v>380030</v>
      </c>
      <c r="B4658" s="479">
        <v>30</v>
      </c>
      <c r="C4658" s="491">
        <v>84.81</v>
      </c>
      <c r="D4658" s="491">
        <v>118.74</v>
      </c>
      <c r="E4658" s="469"/>
      <c r="F4658" s="470"/>
      <c r="G4658" s="470"/>
      <c r="H4658" s="470"/>
    </row>
    <row r="4659" spans="1:8">
      <c r="A4659" s="478">
        <v>380031</v>
      </c>
      <c r="B4659" s="479">
        <v>31</v>
      </c>
      <c r="C4659" s="491">
        <v>87.59</v>
      </c>
      <c r="D4659" s="491">
        <v>122.62</v>
      </c>
      <c r="E4659" s="469"/>
      <c r="F4659" s="470"/>
      <c r="G4659" s="470"/>
      <c r="H4659" s="470"/>
    </row>
    <row r="4660" spans="1:8">
      <c r="A4660" s="478">
        <v>380032</v>
      </c>
      <c r="B4660" s="479">
        <v>32</v>
      </c>
      <c r="C4660" s="491">
        <v>90.38</v>
      </c>
      <c r="D4660" s="491">
        <v>126.54</v>
      </c>
      <c r="E4660" s="469"/>
      <c r="F4660" s="470"/>
      <c r="G4660" s="470"/>
      <c r="H4660" s="470"/>
    </row>
    <row r="4661" spans="1:8">
      <c r="A4661" s="478">
        <v>380033</v>
      </c>
      <c r="B4661" s="479">
        <v>33</v>
      </c>
      <c r="C4661" s="491">
        <v>93.17</v>
      </c>
      <c r="D4661" s="491">
        <v>130.44</v>
      </c>
      <c r="E4661" s="469"/>
      <c r="F4661" s="470"/>
      <c r="G4661" s="470"/>
      <c r="H4661" s="470"/>
    </row>
    <row r="4662" spans="1:8">
      <c r="A4662" s="478">
        <v>380034</v>
      </c>
      <c r="B4662" s="479">
        <v>34</v>
      </c>
      <c r="C4662" s="491">
        <v>95.96</v>
      </c>
      <c r="D4662" s="491">
        <v>134.34</v>
      </c>
      <c r="E4662" s="469"/>
      <c r="F4662" s="470"/>
      <c r="G4662" s="470"/>
      <c r="H4662" s="470"/>
    </row>
    <row r="4663" spans="1:8">
      <c r="A4663" s="478">
        <v>380035</v>
      </c>
      <c r="B4663" s="479">
        <v>35</v>
      </c>
      <c r="C4663" s="491">
        <v>98.73</v>
      </c>
      <c r="D4663" s="491">
        <v>138.22</v>
      </c>
      <c r="E4663" s="469"/>
      <c r="F4663" s="470"/>
      <c r="G4663" s="470"/>
      <c r="H4663" s="470"/>
    </row>
    <row r="4664" spans="1:8">
      <c r="A4664" s="478">
        <v>380036</v>
      </c>
      <c r="B4664" s="479">
        <v>36</v>
      </c>
      <c r="C4664" s="491">
        <v>101.52</v>
      </c>
      <c r="D4664" s="491">
        <v>142.13</v>
      </c>
      <c r="E4664" s="469"/>
      <c r="F4664" s="470"/>
      <c r="G4664" s="470"/>
      <c r="H4664" s="470"/>
    </row>
    <row r="4665" spans="1:8">
      <c r="A4665" s="478">
        <v>380037</v>
      </c>
      <c r="B4665" s="479">
        <v>37</v>
      </c>
      <c r="C4665" s="491">
        <v>104.31</v>
      </c>
      <c r="D4665" s="491">
        <v>146.04</v>
      </c>
      <c r="E4665" s="469"/>
      <c r="F4665" s="470"/>
      <c r="G4665" s="470"/>
      <c r="H4665" s="470"/>
    </row>
    <row r="4666" spans="1:8">
      <c r="A4666" s="478">
        <v>380038</v>
      </c>
      <c r="B4666" s="479">
        <v>38</v>
      </c>
      <c r="C4666" s="491">
        <v>107.1</v>
      </c>
      <c r="D4666" s="491">
        <v>149.94</v>
      </c>
      <c r="E4666" s="469"/>
      <c r="F4666" s="470"/>
      <c r="G4666" s="470"/>
      <c r="H4666" s="470"/>
    </row>
    <row r="4667" spans="1:8">
      <c r="A4667" s="478">
        <v>380039</v>
      </c>
      <c r="B4667" s="479">
        <v>39</v>
      </c>
      <c r="C4667" s="491">
        <v>109.89</v>
      </c>
      <c r="D4667" s="491">
        <v>153.84</v>
      </c>
      <c r="E4667" s="469"/>
      <c r="F4667" s="470"/>
      <c r="G4667" s="470"/>
      <c r="H4667" s="470"/>
    </row>
    <row r="4668" spans="1:8">
      <c r="A4668" s="478">
        <v>380040</v>
      </c>
      <c r="B4668" s="479">
        <v>40</v>
      </c>
      <c r="C4668" s="491">
        <v>112.66</v>
      </c>
      <c r="D4668" s="491">
        <v>157.72999999999999</v>
      </c>
      <c r="E4668" s="469"/>
      <c r="F4668" s="470"/>
      <c r="G4668" s="470"/>
      <c r="H4668" s="470"/>
    </row>
    <row r="4669" spans="1:8">
      <c r="A4669" s="478">
        <v>380041</v>
      </c>
      <c r="B4669" s="479">
        <v>41</v>
      </c>
      <c r="C4669" s="491">
        <v>115.46</v>
      </c>
      <c r="D4669" s="491">
        <v>161.63999999999999</v>
      </c>
      <c r="E4669" s="469"/>
      <c r="F4669" s="470"/>
      <c r="G4669" s="470"/>
      <c r="H4669" s="470"/>
    </row>
    <row r="4670" spans="1:8">
      <c r="A4670" s="478">
        <v>380042</v>
      </c>
      <c r="B4670" s="479">
        <v>42</v>
      </c>
      <c r="C4670" s="491">
        <v>118.25</v>
      </c>
      <c r="D4670" s="491">
        <v>165.55</v>
      </c>
      <c r="E4670" s="469"/>
      <c r="F4670" s="470"/>
      <c r="G4670" s="470"/>
      <c r="H4670" s="470"/>
    </row>
    <row r="4671" spans="1:8">
      <c r="A4671" s="478">
        <v>380043</v>
      </c>
      <c r="B4671" s="479">
        <v>43</v>
      </c>
      <c r="C4671" s="491">
        <v>121.02</v>
      </c>
      <c r="D4671" s="491">
        <v>169.43</v>
      </c>
      <c r="E4671" s="469"/>
      <c r="F4671" s="470"/>
      <c r="G4671" s="470"/>
      <c r="H4671" s="470"/>
    </row>
    <row r="4672" spans="1:8">
      <c r="A4672" s="478">
        <v>380044</v>
      </c>
      <c r="B4672" s="479">
        <v>44</v>
      </c>
      <c r="C4672" s="491">
        <v>123.81</v>
      </c>
      <c r="D4672" s="491">
        <v>173.34</v>
      </c>
      <c r="E4672" s="469"/>
      <c r="F4672" s="470"/>
      <c r="G4672" s="470"/>
      <c r="H4672" s="470"/>
    </row>
    <row r="4673" spans="1:8">
      <c r="A4673" s="478">
        <v>380045</v>
      </c>
      <c r="B4673" s="479">
        <v>45</v>
      </c>
      <c r="C4673" s="491">
        <v>126.59</v>
      </c>
      <c r="D4673" s="491">
        <v>177.23</v>
      </c>
      <c r="E4673" s="469"/>
      <c r="F4673" s="470"/>
      <c r="G4673" s="470"/>
      <c r="H4673" s="470"/>
    </row>
    <row r="4674" spans="1:8">
      <c r="A4674" s="478">
        <v>380046</v>
      </c>
      <c r="B4674" s="479">
        <v>46</v>
      </c>
      <c r="C4674" s="491">
        <v>129.38</v>
      </c>
      <c r="D4674" s="491">
        <v>181.14</v>
      </c>
      <c r="E4674" s="469"/>
      <c r="F4674" s="470"/>
      <c r="G4674" s="470"/>
      <c r="H4674" s="470"/>
    </row>
    <row r="4675" spans="1:8">
      <c r="A4675" s="478">
        <v>380047</v>
      </c>
      <c r="B4675" s="479">
        <v>47</v>
      </c>
      <c r="C4675" s="491">
        <v>132.16</v>
      </c>
      <c r="D4675" s="491">
        <v>185.02</v>
      </c>
      <c r="E4675" s="469"/>
      <c r="F4675" s="470"/>
      <c r="G4675" s="470"/>
      <c r="H4675" s="470"/>
    </row>
    <row r="4676" spans="1:8">
      <c r="A4676" s="478">
        <v>380048</v>
      </c>
      <c r="B4676" s="479">
        <v>48</v>
      </c>
      <c r="C4676" s="491">
        <v>134.94999999999999</v>
      </c>
      <c r="D4676" s="491">
        <v>188.93</v>
      </c>
      <c r="E4676" s="469"/>
      <c r="F4676" s="470"/>
      <c r="G4676" s="470"/>
      <c r="H4676" s="470"/>
    </row>
    <row r="4677" spans="1:8">
      <c r="A4677" s="478">
        <v>380049</v>
      </c>
      <c r="B4677" s="479">
        <v>49</v>
      </c>
      <c r="C4677" s="491">
        <v>137.72</v>
      </c>
      <c r="D4677" s="491">
        <v>192.81</v>
      </c>
      <c r="E4677" s="469"/>
      <c r="F4677" s="470"/>
      <c r="G4677" s="470"/>
      <c r="H4677" s="470"/>
    </row>
    <row r="4678" spans="1:8">
      <c r="A4678" s="478">
        <v>380050</v>
      </c>
      <c r="B4678" s="479">
        <v>50</v>
      </c>
      <c r="C4678" s="491">
        <v>140.5</v>
      </c>
      <c r="D4678" s="491">
        <v>196.7</v>
      </c>
      <c r="E4678" s="469"/>
      <c r="F4678" s="470"/>
      <c r="G4678" s="470"/>
      <c r="H4678" s="470"/>
    </row>
    <row r="4679" spans="1:8">
      <c r="A4679" s="478">
        <v>380051</v>
      </c>
      <c r="B4679" s="479">
        <v>51</v>
      </c>
      <c r="C4679" s="491">
        <v>143.30000000000001</v>
      </c>
      <c r="D4679" s="491">
        <v>200.62</v>
      </c>
      <c r="E4679" s="469"/>
      <c r="F4679" s="470"/>
      <c r="G4679" s="470"/>
      <c r="H4679" s="470"/>
    </row>
    <row r="4680" spans="1:8">
      <c r="A4680" s="478">
        <v>380052</v>
      </c>
      <c r="B4680" s="479">
        <v>52</v>
      </c>
      <c r="C4680" s="491">
        <v>146.07</v>
      </c>
      <c r="D4680" s="491">
        <v>204.5</v>
      </c>
      <c r="E4680" s="469"/>
      <c r="F4680" s="470"/>
      <c r="G4680" s="470"/>
      <c r="H4680" s="470"/>
    </row>
    <row r="4681" spans="1:8">
      <c r="A4681" s="478">
        <v>380053</v>
      </c>
      <c r="B4681" s="479">
        <v>53</v>
      </c>
      <c r="C4681" s="491">
        <v>148.86000000000001</v>
      </c>
      <c r="D4681" s="491">
        <v>208.4</v>
      </c>
      <c r="E4681" s="469"/>
      <c r="F4681" s="470"/>
      <c r="G4681" s="470"/>
      <c r="H4681" s="470"/>
    </row>
    <row r="4682" spans="1:8">
      <c r="A4682" s="478">
        <v>380054</v>
      </c>
      <c r="B4682" s="479">
        <v>54</v>
      </c>
      <c r="C4682" s="491">
        <v>151.66</v>
      </c>
      <c r="D4682" s="491">
        <v>212.33</v>
      </c>
      <c r="E4682" s="469"/>
      <c r="F4682" s="470"/>
      <c r="G4682" s="470"/>
      <c r="H4682" s="470"/>
    </row>
    <row r="4683" spans="1:8">
      <c r="A4683" s="478">
        <v>380055</v>
      </c>
      <c r="B4683" s="479">
        <v>55</v>
      </c>
      <c r="C4683" s="491">
        <v>154.43</v>
      </c>
      <c r="D4683" s="491">
        <v>216.2</v>
      </c>
      <c r="E4683" s="469"/>
      <c r="F4683" s="470"/>
      <c r="G4683" s="470"/>
      <c r="H4683" s="470"/>
    </row>
    <row r="4684" spans="1:8">
      <c r="A4684" s="478">
        <v>380056</v>
      </c>
      <c r="B4684" s="479">
        <v>56</v>
      </c>
      <c r="C4684" s="491">
        <v>157.21</v>
      </c>
      <c r="D4684" s="491">
        <v>220.09</v>
      </c>
      <c r="E4684" s="469"/>
      <c r="F4684" s="470"/>
      <c r="G4684" s="470"/>
      <c r="H4684" s="470"/>
    </row>
    <row r="4685" spans="1:8">
      <c r="A4685" s="478">
        <v>380057</v>
      </c>
      <c r="B4685" s="479">
        <v>57</v>
      </c>
      <c r="C4685" s="491">
        <v>160.01</v>
      </c>
      <c r="D4685" s="491">
        <v>224.01</v>
      </c>
      <c r="E4685" s="469"/>
      <c r="F4685" s="470"/>
      <c r="G4685" s="470"/>
      <c r="H4685" s="470"/>
    </row>
    <row r="4686" spans="1:8">
      <c r="A4686" s="478">
        <v>380058</v>
      </c>
      <c r="B4686" s="479">
        <v>58</v>
      </c>
      <c r="C4686" s="491">
        <v>162.82</v>
      </c>
      <c r="D4686" s="491">
        <v>227.95</v>
      </c>
      <c r="E4686" s="469"/>
      <c r="F4686" s="470"/>
      <c r="G4686" s="470"/>
      <c r="H4686" s="470"/>
    </row>
    <row r="4687" spans="1:8">
      <c r="A4687" s="478">
        <v>380059</v>
      </c>
      <c r="B4687" s="479">
        <v>59</v>
      </c>
      <c r="C4687" s="491">
        <v>165.59</v>
      </c>
      <c r="D4687" s="491">
        <v>231.82</v>
      </c>
      <c r="E4687" s="469"/>
      <c r="F4687" s="470"/>
      <c r="G4687" s="470"/>
      <c r="H4687" s="470"/>
    </row>
    <row r="4688" spans="1:8">
      <c r="A4688" s="478">
        <v>380060</v>
      </c>
      <c r="B4688" s="479">
        <v>60</v>
      </c>
      <c r="C4688" s="491">
        <v>168.37</v>
      </c>
      <c r="D4688" s="491">
        <v>235.71</v>
      </c>
      <c r="E4688" s="469"/>
      <c r="F4688" s="470"/>
      <c r="G4688" s="470"/>
      <c r="H4688" s="470"/>
    </row>
    <row r="4689" spans="1:8">
      <c r="A4689" s="478">
        <v>380061</v>
      </c>
      <c r="B4689" s="479">
        <v>61</v>
      </c>
      <c r="C4689" s="491">
        <v>171.16</v>
      </c>
      <c r="D4689" s="491">
        <v>239.63</v>
      </c>
      <c r="E4689" s="469"/>
      <c r="F4689" s="470"/>
      <c r="G4689" s="470"/>
      <c r="H4689" s="470"/>
    </row>
    <row r="4690" spans="1:8">
      <c r="A4690" s="478">
        <v>380062</v>
      </c>
      <c r="B4690" s="479">
        <v>62</v>
      </c>
      <c r="C4690" s="491">
        <v>173.97</v>
      </c>
      <c r="D4690" s="491">
        <v>243.56</v>
      </c>
      <c r="E4690" s="469"/>
      <c r="F4690" s="470"/>
      <c r="G4690" s="470"/>
      <c r="H4690" s="470"/>
    </row>
    <row r="4691" spans="1:8">
      <c r="A4691" s="478">
        <v>380063</v>
      </c>
      <c r="B4691" s="479">
        <v>63</v>
      </c>
      <c r="C4691" s="491">
        <v>176.73</v>
      </c>
      <c r="D4691" s="491">
        <v>247.42</v>
      </c>
      <c r="E4691" s="469"/>
      <c r="F4691" s="470"/>
      <c r="G4691" s="470"/>
      <c r="H4691" s="470"/>
    </row>
    <row r="4692" spans="1:8">
      <c r="A4692" s="478">
        <v>380064</v>
      </c>
      <c r="B4692" s="479">
        <v>64</v>
      </c>
      <c r="C4692" s="491">
        <v>179.5</v>
      </c>
      <c r="D4692" s="491">
        <v>251.3</v>
      </c>
      <c r="E4692" s="469"/>
      <c r="F4692" s="470"/>
      <c r="G4692" s="470"/>
      <c r="H4692" s="470"/>
    </row>
    <row r="4693" spans="1:8">
      <c r="A4693" s="478">
        <v>380065</v>
      </c>
      <c r="B4693" s="479">
        <v>65</v>
      </c>
      <c r="C4693" s="491">
        <v>182.28</v>
      </c>
      <c r="D4693" s="491">
        <v>255.19</v>
      </c>
      <c r="E4693" s="469"/>
      <c r="F4693" s="470"/>
      <c r="G4693" s="470"/>
      <c r="H4693" s="470"/>
    </row>
    <row r="4694" spans="1:8">
      <c r="A4694" s="478">
        <v>380066</v>
      </c>
      <c r="B4694" s="479">
        <v>66</v>
      </c>
      <c r="C4694" s="491">
        <v>185.07</v>
      </c>
      <c r="D4694" s="491">
        <v>259.10000000000002</v>
      </c>
      <c r="E4694" s="469"/>
      <c r="F4694" s="470"/>
      <c r="G4694" s="470"/>
      <c r="H4694" s="470"/>
    </row>
    <row r="4695" spans="1:8">
      <c r="A4695" s="478">
        <v>380067</v>
      </c>
      <c r="B4695" s="479">
        <v>67</v>
      </c>
      <c r="C4695" s="491">
        <v>187.88</v>
      </c>
      <c r="D4695" s="491">
        <v>263.02999999999997</v>
      </c>
      <c r="E4695" s="469"/>
      <c r="F4695" s="470"/>
      <c r="G4695" s="470"/>
      <c r="H4695" s="470"/>
    </row>
    <row r="4696" spans="1:8">
      <c r="A4696" s="478">
        <v>380068</v>
      </c>
      <c r="B4696" s="479">
        <v>68</v>
      </c>
      <c r="C4696" s="491">
        <v>190.62</v>
      </c>
      <c r="D4696" s="491">
        <v>266.87</v>
      </c>
      <c r="E4696" s="482"/>
      <c r="F4696" s="482"/>
      <c r="G4696" s="483"/>
      <c r="H4696" s="483"/>
    </row>
    <row r="4697" spans="1:8">
      <c r="A4697" s="478">
        <v>380069</v>
      </c>
      <c r="B4697" s="479">
        <v>69</v>
      </c>
      <c r="C4697" s="491">
        <v>193.46</v>
      </c>
      <c r="D4697" s="491">
        <v>270.83999999999997</v>
      </c>
      <c r="E4697" s="482"/>
      <c r="F4697" s="482"/>
      <c r="G4697" s="483"/>
      <c r="H4697" s="483"/>
    </row>
    <row r="4698" spans="1:8">
      <c r="A4698" s="478">
        <v>380070</v>
      </c>
      <c r="B4698" s="479">
        <v>70</v>
      </c>
      <c r="C4698" s="491">
        <v>196.22</v>
      </c>
      <c r="D4698" s="491">
        <v>274.70999999999998</v>
      </c>
      <c r="E4698" s="482"/>
      <c r="F4698" s="482"/>
      <c r="G4698" s="483"/>
      <c r="H4698" s="483"/>
    </row>
    <row r="4699" spans="1:8">
      <c r="A4699" s="478">
        <v>380071</v>
      </c>
      <c r="B4699" s="479">
        <v>71</v>
      </c>
      <c r="C4699" s="491">
        <v>199</v>
      </c>
      <c r="D4699" s="491">
        <v>278.60000000000002</v>
      </c>
      <c r="E4699" s="482"/>
      <c r="F4699" s="482"/>
      <c r="G4699" s="483"/>
      <c r="H4699" s="483"/>
    </row>
    <row r="4700" spans="1:8">
      <c r="A4700" s="478">
        <v>380072</v>
      </c>
      <c r="B4700" s="479">
        <v>72</v>
      </c>
      <c r="C4700" s="491">
        <v>201.78</v>
      </c>
      <c r="D4700" s="491">
        <v>282.5</v>
      </c>
      <c r="E4700" s="482"/>
      <c r="F4700" s="482"/>
      <c r="G4700" s="483"/>
      <c r="H4700" s="483"/>
    </row>
    <row r="4701" spans="1:8">
      <c r="A4701" s="478">
        <v>380073</v>
      </c>
      <c r="B4701" s="479">
        <v>73</v>
      </c>
      <c r="C4701" s="491">
        <v>204.58</v>
      </c>
      <c r="D4701" s="491">
        <v>286.42</v>
      </c>
      <c r="E4701" s="482"/>
      <c r="F4701" s="482"/>
      <c r="G4701" s="483"/>
      <c r="H4701" s="483"/>
    </row>
    <row r="4702" spans="1:8">
      <c r="A4702" s="478">
        <v>380074</v>
      </c>
      <c r="B4702" s="479">
        <v>74</v>
      </c>
      <c r="C4702" s="491">
        <v>207.4</v>
      </c>
      <c r="D4702" s="491">
        <v>290.36</v>
      </c>
      <c r="E4702" s="482"/>
      <c r="F4702" s="482"/>
      <c r="G4702" s="483"/>
      <c r="H4702" s="483"/>
    </row>
    <row r="4703" spans="1:8">
      <c r="A4703" s="478">
        <v>380075</v>
      </c>
      <c r="B4703" s="479">
        <v>75</v>
      </c>
      <c r="C4703" s="491">
        <v>210.13</v>
      </c>
      <c r="D4703" s="491">
        <v>294.18</v>
      </c>
      <c r="E4703" s="482"/>
      <c r="F4703" s="482"/>
      <c r="G4703" s="483"/>
      <c r="H4703" s="483"/>
    </row>
    <row r="4704" spans="1:8">
      <c r="A4704" s="478">
        <v>380076</v>
      </c>
      <c r="B4704" s="479">
        <v>76</v>
      </c>
      <c r="C4704" s="491">
        <v>212.96</v>
      </c>
      <c r="D4704" s="491">
        <v>298.14999999999998</v>
      </c>
      <c r="E4704" s="482"/>
      <c r="F4704" s="482"/>
      <c r="G4704" s="483"/>
      <c r="H4704" s="483"/>
    </row>
    <row r="4705" spans="1:8">
      <c r="A4705" s="478">
        <v>380077</v>
      </c>
      <c r="B4705" s="479">
        <v>77</v>
      </c>
      <c r="C4705" s="491">
        <v>215.71</v>
      </c>
      <c r="D4705" s="491">
        <v>302</v>
      </c>
      <c r="E4705" s="482"/>
      <c r="F4705" s="482"/>
      <c r="G4705" s="483"/>
      <c r="H4705" s="483"/>
    </row>
    <row r="4706" spans="1:8">
      <c r="A4706" s="478">
        <v>380078</v>
      </c>
      <c r="B4706" s="479">
        <v>78</v>
      </c>
      <c r="C4706" s="491">
        <v>218.47</v>
      </c>
      <c r="D4706" s="491">
        <v>305.86</v>
      </c>
      <c r="E4706" s="482"/>
      <c r="F4706" s="482"/>
      <c r="G4706" s="483"/>
      <c r="H4706" s="483"/>
    </row>
    <row r="4707" spans="1:8">
      <c r="A4707" s="478">
        <v>380079</v>
      </c>
      <c r="B4707" s="479">
        <v>79</v>
      </c>
      <c r="C4707" s="491">
        <v>221.35</v>
      </c>
      <c r="D4707" s="491">
        <v>309.88</v>
      </c>
      <c r="E4707" s="482"/>
      <c r="F4707" s="482"/>
      <c r="G4707" s="483"/>
      <c r="H4707" s="483"/>
    </row>
    <row r="4708" spans="1:8">
      <c r="A4708" s="478">
        <v>380080</v>
      </c>
      <c r="B4708" s="479">
        <v>80</v>
      </c>
      <c r="C4708" s="491">
        <v>224.13</v>
      </c>
      <c r="D4708" s="491">
        <v>313.77999999999997</v>
      </c>
      <c r="E4708" s="482"/>
      <c r="F4708" s="482"/>
      <c r="G4708" s="483"/>
      <c r="H4708" s="483"/>
    </row>
    <row r="4709" spans="1:8">
      <c r="A4709" s="478">
        <v>380081</v>
      </c>
      <c r="B4709" s="479">
        <v>81</v>
      </c>
      <c r="C4709" s="491">
        <v>226.92</v>
      </c>
      <c r="D4709" s="491">
        <v>317.69</v>
      </c>
      <c r="E4709" s="482"/>
      <c r="F4709" s="482"/>
      <c r="G4709" s="483"/>
      <c r="H4709" s="483"/>
    </row>
    <row r="4710" spans="1:8">
      <c r="A4710" s="478">
        <v>380082</v>
      </c>
      <c r="B4710" s="479">
        <v>82</v>
      </c>
      <c r="C4710" s="491">
        <v>229.61</v>
      </c>
      <c r="D4710" s="491">
        <v>321.45</v>
      </c>
      <c r="E4710" s="482"/>
      <c r="F4710" s="482"/>
      <c r="G4710" s="483"/>
      <c r="H4710" s="483"/>
    </row>
    <row r="4711" spans="1:8">
      <c r="A4711" s="478">
        <v>380083</v>
      </c>
      <c r="B4711" s="479">
        <v>83</v>
      </c>
      <c r="C4711" s="491">
        <v>232.42</v>
      </c>
      <c r="D4711" s="491">
        <v>325.38</v>
      </c>
      <c r="E4711" s="482"/>
      <c r="F4711" s="482"/>
      <c r="G4711" s="483"/>
      <c r="H4711" s="483"/>
    </row>
    <row r="4712" spans="1:8">
      <c r="A4712" s="478">
        <v>380084</v>
      </c>
      <c r="B4712" s="479">
        <v>84</v>
      </c>
      <c r="C4712" s="491">
        <v>235.24</v>
      </c>
      <c r="D4712" s="491">
        <v>329.34</v>
      </c>
      <c r="E4712" s="482"/>
      <c r="F4712" s="482"/>
      <c r="G4712" s="483"/>
      <c r="H4712" s="483"/>
    </row>
    <row r="4713" spans="1:8">
      <c r="A4713" s="478">
        <v>380085</v>
      </c>
      <c r="B4713" s="479">
        <v>85</v>
      </c>
      <c r="C4713" s="491">
        <v>238.08</v>
      </c>
      <c r="D4713" s="491">
        <v>333.31</v>
      </c>
      <c r="E4713" s="482"/>
      <c r="F4713" s="482"/>
      <c r="G4713" s="483"/>
      <c r="H4713" s="483"/>
    </row>
    <row r="4714" spans="1:8">
      <c r="A4714" s="478">
        <v>380086</v>
      </c>
      <c r="B4714" s="479">
        <v>86</v>
      </c>
      <c r="C4714" s="491">
        <v>240.8</v>
      </c>
      <c r="D4714" s="491">
        <v>337.12</v>
      </c>
      <c r="E4714" s="482"/>
      <c r="F4714" s="482"/>
      <c r="G4714" s="483"/>
      <c r="H4714" s="483"/>
    </row>
    <row r="4715" spans="1:8">
      <c r="A4715" s="478">
        <v>380087</v>
      </c>
      <c r="B4715" s="479">
        <v>87</v>
      </c>
      <c r="C4715" s="491">
        <v>243.53</v>
      </c>
      <c r="D4715" s="491">
        <v>340.94</v>
      </c>
      <c r="E4715" s="482"/>
      <c r="F4715" s="482"/>
      <c r="G4715" s="483"/>
      <c r="H4715" s="483"/>
    </row>
    <row r="4716" spans="1:8">
      <c r="A4716" s="478">
        <v>380088</v>
      </c>
      <c r="B4716" s="479">
        <v>88</v>
      </c>
      <c r="C4716" s="491">
        <v>246.39</v>
      </c>
      <c r="D4716" s="491">
        <v>344.95</v>
      </c>
      <c r="E4716" s="482"/>
      <c r="F4716" s="482"/>
      <c r="G4716" s="483"/>
      <c r="H4716" s="483"/>
    </row>
    <row r="4717" spans="1:8">
      <c r="A4717" s="478">
        <v>380089</v>
      </c>
      <c r="B4717" s="479">
        <v>89</v>
      </c>
      <c r="C4717" s="491">
        <v>249.14</v>
      </c>
      <c r="D4717" s="491">
        <v>348.8</v>
      </c>
      <c r="E4717" s="482"/>
      <c r="F4717" s="482"/>
      <c r="G4717" s="483"/>
      <c r="H4717" s="483"/>
    </row>
    <row r="4718" spans="1:8">
      <c r="A4718" s="478">
        <v>380090</v>
      </c>
      <c r="B4718" s="479">
        <v>90</v>
      </c>
      <c r="C4718" s="491">
        <v>251.9</v>
      </c>
      <c r="D4718" s="491">
        <v>352.65</v>
      </c>
      <c r="E4718" s="482"/>
      <c r="F4718" s="482"/>
      <c r="G4718" s="483"/>
      <c r="H4718" s="483"/>
    </row>
    <row r="4719" spans="1:8">
      <c r="A4719" s="478">
        <v>380091</v>
      </c>
      <c r="B4719" s="479">
        <v>91</v>
      </c>
      <c r="C4719" s="491">
        <v>254.8</v>
      </c>
      <c r="D4719" s="491">
        <v>356.72</v>
      </c>
      <c r="E4719" s="482"/>
      <c r="F4719" s="482"/>
      <c r="G4719" s="483"/>
      <c r="H4719" s="483"/>
    </row>
    <row r="4720" spans="1:8">
      <c r="A4720" s="478">
        <v>380092</v>
      </c>
      <c r="B4720" s="479">
        <v>92</v>
      </c>
      <c r="C4720" s="491">
        <v>257.58</v>
      </c>
      <c r="D4720" s="491">
        <v>360.61</v>
      </c>
      <c r="E4720" s="482"/>
      <c r="F4720" s="482"/>
      <c r="G4720" s="483"/>
      <c r="H4720" s="483"/>
    </row>
    <row r="4721" spans="1:8">
      <c r="A4721" s="478">
        <v>380093</v>
      </c>
      <c r="B4721" s="479">
        <v>93</v>
      </c>
      <c r="C4721" s="491">
        <v>260.36</v>
      </c>
      <c r="D4721" s="491">
        <v>364.5</v>
      </c>
      <c r="E4721" s="482"/>
      <c r="F4721" s="482"/>
      <c r="G4721" s="483"/>
      <c r="H4721" s="483"/>
    </row>
    <row r="4722" spans="1:8">
      <c r="A4722" s="478">
        <v>380094</v>
      </c>
      <c r="B4722" s="479">
        <v>94</v>
      </c>
      <c r="C4722" s="491">
        <v>263.14999999999998</v>
      </c>
      <c r="D4722" s="491">
        <v>368.41</v>
      </c>
      <c r="E4722" s="482"/>
      <c r="F4722" s="482"/>
      <c r="G4722" s="483"/>
      <c r="H4722" s="483"/>
    </row>
    <row r="4723" spans="1:8">
      <c r="A4723" s="478">
        <v>380095</v>
      </c>
      <c r="B4723" s="479">
        <v>95</v>
      </c>
      <c r="C4723" s="491">
        <v>265.8</v>
      </c>
      <c r="D4723" s="491">
        <v>372.12</v>
      </c>
      <c r="E4723" s="482"/>
      <c r="F4723" s="482"/>
      <c r="G4723" s="483"/>
      <c r="H4723" s="483"/>
    </row>
    <row r="4724" spans="1:8">
      <c r="A4724" s="478">
        <v>380096</v>
      </c>
      <c r="B4724" s="479">
        <v>96</v>
      </c>
      <c r="C4724" s="491">
        <v>268.61</v>
      </c>
      <c r="D4724" s="491">
        <v>376.06</v>
      </c>
      <c r="E4724" s="482"/>
      <c r="F4724" s="482"/>
      <c r="G4724" s="483"/>
      <c r="H4724" s="483"/>
    </row>
    <row r="4725" spans="1:8">
      <c r="A4725" s="478">
        <v>380097</v>
      </c>
      <c r="B4725" s="479">
        <v>97</v>
      </c>
      <c r="C4725" s="491">
        <v>271.43</v>
      </c>
      <c r="D4725" s="491">
        <v>380</v>
      </c>
      <c r="E4725" s="482"/>
      <c r="F4725" s="482"/>
      <c r="G4725" s="483"/>
      <c r="H4725" s="483"/>
    </row>
    <row r="4726" spans="1:8">
      <c r="A4726" s="478">
        <v>380098</v>
      </c>
      <c r="B4726" s="479">
        <v>98</v>
      </c>
      <c r="C4726" s="491">
        <v>274.26</v>
      </c>
      <c r="D4726" s="491">
        <v>383.96</v>
      </c>
      <c r="E4726" s="482"/>
      <c r="F4726" s="482"/>
      <c r="G4726" s="483"/>
      <c r="H4726" s="483"/>
    </row>
    <row r="4727" spans="1:8">
      <c r="A4727" s="478">
        <v>380099</v>
      </c>
      <c r="B4727" s="479">
        <v>99</v>
      </c>
      <c r="C4727" s="491">
        <v>277.10000000000002</v>
      </c>
      <c r="D4727" s="491">
        <v>387.94</v>
      </c>
      <c r="E4727" s="482"/>
      <c r="F4727" s="482"/>
      <c r="G4727" s="483"/>
      <c r="H4727" s="483"/>
    </row>
    <row r="4728" spans="1:8">
      <c r="A4728" s="478">
        <v>380100</v>
      </c>
      <c r="B4728" s="479">
        <v>100</v>
      </c>
      <c r="C4728" s="491">
        <v>279.77999999999997</v>
      </c>
      <c r="D4728" s="491">
        <v>391.7</v>
      </c>
      <c r="E4728" s="482"/>
      <c r="F4728" s="482"/>
      <c r="G4728" s="483"/>
      <c r="H4728" s="483"/>
    </row>
    <row r="4729" spans="1:8">
      <c r="A4729" s="478">
        <v>380101</v>
      </c>
      <c r="B4729" s="479">
        <v>101</v>
      </c>
      <c r="C4729" s="491">
        <v>282.64</v>
      </c>
      <c r="D4729" s="491">
        <v>395.7</v>
      </c>
      <c r="E4729" s="482"/>
      <c r="F4729" s="482"/>
      <c r="G4729" s="483"/>
      <c r="H4729" s="483"/>
    </row>
    <row r="4730" spans="1:8">
      <c r="A4730" s="478">
        <v>380102</v>
      </c>
      <c r="B4730" s="479">
        <v>102</v>
      </c>
      <c r="C4730" s="491">
        <v>285.33999999999997</v>
      </c>
      <c r="D4730" s="491">
        <v>399.47</v>
      </c>
      <c r="E4730" s="482"/>
      <c r="F4730" s="482"/>
      <c r="G4730" s="483"/>
      <c r="H4730" s="483"/>
    </row>
    <row r="4731" spans="1:8">
      <c r="A4731" s="478">
        <v>380103</v>
      </c>
      <c r="B4731" s="479">
        <v>103</v>
      </c>
      <c r="C4731" s="491">
        <v>288.22000000000003</v>
      </c>
      <c r="D4731" s="491">
        <v>403.5</v>
      </c>
      <c r="E4731" s="482"/>
      <c r="F4731" s="482"/>
      <c r="G4731" s="483"/>
      <c r="H4731" s="483"/>
    </row>
    <row r="4732" spans="1:8">
      <c r="A4732" s="478">
        <v>380104</v>
      </c>
      <c r="B4732" s="479">
        <v>104</v>
      </c>
      <c r="C4732" s="491">
        <v>290.92</v>
      </c>
      <c r="D4732" s="491">
        <v>407.29</v>
      </c>
      <c r="E4732" s="482"/>
      <c r="F4732" s="482"/>
      <c r="G4732" s="483"/>
      <c r="H4732" s="483"/>
    </row>
    <row r="4733" spans="1:8">
      <c r="A4733" s="478">
        <v>380105</v>
      </c>
      <c r="B4733" s="479">
        <v>105</v>
      </c>
      <c r="C4733" s="491">
        <v>293.83</v>
      </c>
      <c r="D4733" s="491">
        <v>411.36</v>
      </c>
      <c r="E4733" s="482"/>
      <c r="F4733" s="482"/>
      <c r="G4733" s="483"/>
      <c r="H4733" s="483"/>
    </row>
    <row r="4734" spans="1:8">
      <c r="A4734" s="478">
        <v>380106</v>
      </c>
      <c r="B4734" s="479">
        <v>106</v>
      </c>
      <c r="C4734" s="491">
        <v>296.55</v>
      </c>
      <c r="D4734" s="491">
        <v>415.17</v>
      </c>
      <c r="E4734" s="482"/>
      <c r="F4734" s="482"/>
      <c r="G4734" s="483"/>
      <c r="H4734" s="483"/>
    </row>
    <row r="4735" spans="1:8">
      <c r="A4735" s="478">
        <v>380107</v>
      </c>
      <c r="B4735" s="479">
        <v>107</v>
      </c>
      <c r="C4735" s="491">
        <v>299.27999999999997</v>
      </c>
      <c r="D4735" s="491">
        <v>418.99</v>
      </c>
      <c r="E4735" s="482"/>
      <c r="F4735" s="482"/>
      <c r="G4735" s="483"/>
      <c r="H4735" s="483"/>
    </row>
    <row r="4736" spans="1:8">
      <c r="A4736" s="478">
        <v>380108</v>
      </c>
      <c r="B4736" s="479">
        <v>108</v>
      </c>
      <c r="C4736" s="491">
        <v>302.01</v>
      </c>
      <c r="D4736" s="491">
        <v>422.82</v>
      </c>
      <c r="E4736" s="482"/>
      <c r="F4736" s="482"/>
      <c r="G4736" s="483"/>
      <c r="H4736" s="483"/>
    </row>
    <row r="4737" spans="1:8">
      <c r="A4737" s="478">
        <v>380109</v>
      </c>
      <c r="B4737" s="479">
        <v>109</v>
      </c>
      <c r="C4737" s="491">
        <v>304.95</v>
      </c>
      <c r="D4737" s="491">
        <v>426.94</v>
      </c>
      <c r="E4737" s="482"/>
      <c r="F4737" s="482"/>
      <c r="G4737" s="483"/>
      <c r="H4737" s="483"/>
    </row>
    <row r="4738" spans="1:8">
      <c r="A4738" s="478">
        <v>380110</v>
      </c>
      <c r="B4738" s="479">
        <v>110</v>
      </c>
      <c r="C4738" s="491">
        <v>307.7</v>
      </c>
      <c r="D4738" s="491">
        <v>430.79</v>
      </c>
      <c r="E4738" s="482"/>
      <c r="F4738" s="482"/>
      <c r="G4738" s="483"/>
      <c r="H4738" s="483"/>
    </row>
    <row r="4739" spans="1:8">
      <c r="A4739" s="478">
        <v>380111</v>
      </c>
      <c r="B4739" s="479">
        <v>111</v>
      </c>
      <c r="C4739" s="491">
        <v>310.45999999999998</v>
      </c>
      <c r="D4739" s="491">
        <v>434.65</v>
      </c>
      <c r="E4739" s="482"/>
      <c r="F4739" s="482"/>
      <c r="G4739" s="483"/>
      <c r="H4739" s="483"/>
    </row>
    <row r="4740" spans="1:8">
      <c r="A4740" s="478">
        <v>380112</v>
      </c>
      <c r="B4740" s="479">
        <v>112</v>
      </c>
      <c r="C4740" s="491">
        <v>313.23</v>
      </c>
      <c r="D4740" s="491">
        <v>438.52</v>
      </c>
      <c r="E4740" s="482"/>
      <c r="F4740" s="482"/>
      <c r="G4740" s="483"/>
      <c r="H4740" s="483"/>
    </row>
    <row r="4741" spans="1:8">
      <c r="A4741" s="478">
        <v>380113</v>
      </c>
      <c r="B4741" s="479">
        <v>113</v>
      </c>
      <c r="C4741" s="491">
        <v>316</v>
      </c>
      <c r="D4741" s="491">
        <v>442.4</v>
      </c>
      <c r="E4741" s="482"/>
      <c r="F4741" s="482"/>
      <c r="G4741" s="483"/>
      <c r="H4741" s="483"/>
    </row>
    <row r="4742" spans="1:8">
      <c r="A4742" s="478">
        <v>380114</v>
      </c>
      <c r="B4742" s="479">
        <v>114</v>
      </c>
      <c r="C4742" s="491">
        <v>318.77999999999997</v>
      </c>
      <c r="D4742" s="491">
        <v>446.29</v>
      </c>
      <c r="E4742" s="482"/>
      <c r="F4742" s="482"/>
      <c r="G4742" s="483"/>
      <c r="H4742" s="483"/>
    </row>
    <row r="4743" spans="1:8">
      <c r="A4743" s="478">
        <v>380115</v>
      </c>
      <c r="B4743" s="479">
        <v>115</v>
      </c>
      <c r="C4743" s="491">
        <v>321.56</v>
      </c>
      <c r="D4743" s="491">
        <v>450.19</v>
      </c>
      <c r="E4743" s="482"/>
      <c r="F4743" s="482"/>
      <c r="G4743" s="483"/>
      <c r="H4743" s="483"/>
    </row>
    <row r="4744" spans="1:8">
      <c r="A4744" s="478">
        <v>380116</v>
      </c>
      <c r="B4744" s="479">
        <v>116</v>
      </c>
      <c r="C4744" s="491">
        <v>324.36</v>
      </c>
      <c r="D4744" s="491">
        <v>454.1</v>
      </c>
      <c r="E4744" s="482"/>
      <c r="F4744" s="482"/>
      <c r="G4744" s="483"/>
      <c r="H4744" s="483"/>
    </row>
    <row r="4745" spans="1:8">
      <c r="A4745" s="478">
        <v>380117</v>
      </c>
      <c r="B4745" s="479">
        <v>117</v>
      </c>
      <c r="C4745" s="491">
        <v>327.16000000000003</v>
      </c>
      <c r="D4745" s="491">
        <v>458.03</v>
      </c>
      <c r="E4745" s="482"/>
      <c r="F4745" s="482"/>
      <c r="G4745" s="483"/>
      <c r="H4745" s="483"/>
    </row>
    <row r="4746" spans="1:8">
      <c r="A4746" s="478">
        <v>380118</v>
      </c>
      <c r="B4746" s="479">
        <v>118</v>
      </c>
      <c r="C4746" s="491">
        <v>329.97</v>
      </c>
      <c r="D4746" s="491">
        <v>461.96</v>
      </c>
      <c r="E4746" s="482"/>
      <c r="F4746" s="482"/>
      <c r="G4746" s="483"/>
      <c r="H4746" s="483"/>
    </row>
    <row r="4747" spans="1:8">
      <c r="A4747" s="478">
        <v>380119</v>
      </c>
      <c r="B4747" s="479">
        <v>119</v>
      </c>
      <c r="C4747" s="491">
        <v>332.79</v>
      </c>
      <c r="D4747" s="491">
        <v>465.91</v>
      </c>
      <c r="E4747" s="482"/>
      <c r="F4747" s="482"/>
      <c r="G4747" s="483"/>
      <c r="H4747" s="483"/>
    </row>
    <row r="4748" spans="1:8">
      <c r="A4748" s="478">
        <v>380120</v>
      </c>
      <c r="B4748" s="479">
        <v>120</v>
      </c>
      <c r="C4748" s="491">
        <v>335.62</v>
      </c>
      <c r="D4748" s="491">
        <v>469.86</v>
      </c>
      <c r="E4748" s="482"/>
      <c r="F4748" s="482"/>
      <c r="G4748" s="483"/>
      <c r="H4748" s="483"/>
    </row>
    <row r="4749" spans="1:8">
      <c r="A4749" s="478">
        <v>380121</v>
      </c>
      <c r="B4749" s="479">
        <v>121</v>
      </c>
      <c r="C4749" s="491">
        <v>338.21</v>
      </c>
      <c r="D4749" s="491">
        <v>473.49</v>
      </c>
      <c r="E4749" s="482"/>
      <c r="F4749" s="482"/>
      <c r="G4749" s="483"/>
      <c r="H4749" s="483"/>
    </row>
    <row r="4750" spans="1:8">
      <c r="A4750" s="478">
        <v>380122</v>
      </c>
      <c r="B4750" s="479">
        <v>122</v>
      </c>
      <c r="C4750" s="491">
        <v>341.05</v>
      </c>
      <c r="D4750" s="491">
        <v>477.46</v>
      </c>
      <c r="E4750" s="482"/>
      <c r="F4750" s="482"/>
      <c r="G4750" s="483"/>
      <c r="H4750" s="483"/>
    </row>
    <row r="4751" spans="1:8">
      <c r="A4751" s="478">
        <v>380123</v>
      </c>
      <c r="B4751" s="479">
        <v>123</v>
      </c>
      <c r="C4751" s="491">
        <v>343.9</v>
      </c>
      <c r="D4751" s="491">
        <v>481.45</v>
      </c>
      <c r="E4751" s="482"/>
      <c r="F4751" s="482"/>
      <c r="G4751" s="483"/>
      <c r="H4751" s="483"/>
    </row>
    <row r="4752" spans="1:8">
      <c r="A4752" s="478">
        <v>380124</v>
      </c>
      <c r="B4752" s="479">
        <v>124</v>
      </c>
      <c r="C4752" s="491">
        <v>346.75</v>
      </c>
      <c r="D4752" s="491">
        <v>485.46</v>
      </c>
      <c r="E4752" s="482"/>
      <c r="F4752" s="482"/>
      <c r="G4752" s="483"/>
      <c r="H4752" s="483"/>
    </row>
    <row r="4753" spans="1:8">
      <c r="A4753" s="478">
        <v>380125</v>
      </c>
      <c r="B4753" s="479">
        <v>125</v>
      </c>
      <c r="C4753" s="491">
        <v>349.36</v>
      </c>
      <c r="D4753" s="491">
        <v>489.1</v>
      </c>
      <c r="E4753" s="482"/>
      <c r="F4753" s="482"/>
      <c r="G4753" s="483"/>
      <c r="H4753" s="483"/>
    </row>
    <row r="4754" spans="1:8">
      <c r="A4754" s="478">
        <v>380126</v>
      </c>
      <c r="B4754" s="479">
        <v>126</v>
      </c>
      <c r="C4754" s="491">
        <v>352.23</v>
      </c>
      <c r="D4754" s="491">
        <v>493.13</v>
      </c>
      <c r="E4754" s="482"/>
      <c r="F4754" s="482"/>
      <c r="G4754" s="483"/>
      <c r="H4754" s="483"/>
    </row>
    <row r="4755" spans="1:8">
      <c r="A4755" s="478">
        <v>380127</v>
      </c>
      <c r="B4755" s="479">
        <v>127</v>
      </c>
      <c r="C4755" s="491">
        <v>355.12</v>
      </c>
      <c r="D4755" s="491">
        <v>497.16</v>
      </c>
      <c r="E4755" s="482"/>
      <c r="F4755" s="482"/>
      <c r="G4755" s="483"/>
      <c r="H4755" s="483"/>
    </row>
    <row r="4756" spans="1:8">
      <c r="A4756" s="478">
        <v>380128</v>
      </c>
      <c r="B4756" s="479">
        <v>128</v>
      </c>
      <c r="C4756" s="491">
        <v>357.73</v>
      </c>
      <c r="D4756" s="491">
        <v>500.83</v>
      </c>
      <c r="E4756" s="482"/>
      <c r="F4756" s="482"/>
      <c r="G4756" s="483"/>
      <c r="H4756" s="483"/>
    </row>
    <row r="4757" spans="1:8">
      <c r="A4757" s="478">
        <v>380129</v>
      </c>
      <c r="B4757" s="479">
        <v>129</v>
      </c>
      <c r="C4757" s="491">
        <v>360.63</v>
      </c>
      <c r="D4757" s="491">
        <v>504.88</v>
      </c>
      <c r="E4757" s="482"/>
      <c r="F4757" s="482"/>
      <c r="G4757" s="483"/>
      <c r="H4757" s="483"/>
    </row>
    <row r="4758" spans="1:8">
      <c r="A4758" s="478">
        <v>380130</v>
      </c>
      <c r="B4758" s="479">
        <v>130</v>
      </c>
      <c r="C4758" s="491">
        <v>363.54</v>
      </c>
      <c r="D4758" s="491">
        <v>508.96</v>
      </c>
      <c r="E4758" s="482"/>
      <c r="F4758" s="482"/>
      <c r="G4758" s="483"/>
      <c r="H4758" s="483"/>
    </row>
    <row r="4759" spans="1:8">
      <c r="A4759" s="478">
        <v>380131</v>
      </c>
      <c r="B4759" s="479">
        <v>131</v>
      </c>
      <c r="C4759" s="491">
        <v>366.17</v>
      </c>
      <c r="D4759" s="491">
        <v>512.64</v>
      </c>
      <c r="E4759" s="482"/>
      <c r="F4759" s="482"/>
      <c r="G4759" s="483"/>
      <c r="H4759" s="483"/>
    </row>
    <row r="4760" spans="1:8">
      <c r="A4760" s="478">
        <v>380132</v>
      </c>
      <c r="B4760" s="479">
        <v>132</v>
      </c>
      <c r="C4760" s="491">
        <v>369.1</v>
      </c>
      <c r="D4760" s="491">
        <v>516.74</v>
      </c>
      <c r="E4760" s="482"/>
      <c r="F4760" s="482"/>
      <c r="G4760" s="483"/>
      <c r="H4760" s="483"/>
    </row>
    <row r="4761" spans="1:8">
      <c r="A4761" s="478">
        <v>380133</v>
      </c>
      <c r="B4761" s="479">
        <v>133</v>
      </c>
      <c r="C4761" s="491">
        <v>371.74</v>
      </c>
      <c r="D4761" s="491">
        <v>520.42999999999995</v>
      </c>
      <c r="E4761" s="482"/>
      <c r="F4761" s="482"/>
      <c r="G4761" s="483"/>
      <c r="H4761" s="483"/>
    </row>
    <row r="4762" spans="1:8">
      <c r="A4762" s="478">
        <v>380134</v>
      </c>
      <c r="B4762" s="479">
        <v>134</v>
      </c>
      <c r="C4762" s="491">
        <v>374.68</v>
      </c>
      <c r="D4762" s="491">
        <v>524.54999999999995</v>
      </c>
      <c r="E4762" s="482"/>
      <c r="F4762" s="482"/>
      <c r="G4762" s="483"/>
      <c r="H4762" s="483"/>
    </row>
    <row r="4763" spans="1:8">
      <c r="A4763" s="478">
        <v>380135</v>
      </c>
      <c r="B4763" s="479">
        <v>135</v>
      </c>
      <c r="C4763" s="491">
        <v>377.33</v>
      </c>
      <c r="D4763" s="491">
        <v>528.26</v>
      </c>
      <c r="E4763" s="482"/>
      <c r="F4763" s="482"/>
      <c r="G4763" s="483"/>
      <c r="H4763" s="483"/>
    </row>
    <row r="4764" spans="1:8">
      <c r="A4764" s="478">
        <v>380136</v>
      </c>
      <c r="B4764" s="479">
        <v>136</v>
      </c>
      <c r="C4764" s="491">
        <v>379.98</v>
      </c>
      <c r="D4764" s="491">
        <v>531.97</v>
      </c>
      <c r="E4764" s="482"/>
      <c r="F4764" s="482"/>
      <c r="G4764" s="483"/>
      <c r="H4764" s="483"/>
    </row>
    <row r="4765" spans="1:8">
      <c r="A4765" s="478">
        <v>380137</v>
      </c>
      <c r="B4765" s="479">
        <v>137</v>
      </c>
      <c r="C4765" s="491">
        <v>382.95</v>
      </c>
      <c r="D4765" s="491">
        <v>536.13</v>
      </c>
      <c r="E4765" s="482"/>
      <c r="F4765" s="482"/>
      <c r="G4765" s="483"/>
      <c r="H4765" s="483"/>
    </row>
    <row r="4766" spans="1:8">
      <c r="A4766" s="478">
        <v>380138</v>
      </c>
      <c r="B4766" s="479">
        <v>138</v>
      </c>
      <c r="C4766" s="491">
        <v>385.61</v>
      </c>
      <c r="D4766" s="491">
        <v>539.86</v>
      </c>
      <c r="E4766" s="482"/>
      <c r="F4766" s="482"/>
      <c r="G4766" s="483"/>
      <c r="H4766" s="483"/>
    </row>
    <row r="4767" spans="1:8">
      <c r="A4767" s="478">
        <v>380139</v>
      </c>
      <c r="B4767" s="479">
        <v>139</v>
      </c>
      <c r="C4767" s="491">
        <v>388.6</v>
      </c>
      <c r="D4767" s="491">
        <v>544.04</v>
      </c>
      <c r="E4767" s="482"/>
      <c r="F4767" s="482"/>
      <c r="G4767" s="483"/>
      <c r="H4767" s="483"/>
    </row>
    <row r="4768" spans="1:8">
      <c r="A4768" s="478">
        <v>380140</v>
      </c>
      <c r="B4768" s="479">
        <v>140</v>
      </c>
      <c r="C4768" s="491">
        <v>391.27</v>
      </c>
      <c r="D4768" s="491">
        <v>547.78</v>
      </c>
      <c r="E4768" s="482"/>
      <c r="F4768" s="482"/>
      <c r="G4768" s="483"/>
      <c r="H4768" s="483"/>
    </row>
    <row r="4769" spans="1:8">
      <c r="A4769" s="478">
        <v>380141</v>
      </c>
      <c r="B4769" s="479">
        <v>141</v>
      </c>
      <c r="C4769" s="491">
        <v>393.94</v>
      </c>
      <c r="D4769" s="491">
        <v>551.52</v>
      </c>
      <c r="E4769" s="482"/>
      <c r="F4769" s="482"/>
      <c r="G4769" s="483"/>
      <c r="H4769" s="483"/>
    </row>
    <row r="4770" spans="1:8">
      <c r="A4770" s="478">
        <v>380142</v>
      </c>
      <c r="B4770" s="479">
        <v>142</v>
      </c>
      <c r="C4770" s="491">
        <v>396.96</v>
      </c>
      <c r="D4770" s="491">
        <v>555.74</v>
      </c>
      <c r="E4770" s="482"/>
      <c r="F4770" s="482"/>
      <c r="G4770" s="483"/>
      <c r="H4770" s="483"/>
    </row>
    <row r="4771" spans="1:8">
      <c r="A4771" s="478">
        <v>380143</v>
      </c>
      <c r="B4771" s="479">
        <v>143</v>
      </c>
      <c r="C4771" s="491">
        <v>399.65</v>
      </c>
      <c r="D4771" s="491">
        <v>559.5</v>
      </c>
      <c r="E4771" s="482"/>
      <c r="F4771" s="482"/>
      <c r="G4771" s="483"/>
      <c r="H4771" s="483"/>
    </row>
    <row r="4772" spans="1:8">
      <c r="A4772" s="478">
        <v>380144</v>
      </c>
      <c r="B4772" s="479">
        <v>144</v>
      </c>
      <c r="C4772" s="491">
        <v>402.33</v>
      </c>
      <c r="D4772" s="491">
        <v>563.27</v>
      </c>
      <c r="E4772" s="482"/>
      <c r="F4772" s="482"/>
      <c r="G4772" s="483"/>
      <c r="H4772" s="483"/>
    </row>
    <row r="4773" spans="1:8">
      <c r="A4773" s="478">
        <v>380145</v>
      </c>
      <c r="B4773" s="479">
        <v>145</v>
      </c>
      <c r="C4773" s="491">
        <v>405.38</v>
      </c>
      <c r="D4773" s="491">
        <v>567.53</v>
      </c>
      <c r="E4773" s="482"/>
      <c r="F4773" s="482"/>
      <c r="G4773" s="483"/>
      <c r="H4773" s="483"/>
    </row>
    <row r="4774" spans="1:8">
      <c r="A4774" s="478">
        <v>380146</v>
      </c>
      <c r="B4774" s="479">
        <v>146</v>
      </c>
      <c r="C4774" s="491">
        <v>408.08</v>
      </c>
      <c r="D4774" s="491">
        <v>571.30999999999995</v>
      </c>
      <c r="E4774" s="482"/>
      <c r="F4774" s="482"/>
      <c r="G4774" s="483"/>
      <c r="H4774" s="483"/>
    </row>
    <row r="4775" spans="1:8">
      <c r="A4775" s="478">
        <v>380147</v>
      </c>
      <c r="B4775" s="479">
        <v>147</v>
      </c>
      <c r="C4775" s="491">
        <v>410.78</v>
      </c>
      <c r="D4775" s="491">
        <v>575.1</v>
      </c>
      <c r="E4775" s="482"/>
      <c r="F4775" s="482"/>
      <c r="G4775" s="483"/>
      <c r="H4775" s="483"/>
    </row>
    <row r="4776" spans="1:8">
      <c r="A4776" s="478">
        <v>380148</v>
      </c>
      <c r="B4776" s="479">
        <v>148</v>
      </c>
      <c r="C4776" s="491">
        <v>413.49</v>
      </c>
      <c r="D4776" s="491">
        <v>578.89</v>
      </c>
      <c r="E4776" s="482"/>
      <c r="F4776" s="482"/>
      <c r="G4776" s="483"/>
      <c r="H4776" s="483"/>
    </row>
    <row r="4777" spans="1:8">
      <c r="A4777" s="478">
        <v>380149</v>
      </c>
      <c r="B4777" s="479">
        <v>149</v>
      </c>
      <c r="C4777" s="491">
        <v>416.2</v>
      </c>
      <c r="D4777" s="491">
        <v>582.67999999999995</v>
      </c>
      <c r="E4777" s="482"/>
      <c r="F4777" s="482"/>
      <c r="G4777" s="483"/>
      <c r="H4777" s="483"/>
    </row>
    <row r="4778" spans="1:8">
      <c r="A4778" s="478">
        <v>380150</v>
      </c>
      <c r="B4778" s="479">
        <v>150</v>
      </c>
      <c r="C4778" s="491">
        <v>419.29</v>
      </c>
      <c r="D4778" s="491">
        <v>587.01</v>
      </c>
      <c r="E4778" s="482"/>
      <c r="F4778" s="482"/>
      <c r="G4778" s="483"/>
      <c r="H4778" s="483"/>
    </row>
    <row r="4779" spans="1:8">
      <c r="A4779" s="478">
        <v>380151</v>
      </c>
      <c r="B4779" s="479">
        <v>151</v>
      </c>
      <c r="C4779" s="491">
        <v>422.02</v>
      </c>
      <c r="D4779" s="491">
        <v>590.83000000000004</v>
      </c>
      <c r="E4779" s="482"/>
      <c r="F4779" s="482"/>
      <c r="G4779" s="483"/>
      <c r="H4779" s="483"/>
    </row>
    <row r="4780" spans="1:8">
      <c r="A4780" s="478">
        <v>380152</v>
      </c>
      <c r="B4780" s="479">
        <v>152</v>
      </c>
      <c r="C4780" s="491">
        <v>424.75</v>
      </c>
      <c r="D4780" s="491">
        <v>594.65</v>
      </c>
      <c r="E4780" s="482"/>
      <c r="F4780" s="482"/>
      <c r="G4780" s="483"/>
      <c r="H4780" s="483"/>
    </row>
    <row r="4781" spans="1:8">
      <c r="A4781" s="478">
        <v>380153</v>
      </c>
      <c r="B4781" s="479">
        <v>153</v>
      </c>
      <c r="C4781" s="491">
        <v>427.48</v>
      </c>
      <c r="D4781" s="491">
        <v>598.47</v>
      </c>
      <c r="E4781" s="482"/>
      <c r="F4781" s="482"/>
      <c r="G4781" s="483"/>
      <c r="H4781" s="483"/>
    </row>
    <row r="4782" spans="1:8">
      <c r="A4782" s="478">
        <v>380154</v>
      </c>
      <c r="B4782" s="479">
        <v>154</v>
      </c>
      <c r="C4782" s="491">
        <v>430.22</v>
      </c>
      <c r="D4782" s="491">
        <v>602.29999999999995</v>
      </c>
      <c r="E4782" s="482"/>
      <c r="F4782" s="482"/>
      <c r="G4782" s="483"/>
      <c r="H4782" s="483"/>
    </row>
    <row r="4783" spans="1:8">
      <c r="A4783" s="478">
        <v>380155</v>
      </c>
      <c r="B4783" s="479">
        <v>155</v>
      </c>
      <c r="C4783" s="491">
        <v>432.96</v>
      </c>
      <c r="D4783" s="491">
        <v>606.14</v>
      </c>
      <c r="E4783" s="482"/>
      <c r="F4783" s="482"/>
      <c r="G4783" s="483"/>
      <c r="H4783" s="483"/>
    </row>
    <row r="4784" spans="1:8">
      <c r="A4784" s="478">
        <v>380156</v>
      </c>
      <c r="B4784" s="479">
        <v>156</v>
      </c>
      <c r="C4784" s="491">
        <v>435.71</v>
      </c>
      <c r="D4784" s="491">
        <v>609.99</v>
      </c>
      <c r="E4784" s="482"/>
      <c r="F4784" s="482"/>
      <c r="G4784" s="483"/>
      <c r="H4784" s="483"/>
    </row>
    <row r="4785" spans="1:8">
      <c r="A4785" s="478">
        <v>380157</v>
      </c>
      <c r="B4785" s="479">
        <v>157</v>
      </c>
      <c r="C4785" s="491">
        <v>438.46</v>
      </c>
      <c r="D4785" s="491">
        <v>613.84</v>
      </c>
      <c r="E4785" s="482"/>
      <c r="F4785" s="482"/>
      <c r="G4785" s="483"/>
      <c r="H4785" s="483"/>
    </row>
    <row r="4786" spans="1:8">
      <c r="A4786" s="478">
        <v>380158</v>
      </c>
      <c r="B4786" s="479">
        <v>158</v>
      </c>
      <c r="C4786" s="491">
        <v>441.63</v>
      </c>
      <c r="D4786" s="491">
        <v>618.28</v>
      </c>
      <c r="E4786" s="482"/>
      <c r="F4786" s="482"/>
      <c r="G4786" s="483"/>
      <c r="H4786" s="483"/>
    </row>
    <row r="4787" spans="1:8">
      <c r="A4787" s="478">
        <v>380159</v>
      </c>
      <c r="B4787" s="479">
        <v>159</v>
      </c>
      <c r="C4787" s="491">
        <v>444.4</v>
      </c>
      <c r="D4787" s="491">
        <v>622.15</v>
      </c>
      <c r="E4787" s="482"/>
      <c r="F4787" s="482"/>
      <c r="G4787" s="483"/>
      <c r="H4787" s="483"/>
    </row>
    <row r="4788" spans="1:8">
      <c r="A4788" s="478">
        <v>380160</v>
      </c>
      <c r="B4788" s="479">
        <v>160</v>
      </c>
      <c r="C4788" s="491">
        <v>447.17</v>
      </c>
      <c r="D4788" s="491">
        <v>626.03</v>
      </c>
      <c r="E4788" s="482"/>
      <c r="F4788" s="482"/>
      <c r="G4788" s="483"/>
      <c r="H4788" s="483"/>
    </row>
    <row r="4789" spans="1:8">
      <c r="A4789" s="478">
        <v>380161</v>
      </c>
      <c r="B4789" s="479">
        <v>161</v>
      </c>
      <c r="C4789" s="491">
        <v>449.94</v>
      </c>
      <c r="D4789" s="491">
        <v>629.91999999999996</v>
      </c>
      <c r="E4789" s="482"/>
      <c r="F4789" s="482"/>
      <c r="G4789" s="483"/>
      <c r="H4789" s="483"/>
    </row>
    <row r="4790" spans="1:8">
      <c r="A4790" s="478">
        <v>380162</v>
      </c>
      <c r="B4790" s="479">
        <v>162</v>
      </c>
      <c r="C4790" s="491">
        <v>452.72</v>
      </c>
      <c r="D4790" s="491">
        <v>633.80999999999995</v>
      </c>
      <c r="E4790" s="482"/>
      <c r="F4790" s="482"/>
      <c r="G4790" s="483"/>
      <c r="H4790" s="483"/>
    </row>
    <row r="4791" spans="1:8">
      <c r="A4791" s="478">
        <v>380163</v>
      </c>
      <c r="B4791" s="479">
        <v>163</v>
      </c>
      <c r="C4791" s="491">
        <v>455.51</v>
      </c>
      <c r="D4791" s="491">
        <v>637.71</v>
      </c>
      <c r="E4791" s="482"/>
      <c r="F4791" s="482"/>
      <c r="G4791" s="483"/>
      <c r="H4791" s="483"/>
    </row>
    <row r="4792" spans="1:8">
      <c r="A4792" s="478">
        <v>380164</v>
      </c>
      <c r="B4792" s="479">
        <v>164</v>
      </c>
      <c r="C4792" s="491">
        <v>458.3</v>
      </c>
      <c r="D4792" s="491">
        <v>641.62</v>
      </c>
      <c r="E4792" s="482"/>
      <c r="F4792" s="482"/>
      <c r="G4792" s="483"/>
      <c r="H4792" s="483"/>
    </row>
    <row r="4793" spans="1:8">
      <c r="A4793" s="478">
        <v>380165</v>
      </c>
      <c r="B4793" s="479">
        <v>165</v>
      </c>
      <c r="C4793" s="491">
        <v>461.1</v>
      </c>
      <c r="D4793" s="491">
        <v>645.54</v>
      </c>
      <c r="E4793" s="482"/>
      <c r="F4793" s="482"/>
      <c r="G4793" s="483"/>
      <c r="H4793" s="483"/>
    </row>
    <row r="4794" spans="1:8">
      <c r="A4794" s="478">
        <v>380166</v>
      </c>
      <c r="B4794" s="479">
        <v>166</v>
      </c>
      <c r="C4794" s="491">
        <v>463.9</v>
      </c>
      <c r="D4794" s="491">
        <v>649.46</v>
      </c>
      <c r="E4794" s="482"/>
      <c r="F4794" s="482"/>
      <c r="G4794" s="483"/>
      <c r="H4794" s="483"/>
    </row>
    <row r="4795" spans="1:8">
      <c r="A4795" s="478">
        <v>380167</v>
      </c>
      <c r="B4795" s="479">
        <v>167</v>
      </c>
      <c r="C4795" s="491">
        <v>466.71</v>
      </c>
      <c r="D4795" s="491">
        <v>653.39</v>
      </c>
      <c r="E4795" s="482"/>
      <c r="F4795" s="482"/>
      <c r="G4795" s="483"/>
      <c r="H4795" s="483"/>
    </row>
    <row r="4796" spans="1:8">
      <c r="A4796" s="478">
        <v>380168</v>
      </c>
      <c r="B4796" s="479">
        <v>168</v>
      </c>
      <c r="C4796" s="491">
        <v>469.52</v>
      </c>
      <c r="D4796" s="491">
        <v>657.33</v>
      </c>
      <c r="E4796" s="482"/>
      <c r="F4796" s="482"/>
      <c r="G4796" s="483"/>
      <c r="H4796" s="483"/>
    </row>
    <row r="4797" spans="1:8">
      <c r="A4797" s="478">
        <v>380169</v>
      </c>
      <c r="B4797" s="479">
        <v>169</v>
      </c>
      <c r="C4797" s="491">
        <v>471.87</v>
      </c>
      <c r="D4797" s="491">
        <v>660.62</v>
      </c>
      <c r="E4797" s="482"/>
      <c r="F4797" s="482"/>
      <c r="G4797" s="483"/>
      <c r="H4797" s="483"/>
    </row>
    <row r="4798" spans="1:8">
      <c r="A4798" s="478">
        <v>380170</v>
      </c>
      <c r="B4798" s="479">
        <v>170</v>
      </c>
      <c r="C4798" s="491">
        <v>474.69</v>
      </c>
      <c r="D4798" s="491">
        <v>664.56</v>
      </c>
      <c r="E4798" s="482"/>
      <c r="F4798" s="482"/>
      <c r="G4798" s="483"/>
      <c r="H4798" s="483"/>
    </row>
    <row r="4799" spans="1:8">
      <c r="A4799" s="478">
        <v>380171</v>
      </c>
      <c r="B4799" s="479">
        <v>171</v>
      </c>
      <c r="C4799" s="491">
        <v>477.52</v>
      </c>
      <c r="D4799" s="491">
        <v>668.52</v>
      </c>
      <c r="E4799" s="482"/>
      <c r="F4799" s="482"/>
      <c r="G4799" s="483"/>
      <c r="H4799" s="483"/>
    </row>
    <row r="4800" spans="1:8">
      <c r="A4800" s="478">
        <v>380172</v>
      </c>
      <c r="B4800" s="479">
        <v>172</v>
      </c>
      <c r="C4800" s="491">
        <v>480.35</v>
      </c>
      <c r="D4800" s="491">
        <v>672.49</v>
      </c>
      <c r="E4800" s="482"/>
      <c r="F4800" s="482"/>
      <c r="G4800" s="483"/>
      <c r="H4800" s="483"/>
    </row>
    <row r="4801" spans="1:8">
      <c r="A4801" s="478">
        <v>380173</v>
      </c>
      <c r="B4801" s="479">
        <v>173</v>
      </c>
      <c r="C4801" s="491">
        <v>483.19</v>
      </c>
      <c r="D4801" s="491">
        <v>676.46</v>
      </c>
      <c r="E4801" s="482"/>
      <c r="F4801" s="482"/>
      <c r="G4801" s="483"/>
      <c r="H4801" s="483"/>
    </row>
    <row r="4802" spans="1:8">
      <c r="A4802" s="478">
        <v>380174</v>
      </c>
      <c r="B4802" s="479">
        <v>174</v>
      </c>
      <c r="C4802" s="491">
        <v>486.03</v>
      </c>
      <c r="D4802" s="491">
        <v>680.44</v>
      </c>
      <c r="E4802" s="482"/>
      <c r="F4802" s="482"/>
      <c r="G4802" s="483"/>
      <c r="H4802" s="483"/>
    </row>
    <row r="4803" spans="1:8">
      <c r="A4803" s="478">
        <v>380175</v>
      </c>
      <c r="B4803" s="479">
        <v>175</v>
      </c>
      <c r="C4803" s="491">
        <v>488.88</v>
      </c>
      <c r="D4803" s="491">
        <v>684.44</v>
      </c>
      <c r="E4803" s="482"/>
      <c r="F4803" s="482"/>
      <c r="G4803" s="483"/>
      <c r="H4803" s="483"/>
    </row>
    <row r="4804" spans="1:8">
      <c r="A4804" s="478">
        <v>380176</v>
      </c>
      <c r="B4804" s="479">
        <v>176</v>
      </c>
      <c r="C4804" s="491">
        <v>491.74</v>
      </c>
      <c r="D4804" s="491">
        <v>688.44</v>
      </c>
      <c r="E4804" s="482"/>
      <c r="F4804" s="482"/>
      <c r="G4804" s="483"/>
      <c r="H4804" s="483"/>
    </row>
    <row r="4805" spans="1:8">
      <c r="A4805" s="478">
        <v>380177</v>
      </c>
      <c r="B4805" s="479">
        <v>177</v>
      </c>
      <c r="C4805" s="491">
        <v>494.61</v>
      </c>
      <c r="D4805" s="491">
        <v>692.45</v>
      </c>
      <c r="E4805" s="482"/>
      <c r="F4805" s="482"/>
      <c r="G4805" s="483"/>
      <c r="H4805" s="483"/>
    </row>
    <row r="4806" spans="1:8">
      <c r="A4806" s="478">
        <v>380178</v>
      </c>
      <c r="B4806" s="479">
        <v>178</v>
      </c>
      <c r="C4806" s="491">
        <v>496.95</v>
      </c>
      <c r="D4806" s="491">
        <v>695.73</v>
      </c>
      <c r="E4806" s="482"/>
      <c r="F4806" s="482"/>
      <c r="G4806" s="483"/>
      <c r="H4806" s="483"/>
    </row>
    <row r="4807" spans="1:8">
      <c r="A4807" s="478">
        <v>380179</v>
      </c>
      <c r="B4807" s="479">
        <v>179</v>
      </c>
      <c r="C4807" s="491">
        <v>499.82</v>
      </c>
      <c r="D4807" s="491">
        <v>699.75</v>
      </c>
      <c r="E4807" s="482"/>
      <c r="F4807" s="482"/>
      <c r="G4807" s="483"/>
      <c r="H4807" s="483"/>
    </row>
    <row r="4808" spans="1:8">
      <c r="A4808" s="478">
        <v>380180</v>
      </c>
      <c r="B4808" s="479">
        <v>180</v>
      </c>
      <c r="C4808" s="491">
        <v>502.7</v>
      </c>
      <c r="D4808" s="491">
        <v>703.78</v>
      </c>
      <c r="E4808" s="482"/>
      <c r="F4808" s="482"/>
      <c r="G4808" s="483"/>
      <c r="H4808" s="483"/>
    </row>
    <row r="4809" spans="1:8">
      <c r="A4809" s="478">
        <v>380181</v>
      </c>
      <c r="B4809" s="479">
        <v>181</v>
      </c>
      <c r="C4809" s="491">
        <v>505.59</v>
      </c>
      <c r="D4809" s="491">
        <v>707.82</v>
      </c>
      <c r="E4809" s="482"/>
      <c r="F4809" s="482"/>
      <c r="G4809" s="483"/>
      <c r="H4809" s="483"/>
    </row>
    <row r="4810" spans="1:8">
      <c r="A4810" s="478">
        <v>380182</v>
      </c>
      <c r="B4810" s="479">
        <v>182</v>
      </c>
      <c r="C4810" s="491">
        <v>508.48</v>
      </c>
      <c r="D4810" s="491">
        <v>711.87</v>
      </c>
      <c r="E4810" s="482"/>
      <c r="F4810" s="482"/>
      <c r="G4810" s="483"/>
      <c r="H4810" s="483"/>
    </row>
    <row r="4811" spans="1:8">
      <c r="A4811" s="478">
        <v>380183</v>
      </c>
      <c r="B4811" s="479">
        <v>183</v>
      </c>
      <c r="C4811" s="491">
        <v>511.38</v>
      </c>
      <c r="D4811" s="491">
        <v>715.93</v>
      </c>
      <c r="E4811" s="482"/>
      <c r="F4811" s="482"/>
      <c r="G4811" s="483"/>
      <c r="H4811" s="483"/>
    </row>
    <row r="4812" spans="1:8">
      <c r="A4812" s="478">
        <v>380184</v>
      </c>
      <c r="B4812" s="479">
        <v>184</v>
      </c>
      <c r="C4812" s="491">
        <v>513.73</v>
      </c>
      <c r="D4812" s="491">
        <v>719.22</v>
      </c>
      <c r="E4812" s="482"/>
      <c r="F4812" s="482"/>
      <c r="G4812" s="483"/>
      <c r="H4812" s="483"/>
    </row>
    <row r="4813" spans="1:8">
      <c r="A4813" s="478">
        <v>380185</v>
      </c>
      <c r="B4813" s="479">
        <v>185</v>
      </c>
      <c r="C4813" s="491">
        <v>516.63</v>
      </c>
      <c r="D4813" s="491">
        <v>723.29</v>
      </c>
      <c r="E4813" s="482"/>
      <c r="F4813" s="482"/>
      <c r="G4813" s="483"/>
      <c r="H4813" s="483"/>
    </row>
    <row r="4814" spans="1:8">
      <c r="A4814" s="478">
        <v>380186</v>
      </c>
      <c r="B4814" s="479">
        <v>186</v>
      </c>
      <c r="C4814" s="491">
        <v>519.54999999999995</v>
      </c>
      <c r="D4814" s="491">
        <v>727.37</v>
      </c>
      <c r="E4814" s="482"/>
      <c r="F4814" s="482"/>
      <c r="G4814" s="483"/>
      <c r="H4814" s="483"/>
    </row>
    <row r="4815" spans="1:8">
      <c r="A4815" s="478">
        <v>380187</v>
      </c>
      <c r="B4815" s="479">
        <v>187</v>
      </c>
      <c r="C4815" s="491">
        <v>522.48</v>
      </c>
      <c r="D4815" s="491">
        <v>731.47</v>
      </c>
      <c r="E4815" s="482"/>
      <c r="F4815" s="482"/>
      <c r="G4815" s="483"/>
      <c r="H4815" s="483"/>
    </row>
    <row r="4816" spans="1:8">
      <c r="A4816" s="478">
        <v>380188</v>
      </c>
      <c r="B4816" s="479">
        <v>188</v>
      </c>
      <c r="C4816" s="491">
        <v>524.82000000000005</v>
      </c>
      <c r="D4816" s="491">
        <v>734.75</v>
      </c>
      <c r="E4816" s="482"/>
      <c r="F4816" s="482"/>
      <c r="G4816" s="483"/>
      <c r="H4816" s="483"/>
    </row>
    <row r="4817" spans="1:8">
      <c r="A4817" s="478">
        <v>380189</v>
      </c>
      <c r="B4817" s="479">
        <v>189</v>
      </c>
      <c r="C4817" s="491">
        <v>527.75</v>
      </c>
      <c r="D4817" s="491">
        <v>738.85</v>
      </c>
      <c r="E4817" s="482"/>
      <c r="F4817" s="482"/>
      <c r="G4817" s="483"/>
      <c r="H4817" s="483"/>
    </row>
    <row r="4818" spans="1:8">
      <c r="A4818" s="478">
        <v>380190</v>
      </c>
      <c r="B4818" s="479">
        <v>190</v>
      </c>
      <c r="C4818" s="491">
        <v>530.69000000000005</v>
      </c>
      <c r="D4818" s="491">
        <v>742.97</v>
      </c>
      <c r="E4818" s="482"/>
      <c r="F4818" s="482"/>
      <c r="G4818" s="483"/>
      <c r="H4818" s="483"/>
    </row>
    <row r="4819" spans="1:8">
      <c r="A4819" s="478">
        <v>380191</v>
      </c>
      <c r="B4819" s="479">
        <v>191</v>
      </c>
      <c r="C4819" s="491">
        <v>533.64</v>
      </c>
      <c r="D4819" s="491">
        <v>747.1</v>
      </c>
      <c r="E4819" s="482"/>
      <c r="F4819" s="482"/>
      <c r="G4819" s="483"/>
      <c r="H4819" s="483"/>
    </row>
    <row r="4820" spans="1:8">
      <c r="A4820" s="478">
        <v>380192</v>
      </c>
      <c r="B4820" s="479">
        <v>192</v>
      </c>
      <c r="C4820" s="491">
        <v>535.99</v>
      </c>
      <c r="D4820" s="491">
        <v>750.38</v>
      </c>
      <c r="E4820" s="482"/>
      <c r="F4820" s="482"/>
      <c r="G4820" s="483"/>
      <c r="H4820" s="483"/>
    </row>
    <row r="4821" spans="1:8">
      <c r="A4821" s="478">
        <v>380193</v>
      </c>
      <c r="B4821" s="479">
        <v>193</v>
      </c>
      <c r="C4821" s="491">
        <v>538.94000000000005</v>
      </c>
      <c r="D4821" s="491">
        <v>754.52</v>
      </c>
      <c r="E4821" s="482"/>
      <c r="F4821" s="482"/>
      <c r="G4821" s="483"/>
      <c r="H4821" s="483"/>
    </row>
    <row r="4822" spans="1:8">
      <c r="A4822" s="478">
        <v>380194</v>
      </c>
      <c r="B4822" s="479">
        <v>194</v>
      </c>
      <c r="C4822" s="491">
        <v>541.91</v>
      </c>
      <c r="D4822" s="491">
        <v>758.67</v>
      </c>
      <c r="E4822" s="482"/>
      <c r="F4822" s="482"/>
      <c r="G4822" s="483"/>
      <c r="H4822" s="483"/>
    </row>
    <row r="4823" spans="1:8">
      <c r="A4823" s="478">
        <v>380195</v>
      </c>
      <c r="B4823" s="479">
        <v>195</v>
      </c>
      <c r="C4823" s="491">
        <v>544.89</v>
      </c>
      <c r="D4823" s="491">
        <v>762.84</v>
      </c>
      <c r="E4823" s="482"/>
      <c r="F4823" s="482"/>
      <c r="G4823" s="483"/>
      <c r="H4823" s="483"/>
    </row>
    <row r="4824" spans="1:8">
      <c r="A4824" s="478">
        <v>380196</v>
      </c>
      <c r="B4824" s="479">
        <v>196</v>
      </c>
      <c r="C4824" s="491">
        <v>547.23</v>
      </c>
      <c r="D4824" s="491">
        <v>766.12</v>
      </c>
      <c r="E4824" s="482"/>
      <c r="F4824" s="482"/>
      <c r="G4824" s="483"/>
      <c r="H4824" s="483"/>
    </row>
    <row r="4825" spans="1:8">
      <c r="A4825" s="478">
        <v>380197</v>
      </c>
      <c r="B4825" s="479">
        <v>197</v>
      </c>
      <c r="C4825" s="491">
        <v>550.21</v>
      </c>
      <c r="D4825" s="491">
        <v>770.3</v>
      </c>
      <c r="E4825" s="482"/>
      <c r="F4825" s="482"/>
      <c r="G4825" s="483"/>
      <c r="H4825" s="483"/>
    </row>
    <row r="4826" spans="1:8">
      <c r="A4826" s="478">
        <v>380198</v>
      </c>
      <c r="B4826" s="479">
        <v>198</v>
      </c>
      <c r="C4826" s="491">
        <v>553.21</v>
      </c>
      <c r="D4826" s="491">
        <v>774.49</v>
      </c>
      <c r="E4826" s="482"/>
      <c r="F4826" s="482"/>
      <c r="G4826" s="483"/>
      <c r="H4826" s="483"/>
    </row>
    <row r="4827" spans="1:8">
      <c r="A4827" s="478">
        <v>380199</v>
      </c>
      <c r="B4827" s="479">
        <v>199</v>
      </c>
      <c r="C4827" s="491">
        <v>555.54999999999995</v>
      </c>
      <c r="D4827" s="491">
        <v>777.77</v>
      </c>
      <c r="E4827" s="482"/>
      <c r="F4827" s="482"/>
      <c r="G4827" s="483"/>
      <c r="H4827" s="483"/>
    </row>
    <row r="4828" spans="1:8">
      <c r="A4828" s="478">
        <v>380200</v>
      </c>
      <c r="B4828" s="479">
        <v>200</v>
      </c>
      <c r="C4828" s="491">
        <v>558.55999999999995</v>
      </c>
      <c r="D4828" s="491">
        <v>781.98</v>
      </c>
      <c r="E4828" s="482"/>
      <c r="F4828" s="482"/>
      <c r="G4828" s="483"/>
      <c r="H4828" s="483"/>
    </row>
    <row r="4829" spans="1:8">
      <c r="A4829" s="478">
        <v>380201</v>
      </c>
      <c r="B4829" s="484" t="s">
        <v>284</v>
      </c>
      <c r="C4829" s="492">
        <v>2.79</v>
      </c>
      <c r="D4829" s="492">
        <v>3.91</v>
      </c>
      <c r="E4829" s="482"/>
      <c r="F4829" s="482"/>
      <c r="G4829" s="483"/>
      <c r="H4829" s="483"/>
    </row>
    <row r="4830" spans="1:8">
      <c r="A4830" s="478">
        <v>390001</v>
      </c>
      <c r="B4830" s="479">
        <v>1</v>
      </c>
      <c r="C4830" s="491">
        <v>8.4700000000000006</v>
      </c>
      <c r="D4830" s="491">
        <v>11.85</v>
      </c>
      <c r="E4830" s="469"/>
      <c r="F4830" s="481" t="s">
        <v>315</v>
      </c>
      <c r="G4830" s="481"/>
      <c r="H4830" s="481"/>
    </row>
    <row r="4831" spans="1:8">
      <c r="A4831" s="478">
        <v>390002</v>
      </c>
      <c r="B4831" s="479">
        <v>2</v>
      </c>
      <c r="C4831" s="491">
        <v>10.63</v>
      </c>
      <c r="D4831" s="491">
        <v>14.88</v>
      </c>
      <c r="E4831" s="469"/>
      <c r="F4831" s="470"/>
      <c r="G4831" s="470"/>
      <c r="H4831" s="470"/>
    </row>
    <row r="4832" spans="1:8">
      <c r="A4832" s="478">
        <v>390003</v>
      </c>
      <c r="B4832" s="479">
        <v>3</v>
      </c>
      <c r="C4832" s="491">
        <v>12.79</v>
      </c>
      <c r="D4832" s="491">
        <v>17.899999999999999</v>
      </c>
      <c r="E4832" s="469"/>
      <c r="F4832" s="470"/>
      <c r="G4832" s="470"/>
      <c r="H4832" s="470"/>
    </row>
    <row r="4833" spans="1:8">
      <c r="A4833" s="478">
        <v>390004</v>
      </c>
      <c r="B4833" s="479">
        <v>4</v>
      </c>
      <c r="C4833" s="491">
        <v>14.95</v>
      </c>
      <c r="D4833" s="491">
        <v>20.93</v>
      </c>
      <c r="E4833" s="469"/>
      <c r="F4833" s="470"/>
      <c r="G4833" s="470"/>
      <c r="H4833" s="470"/>
    </row>
    <row r="4834" spans="1:8">
      <c r="A4834" s="478">
        <v>390005</v>
      </c>
      <c r="B4834" s="479">
        <v>5</v>
      </c>
      <c r="C4834" s="491">
        <v>17.11</v>
      </c>
      <c r="D4834" s="491">
        <v>23.96</v>
      </c>
      <c r="E4834" s="469"/>
      <c r="F4834" s="470"/>
      <c r="G4834" s="470"/>
      <c r="H4834" s="470"/>
    </row>
    <row r="4835" spans="1:8">
      <c r="A4835" s="478">
        <v>390006</v>
      </c>
      <c r="B4835" s="479">
        <v>6</v>
      </c>
      <c r="C4835" s="491">
        <v>19.27</v>
      </c>
      <c r="D4835" s="491">
        <v>26.98</v>
      </c>
      <c r="E4835" s="469"/>
      <c r="F4835" s="470"/>
      <c r="G4835" s="470"/>
      <c r="H4835" s="470"/>
    </row>
    <row r="4836" spans="1:8">
      <c r="A4836" s="478">
        <v>390007</v>
      </c>
      <c r="B4836" s="479">
        <v>7</v>
      </c>
      <c r="C4836" s="491">
        <v>21.43</v>
      </c>
      <c r="D4836" s="491">
        <v>30</v>
      </c>
      <c r="E4836" s="469"/>
      <c r="F4836" s="470"/>
      <c r="G4836" s="470"/>
      <c r="H4836" s="470"/>
    </row>
    <row r="4837" spans="1:8">
      <c r="A4837" s="478">
        <v>390008</v>
      </c>
      <c r="B4837" s="479">
        <v>8</v>
      </c>
      <c r="C4837" s="491">
        <v>23.83</v>
      </c>
      <c r="D4837" s="491">
        <v>33.36</v>
      </c>
      <c r="E4837" s="469"/>
      <c r="F4837" s="470"/>
      <c r="G4837" s="470"/>
      <c r="H4837" s="470"/>
    </row>
    <row r="4838" spans="1:8">
      <c r="A4838" s="478">
        <v>390009</v>
      </c>
      <c r="B4838" s="479">
        <v>9</v>
      </c>
      <c r="C4838" s="491">
        <v>26.65</v>
      </c>
      <c r="D4838" s="491">
        <v>37.31</v>
      </c>
      <c r="E4838" s="469"/>
      <c r="F4838" s="470"/>
      <c r="G4838" s="470"/>
      <c r="H4838" s="470"/>
    </row>
    <row r="4839" spans="1:8">
      <c r="A4839" s="478">
        <v>390010</v>
      </c>
      <c r="B4839" s="479">
        <v>10</v>
      </c>
      <c r="C4839" s="491">
        <v>29.47</v>
      </c>
      <c r="D4839" s="491">
        <v>41.26</v>
      </c>
      <c r="E4839" s="469"/>
      <c r="F4839" s="470"/>
      <c r="G4839" s="470"/>
      <c r="H4839" s="470"/>
    </row>
    <row r="4840" spans="1:8">
      <c r="A4840" s="478">
        <v>390011</v>
      </c>
      <c r="B4840" s="479">
        <v>11</v>
      </c>
      <c r="C4840" s="491">
        <v>32.29</v>
      </c>
      <c r="D4840" s="491">
        <v>45.21</v>
      </c>
      <c r="E4840" s="469"/>
      <c r="F4840" s="470"/>
      <c r="G4840" s="470"/>
      <c r="H4840" s="470"/>
    </row>
    <row r="4841" spans="1:8">
      <c r="A4841" s="478">
        <v>390012</v>
      </c>
      <c r="B4841" s="479">
        <v>12</v>
      </c>
      <c r="C4841" s="491">
        <v>35.11</v>
      </c>
      <c r="D4841" s="491">
        <v>49.16</v>
      </c>
      <c r="E4841" s="469"/>
      <c r="F4841" s="470"/>
      <c r="G4841" s="470"/>
      <c r="H4841" s="470"/>
    </row>
    <row r="4842" spans="1:8">
      <c r="A4842" s="478">
        <v>390013</v>
      </c>
      <c r="B4842" s="479">
        <v>13</v>
      </c>
      <c r="C4842" s="491">
        <v>37.94</v>
      </c>
      <c r="D4842" s="491">
        <v>53.11</v>
      </c>
      <c r="E4842" s="469"/>
      <c r="F4842" s="470"/>
      <c r="G4842" s="470"/>
      <c r="H4842" s="470"/>
    </row>
    <row r="4843" spans="1:8">
      <c r="A4843" s="478">
        <v>390014</v>
      </c>
      <c r="B4843" s="479">
        <v>14</v>
      </c>
      <c r="C4843" s="491">
        <v>40.76</v>
      </c>
      <c r="D4843" s="491">
        <v>57.06</v>
      </c>
      <c r="E4843" s="469"/>
      <c r="F4843" s="470"/>
      <c r="G4843" s="470"/>
      <c r="H4843" s="470"/>
    </row>
    <row r="4844" spans="1:8">
      <c r="A4844" s="478">
        <v>390015</v>
      </c>
      <c r="B4844" s="479">
        <v>15</v>
      </c>
      <c r="C4844" s="491">
        <v>43.58</v>
      </c>
      <c r="D4844" s="491">
        <v>61.01</v>
      </c>
      <c r="E4844" s="469"/>
      <c r="F4844" s="470"/>
      <c r="G4844" s="470"/>
      <c r="H4844" s="470"/>
    </row>
    <row r="4845" spans="1:8">
      <c r="A4845" s="478">
        <v>390016</v>
      </c>
      <c r="B4845" s="479">
        <v>16</v>
      </c>
      <c r="C4845" s="491">
        <v>46.4</v>
      </c>
      <c r="D4845" s="491">
        <v>64.959999999999994</v>
      </c>
      <c r="E4845" s="469"/>
      <c r="F4845" s="470"/>
      <c r="G4845" s="470"/>
      <c r="H4845" s="470"/>
    </row>
    <row r="4846" spans="1:8">
      <c r="A4846" s="478">
        <v>390017</v>
      </c>
      <c r="B4846" s="479">
        <v>17</v>
      </c>
      <c r="C4846" s="491">
        <v>49.22</v>
      </c>
      <c r="D4846" s="491">
        <v>68.91</v>
      </c>
      <c r="E4846" s="469"/>
      <c r="F4846" s="470"/>
      <c r="G4846" s="470"/>
      <c r="H4846" s="470"/>
    </row>
    <row r="4847" spans="1:8">
      <c r="A4847" s="478">
        <v>390018</v>
      </c>
      <c r="B4847" s="479">
        <v>18</v>
      </c>
      <c r="C4847" s="491">
        <v>52.04</v>
      </c>
      <c r="D4847" s="491">
        <v>72.86</v>
      </c>
      <c r="E4847" s="469"/>
      <c r="F4847" s="470"/>
      <c r="G4847" s="470"/>
      <c r="H4847" s="470"/>
    </row>
    <row r="4848" spans="1:8">
      <c r="A4848" s="478">
        <v>390019</v>
      </c>
      <c r="B4848" s="479">
        <v>19</v>
      </c>
      <c r="C4848" s="491">
        <v>54.87</v>
      </c>
      <c r="D4848" s="491">
        <v>76.81</v>
      </c>
      <c r="E4848" s="469"/>
      <c r="F4848" s="470"/>
      <c r="G4848" s="470"/>
      <c r="H4848" s="470"/>
    </row>
    <row r="4849" spans="1:8">
      <c r="A4849" s="478">
        <v>390020</v>
      </c>
      <c r="B4849" s="479">
        <v>20</v>
      </c>
      <c r="C4849" s="491">
        <v>57.69</v>
      </c>
      <c r="D4849" s="491">
        <v>80.760000000000005</v>
      </c>
      <c r="E4849" s="469"/>
      <c r="F4849" s="470"/>
      <c r="G4849" s="470"/>
      <c r="H4849" s="470"/>
    </row>
    <row r="4850" spans="1:8">
      <c r="A4850" s="478">
        <v>390021</v>
      </c>
      <c r="B4850" s="479">
        <v>21</v>
      </c>
      <c r="C4850" s="491">
        <v>60.51</v>
      </c>
      <c r="D4850" s="491">
        <v>84.71</v>
      </c>
      <c r="E4850" s="469"/>
      <c r="F4850" s="470"/>
      <c r="G4850" s="470"/>
      <c r="H4850" s="470"/>
    </row>
    <row r="4851" spans="1:8">
      <c r="A4851" s="478">
        <v>390022</v>
      </c>
      <c r="B4851" s="479">
        <v>22</v>
      </c>
      <c r="C4851" s="491">
        <v>63.33</v>
      </c>
      <c r="D4851" s="491">
        <v>88.67</v>
      </c>
      <c r="E4851" s="469"/>
      <c r="F4851" s="470"/>
      <c r="G4851" s="470"/>
      <c r="H4851" s="470"/>
    </row>
    <row r="4852" spans="1:8">
      <c r="A4852" s="478">
        <v>390023</v>
      </c>
      <c r="B4852" s="479">
        <v>23</v>
      </c>
      <c r="C4852" s="491">
        <v>66.150000000000006</v>
      </c>
      <c r="D4852" s="491">
        <v>92.61</v>
      </c>
      <c r="E4852" s="469"/>
      <c r="F4852" s="470"/>
      <c r="G4852" s="470"/>
      <c r="H4852" s="470"/>
    </row>
    <row r="4853" spans="1:8">
      <c r="A4853" s="478">
        <v>390024</v>
      </c>
      <c r="B4853" s="479">
        <v>24</v>
      </c>
      <c r="C4853" s="491">
        <v>68.97</v>
      </c>
      <c r="D4853" s="491">
        <v>96.56</v>
      </c>
      <c r="E4853" s="469"/>
      <c r="F4853" s="470"/>
      <c r="G4853" s="470"/>
      <c r="H4853" s="470"/>
    </row>
    <row r="4854" spans="1:8">
      <c r="A4854" s="478">
        <v>390025</v>
      </c>
      <c r="B4854" s="479">
        <v>25</v>
      </c>
      <c r="C4854" s="491">
        <v>71.8</v>
      </c>
      <c r="D4854" s="491">
        <v>100.52</v>
      </c>
      <c r="E4854" s="469"/>
      <c r="F4854" s="470"/>
      <c r="G4854" s="470"/>
      <c r="H4854" s="470"/>
    </row>
    <row r="4855" spans="1:8">
      <c r="A4855" s="478">
        <v>390026</v>
      </c>
      <c r="B4855" s="479">
        <v>26</v>
      </c>
      <c r="C4855" s="491">
        <v>74.62</v>
      </c>
      <c r="D4855" s="491">
        <v>104.46</v>
      </c>
      <c r="E4855" s="469"/>
      <c r="F4855" s="470"/>
      <c r="G4855" s="470"/>
      <c r="H4855" s="470"/>
    </row>
    <row r="4856" spans="1:8">
      <c r="A4856" s="478">
        <v>390027</v>
      </c>
      <c r="B4856" s="479">
        <v>27</v>
      </c>
      <c r="C4856" s="491">
        <v>77.44</v>
      </c>
      <c r="D4856" s="491">
        <v>108.42</v>
      </c>
      <c r="E4856" s="469"/>
      <c r="F4856" s="470"/>
      <c r="G4856" s="470"/>
      <c r="H4856" s="470"/>
    </row>
    <row r="4857" spans="1:8">
      <c r="A4857" s="478">
        <v>390028</v>
      </c>
      <c r="B4857" s="479">
        <v>28</v>
      </c>
      <c r="C4857" s="491">
        <v>80.27</v>
      </c>
      <c r="D4857" s="491">
        <v>112.37</v>
      </c>
      <c r="E4857" s="469"/>
      <c r="F4857" s="470"/>
      <c r="G4857" s="470"/>
      <c r="H4857" s="470"/>
    </row>
    <row r="4858" spans="1:8">
      <c r="A4858" s="478">
        <v>390029</v>
      </c>
      <c r="B4858" s="479">
        <v>29</v>
      </c>
      <c r="C4858" s="491">
        <v>83.07</v>
      </c>
      <c r="D4858" s="491">
        <v>116.3</v>
      </c>
      <c r="E4858" s="469"/>
      <c r="F4858" s="470"/>
      <c r="G4858" s="470"/>
      <c r="H4858" s="470"/>
    </row>
    <row r="4859" spans="1:8">
      <c r="A4859" s="478">
        <v>390030</v>
      </c>
      <c r="B4859" s="479">
        <v>30</v>
      </c>
      <c r="C4859" s="491">
        <v>85.91</v>
      </c>
      <c r="D4859" s="491">
        <v>120.27</v>
      </c>
      <c r="E4859" s="469"/>
      <c r="F4859" s="470"/>
      <c r="G4859" s="470"/>
      <c r="H4859" s="470"/>
    </row>
    <row r="4860" spans="1:8">
      <c r="A4860" s="478">
        <v>390031</v>
      </c>
      <c r="B4860" s="479">
        <v>31</v>
      </c>
      <c r="C4860" s="491">
        <v>88.71</v>
      </c>
      <c r="D4860" s="491">
        <v>124.2</v>
      </c>
      <c r="E4860" s="469"/>
      <c r="F4860" s="470"/>
      <c r="G4860" s="470"/>
      <c r="H4860" s="470"/>
    </row>
    <row r="4861" spans="1:8">
      <c r="A4861" s="478">
        <v>390032</v>
      </c>
      <c r="B4861" s="479">
        <v>32</v>
      </c>
      <c r="C4861" s="491">
        <v>91.55</v>
      </c>
      <c r="D4861" s="491">
        <v>128.16999999999999</v>
      </c>
      <c r="E4861" s="469"/>
      <c r="F4861" s="470"/>
      <c r="G4861" s="470"/>
      <c r="H4861" s="470"/>
    </row>
    <row r="4862" spans="1:8">
      <c r="A4862" s="478">
        <v>390033</v>
      </c>
      <c r="B4862" s="479">
        <v>33</v>
      </c>
      <c r="C4862" s="491">
        <v>94.37</v>
      </c>
      <c r="D4862" s="491">
        <v>132.12</v>
      </c>
      <c r="E4862" s="469"/>
      <c r="F4862" s="470"/>
      <c r="G4862" s="470"/>
      <c r="H4862" s="470"/>
    </row>
    <row r="4863" spans="1:8">
      <c r="A4863" s="478">
        <v>390034</v>
      </c>
      <c r="B4863" s="479">
        <v>34</v>
      </c>
      <c r="C4863" s="491">
        <v>97.2</v>
      </c>
      <c r="D4863" s="491">
        <v>136.08000000000001</v>
      </c>
      <c r="E4863" s="469"/>
      <c r="F4863" s="470"/>
      <c r="G4863" s="470"/>
      <c r="H4863" s="470"/>
    </row>
    <row r="4864" spans="1:8">
      <c r="A4864" s="478">
        <v>390035</v>
      </c>
      <c r="B4864" s="479">
        <v>35</v>
      </c>
      <c r="C4864" s="491">
        <v>100</v>
      </c>
      <c r="D4864" s="491">
        <v>140</v>
      </c>
      <c r="E4864" s="469"/>
      <c r="F4864" s="470"/>
      <c r="G4864" s="470"/>
      <c r="H4864" s="470"/>
    </row>
    <row r="4865" spans="1:8">
      <c r="A4865" s="478">
        <v>390036</v>
      </c>
      <c r="B4865" s="479">
        <v>36</v>
      </c>
      <c r="C4865" s="491">
        <v>102.83</v>
      </c>
      <c r="D4865" s="491">
        <v>143.97</v>
      </c>
      <c r="E4865" s="469"/>
      <c r="F4865" s="470"/>
      <c r="G4865" s="470"/>
      <c r="H4865" s="470"/>
    </row>
    <row r="4866" spans="1:8">
      <c r="A4866" s="478">
        <v>390037</v>
      </c>
      <c r="B4866" s="479">
        <v>37</v>
      </c>
      <c r="C4866" s="491">
        <v>105.66</v>
      </c>
      <c r="D4866" s="491">
        <v>147.91999999999999</v>
      </c>
      <c r="E4866" s="469"/>
      <c r="F4866" s="470"/>
      <c r="G4866" s="470"/>
      <c r="H4866" s="470"/>
    </row>
    <row r="4867" spans="1:8">
      <c r="A4867" s="478">
        <v>390038</v>
      </c>
      <c r="B4867" s="479">
        <v>38</v>
      </c>
      <c r="C4867" s="491">
        <v>108.49</v>
      </c>
      <c r="D4867" s="491">
        <v>151.88</v>
      </c>
      <c r="E4867" s="469"/>
      <c r="F4867" s="470"/>
      <c r="G4867" s="470"/>
      <c r="H4867" s="470"/>
    </row>
    <row r="4868" spans="1:8">
      <c r="A4868" s="478">
        <v>390039</v>
      </c>
      <c r="B4868" s="479">
        <v>39</v>
      </c>
      <c r="C4868" s="491">
        <v>111.31</v>
      </c>
      <c r="D4868" s="491">
        <v>155.83000000000001</v>
      </c>
      <c r="E4868" s="469"/>
      <c r="F4868" s="470"/>
      <c r="G4868" s="470"/>
      <c r="H4868" s="470"/>
    </row>
    <row r="4869" spans="1:8">
      <c r="A4869" s="478">
        <v>390040</v>
      </c>
      <c r="B4869" s="479">
        <v>40</v>
      </c>
      <c r="C4869" s="491">
        <v>114.12</v>
      </c>
      <c r="D4869" s="491">
        <v>159.77000000000001</v>
      </c>
      <c r="E4869" s="469"/>
      <c r="F4869" s="470"/>
      <c r="G4869" s="470"/>
      <c r="H4869" s="470"/>
    </row>
    <row r="4870" spans="1:8">
      <c r="A4870" s="478">
        <v>390041</v>
      </c>
      <c r="B4870" s="479">
        <v>41</v>
      </c>
      <c r="C4870" s="491">
        <v>116.95</v>
      </c>
      <c r="D4870" s="491">
        <v>163.72999999999999</v>
      </c>
      <c r="E4870" s="469"/>
      <c r="F4870" s="470"/>
      <c r="G4870" s="470"/>
      <c r="H4870" s="470"/>
    </row>
    <row r="4871" spans="1:8">
      <c r="A4871" s="478">
        <v>390042</v>
      </c>
      <c r="B4871" s="479">
        <v>42</v>
      </c>
      <c r="C4871" s="491">
        <v>119.78</v>
      </c>
      <c r="D4871" s="491">
        <v>167.69</v>
      </c>
      <c r="E4871" s="469"/>
      <c r="F4871" s="470"/>
      <c r="G4871" s="470"/>
      <c r="H4871" s="470"/>
    </row>
    <row r="4872" spans="1:8">
      <c r="A4872" s="478">
        <v>390043</v>
      </c>
      <c r="B4872" s="479">
        <v>43</v>
      </c>
      <c r="C4872" s="491">
        <v>122.59</v>
      </c>
      <c r="D4872" s="491">
        <v>171.62</v>
      </c>
      <c r="E4872" s="469"/>
      <c r="F4872" s="470"/>
      <c r="G4872" s="470"/>
      <c r="H4872" s="470"/>
    </row>
    <row r="4873" spans="1:8">
      <c r="A4873" s="478">
        <v>390044</v>
      </c>
      <c r="B4873" s="479">
        <v>44</v>
      </c>
      <c r="C4873" s="491">
        <v>125.41</v>
      </c>
      <c r="D4873" s="491">
        <v>175.58</v>
      </c>
      <c r="E4873" s="469"/>
      <c r="F4873" s="470"/>
      <c r="G4873" s="470"/>
      <c r="H4873" s="470"/>
    </row>
    <row r="4874" spans="1:8">
      <c r="A4874" s="478">
        <v>390045</v>
      </c>
      <c r="B4874" s="479">
        <v>45</v>
      </c>
      <c r="C4874" s="491">
        <v>128.22999999999999</v>
      </c>
      <c r="D4874" s="491">
        <v>179.52</v>
      </c>
      <c r="E4874" s="469"/>
      <c r="F4874" s="470"/>
      <c r="G4874" s="470"/>
      <c r="H4874" s="470"/>
    </row>
    <row r="4875" spans="1:8">
      <c r="A4875" s="478">
        <v>390046</v>
      </c>
      <c r="B4875" s="479">
        <v>46</v>
      </c>
      <c r="C4875" s="491">
        <v>131.06</v>
      </c>
      <c r="D4875" s="491">
        <v>183.48</v>
      </c>
      <c r="E4875" s="469"/>
      <c r="F4875" s="470"/>
      <c r="G4875" s="470"/>
      <c r="H4875" s="470"/>
    </row>
    <row r="4876" spans="1:8">
      <c r="A4876" s="478">
        <v>390047</v>
      </c>
      <c r="B4876" s="479">
        <v>47</v>
      </c>
      <c r="C4876" s="491">
        <v>133.87</v>
      </c>
      <c r="D4876" s="491">
        <v>187.42</v>
      </c>
      <c r="E4876" s="469"/>
      <c r="F4876" s="470"/>
      <c r="G4876" s="470"/>
      <c r="H4876" s="470"/>
    </row>
    <row r="4877" spans="1:8">
      <c r="A4877" s="478">
        <v>390048</v>
      </c>
      <c r="B4877" s="479">
        <v>48</v>
      </c>
      <c r="C4877" s="491">
        <v>136.69999999999999</v>
      </c>
      <c r="D4877" s="491">
        <v>191.38</v>
      </c>
      <c r="E4877" s="469"/>
      <c r="F4877" s="470"/>
      <c r="G4877" s="470"/>
      <c r="H4877" s="470"/>
    </row>
    <row r="4878" spans="1:8">
      <c r="A4878" s="478">
        <v>390049</v>
      </c>
      <c r="B4878" s="479">
        <v>49</v>
      </c>
      <c r="C4878" s="491">
        <v>139.5</v>
      </c>
      <c r="D4878" s="491">
        <v>195.3</v>
      </c>
      <c r="E4878" s="469"/>
      <c r="F4878" s="470"/>
      <c r="G4878" s="470"/>
      <c r="H4878" s="470"/>
    </row>
    <row r="4879" spans="1:8">
      <c r="A4879" s="478">
        <v>390050</v>
      </c>
      <c r="B4879" s="479">
        <v>50</v>
      </c>
      <c r="C4879" s="491">
        <v>142.32</v>
      </c>
      <c r="D4879" s="491">
        <v>199.25</v>
      </c>
      <c r="E4879" s="469"/>
      <c r="F4879" s="470"/>
      <c r="G4879" s="470"/>
      <c r="H4879" s="470"/>
    </row>
    <row r="4880" spans="1:8">
      <c r="A4880" s="478">
        <v>390051</v>
      </c>
      <c r="B4880" s="479">
        <v>51</v>
      </c>
      <c r="C4880" s="491">
        <v>145.16</v>
      </c>
      <c r="D4880" s="491">
        <v>203.22</v>
      </c>
      <c r="E4880" s="469"/>
      <c r="F4880" s="470"/>
      <c r="G4880" s="470"/>
      <c r="H4880" s="470"/>
    </row>
    <row r="4881" spans="1:8">
      <c r="A4881" s="478">
        <v>390052</v>
      </c>
      <c r="B4881" s="479">
        <v>52</v>
      </c>
      <c r="C4881" s="491">
        <v>147.97</v>
      </c>
      <c r="D4881" s="491">
        <v>207.15</v>
      </c>
      <c r="E4881" s="469"/>
      <c r="F4881" s="470"/>
      <c r="G4881" s="470"/>
      <c r="H4881" s="470"/>
    </row>
    <row r="4882" spans="1:8">
      <c r="A4882" s="478">
        <v>390053</v>
      </c>
      <c r="B4882" s="479">
        <v>53</v>
      </c>
      <c r="C4882" s="491">
        <v>150.79</v>
      </c>
      <c r="D4882" s="491">
        <v>211.1</v>
      </c>
      <c r="E4882" s="469"/>
      <c r="F4882" s="470"/>
      <c r="G4882" s="470"/>
      <c r="H4882" s="470"/>
    </row>
    <row r="4883" spans="1:8">
      <c r="A4883" s="478">
        <v>390054</v>
      </c>
      <c r="B4883" s="479">
        <v>54</v>
      </c>
      <c r="C4883" s="491">
        <v>153.63</v>
      </c>
      <c r="D4883" s="491">
        <v>215.08</v>
      </c>
      <c r="E4883" s="469"/>
      <c r="F4883" s="470"/>
      <c r="G4883" s="470"/>
      <c r="H4883" s="470"/>
    </row>
    <row r="4884" spans="1:8">
      <c r="A4884" s="478">
        <v>390055</v>
      </c>
      <c r="B4884" s="479">
        <v>55</v>
      </c>
      <c r="C4884" s="491">
        <v>156.43</v>
      </c>
      <c r="D4884" s="491">
        <v>219</v>
      </c>
      <c r="E4884" s="469"/>
      <c r="F4884" s="470"/>
      <c r="G4884" s="470"/>
      <c r="H4884" s="470"/>
    </row>
    <row r="4885" spans="1:8">
      <c r="A4885" s="478">
        <v>390056</v>
      </c>
      <c r="B4885" s="479">
        <v>56</v>
      </c>
      <c r="C4885" s="491">
        <v>159.25</v>
      </c>
      <c r="D4885" s="491">
        <v>222.95</v>
      </c>
      <c r="E4885" s="469"/>
      <c r="F4885" s="470"/>
      <c r="G4885" s="470"/>
      <c r="H4885" s="470"/>
    </row>
    <row r="4886" spans="1:8">
      <c r="A4886" s="478">
        <v>390057</v>
      </c>
      <c r="B4886" s="479">
        <v>57</v>
      </c>
      <c r="C4886" s="491">
        <v>162.08000000000001</v>
      </c>
      <c r="D4886" s="491">
        <v>226.91</v>
      </c>
      <c r="E4886" s="469"/>
      <c r="F4886" s="470"/>
      <c r="G4886" s="470"/>
      <c r="H4886" s="470"/>
    </row>
    <row r="4887" spans="1:8">
      <c r="A4887" s="478">
        <v>390058</v>
      </c>
      <c r="B4887" s="479">
        <v>58</v>
      </c>
      <c r="C4887" s="491">
        <v>164.93</v>
      </c>
      <c r="D4887" s="491">
        <v>230.9</v>
      </c>
      <c r="E4887" s="469"/>
      <c r="F4887" s="470"/>
      <c r="G4887" s="470"/>
      <c r="H4887" s="470"/>
    </row>
    <row r="4888" spans="1:8">
      <c r="A4888" s="478">
        <v>390059</v>
      </c>
      <c r="B4888" s="479">
        <v>59</v>
      </c>
      <c r="C4888" s="491">
        <v>167.73</v>
      </c>
      <c r="D4888" s="491">
        <v>234.83</v>
      </c>
      <c r="E4888" s="469"/>
      <c r="F4888" s="470"/>
      <c r="G4888" s="470"/>
      <c r="H4888" s="470"/>
    </row>
    <row r="4889" spans="1:8">
      <c r="A4889" s="478">
        <v>390060</v>
      </c>
      <c r="B4889" s="479">
        <v>60</v>
      </c>
      <c r="C4889" s="491">
        <v>170.55</v>
      </c>
      <c r="D4889" s="491">
        <v>238.77</v>
      </c>
      <c r="E4889" s="469"/>
      <c r="F4889" s="470"/>
      <c r="G4889" s="470"/>
      <c r="H4889" s="470"/>
    </row>
    <row r="4890" spans="1:8">
      <c r="A4890" s="478">
        <v>390061</v>
      </c>
      <c r="B4890" s="479">
        <v>61</v>
      </c>
      <c r="C4890" s="491">
        <v>173.38</v>
      </c>
      <c r="D4890" s="491">
        <v>242.74</v>
      </c>
      <c r="E4890" s="469"/>
      <c r="F4890" s="470"/>
      <c r="G4890" s="470"/>
      <c r="H4890" s="470"/>
    </row>
    <row r="4891" spans="1:8">
      <c r="A4891" s="478">
        <v>390062</v>
      </c>
      <c r="B4891" s="479">
        <v>62</v>
      </c>
      <c r="C4891" s="491">
        <v>176.23</v>
      </c>
      <c r="D4891" s="491">
        <v>246.72</v>
      </c>
      <c r="E4891" s="469"/>
      <c r="F4891" s="470"/>
      <c r="G4891" s="470"/>
      <c r="H4891" s="470"/>
    </row>
    <row r="4892" spans="1:8">
      <c r="A4892" s="478">
        <v>390063</v>
      </c>
      <c r="B4892" s="479">
        <v>63</v>
      </c>
      <c r="C4892" s="491">
        <v>179.02</v>
      </c>
      <c r="D4892" s="491">
        <v>250.63</v>
      </c>
      <c r="E4892" s="469"/>
      <c r="F4892" s="470"/>
      <c r="G4892" s="470"/>
      <c r="H4892" s="470"/>
    </row>
    <row r="4893" spans="1:8">
      <c r="A4893" s="478">
        <v>390064</v>
      </c>
      <c r="B4893" s="479">
        <v>64</v>
      </c>
      <c r="C4893" s="491">
        <v>181.83</v>
      </c>
      <c r="D4893" s="491">
        <v>254.56</v>
      </c>
      <c r="E4893" s="469"/>
      <c r="F4893" s="470"/>
      <c r="G4893" s="470"/>
      <c r="H4893" s="470"/>
    </row>
    <row r="4894" spans="1:8">
      <c r="A4894" s="478">
        <v>390065</v>
      </c>
      <c r="B4894" s="479">
        <v>65</v>
      </c>
      <c r="C4894" s="491">
        <v>184.64</v>
      </c>
      <c r="D4894" s="491">
        <v>258.5</v>
      </c>
      <c r="E4894" s="469"/>
      <c r="F4894" s="470"/>
      <c r="G4894" s="470"/>
      <c r="H4894" s="470"/>
    </row>
    <row r="4895" spans="1:8">
      <c r="A4895" s="478">
        <v>390066</v>
      </c>
      <c r="B4895" s="479">
        <v>66</v>
      </c>
      <c r="C4895" s="491">
        <v>187.47</v>
      </c>
      <c r="D4895" s="491">
        <v>262.45999999999998</v>
      </c>
      <c r="E4895" s="469"/>
      <c r="F4895" s="470"/>
      <c r="G4895" s="470"/>
      <c r="H4895" s="470"/>
    </row>
    <row r="4896" spans="1:8">
      <c r="A4896" s="478">
        <v>390067</v>
      </c>
      <c r="B4896" s="479">
        <v>67</v>
      </c>
      <c r="C4896" s="491">
        <v>190.32</v>
      </c>
      <c r="D4896" s="491">
        <v>266.45</v>
      </c>
      <c r="E4896" s="469"/>
      <c r="F4896" s="470"/>
      <c r="G4896" s="470"/>
      <c r="H4896" s="470"/>
    </row>
    <row r="4897" spans="1:8">
      <c r="A4897" s="478">
        <v>390068</v>
      </c>
      <c r="B4897" s="479">
        <v>68</v>
      </c>
      <c r="C4897" s="491">
        <v>193.1</v>
      </c>
      <c r="D4897" s="491">
        <v>270.33999999999997</v>
      </c>
      <c r="E4897" s="482"/>
      <c r="F4897" s="482"/>
      <c r="G4897" s="483"/>
      <c r="H4897" s="483"/>
    </row>
    <row r="4898" spans="1:8">
      <c r="A4898" s="478">
        <v>390069</v>
      </c>
      <c r="B4898" s="479">
        <v>69</v>
      </c>
      <c r="C4898" s="491">
        <v>195.97</v>
      </c>
      <c r="D4898" s="491">
        <v>274.35000000000002</v>
      </c>
      <c r="E4898" s="482"/>
      <c r="F4898" s="482"/>
      <c r="G4898" s="483"/>
      <c r="H4898" s="483"/>
    </row>
    <row r="4899" spans="1:8">
      <c r="A4899" s="478">
        <v>390070</v>
      </c>
      <c r="B4899" s="479">
        <v>70</v>
      </c>
      <c r="C4899" s="491">
        <v>198.77</v>
      </c>
      <c r="D4899" s="491">
        <v>278.27999999999997</v>
      </c>
      <c r="E4899" s="482"/>
      <c r="F4899" s="482"/>
      <c r="G4899" s="483"/>
      <c r="H4899" s="483"/>
    </row>
    <row r="4900" spans="1:8">
      <c r="A4900" s="478">
        <v>390071</v>
      </c>
      <c r="B4900" s="479">
        <v>71</v>
      </c>
      <c r="C4900" s="491">
        <v>201.58</v>
      </c>
      <c r="D4900" s="491">
        <v>282.20999999999998</v>
      </c>
      <c r="E4900" s="482"/>
      <c r="F4900" s="482"/>
      <c r="G4900" s="483"/>
      <c r="H4900" s="483"/>
    </row>
    <row r="4901" spans="1:8">
      <c r="A4901" s="478">
        <v>390072</v>
      </c>
      <c r="B4901" s="479">
        <v>72</v>
      </c>
      <c r="C4901" s="491">
        <v>204.41</v>
      </c>
      <c r="D4901" s="491">
        <v>286.17</v>
      </c>
      <c r="E4901" s="482"/>
      <c r="F4901" s="482"/>
      <c r="G4901" s="483"/>
      <c r="H4901" s="483"/>
    </row>
    <row r="4902" spans="1:8">
      <c r="A4902" s="478">
        <v>390073</v>
      </c>
      <c r="B4902" s="479">
        <v>73</v>
      </c>
      <c r="C4902" s="491">
        <v>207.24</v>
      </c>
      <c r="D4902" s="491">
        <v>290.14</v>
      </c>
      <c r="E4902" s="482"/>
      <c r="F4902" s="482"/>
      <c r="G4902" s="483"/>
      <c r="H4902" s="483"/>
    </row>
    <row r="4903" spans="1:8">
      <c r="A4903" s="478">
        <v>390074</v>
      </c>
      <c r="B4903" s="479">
        <v>74</v>
      </c>
      <c r="C4903" s="491">
        <v>210.09</v>
      </c>
      <c r="D4903" s="491">
        <v>294.13</v>
      </c>
      <c r="E4903" s="482"/>
      <c r="F4903" s="482"/>
      <c r="G4903" s="483"/>
      <c r="H4903" s="483"/>
    </row>
    <row r="4904" spans="1:8">
      <c r="A4904" s="478">
        <v>390075</v>
      </c>
      <c r="B4904" s="479">
        <v>75</v>
      </c>
      <c r="C4904" s="491">
        <v>212.86</v>
      </c>
      <c r="D4904" s="491">
        <v>298</v>
      </c>
      <c r="E4904" s="482"/>
      <c r="F4904" s="482"/>
      <c r="G4904" s="483"/>
      <c r="H4904" s="483"/>
    </row>
    <row r="4905" spans="1:8">
      <c r="A4905" s="478">
        <v>390076</v>
      </c>
      <c r="B4905" s="479">
        <v>76</v>
      </c>
      <c r="C4905" s="491">
        <v>215.73</v>
      </c>
      <c r="D4905" s="491">
        <v>302.02</v>
      </c>
      <c r="E4905" s="482"/>
      <c r="F4905" s="482"/>
      <c r="G4905" s="483"/>
      <c r="H4905" s="483"/>
    </row>
    <row r="4906" spans="1:8">
      <c r="A4906" s="478">
        <v>390077</v>
      </c>
      <c r="B4906" s="479">
        <v>77</v>
      </c>
      <c r="C4906" s="491">
        <v>218.51</v>
      </c>
      <c r="D4906" s="491">
        <v>305.92</v>
      </c>
      <c r="E4906" s="482"/>
      <c r="F4906" s="482"/>
      <c r="G4906" s="483"/>
      <c r="H4906" s="483"/>
    </row>
    <row r="4907" spans="1:8">
      <c r="A4907" s="478">
        <v>390078</v>
      </c>
      <c r="B4907" s="479">
        <v>78</v>
      </c>
      <c r="C4907" s="491">
        <v>221.31</v>
      </c>
      <c r="D4907" s="491">
        <v>309.83</v>
      </c>
      <c r="E4907" s="482"/>
      <c r="F4907" s="482"/>
      <c r="G4907" s="483"/>
      <c r="H4907" s="483"/>
    </row>
    <row r="4908" spans="1:8">
      <c r="A4908" s="478">
        <v>390079</v>
      </c>
      <c r="B4908" s="479">
        <v>79</v>
      </c>
      <c r="C4908" s="491">
        <v>224.22</v>
      </c>
      <c r="D4908" s="491">
        <v>313.91000000000003</v>
      </c>
      <c r="E4908" s="482"/>
      <c r="F4908" s="482"/>
      <c r="G4908" s="483"/>
      <c r="H4908" s="483"/>
    </row>
    <row r="4909" spans="1:8">
      <c r="A4909" s="478">
        <v>390080</v>
      </c>
      <c r="B4909" s="479">
        <v>80</v>
      </c>
      <c r="C4909" s="491">
        <v>227.04</v>
      </c>
      <c r="D4909" s="491">
        <v>317.86</v>
      </c>
      <c r="E4909" s="482"/>
      <c r="F4909" s="482"/>
      <c r="G4909" s="483"/>
      <c r="H4909" s="483"/>
    </row>
    <row r="4910" spans="1:8">
      <c r="A4910" s="478">
        <v>390081</v>
      </c>
      <c r="B4910" s="479">
        <v>81</v>
      </c>
      <c r="C4910" s="491">
        <v>229.87</v>
      </c>
      <c r="D4910" s="491">
        <v>321.81</v>
      </c>
      <c r="E4910" s="482"/>
      <c r="F4910" s="482"/>
      <c r="G4910" s="483"/>
      <c r="H4910" s="483"/>
    </row>
    <row r="4911" spans="1:8">
      <c r="A4911" s="478">
        <v>390082</v>
      </c>
      <c r="B4911" s="479">
        <v>82</v>
      </c>
      <c r="C4911" s="491">
        <v>232.59</v>
      </c>
      <c r="D4911" s="491">
        <v>325.63</v>
      </c>
      <c r="E4911" s="482"/>
      <c r="F4911" s="482"/>
      <c r="G4911" s="483"/>
      <c r="H4911" s="483"/>
    </row>
    <row r="4912" spans="1:8">
      <c r="A4912" s="478">
        <v>390083</v>
      </c>
      <c r="B4912" s="479">
        <v>83</v>
      </c>
      <c r="C4912" s="491">
        <v>235.44</v>
      </c>
      <c r="D4912" s="491">
        <v>329.61</v>
      </c>
      <c r="E4912" s="482"/>
      <c r="F4912" s="482"/>
      <c r="G4912" s="483"/>
      <c r="H4912" s="483"/>
    </row>
    <row r="4913" spans="1:8">
      <c r="A4913" s="478">
        <v>390084</v>
      </c>
      <c r="B4913" s="479">
        <v>84</v>
      </c>
      <c r="C4913" s="491">
        <v>238.3</v>
      </c>
      <c r="D4913" s="491">
        <v>333.62</v>
      </c>
      <c r="E4913" s="482"/>
      <c r="F4913" s="482"/>
      <c r="G4913" s="483"/>
      <c r="H4913" s="483"/>
    </row>
    <row r="4914" spans="1:8">
      <c r="A4914" s="478">
        <v>390085</v>
      </c>
      <c r="B4914" s="479">
        <v>85</v>
      </c>
      <c r="C4914" s="491">
        <v>241.17</v>
      </c>
      <c r="D4914" s="491">
        <v>337.64</v>
      </c>
      <c r="E4914" s="482"/>
      <c r="F4914" s="482"/>
      <c r="G4914" s="483"/>
      <c r="H4914" s="483"/>
    </row>
    <row r="4915" spans="1:8">
      <c r="A4915" s="478">
        <v>390086</v>
      </c>
      <c r="B4915" s="479">
        <v>86</v>
      </c>
      <c r="C4915" s="491">
        <v>243.93</v>
      </c>
      <c r="D4915" s="491">
        <v>341.5</v>
      </c>
      <c r="E4915" s="482"/>
      <c r="F4915" s="482"/>
      <c r="G4915" s="483"/>
      <c r="H4915" s="483"/>
    </row>
    <row r="4916" spans="1:8">
      <c r="A4916" s="478">
        <v>390087</v>
      </c>
      <c r="B4916" s="479">
        <v>87</v>
      </c>
      <c r="C4916" s="491">
        <v>246.69</v>
      </c>
      <c r="D4916" s="491">
        <v>345.37</v>
      </c>
      <c r="E4916" s="482"/>
      <c r="F4916" s="482"/>
      <c r="G4916" s="483"/>
      <c r="H4916" s="483"/>
    </row>
    <row r="4917" spans="1:8">
      <c r="A4917" s="478">
        <v>390088</v>
      </c>
      <c r="B4917" s="479">
        <v>88</v>
      </c>
      <c r="C4917" s="491">
        <v>249.6</v>
      </c>
      <c r="D4917" s="491">
        <v>349.44</v>
      </c>
      <c r="E4917" s="482"/>
      <c r="F4917" s="482"/>
      <c r="G4917" s="483"/>
      <c r="H4917" s="483"/>
    </row>
    <row r="4918" spans="1:8">
      <c r="A4918" s="478">
        <v>390089</v>
      </c>
      <c r="B4918" s="479">
        <v>89</v>
      </c>
      <c r="C4918" s="491">
        <v>252.38</v>
      </c>
      <c r="D4918" s="491">
        <v>353.33</v>
      </c>
      <c r="E4918" s="482"/>
      <c r="F4918" s="482"/>
      <c r="G4918" s="483"/>
      <c r="H4918" s="483"/>
    </row>
    <row r="4919" spans="1:8">
      <c r="A4919" s="478">
        <v>390090</v>
      </c>
      <c r="B4919" s="479">
        <v>90</v>
      </c>
      <c r="C4919" s="491">
        <v>255.17</v>
      </c>
      <c r="D4919" s="491">
        <v>357.24</v>
      </c>
      <c r="E4919" s="482"/>
      <c r="F4919" s="482"/>
      <c r="G4919" s="483"/>
      <c r="H4919" s="483"/>
    </row>
    <row r="4920" spans="1:8">
      <c r="A4920" s="478">
        <v>390091</v>
      </c>
      <c r="B4920" s="479">
        <v>91</v>
      </c>
      <c r="C4920" s="491">
        <v>258.11</v>
      </c>
      <c r="D4920" s="491">
        <v>361.36</v>
      </c>
      <c r="E4920" s="482"/>
      <c r="F4920" s="482"/>
      <c r="G4920" s="483"/>
      <c r="H4920" s="483"/>
    </row>
    <row r="4921" spans="1:8">
      <c r="A4921" s="478">
        <v>390092</v>
      </c>
      <c r="B4921" s="479">
        <v>92</v>
      </c>
      <c r="C4921" s="491">
        <v>260.92</v>
      </c>
      <c r="D4921" s="491">
        <v>365.29</v>
      </c>
      <c r="E4921" s="482"/>
      <c r="F4921" s="482"/>
      <c r="G4921" s="483"/>
      <c r="H4921" s="483"/>
    </row>
    <row r="4922" spans="1:8">
      <c r="A4922" s="478">
        <v>390093</v>
      </c>
      <c r="B4922" s="479">
        <v>93</v>
      </c>
      <c r="C4922" s="491">
        <v>263.74</v>
      </c>
      <c r="D4922" s="491">
        <v>369.24</v>
      </c>
      <c r="E4922" s="482"/>
      <c r="F4922" s="482"/>
      <c r="G4922" s="483"/>
      <c r="H4922" s="483"/>
    </row>
    <row r="4923" spans="1:8">
      <c r="A4923" s="478">
        <v>390094</v>
      </c>
      <c r="B4923" s="479">
        <v>94</v>
      </c>
      <c r="C4923" s="491">
        <v>266.57</v>
      </c>
      <c r="D4923" s="491">
        <v>373.2</v>
      </c>
      <c r="E4923" s="482"/>
      <c r="F4923" s="482"/>
      <c r="G4923" s="483"/>
      <c r="H4923" s="483"/>
    </row>
    <row r="4924" spans="1:8">
      <c r="A4924" s="478">
        <v>390095</v>
      </c>
      <c r="B4924" s="479">
        <v>95</v>
      </c>
      <c r="C4924" s="491">
        <v>269.26</v>
      </c>
      <c r="D4924" s="491">
        <v>376.96</v>
      </c>
      <c r="E4924" s="482"/>
      <c r="F4924" s="482"/>
      <c r="G4924" s="483"/>
      <c r="H4924" s="483"/>
    </row>
    <row r="4925" spans="1:8">
      <c r="A4925" s="478">
        <v>390096</v>
      </c>
      <c r="B4925" s="479">
        <v>96</v>
      </c>
      <c r="C4925" s="491">
        <v>272.11</v>
      </c>
      <c r="D4925" s="491">
        <v>380.95</v>
      </c>
      <c r="E4925" s="482"/>
      <c r="F4925" s="482"/>
      <c r="G4925" s="483"/>
      <c r="H4925" s="483"/>
    </row>
    <row r="4926" spans="1:8">
      <c r="A4926" s="478">
        <v>390097</v>
      </c>
      <c r="B4926" s="479">
        <v>97</v>
      </c>
      <c r="C4926" s="491">
        <v>274.95999999999998</v>
      </c>
      <c r="D4926" s="491">
        <v>384.95</v>
      </c>
      <c r="E4926" s="482"/>
      <c r="F4926" s="482"/>
      <c r="G4926" s="483"/>
      <c r="H4926" s="483"/>
    </row>
    <row r="4927" spans="1:8">
      <c r="A4927" s="478">
        <v>390098</v>
      </c>
      <c r="B4927" s="479">
        <v>98</v>
      </c>
      <c r="C4927" s="491">
        <v>277.83</v>
      </c>
      <c r="D4927" s="491">
        <v>388.96</v>
      </c>
      <c r="E4927" s="482"/>
      <c r="F4927" s="482"/>
      <c r="G4927" s="483"/>
      <c r="H4927" s="483"/>
    </row>
    <row r="4928" spans="1:8">
      <c r="A4928" s="478">
        <v>390099</v>
      </c>
      <c r="B4928" s="479">
        <v>99</v>
      </c>
      <c r="C4928" s="491">
        <v>280.7</v>
      </c>
      <c r="D4928" s="491">
        <v>392.99</v>
      </c>
      <c r="E4928" s="482"/>
      <c r="F4928" s="482"/>
      <c r="G4928" s="483"/>
      <c r="H4928" s="483"/>
    </row>
    <row r="4929" spans="1:8">
      <c r="A4929" s="478">
        <v>390100</v>
      </c>
      <c r="B4929" s="479">
        <v>100</v>
      </c>
      <c r="C4929" s="491">
        <v>283.42</v>
      </c>
      <c r="D4929" s="491">
        <v>396.79</v>
      </c>
      <c r="E4929" s="482"/>
      <c r="F4929" s="482"/>
      <c r="G4929" s="483"/>
      <c r="H4929" s="483"/>
    </row>
    <row r="4930" spans="1:8">
      <c r="A4930" s="478">
        <v>390101</v>
      </c>
      <c r="B4930" s="479">
        <v>101</v>
      </c>
      <c r="C4930" s="491">
        <v>286.32</v>
      </c>
      <c r="D4930" s="491">
        <v>400.85</v>
      </c>
      <c r="E4930" s="482"/>
      <c r="F4930" s="482"/>
      <c r="G4930" s="483"/>
      <c r="H4930" s="483"/>
    </row>
    <row r="4931" spans="1:8">
      <c r="A4931" s="478">
        <v>390102</v>
      </c>
      <c r="B4931" s="479">
        <v>102</v>
      </c>
      <c r="C4931" s="491">
        <v>289.05</v>
      </c>
      <c r="D4931" s="491">
        <v>404.67</v>
      </c>
      <c r="E4931" s="482"/>
      <c r="F4931" s="482"/>
      <c r="G4931" s="483"/>
      <c r="H4931" s="483"/>
    </row>
    <row r="4932" spans="1:8">
      <c r="A4932" s="478">
        <v>390103</v>
      </c>
      <c r="B4932" s="479">
        <v>103</v>
      </c>
      <c r="C4932" s="491">
        <v>291.97000000000003</v>
      </c>
      <c r="D4932" s="491">
        <v>408.75</v>
      </c>
      <c r="E4932" s="482"/>
      <c r="F4932" s="482"/>
      <c r="G4932" s="483"/>
      <c r="H4932" s="483"/>
    </row>
    <row r="4933" spans="1:8">
      <c r="A4933" s="478">
        <v>390104</v>
      </c>
      <c r="B4933" s="479">
        <v>104</v>
      </c>
      <c r="C4933" s="491">
        <v>294.70999999999998</v>
      </c>
      <c r="D4933" s="491">
        <v>412.59</v>
      </c>
      <c r="E4933" s="482"/>
      <c r="F4933" s="482"/>
      <c r="G4933" s="483"/>
      <c r="H4933" s="483"/>
    </row>
    <row r="4934" spans="1:8">
      <c r="A4934" s="478">
        <v>390105</v>
      </c>
      <c r="B4934" s="479">
        <v>105</v>
      </c>
      <c r="C4934" s="491">
        <v>297.64999999999998</v>
      </c>
      <c r="D4934" s="491">
        <v>416.71</v>
      </c>
      <c r="E4934" s="482"/>
      <c r="F4934" s="482"/>
      <c r="G4934" s="483"/>
      <c r="H4934" s="483"/>
    </row>
    <row r="4935" spans="1:8">
      <c r="A4935" s="478">
        <v>390106</v>
      </c>
      <c r="B4935" s="479">
        <v>106</v>
      </c>
      <c r="C4935" s="491">
        <v>300.41000000000003</v>
      </c>
      <c r="D4935" s="491">
        <v>420.57</v>
      </c>
      <c r="E4935" s="482"/>
      <c r="F4935" s="482"/>
      <c r="G4935" s="483"/>
      <c r="H4935" s="483"/>
    </row>
    <row r="4936" spans="1:8">
      <c r="A4936" s="478">
        <v>390107</v>
      </c>
      <c r="B4936" s="479">
        <v>107</v>
      </c>
      <c r="C4936" s="491">
        <v>303.17</v>
      </c>
      <c r="D4936" s="491">
        <v>424.44</v>
      </c>
      <c r="E4936" s="482"/>
      <c r="F4936" s="482"/>
      <c r="G4936" s="483"/>
      <c r="H4936" s="483"/>
    </row>
    <row r="4937" spans="1:8">
      <c r="A4937" s="478">
        <v>390108</v>
      </c>
      <c r="B4937" s="479">
        <v>108</v>
      </c>
      <c r="C4937" s="491">
        <v>305.94</v>
      </c>
      <c r="D4937" s="491">
        <v>428.32</v>
      </c>
      <c r="E4937" s="482"/>
      <c r="F4937" s="482"/>
      <c r="G4937" s="483"/>
      <c r="H4937" s="483"/>
    </row>
    <row r="4938" spans="1:8">
      <c r="A4938" s="478">
        <v>390109</v>
      </c>
      <c r="B4938" s="479">
        <v>109</v>
      </c>
      <c r="C4938" s="491">
        <v>308.92</v>
      </c>
      <c r="D4938" s="491">
        <v>432.49</v>
      </c>
      <c r="E4938" s="482"/>
      <c r="F4938" s="482"/>
      <c r="G4938" s="483"/>
      <c r="H4938" s="483"/>
    </row>
    <row r="4939" spans="1:8">
      <c r="A4939" s="478">
        <v>390110</v>
      </c>
      <c r="B4939" s="479">
        <v>110</v>
      </c>
      <c r="C4939" s="491">
        <v>311.70999999999998</v>
      </c>
      <c r="D4939" s="491">
        <v>436.39</v>
      </c>
      <c r="E4939" s="482"/>
      <c r="F4939" s="482"/>
      <c r="G4939" s="483"/>
      <c r="H4939" s="483"/>
    </row>
    <row r="4940" spans="1:8">
      <c r="A4940" s="478">
        <v>390111</v>
      </c>
      <c r="B4940" s="479">
        <v>111</v>
      </c>
      <c r="C4940" s="491">
        <v>314.5</v>
      </c>
      <c r="D4940" s="491">
        <v>440.3</v>
      </c>
      <c r="E4940" s="482"/>
      <c r="F4940" s="482"/>
      <c r="G4940" s="483"/>
      <c r="H4940" s="483"/>
    </row>
    <row r="4941" spans="1:8">
      <c r="A4941" s="478">
        <v>390112</v>
      </c>
      <c r="B4941" s="479">
        <v>112</v>
      </c>
      <c r="C4941" s="491">
        <v>317.3</v>
      </c>
      <c r="D4941" s="491">
        <v>444.23</v>
      </c>
      <c r="E4941" s="482"/>
      <c r="F4941" s="482"/>
      <c r="G4941" s="483"/>
      <c r="H4941" s="483"/>
    </row>
    <row r="4942" spans="1:8">
      <c r="A4942" s="478">
        <v>390113</v>
      </c>
      <c r="B4942" s="479">
        <v>113</v>
      </c>
      <c r="C4942" s="491">
        <v>320.11</v>
      </c>
      <c r="D4942" s="491">
        <v>448.16</v>
      </c>
      <c r="E4942" s="482"/>
      <c r="F4942" s="482"/>
      <c r="G4942" s="483"/>
      <c r="H4942" s="483"/>
    </row>
    <row r="4943" spans="1:8">
      <c r="A4943" s="478">
        <v>390114</v>
      </c>
      <c r="B4943" s="479">
        <v>114</v>
      </c>
      <c r="C4943" s="491">
        <v>322.93</v>
      </c>
      <c r="D4943" s="491">
        <v>452.1</v>
      </c>
      <c r="E4943" s="482"/>
      <c r="F4943" s="482"/>
      <c r="G4943" s="483"/>
      <c r="H4943" s="483"/>
    </row>
    <row r="4944" spans="1:8">
      <c r="A4944" s="478">
        <v>390115</v>
      </c>
      <c r="B4944" s="479">
        <v>115</v>
      </c>
      <c r="C4944" s="491">
        <v>325.75</v>
      </c>
      <c r="D4944" s="491">
        <v>456.05</v>
      </c>
      <c r="E4944" s="482"/>
      <c r="F4944" s="482"/>
      <c r="G4944" s="483"/>
      <c r="H4944" s="483"/>
    </row>
    <row r="4945" spans="1:8">
      <c r="A4945" s="478">
        <v>390116</v>
      </c>
      <c r="B4945" s="479">
        <v>116</v>
      </c>
      <c r="C4945" s="491">
        <v>328.58</v>
      </c>
      <c r="D4945" s="491">
        <v>460.01</v>
      </c>
      <c r="E4945" s="482"/>
      <c r="F4945" s="482"/>
      <c r="G4945" s="483"/>
      <c r="H4945" s="483"/>
    </row>
    <row r="4946" spans="1:8">
      <c r="A4946" s="478">
        <v>390117</v>
      </c>
      <c r="B4946" s="479">
        <v>117</v>
      </c>
      <c r="C4946" s="491">
        <v>331.42</v>
      </c>
      <c r="D4946" s="491">
        <v>463.99</v>
      </c>
      <c r="E4946" s="482"/>
      <c r="F4946" s="482"/>
      <c r="G4946" s="483"/>
      <c r="H4946" s="483"/>
    </row>
    <row r="4947" spans="1:8">
      <c r="A4947" s="478">
        <v>390118</v>
      </c>
      <c r="B4947" s="479">
        <v>118</v>
      </c>
      <c r="C4947" s="491">
        <v>334.27</v>
      </c>
      <c r="D4947" s="491">
        <v>467.97</v>
      </c>
      <c r="E4947" s="482"/>
      <c r="F4947" s="482"/>
      <c r="G4947" s="483"/>
      <c r="H4947" s="483"/>
    </row>
    <row r="4948" spans="1:8">
      <c r="A4948" s="478">
        <v>390119</v>
      </c>
      <c r="B4948" s="479">
        <v>119</v>
      </c>
      <c r="C4948" s="491">
        <v>337.12</v>
      </c>
      <c r="D4948" s="491">
        <v>471.97</v>
      </c>
      <c r="E4948" s="482"/>
      <c r="F4948" s="482"/>
      <c r="G4948" s="483"/>
      <c r="H4948" s="483"/>
    </row>
    <row r="4949" spans="1:8">
      <c r="A4949" s="478">
        <v>390120</v>
      </c>
      <c r="B4949" s="479">
        <v>120</v>
      </c>
      <c r="C4949" s="491">
        <v>339.98</v>
      </c>
      <c r="D4949" s="491">
        <v>475.98</v>
      </c>
      <c r="E4949" s="482"/>
      <c r="F4949" s="482"/>
      <c r="G4949" s="483"/>
      <c r="H4949" s="483"/>
    </row>
    <row r="4950" spans="1:8">
      <c r="A4950" s="478">
        <v>390121</v>
      </c>
      <c r="B4950" s="479">
        <v>121</v>
      </c>
      <c r="C4950" s="491">
        <v>342.61</v>
      </c>
      <c r="D4950" s="491">
        <v>479.65</v>
      </c>
      <c r="E4950" s="482"/>
      <c r="F4950" s="482"/>
      <c r="G4950" s="483"/>
      <c r="H4950" s="483"/>
    </row>
    <row r="4951" spans="1:8">
      <c r="A4951" s="478">
        <v>390122</v>
      </c>
      <c r="B4951" s="479">
        <v>122</v>
      </c>
      <c r="C4951" s="491">
        <v>345.49</v>
      </c>
      <c r="D4951" s="491">
        <v>483.68</v>
      </c>
      <c r="E4951" s="482"/>
      <c r="F4951" s="482"/>
      <c r="G4951" s="483"/>
      <c r="H4951" s="483"/>
    </row>
    <row r="4952" spans="1:8">
      <c r="A4952" s="478">
        <v>390123</v>
      </c>
      <c r="B4952" s="479">
        <v>123</v>
      </c>
      <c r="C4952" s="491">
        <v>348.37</v>
      </c>
      <c r="D4952" s="491">
        <v>487.72</v>
      </c>
      <c r="E4952" s="482"/>
      <c r="F4952" s="482"/>
      <c r="G4952" s="483"/>
      <c r="H4952" s="483"/>
    </row>
    <row r="4953" spans="1:8">
      <c r="A4953" s="478">
        <v>390124</v>
      </c>
      <c r="B4953" s="479">
        <v>124</v>
      </c>
      <c r="C4953" s="491">
        <v>351.27</v>
      </c>
      <c r="D4953" s="491">
        <v>491.77</v>
      </c>
      <c r="E4953" s="482"/>
      <c r="F4953" s="482"/>
      <c r="G4953" s="483"/>
      <c r="H4953" s="483"/>
    </row>
    <row r="4954" spans="1:8">
      <c r="A4954" s="478">
        <v>390125</v>
      </c>
      <c r="B4954" s="479">
        <v>125</v>
      </c>
      <c r="C4954" s="491">
        <v>353.91</v>
      </c>
      <c r="D4954" s="491">
        <v>495.47</v>
      </c>
      <c r="E4954" s="482"/>
      <c r="F4954" s="482"/>
      <c r="G4954" s="483"/>
      <c r="H4954" s="483"/>
    </row>
    <row r="4955" spans="1:8">
      <c r="A4955" s="478">
        <v>390126</v>
      </c>
      <c r="B4955" s="479">
        <v>126</v>
      </c>
      <c r="C4955" s="491">
        <v>356.82</v>
      </c>
      <c r="D4955" s="491">
        <v>499.55</v>
      </c>
      <c r="E4955" s="482"/>
      <c r="F4955" s="482"/>
      <c r="G4955" s="483"/>
      <c r="H4955" s="483"/>
    </row>
    <row r="4956" spans="1:8">
      <c r="A4956" s="478">
        <v>390127</v>
      </c>
      <c r="B4956" s="479">
        <v>127</v>
      </c>
      <c r="C4956" s="491">
        <v>359.74</v>
      </c>
      <c r="D4956" s="491">
        <v>503.63</v>
      </c>
      <c r="E4956" s="482"/>
      <c r="F4956" s="482"/>
      <c r="G4956" s="483"/>
      <c r="H4956" s="483"/>
    </row>
    <row r="4957" spans="1:8">
      <c r="A4957" s="478">
        <v>390128</v>
      </c>
      <c r="B4957" s="479">
        <v>128</v>
      </c>
      <c r="C4957" s="491">
        <v>362.39</v>
      </c>
      <c r="D4957" s="491">
        <v>507.35</v>
      </c>
      <c r="E4957" s="482"/>
      <c r="F4957" s="482"/>
      <c r="G4957" s="483"/>
      <c r="H4957" s="483"/>
    </row>
    <row r="4958" spans="1:8">
      <c r="A4958" s="478">
        <v>390129</v>
      </c>
      <c r="B4958" s="479">
        <v>129</v>
      </c>
      <c r="C4958" s="491">
        <v>365.33</v>
      </c>
      <c r="D4958" s="491">
        <v>511.46</v>
      </c>
      <c r="E4958" s="482"/>
      <c r="F4958" s="482"/>
      <c r="G4958" s="483"/>
      <c r="H4958" s="483"/>
    </row>
    <row r="4959" spans="1:8">
      <c r="A4959" s="478">
        <v>390130</v>
      </c>
      <c r="B4959" s="479">
        <v>130</v>
      </c>
      <c r="C4959" s="491">
        <v>368.27</v>
      </c>
      <c r="D4959" s="491">
        <v>515.58000000000004</v>
      </c>
      <c r="E4959" s="482"/>
      <c r="F4959" s="482"/>
      <c r="G4959" s="483"/>
      <c r="H4959" s="483"/>
    </row>
    <row r="4960" spans="1:8">
      <c r="A4960" s="478">
        <v>390131</v>
      </c>
      <c r="B4960" s="479">
        <v>131</v>
      </c>
      <c r="C4960" s="491">
        <v>370.94</v>
      </c>
      <c r="D4960" s="491">
        <v>519.32000000000005</v>
      </c>
      <c r="E4960" s="482"/>
      <c r="F4960" s="482"/>
      <c r="G4960" s="483"/>
      <c r="H4960" s="483"/>
    </row>
    <row r="4961" spans="1:8">
      <c r="A4961" s="478">
        <v>390132</v>
      </c>
      <c r="B4961" s="479">
        <v>132</v>
      </c>
      <c r="C4961" s="491">
        <v>373.9</v>
      </c>
      <c r="D4961" s="491">
        <v>523.46</v>
      </c>
      <c r="E4961" s="482"/>
      <c r="F4961" s="482"/>
      <c r="G4961" s="483"/>
      <c r="H4961" s="483"/>
    </row>
    <row r="4962" spans="1:8">
      <c r="A4962" s="478">
        <v>390133</v>
      </c>
      <c r="B4962" s="479">
        <v>133</v>
      </c>
      <c r="C4962" s="491">
        <v>376.58</v>
      </c>
      <c r="D4962" s="491">
        <v>527.21</v>
      </c>
      <c r="E4962" s="482"/>
      <c r="F4962" s="482"/>
      <c r="G4962" s="483"/>
      <c r="H4962" s="483"/>
    </row>
    <row r="4963" spans="1:8">
      <c r="A4963" s="478">
        <v>390134</v>
      </c>
      <c r="B4963" s="479">
        <v>134</v>
      </c>
      <c r="C4963" s="491">
        <v>379.56</v>
      </c>
      <c r="D4963" s="491">
        <v>531.38</v>
      </c>
      <c r="E4963" s="482"/>
      <c r="F4963" s="482"/>
      <c r="G4963" s="483"/>
      <c r="H4963" s="483"/>
    </row>
    <row r="4964" spans="1:8">
      <c r="A4964" s="478">
        <v>390135</v>
      </c>
      <c r="B4964" s="479">
        <v>135</v>
      </c>
      <c r="C4964" s="491">
        <v>382.24</v>
      </c>
      <c r="D4964" s="491">
        <v>535.14</v>
      </c>
      <c r="E4964" s="482"/>
      <c r="F4964" s="482"/>
      <c r="G4964" s="483"/>
      <c r="H4964" s="483"/>
    </row>
    <row r="4965" spans="1:8">
      <c r="A4965" s="478">
        <v>390136</v>
      </c>
      <c r="B4965" s="479">
        <v>136</v>
      </c>
      <c r="C4965" s="491">
        <v>384.93</v>
      </c>
      <c r="D4965" s="491">
        <v>538.91</v>
      </c>
      <c r="E4965" s="482"/>
      <c r="F4965" s="482"/>
      <c r="G4965" s="483"/>
      <c r="H4965" s="483"/>
    </row>
    <row r="4966" spans="1:8">
      <c r="A4966" s="478">
        <v>390137</v>
      </c>
      <c r="B4966" s="479">
        <v>137</v>
      </c>
      <c r="C4966" s="491">
        <v>387.94</v>
      </c>
      <c r="D4966" s="491">
        <v>543.11</v>
      </c>
      <c r="E4966" s="482"/>
      <c r="F4966" s="482"/>
      <c r="G4966" s="483"/>
      <c r="H4966" s="483"/>
    </row>
    <row r="4967" spans="1:8">
      <c r="A4967" s="478">
        <v>390138</v>
      </c>
      <c r="B4967" s="479">
        <v>138</v>
      </c>
      <c r="C4967" s="491">
        <v>390.63</v>
      </c>
      <c r="D4967" s="491">
        <v>546.89</v>
      </c>
      <c r="E4967" s="482"/>
      <c r="F4967" s="482"/>
      <c r="G4967" s="483"/>
      <c r="H4967" s="483"/>
    </row>
    <row r="4968" spans="1:8">
      <c r="A4968" s="478">
        <v>390139</v>
      </c>
      <c r="B4968" s="479">
        <v>139</v>
      </c>
      <c r="C4968" s="491">
        <v>393.66</v>
      </c>
      <c r="D4968" s="491">
        <v>551.12</v>
      </c>
      <c r="E4968" s="482"/>
      <c r="F4968" s="482"/>
      <c r="G4968" s="483"/>
      <c r="H4968" s="483"/>
    </row>
    <row r="4969" spans="1:8">
      <c r="A4969" s="478">
        <v>390140</v>
      </c>
      <c r="B4969" s="479">
        <v>140</v>
      </c>
      <c r="C4969" s="491">
        <v>396.37</v>
      </c>
      <c r="D4969" s="491">
        <v>554.91</v>
      </c>
      <c r="E4969" s="482"/>
      <c r="F4969" s="482"/>
      <c r="G4969" s="483"/>
      <c r="H4969" s="483"/>
    </row>
    <row r="4970" spans="1:8">
      <c r="A4970" s="478">
        <v>390141</v>
      </c>
      <c r="B4970" s="479">
        <v>141</v>
      </c>
      <c r="C4970" s="491">
        <v>399.08</v>
      </c>
      <c r="D4970" s="491">
        <v>558.71</v>
      </c>
      <c r="E4970" s="482"/>
      <c r="F4970" s="482"/>
      <c r="G4970" s="483"/>
      <c r="H4970" s="483"/>
    </row>
    <row r="4971" spans="1:8">
      <c r="A4971" s="478">
        <v>390142</v>
      </c>
      <c r="B4971" s="479">
        <v>142</v>
      </c>
      <c r="C4971" s="491">
        <v>402.13</v>
      </c>
      <c r="D4971" s="491">
        <v>562.98</v>
      </c>
      <c r="E4971" s="482"/>
      <c r="F4971" s="482"/>
      <c r="G4971" s="483"/>
      <c r="H4971" s="483"/>
    </row>
    <row r="4972" spans="1:8">
      <c r="A4972" s="478">
        <v>390143</v>
      </c>
      <c r="B4972" s="479">
        <v>143</v>
      </c>
      <c r="C4972" s="491">
        <v>404.85</v>
      </c>
      <c r="D4972" s="491">
        <v>566.79</v>
      </c>
      <c r="E4972" s="482"/>
      <c r="F4972" s="482"/>
      <c r="G4972" s="483"/>
      <c r="H4972" s="483"/>
    </row>
    <row r="4973" spans="1:8">
      <c r="A4973" s="478">
        <v>390144</v>
      </c>
      <c r="B4973" s="479">
        <v>144</v>
      </c>
      <c r="C4973" s="491">
        <v>407.58</v>
      </c>
      <c r="D4973" s="491">
        <v>570.61</v>
      </c>
      <c r="E4973" s="482"/>
      <c r="F4973" s="482"/>
      <c r="G4973" s="483"/>
      <c r="H4973" s="483"/>
    </row>
    <row r="4974" spans="1:8">
      <c r="A4974" s="478">
        <v>390145</v>
      </c>
      <c r="B4974" s="479">
        <v>145</v>
      </c>
      <c r="C4974" s="491">
        <v>410.66</v>
      </c>
      <c r="D4974" s="491">
        <v>574.91999999999996</v>
      </c>
      <c r="E4974" s="482"/>
      <c r="F4974" s="482"/>
      <c r="G4974" s="483"/>
      <c r="H4974" s="483"/>
    </row>
    <row r="4975" spans="1:8">
      <c r="A4975" s="478">
        <v>390146</v>
      </c>
      <c r="B4975" s="479">
        <v>146</v>
      </c>
      <c r="C4975" s="491">
        <v>413.39</v>
      </c>
      <c r="D4975" s="491">
        <v>578.75</v>
      </c>
      <c r="E4975" s="482"/>
      <c r="F4975" s="482"/>
      <c r="G4975" s="483"/>
      <c r="H4975" s="483"/>
    </row>
    <row r="4976" spans="1:8">
      <c r="A4976" s="478">
        <v>390147</v>
      </c>
      <c r="B4976" s="479">
        <v>147</v>
      </c>
      <c r="C4976" s="491">
        <v>416.13</v>
      </c>
      <c r="D4976" s="491">
        <v>582.59</v>
      </c>
      <c r="E4976" s="482"/>
      <c r="F4976" s="482"/>
      <c r="G4976" s="483"/>
      <c r="H4976" s="483"/>
    </row>
    <row r="4977" spans="1:8">
      <c r="A4977" s="478">
        <v>390148</v>
      </c>
      <c r="B4977" s="479">
        <v>148</v>
      </c>
      <c r="C4977" s="491">
        <v>418.88</v>
      </c>
      <c r="D4977" s="491">
        <v>586.42999999999995</v>
      </c>
      <c r="E4977" s="482"/>
      <c r="F4977" s="482"/>
      <c r="G4977" s="483"/>
      <c r="H4977" s="483"/>
    </row>
    <row r="4978" spans="1:8">
      <c r="A4978" s="478">
        <v>390149</v>
      </c>
      <c r="B4978" s="479">
        <v>149</v>
      </c>
      <c r="C4978" s="491">
        <v>421.63</v>
      </c>
      <c r="D4978" s="491">
        <v>590.28</v>
      </c>
      <c r="E4978" s="482"/>
      <c r="F4978" s="482"/>
      <c r="G4978" s="483"/>
      <c r="H4978" s="483"/>
    </row>
    <row r="4979" spans="1:8">
      <c r="A4979" s="478">
        <v>390150</v>
      </c>
      <c r="B4979" s="479">
        <v>150</v>
      </c>
      <c r="C4979" s="491">
        <v>424.75</v>
      </c>
      <c r="D4979" s="491">
        <v>594.66</v>
      </c>
      <c r="E4979" s="482"/>
      <c r="F4979" s="482"/>
      <c r="G4979" s="483"/>
      <c r="H4979" s="483"/>
    </row>
    <row r="4980" spans="1:8">
      <c r="A4980" s="478">
        <v>390151</v>
      </c>
      <c r="B4980" s="479">
        <v>151</v>
      </c>
      <c r="C4980" s="491">
        <v>427.51</v>
      </c>
      <c r="D4980" s="491">
        <v>598.52</v>
      </c>
      <c r="E4980" s="482"/>
      <c r="F4980" s="482"/>
      <c r="G4980" s="483"/>
      <c r="H4980" s="483"/>
    </row>
    <row r="4981" spans="1:8">
      <c r="A4981" s="478">
        <v>390152</v>
      </c>
      <c r="B4981" s="479">
        <v>152</v>
      </c>
      <c r="C4981" s="491">
        <v>430.28</v>
      </c>
      <c r="D4981" s="491">
        <v>602.39</v>
      </c>
      <c r="E4981" s="482"/>
      <c r="F4981" s="482"/>
      <c r="G4981" s="483"/>
      <c r="H4981" s="483"/>
    </row>
    <row r="4982" spans="1:8">
      <c r="A4982" s="478">
        <v>390153</v>
      </c>
      <c r="B4982" s="479">
        <v>153</v>
      </c>
      <c r="C4982" s="491">
        <v>433.05</v>
      </c>
      <c r="D4982" s="491">
        <v>606.27</v>
      </c>
      <c r="E4982" s="482"/>
      <c r="F4982" s="482"/>
      <c r="G4982" s="483"/>
      <c r="H4982" s="483"/>
    </row>
    <row r="4983" spans="1:8">
      <c r="A4983" s="478">
        <v>390154</v>
      </c>
      <c r="B4983" s="479">
        <v>154</v>
      </c>
      <c r="C4983" s="491">
        <v>435.82</v>
      </c>
      <c r="D4983" s="491">
        <v>610.15</v>
      </c>
      <c r="E4983" s="482"/>
      <c r="F4983" s="482"/>
      <c r="G4983" s="483"/>
      <c r="H4983" s="483"/>
    </row>
    <row r="4984" spans="1:8">
      <c r="A4984" s="478">
        <v>390155</v>
      </c>
      <c r="B4984" s="479">
        <v>155</v>
      </c>
      <c r="C4984" s="491">
        <v>438.6</v>
      </c>
      <c r="D4984" s="491">
        <v>614.04</v>
      </c>
      <c r="E4984" s="482"/>
      <c r="F4984" s="482"/>
      <c r="G4984" s="483"/>
      <c r="H4984" s="483"/>
    </row>
    <row r="4985" spans="1:8">
      <c r="A4985" s="478">
        <v>390156</v>
      </c>
      <c r="B4985" s="479">
        <v>156</v>
      </c>
      <c r="C4985" s="491">
        <v>441.38</v>
      </c>
      <c r="D4985" s="491">
        <v>617.94000000000005</v>
      </c>
      <c r="E4985" s="482"/>
      <c r="F4985" s="482"/>
      <c r="G4985" s="483"/>
      <c r="H4985" s="483"/>
    </row>
    <row r="4986" spans="1:8">
      <c r="A4986" s="478">
        <v>390157</v>
      </c>
      <c r="B4986" s="479">
        <v>157</v>
      </c>
      <c r="C4986" s="491">
        <v>444.17</v>
      </c>
      <c r="D4986" s="491">
        <v>621.84</v>
      </c>
      <c r="E4986" s="482"/>
      <c r="F4986" s="482"/>
      <c r="G4986" s="483"/>
      <c r="H4986" s="483"/>
    </row>
    <row r="4987" spans="1:8">
      <c r="A4987" s="478">
        <v>390158</v>
      </c>
      <c r="B4987" s="479">
        <v>158</v>
      </c>
      <c r="C4987" s="491">
        <v>447.38</v>
      </c>
      <c r="D4987" s="491">
        <v>626.33000000000004</v>
      </c>
      <c r="E4987" s="482"/>
      <c r="F4987" s="482"/>
      <c r="G4987" s="483"/>
      <c r="H4987" s="483"/>
    </row>
    <row r="4988" spans="1:8">
      <c r="A4988" s="478">
        <v>390159</v>
      </c>
      <c r="B4988" s="479">
        <v>159</v>
      </c>
      <c r="C4988" s="491">
        <v>450.18</v>
      </c>
      <c r="D4988" s="491">
        <v>630.26</v>
      </c>
      <c r="E4988" s="482"/>
      <c r="F4988" s="482"/>
      <c r="G4988" s="483"/>
      <c r="H4988" s="483"/>
    </row>
    <row r="4989" spans="1:8">
      <c r="A4989" s="478">
        <v>390160</v>
      </c>
      <c r="B4989" s="479">
        <v>160</v>
      </c>
      <c r="C4989" s="491">
        <v>452.99</v>
      </c>
      <c r="D4989" s="491">
        <v>634.19000000000005</v>
      </c>
      <c r="E4989" s="482"/>
      <c r="F4989" s="482"/>
      <c r="G4989" s="483"/>
      <c r="H4989" s="483"/>
    </row>
    <row r="4990" spans="1:8">
      <c r="A4990" s="478">
        <v>390161</v>
      </c>
      <c r="B4990" s="479">
        <v>161</v>
      </c>
      <c r="C4990" s="491">
        <v>455.8</v>
      </c>
      <c r="D4990" s="491">
        <v>638.12</v>
      </c>
      <c r="E4990" s="482"/>
      <c r="F4990" s="482"/>
      <c r="G4990" s="483"/>
      <c r="H4990" s="483"/>
    </row>
    <row r="4991" spans="1:8">
      <c r="A4991" s="478">
        <v>390162</v>
      </c>
      <c r="B4991" s="479">
        <v>162</v>
      </c>
      <c r="C4991" s="491">
        <v>458.62</v>
      </c>
      <c r="D4991" s="491">
        <v>642.07000000000005</v>
      </c>
      <c r="E4991" s="482"/>
      <c r="F4991" s="482"/>
      <c r="G4991" s="483"/>
      <c r="H4991" s="483"/>
    </row>
    <row r="4992" spans="1:8">
      <c r="A4992" s="478">
        <v>390163</v>
      </c>
      <c r="B4992" s="479">
        <v>163</v>
      </c>
      <c r="C4992" s="491">
        <v>461.44</v>
      </c>
      <c r="D4992" s="491">
        <v>646.02</v>
      </c>
      <c r="E4992" s="482"/>
      <c r="F4992" s="482"/>
      <c r="G4992" s="483"/>
      <c r="H4992" s="483"/>
    </row>
    <row r="4993" spans="1:8">
      <c r="A4993" s="478">
        <v>390164</v>
      </c>
      <c r="B4993" s="479">
        <v>164</v>
      </c>
      <c r="C4993" s="491">
        <v>464.27</v>
      </c>
      <c r="D4993" s="491">
        <v>649.98</v>
      </c>
      <c r="E4993" s="482"/>
      <c r="F4993" s="482"/>
      <c r="G4993" s="483"/>
      <c r="H4993" s="483"/>
    </row>
    <row r="4994" spans="1:8">
      <c r="A4994" s="478">
        <v>390165</v>
      </c>
      <c r="B4994" s="479">
        <v>165</v>
      </c>
      <c r="C4994" s="491">
        <v>467.1</v>
      </c>
      <c r="D4994" s="491">
        <v>653.95000000000005</v>
      </c>
      <c r="E4994" s="482"/>
      <c r="F4994" s="482"/>
      <c r="G4994" s="483"/>
      <c r="H4994" s="483"/>
    </row>
    <row r="4995" spans="1:8">
      <c r="A4995" s="478">
        <v>390166</v>
      </c>
      <c r="B4995" s="479">
        <v>166</v>
      </c>
      <c r="C4995" s="491">
        <v>469.94</v>
      </c>
      <c r="D4995" s="491">
        <v>657.92</v>
      </c>
      <c r="E4995" s="482"/>
      <c r="F4995" s="482"/>
      <c r="G4995" s="483"/>
      <c r="H4995" s="483"/>
    </row>
    <row r="4996" spans="1:8">
      <c r="A4996" s="478">
        <v>390167</v>
      </c>
      <c r="B4996" s="479">
        <v>167</v>
      </c>
      <c r="C4996" s="491">
        <v>472.79</v>
      </c>
      <c r="D4996" s="491">
        <v>661.9</v>
      </c>
      <c r="E4996" s="482"/>
      <c r="F4996" s="482"/>
      <c r="G4996" s="483"/>
      <c r="H4996" s="483"/>
    </row>
    <row r="4997" spans="1:8">
      <c r="A4997" s="478">
        <v>390168</v>
      </c>
      <c r="B4997" s="479">
        <v>168</v>
      </c>
      <c r="C4997" s="491">
        <v>475.64</v>
      </c>
      <c r="D4997" s="491">
        <v>665.9</v>
      </c>
      <c r="E4997" s="482"/>
      <c r="F4997" s="482"/>
      <c r="G4997" s="483"/>
      <c r="H4997" s="483"/>
    </row>
    <row r="4998" spans="1:8">
      <c r="A4998" s="478">
        <v>390169</v>
      </c>
      <c r="B4998" s="479">
        <v>169</v>
      </c>
      <c r="C4998" s="491">
        <v>478.02</v>
      </c>
      <c r="D4998" s="491">
        <v>669.23</v>
      </c>
      <c r="E4998" s="482"/>
      <c r="F4998" s="482"/>
      <c r="G4998" s="483"/>
      <c r="H4998" s="483"/>
    </row>
    <row r="4999" spans="1:8">
      <c r="A4999" s="478">
        <v>390170</v>
      </c>
      <c r="B4999" s="479">
        <v>170</v>
      </c>
      <c r="C4999" s="491">
        <v>480.88</v>
      </c>
      <c r="D4999" s="491">
        <v>673.23</v>
      </c>
      <c r="E4999" s="482"/>
      <c r="F4999" s="482"/>
      <c r="G4999" s="483"/>
      <c r="H4999" s="483"/>
    </row>
    <row r="5000" spans="1:8">
      <c r="A5000" s="478">
        <v>390171</v>
      </c>
      <c r="B5000" s="479">
        <v>171</v>
      </c>
      <c r="C5000" s="491">
        <v>483.74</v>
      </c>
      <c r="D5000" s="491">
        <v>677.24</v>
      </c>
      <c r="E5000" s="482"/>
      <c r="F5000" s="482"/>
      <c r="G5000" s="483"/>
      <c r="H5000" s="483"/>
    </row>
    <row r="5001" spans="1:8">
      <c r="A5001" s="478">
        <v>390172</v>
      </c>
      <c r="B5001" s="479">
        <v>172</v>
      </c>
      <c r="C5001" s="491">
        <v>486.61</v>
      </c>
      <c r="D5001" s="491">
        <v>681.25</v>
      </c>
      <c r="E5001" s="482"/>
      <c r="F5001" s="482"/>
      <c r="G5001" s="483"/>
      <c r="H5001" s="483"/>
    </row>
    <row r="5002" spans="1:8">
      <c r="A5002" s="478">
        <v>390173</v>
      </c>
      <c r="B5002" s="479">
        <v>173</v>
      </c>
      <c r="C5002" s="491">
        <v>489.48</v>
      </c>
      <c r="D5002" s="491">
        <v>685.28</v>
      </c>
      <c r="E5002" s="482"/>
      <c r="F5002" s="482"/>
      <c r="G5002" s="483"/>
      <c r="H5002" s="483"/>
    </row>
    <row r="5003" spans="1:8">
      <c r="A5003" s="478">
        <v>390174</v>
      </c>
      <c r="B5003" s="479">
        <v>174</v>
      </c>
      <c r="C5003" s="491">
        <v>492.37</v>
      </c>
      <c r="D5003" s="491">
        <v>689.31</v>
      </c>
      <c r="E5003" s="482"/>
      <c r="F5003" s="482"/>
      <c r="G5003" s="483"/>
      <c r="H5003" s="483"/>
    </row>
    <row r="5004" spans="1:8">
      <c r="A5004" s="478">
        <v>390175</v>
      </c>
      <c r="B5004" s="479">
        <v>175</v>
      </c>
      <c r="C5004" s="491">
        <v>495.25</v>
      </c>
      <c r="D5004" s="491">
        <v>693.35</v>
      </c>
      <c r="E5004" s="482"/>
      <c r="F5004" s="482"/>
      <c r="G5004" s="483"/>
      <c r="H5004" s="483"/>
    </row>
    <row r="5005" spans="1:8">
      <c r="A5005" s="478">
        <v>390176</v>
      </c>
      <c r="B5005" s="479">
        <v>176</v>
      </c>
      <c r="C5005" s="491">
        <v>498.15</v>
      </c>
      <c r="D5005" s="491">
        <v>697.41</v>
      </c>
      <c r="E5005" s="482"/>
      <c r="F5005" s="482"/>
      <c r="G5005" s="483"/>
      <c r="H5005" s="483"/>
    </row>
    <row r="5006" spans="1:8">
      <c r="A5006" s="478">
        <v>390177</v>
      </c>
      <c r="B5006" s="479">
        <v>177</v>
      </c>
      <c r="C5006" s="491">
        <v>501.05</v>
      </c>
      <c r="D5006" s="491">
        <v>701.47</v>
      </c>
      <c r="E5006" s="482"/>
      <c r="F5006" s="482"/>
      <c r="G5006" s="483"/>
      <c r="H5006" s="483"/>
    </row>
    <row r="5007" spans="1:8">
      <c r="A5007" s="478">
        <v>390178</v>
      </c>
      <c r="B5007" s="479">
        <v>178</v>
      </c>
      <c r="C5007" s="491">
        <v>503.43</v>
      </c>
      <c r="D5007" s="491">
        <v>704.8</v>
      </c>
      <c r="E5007" s="482"/>
      <c r="F5007" s="482"/>
      <c r="G5007" s="483"/>
      <c r="H5007" s="483"/>
    </row>
    <row r="5008" spans="1:8">
      <c r="A5008" s="478">
        <v>390179</v>
      </c>
      <c r="B5008" s="479">
        <v>179</v>
      </c>
      <c r="C5008" s="491">
        <v>506.34</v>
      </c>
      <c r="D5008" s="491">
        <v>708.87</v>
      </c>
      <c r="E5008" s="482"/>
      <c r="F5008" s="482"/>
      <c r="G5008" s="483"/>
      <c r="H5008" s="483"/>
    </row>
    <row r="5009" spans="1:8">
      <c r="A5009" s="478">
        <v>390180</v>
      </c>
      <c r="B5009" s="479">
        <v>180</v>
      </c>
      <c r="C5009" s="491">
        <v>509.25</v>
      </c>
      <c r="D5009" s="491">
        <v>712.96</v>
      </c>
      <c r="E5009" s="482"/>
      <c r="F5009" s="482"/>
      <c r="G5009" s="483"/>
      <c r="H5009" s="483"/>
    </row>
    <row r="5010" spans="1:8">
      <c r="A5010" s="478">
        <v>390181</v>
      </c>
      <c r="B5010" s="479">
        <v>181</v>
      </c>
      <c r="C5010" s="491">
        <v>512.17999999999995</v>
      </c>
      <c r="D5010" s="491">
        <v>717.05</v>
      </c>
      <c r="E5010" s="482"/>
      <c r="F5010" s="482"/>
      <c r="G5010" s="483"/>
      <c r="H5010" s="483"/>
    </row>
    <row r="5011" spans="1:8">
      <c r="A5011" s="478">
        <v>390182</v>
      </c>
      <c r="B5011" s="479">
        <v>182</v>
      </c>
      <c r="C5011" s="491">
        <v>515.11</v>
      </c>
      <c r="D5011" s="491">
        <v>721.15</v>
      </c>
      <c r="E5011" s="482"/>
      <c r="F5011" s="482"/>
      <c r="G5011" s="483"/>
      <c r="H5011" s="483"/>
    </row>
    <row r="5012" spans="1:8">
      <c r="A5012" s="478">
        <v>390183</v>
      </c>
      <c r="B5012" s="479">
        <v>183</v>
      </c>
      <c r="C5012" s="491">
        <v>518.04</v>
      </c>
      <c r="D5012" s="491">
        <v>725.26</v>
      </c>
      <c r="E5012" s="482"/>
      <c r="F5012" s="482"/>
      <c r="G5012" s="483"/>
      <c r="H5012" s="483"/>
    </row>
    <row r="5013" spans="1:8">
      <c r="A5013" s="478">
        <v>390184</v>
      </c>
      <c r="B5013" s="479">
        <v>184</v>
      </c>
      <c r="C5013" s="491">
        <v>520.41999999999996</v>
      </c>
      <c r="D5013" s="491">
        <v>728.59</v>
      </c>
      <c r="E5013" s="482"/>
      <c r="F5013" s="482"/>
      <c r="G5013" s="483"/>
      <c r="H5013" s="483"/>
    </row>
    <row r="5014" spans="1:8">
      <c r="A5014" s="478">
        <v>390185</v>
      </c>
      <c r="B5014" s="479">
        <v>185</v>
      </c>
      <c r="C5014" s="491">
        <v>523.37</v>
      </c>
      <c r="D5014" s="491">
        <v>732.72</v>
      </c>
      <c r="E5014" s="482"/>
      <c r="F5014" s="482"/>
      <c r="G5014" s="483"/>
      <c r="H5014" s="483"/>
    </row>
    <row r="5015" spans="1:8">
      <c r="A5015" s="478">
        <v>390186</v>
      </c>
      <c r="B5015" s="479">
        <v>186</v>
      </c>
      <c r="C5015" s="491">
        <v>526.32000000000005</v>
      </c>
      <c r="D5015" s="491">
        <v>736.85</v>
      </c>
      <c r="E5015" s="482"/>
      <c r="F5015" s="482"/>
      <c r="G5015" s="483"/>
      <c r="H5015" s="483"/>
    </row>
    <row r="5016" spans="1:8">
      <c r="A5016" s="478">
        <v>390187</v>
      </c>
      <c r="B5016" s="479">
        <v>187</v>
      </c>
      <c r="C5016" s="491">
        <v>529.28</v>
      </c>
      <c r="D5016" s="491">
        <v>740.99</v>
      </c>
      <c r="E5016" s="482"/>
      <c r="F5016" s="482"/>
      <c r="G5016" s="483"/>
      <c r="H5016" s="483"/>
    </row>
    <row r="5017" spans="1:8">
      <c r="A5017" s="478">
        <v>390188</v>
      </c>
      <c r="B5017" s="479">
        <v>188</v>
      </c>
      <c r="C5017" s="491">
        <v>531.66</v>
      </c>
      <c r="D5017" s="491">
        <v>744.33</v>
      </c>
      <c r="E5017" s="482"/>
      <c r="F5017" s="482"/>
      <c r="G5017" s="483"/>
      <c r="H5017" s="483"/>
    </row>
    <row r="5018" spans="1:8">
      <c r="A5018" s="478">
        <v>390189</v>
      </c>
      <c r="B5018" s="479">
        <v>189</v>
      </c>
      <c r="C5018" s="491">
        <v>534.63</v>
      </c>
      <c r="D5018" s="491">
        <v>748.48</v>
      </c>
      <c r="E5018" s="482"/>
      <c r="F5018" s="482"/>
      <c r="G5018" s="483"/>
      <c r="H5018" s="483"/>
    </row>
    <row r="5019" spans="1:8">
      <c r="A5019" s="478">
        <v>390190</v>
      </c>
      <c r="B5019" s="479">
        <v>190</v>
      </c>
      <c r="C5019" s="491">
        <v>537.61</v>
      </c>
      <c r="D5019" s="491">
        <v>752.65</v>
      </c>
      <c r="E5019" s="482"/>
      <c r="F5019" s="482"/>
      <c r="G5019" s="483"/>
      <c r="H5019" s="483"/>
    </row>
    <row r="5020" spans="1:8">
      <c r="A5020" s="478">
        <v>390191</v>
      </c>
      <c r="B5020" s="479">
        <v>191</v>
      </c>
      <c r="C5020" s="491">
        <v>540.59</v>
      </c>
      <c r="D5020" s="491">
        <v>756.83</v>
      </c>
      <c r="E5020" s="482"/>
      <c r="F5020" s="482"/>
      <c r="G5020" s="483"/>
      <c r="H5020" s="483"/>
    </row>
    <row r="5021" spans="1:8">
      <c r="A5021" s="478">
        <v>390192</v>
      </c>
      <c r="B5021" s="479">
        <v>192</v>
      </c>
      <c r="C5021" s="491">
        <v>542.97</v>
      </c>
      <c r="D5021" s="491">
        <v>760.16</v>
      </c>
      <c r="E5021" s="482"/>
      <c r="F5021" s="482"/>
      <c r="G5021" s="483"/>
      <c r="H5021" s="483"/>
    </row>
    <row r="5022" spans="1:8">
      <c r="A5022" s="478">
        <v>390193</v>
      </c>
      <c r="B5022" s="479">
        <v>193</v>
      </c>
      <c r="C5022" s="491">
        <v>545.97</v>
      </c>
      <c r="D5022" s="491">
        <v>764.36</v>
      </c>
      <c r="E5022" s="482"/>
      <c r="F5022" s="482"/>
      <c r="G5022" s="483"/>
      <c r="H5022" s="483"/>
    </row>
    <row r="5023" spans="1:8">
      <c r="A5023" s="478">
        <v>390194</v>
      </c>
      <c r="B5023" s="479">
        <v>194</v>
      </c>
      <c r="C5023" s="491">
        <v>548.97</v>
      </c>
      <c r="D5023" s="491">
        <v>768.56</v>
      </c>
      <c r="E5023" s="482"/>
      <c r="F5023" s="482"/>
      <c r="G5023" s="483"/>
      <c r="H5023" s="483"/>
    </row>
    <row r="5024" spans="1:8">
      <c r="A5024" s="478">
        <v>390195</v>
      </c>
      <c r="B5024" s="479">
        <v>195</v>
      </c>
      <c r="C5024" s="491">
        <v>551.98</v>
      </c>
      <c r="D5024" s="491">
        <v>772.78</v>
      </c>
      <c r="E5024" s="482"/>
      <c r="F5024" s="482"/>
      <c r="G5024" s="483"/>
      <c r="H5024" s="483"/>
    </row>
    <row r="5025" spans="1:8">
      <c r="A5025" s="478">
        <v>390196</v>
      </c>
      <c r="B5025" s="479">
        <v>196</v>
      </c>
      <c r="C5025" s="491">
        <v>554.36</v>
      </c>
      <c r="D5025" s="491">
        <v>776.11</v>
      </c>
      <c r="E5025" s="482"/>
      <c r="F5025" s="482"/>
      <c r="G5025" s="483"/>
      <c r="H5025" s="483"/>
    </row>
    <row r="5026" spans="1:8">
      <c r="A5026" s="478">
        <v>390197</v>
      </c>
      <c r="B5026" s="479">
        <v>197</v>
      </c>
      <c r="C5026" s="491">
        <v>557.39</v>
      </c>
      <c r="D5026" s="491">
        <v>780.34</v>
      </c>
      <c r="E5026" s="482"/>
      <c r="F5026" s="482"/>
      <c r="G5026" s="483"/>
      <c r="H5026" s="483"/>
    </row>
    <row r="5027" spans="1:8">
      <c r="A5027" s="478">
        <v>390198</v>
      </c>
      <c r="B5027" s="479">
        <v>198</v>
      </c>
      <c r="C5027" s="491">
        <v>560.41999999999996</v>
      </c>
      <c r="D5027" s="491">
        <v>784.58</v>
      </c>
      <c r="E5027" s="482"/>
      <c r="F5027" s="482"/>
      <c r="G5027" s="483"/>
      <c r="H5027" s="483"/>
    </row>
    <row r="5028" spans="1:8">
      <c r="A5028" s="478">
        <v>390199</v>
      </c>
      <c r="B5028" s="479">
        <v>199</v>
      </c>
      <c r="C5028" s="491">
        <v>562.79999999999995</v>
      </c>
      <c r="D5028" s="491">
        <v>787.92</v>
      </c>
      <c r="E5028" s="482"/>
      <c r="F5028" s="482"/>
      <c r="G5028" s="483"/>
      <c r="H5028" s="483"/>
    </row>
    <row r="5029" spans="1:8">
      <c r="A5029" s="478">
        <v>390200</v>
      </c>
      <c r="B5029" s="479">
        <v>200</v>
      </c>
      <c r="C5029" s="491">
        <v>565.84</v>
      </c>
      <c r="D5029" s="491">
        <v>792.17</v>
      </c>
      <c r="E5029" s="482"/>
      <c r="F5029" s="482"/>
      <c r="G5029" s="483"/>
      <c r="H5029" s="483"/>
    </row>
    <row r="5030" spans="1:8">
      <c r="A5030" s="478">
        <v>390201</v>
      </c>
      <c r="B5030" s="484" t="s">
        <v>284</v>
      </c>
      <c r="C5030" s="492">
        <v>2.83</v>
      </c>
      <c r="D5030" s="492">
        <v>3.96</v>
      </c>
      <c r="E5030" s="482"/>
      <c r="F5030" s="482"/>
      <c r="G5030" s="483"/>
      <c r="H5030" s="483"/>
    </row>
    <row r="5031" spans="1:8">
      <c r="A5031" s="478">
        <v>400001</v>
      </c>
      <c r="B5031" s="479">
        <v>1</v>
      </c>
      <c r="C5031" s="491">
        <v>8.5</v>
      </c>
      <c r="D5031" s="491">
        <v>11.91</v>
      </c>
      <c r="E5031" s="469"/>
      <c r="F5031" s="481" t="s">
        <v>316</v>
      </c>
      <c r="G5031" s="481"/>
      <c r="H5031" s="481"/>
    </row>
    <row r="5032" spans="1:8">
      <c r="A5032" s="478">
        <v>400002</v>
      </c>
      <c r="B5032" s="479">
        <v>2</v>
      </c>
      <c r="C5032" s="491">
        <v>10.7</v>
      </c>
      <c r="D5032" s="491">
        <v>14.98</v>
      </c>
      <c r="E5032" s="469"/>
      <c r="F5032" s="470"/>
      <c r="G5032" s="470"/>
      <c r="H5032" s="470"/>
    </row>
    <row r="5033" spans="1:8">
      <c r="A5033" s="478">
        <v>400003</v>
      </c>
      <c r="B5033" s="479">
        <v>3</v>
      </c>
      <c r="C5033" s="491">
        <v>12.9</v>
      </c>
      <c r="D5033" s="491">
        <v>18.059999999999999</v>
      </c>
      <c r="E5033" s="469"/>
      <c r="F5033" s="470"/>
      <c r="G5033" s="470"/>
      <c r="H5033" s="470"/>
    </row>
    <row r="5034" spans="1:8">
      <c r="A5034" s="478">
        <v>400004</v>
      </c>
      <c r="B5034" s="479">
        <v>4</v>
      </c>
      <c r="C5034" s="491">
        <v>15.1</v>
      </c>
      <c r="D5034" s="491">
        <v>21.13</v>
      </c>
      <c r="E5034" s="469"/>
      <c r="F5034" s="470"/>
      <c r="G5034" s="470"/>
      <c r="H5034" s="470"/>
    </row>
    <row r="5035" spans="1:8">
      <c r="A5035" s="478">
        <v>400005</v>
      </c>
      <c r="B5035" s="479">
        <v>5</v>
      </c>
      <c r="C5035" s="491">
        <v>17.29</v>
      </c>
      <c r="D5035" s="491">
        <v>24.21</v>
      </c>
      <c r="E5035" s="469"/>
      <c r="F5035" s="470"/>
      <c r="G5035" s="470"/>
      <c r="H5035" s="470"/>
    </row>
    <row r="5036" spans="1:8">
      <c r="A5036" s="478">
        <v>400006</v>
      </c>
      <c r="B5036" s="479">
        <v>6</v>
      </c>
      <c r="C5036" s="491">
        <v>19.489999999999998</v>
      </c>
      <c r="D5036" s="491">
        <v>27.29</v>
      </c>
      <c r="E5036" s="469"/>
      <c r="F5036" s="470"/>
      <c r="G5036" s="470"/>
      <c r="H5036" s="470"/>
    </row>
    <row r="5037" spans="1:8">
      <c r="A5037" s="478">
        <v>400007</v>
      </c>
      <c r="B5037" s="479">
        <v>7</v>
      </c>
      <c r="C5037" s="491">
        <v>21.69</v>
      </c>
      <c r="D5037" s="491">
        <v>30.36</v>
      </c>
      <c r="E5037" s="469"/>
      <c r="F5037" s="470"/>
      <c r="G5037" s="470"/>
      <c r="H5037" s="470"/>
    </row>
    <row r="5038" spans="1:8">
      <c r="A5038" s="478">
        <v>400008</v>
      </c>
      <c r="B5038" s="479">
        <v>8</v>
      </c>
      <c r="C5038" s="491">
        <v>24.12</v>
      </c>
      <c r="D5038" s="491">
        <v>33.770000000000003</v>
      </c>
      <c r="E5038" s="469"/>
      <c r="F5038" s="470"/>
      <c r="G5038" s="470"/>
      <c r="H5038" s="470"/>
    </row>
    <row r="5039" spans="1:8">
      <c r="A5039" s="478">
        <v>400009</v>
      </c>
      <c r="B5039" s="479">
        <v>9</v>
      </c>
      <c r="C5039" s="491">
        <v>26.98</v>
      </c>
      <c r="D5039" s="491">
        <v>37.770000000000003</v>
      </c>
      <c r="E5039" s="469"/>
      <c r="F5039" s="470"/>
      <c r="G5039" s="470"/>
      <c r="H5039" s="470"/>
    </row>
    <row r="5040" spans="1:8">
      <c r="A5040" s="478">
        <v>400010</v>
      </c>
      <c r="B5040" s="479">
        <v>10</v>
      </c>
      <c r="C5040" s="491">
        <v>29.84</v>
      </c>
      <c r="D5040" s="491">
        <v>41.77</v>
      </c>
      <c r="E5040" s="469"/>
      <c r="F5040" s="470"/>
      <c r="G5040" s="470"/>
      <c r="H5040" s="470"/>
    </row>
    <row r="5041" spans="1:8">
      <c r="A5041" s="478">
        <v>400011</v>
      </c>
      <c r="B5041" s="479">
        <v>11</v>
      </c>
      <c r="C5041" s="491">
        <v>32.69</v>
      </c>
      <c r="D5041" s="491">
        <v>45.77</v>
      </c>
      <c r="E5041" s="469"/>
      <c r="F5041" s="470"/>
      <c r="G5041" s="470"/>
      <c r="H5041" s="470"/>
    </row>
    <row r="5042" spans="1:8">
      <c r="A5042" s="478">
        <v>400012</v>
      </c>
      <c r="B5042" s="479">
        <v>12</v>
      </c>
      <c r="C5042" s="491">
        <v>35.549999999999997</v>
      </c>
      <c r="D5042" s="491">
        <v>49.77</v>
      </c>
      <c r="E5042" s="469"/>
      <c r="F5042" s="470"/>
      <c r="G5042" s="470"/>
      <c r="H5042" s="470"/>
    </row>
    <row r="5043" spans="1:8">
      <c r="A5043" s="478">
        <v>400013</v>
      </c>
      <c r="B5043" s="479">
        <v>13</v>
      </c>
      <c r="C5043" s="491">
        <v>38.409999999999997</v>
      </c>
      <c r="D5043" s="491">
        <v>53.77</v>
      </c>
      <c r="E5043" s="469"/>
      <c r="F5043" s="470"/>
      <c r="G5043" s="470"/>
      <c r="H5043" s="470"/>
    </row>
    <row r="5044" spans="1:8">
      <c r="A5044" s="478">
        <v>400014</v>
      </c>
      <c r="B5044" s="479">
        <v>14</v>
      </c>
      <c r="C5044" s="491">
        <v>41.27</v>
      </c>
      <c r="D5044" s="491">
        <v>57.78</v>
      </c>
      <c r="E5044" s="469"/>
      <c r="F5044" s="470"/>
      <c r="G5044" s="470"/>
      <c r="H5044" s="470"/>
    </row>
    <row r="5045" spans="1:8">
      <c r="A5045" s="478">
        <v>400015</v>
      </c>
      <c r="B5045" s="479">
        <v>15</v>
      </c>
      <c r="C5045" s="491">
        <v>44.12</v>
      </c>
      <c r="D5045" s="491">
        <v>61.77</v>
      </c>
      <c r="E5045" s="469"/>
      <c r="F5045" s="470"/>
      <c r="G5045" s="470"/>
      <c r="H5045" s="470"/>
    </row>
    <row r="5046" spans="1:8">
      <c r="A5046" s="478">
        <v>400016</v>
      </c>
      <c r="B5046" s="479">
        <v>16</v>
      </c>
      <c r="C5046" s="491">
        <v>46.98</v>
      </c>
      <c r="D5046" s="491">
        <v>65.78</v>
      </c>
      <c r="E5046" s="469"/>
      <c r="F5046" s="470"/>
      <c r="G5046" s="470"/>
      <c r="H5046" s="470"/>
    </row>
    <row r="5047" spans="1:8">
      <c r="A5047" s="478">
        <v>400017</v>
      </c>
      <c r="B5047" s="479">
        <v>17</v>
      </c>
      <c r="C5047" s="491">
        <v>49.84</v>
      </c>
      <c r="D5047" s="491">
        <v>69.78</v>
      </c>
      <c r="E5047" s="469"/>
      <c r="F5047" s="470"/>
      <c r="G5047" s="470"/>
      <c r="H5047" s="470"/>
    </row>
    <row r="5048" spans="1:8">
      <c r="A5048" s="478">
        <v>400018</v>
      </c>
      <c r="B5048" s="479">
        <v>18</v>
      </c>
      <c r="C5048" s="491">
        <v>52.7</v>
      </c>
      <c r="D5048" s="491">
        <v>73.77</v>
      </c>
      <c r="E5048" s="469"/>
      <c r="F5048" s="470"/>
      <c r="G5048" s="470"/>
      <c r="H5048" s="470"/>
    </row>
    <row r="5049" spans="1:8">
      <c r="A5049" s="478">
        <v>400019</v>
      </c>
      <c r="B5049" s="479">
        <v>19</v>
      </c>
      <c r="C5049" s="491">
        <v>55.56</v>
      </c>
      <c r="D5049" s="491">
        <v>77.78</v>
      </c>
      <c r="E5049" s="469"/>
      <c r="F5049" s="470"/>
      <c r="G5049" s="470"/>
      <c r="H5049" s="470"/>
    </row>
    <row r="5050" spans="1:8">
      <c r="A5050" s="478">
        <v>400020</v>
      </c>
      <c r="B5050" s="479">
        <v>20</v>
      </c>
      <c r="C5050" s="491">
        <v>58.42</v>
      </c>
      <c r="D5050" s="491">
        <v>81.78</v>
      </c>
      <c r="E5050" s="469"/>
      <c r="F5050" s="470"/>
      <c r="G5050" s="470"/>
      <c r="H5050" s="470"/>
    </row>
    <row r="5051" spans="1:8">
      <c r="A5051" s="478">
        <v>400021</v>
      </c>
      <c r="B5051" s="479">
        <v>21</v>
      </c>
      <c r="C5051" s="491">
        <v>61.27</v>
      </c>
      <c r="D5051" s="491">
        <v>85.78</v>
      </c>
      <c r="E5051" s="469"/>
      <c r="F5051" s="470"/>
      <c r="G5051" s="470"/>
      <c r="H5051" s="470"/>
    </row>
    <row r="5052" spans="1:8">
      <c r="A5052" s="478">
        <v>400022</v>
      </c>
      <c r="B5052" s="479">
        <v>22</v>
      </c>
      <c r="C5052" s="491">
        <v>64.13</v>
      </c>
      <c r="D5052" s="491">
        <v>89.79</v>
      </c>
      <c r="E5052" s="469"/>
      <c r="F5052" s="470"/>
      <c r="G5052" s="470"/>
      <c r="H5052" s="470"/>
    </row>
    <row r="5053" spans="1:8">
      <c r="A5053" s="478">
        <v>400023</v>
      </c>
      <c r="B5053" s="479">
        <v>23</v>
      </c>
      <c r="C5053" s="491">
        <v>66.98</v>
      </c>
      <c r="D5053" s="491">
        <v>93.78</v>
      </c>
      <c r="E5053" s="469"/>
      <c r="F5053" s="470"/>
      <c r="G5053" s="470"/>
      <c r="H5053" s="470"/>
    </row>
    <row r="5054" spans="1:8">
      <c r="A5054" s="478">
        <v>400024</v>
      </c>
      <c r="B5054" s="479">
        <v>24</v>
      </c>
      <c r="C5054" s="491">
        <v>69.849999999999994</v>
      </c>
      <c r="D5054" s="491">
        <v>97.79</v>
      </c>
      <c r="E5054" s="469"/>
      <c r="F5054" s="470"/>
      <c r="G5054" s="470"/>
      <c r="H5054" s="470"/>
    </row>
    <row r="5055" spans="1:8">
      <c r="A5055" s="478">
        <v>400025</v>
      </c>
      <c r="B5055" s="479">
        <v>25</v>
      </c>
      <c r="C5055" s="491">
        <v>72.709999999999994</v>
      </c>
      <c r="D5055" s="491">
        <v>101.79</v>
      </c>
      <c r="E5055" s="469"/>
      <c r="F5055" s="470"/>
      <c r="G5055" s="470"/>
      <c r="H5055" s="470"/>
    </row>
    <row r="5056" spans="1:8">
      <c r="A5056" s="478">
        <v>400026</v>
      </c>
      <c r="B5056" s="479">
        <v>26</v>
      </c>
      <c r="C5056" s="491">
        <v>75.56</v>
      </c>
      <c r="D5056" s="491">
        <v>105.79</v>
      </c>
      <c r="E5056" s="469"/>
      <c r="F5056" s="470"/>
      <c r="G5056" s="470"/>
      <c r="H5056" s="470"/>
    </row>
    <row r="5057" spans="1:8">
      <c r="A5057" s="478">
        <v>400027</v>
      </c>
      <c r="B5057" s="479">
        <v>27</v>
      </c>
      <c r="C5057" s="491">
        <v>78.42</v>
      </c>
      <c r="D5057" s="491">
        <v>109.79</v>
      </c>
      <c r="E5057" s="469"/>
      <c r="F5057" s="470"/>
      <c r="G5057" s="470"/>
      <c r="H5057" s="470"/>
    </row>
    <row r="5058" spans="1:8">
      <c r="A5058" s="478">
        <v>400028</v>
      </c>
      <c r="B5058" s="479">
        <v>28</v>
      </c>
      <c r="C5058" s="491">
        <v>81.28</v>
      </c>
      <c r="D5058" s="491">
        <v>113.8</v>
      </c>
      <c r="E5058" s="469"/>
      <c r="F5058" s="470"/>
      <c r="G5058" s="470"/>
      <c r="H5058" s="470"/>
    </row>
    <row r="5059" spans="1:8">
      <c r="A5059" s="478">
        <v>400029</v>
      </c>
      <c r="B5059" s="479">
        <v>29</v>
      </c>
      <c r="C5059" s="491">
        <v>84.13</v>
      </c>
      <c r="D5059" s="491">
        <v>117.78</v>
      </c>
      <c r="E5059" s="469"/>
      <c r="F5059" s="470"/>
      <c r="G5059" s="470"/>
      <c r="H5059" s="470"/>
    </row>
    <row r="5060" spans="1:8">
      <c r="A5060" s="478">
        <v>400030</v>
      </c>
      <c r="B5060" s="479">
        <v>30</v>
      </c>
      <c r="C5060" s="491">
        <v>87</v>
      </c>
      <c r="D5060" s="491">
        <v>121.8</v>
      </c>
      <c r="E5060" s="469"/>
      <c r="F5060" s="470"/>
      <c r="G5060" s="470"/>
      <c r="H5060" s="470"/>
    </row>
    <row r="5061" spans="1:8">
      <c r="A5061" s="478">
        <v>400031</v>
      </c>
      <c r="B5061" s="479">
        <v>31</v>
      </c>
      <c r="C5061" s="491">
        <v>89.84</v>
      </c>
      <c r="D5061" s="491">
        <v>125.78</v>
      </c>
      <c r="E5061" s="469"/>
      <c r="F5061" s="470"/>
      <c r="G5061" s="470"/>
      <c r="H5061" s="470"/>
    </row>
    <row r="5062" spans="1:8">
      <c r="A5062" s="478">
        <v>400032</v>
      </c>
      <c r="B5062" s="479">
        <v>32</v>
      </c>
      <c r="C5062" s="491">
        <v>92.71</v>
      </c>
      <c r="D5062" s="491">
        <v>129.80000000000001</v>
      </c>
      <c r="E5062" s="469"/>
      <c r="F5062" s="470"/>
      <c r="G5062" s="470"/>
      <c r="H5062" s="470"/>
    </row>
    <row r="5063" spans="1:8">
      <c r="A5063" s="478">
        <v>400033</v>
      </c>
      <c r="B5063" s="479">
        <v>33</v>
      </c>
      <c r="C5063" s="491">
        <v>95.57</v>
      </c>
      <c r="D5063" s="491">
        <v>133.80000000000001</v>
      </c>
      <c r="E5063" s="469"/>
      <c r="F5063" s="470"/>
      <c r="G5063" s="470"/>
      <c r="H5063" s="470"/>
    </row>
    <row r="5064" spans="1:8">
      <c r="A5064" s="478">
        <v>400034</v>
      </c>
      <c r="B5064" s="479">
        <v>34</v>
      </c>
      <c r="C5064" s="491">
        <v>98.44</v>
      </c>
      <c r="D5064" s="491">
        <v>137.81</v>
      </c>
      <c r="E5064" s="469"/>
      <c r="F5064" s="470"/>
      <c r="G5064" s="470"/>
      <c r="H5064" s="470"/>
    </row>
    <row r="5065" spans="1:8">
      <c r="A5065" s="478">
        <v>400035</v>
      </c>
      <c r="B5065" s="479">
        <v>35</v>
      </c>
      <c r="C5065" s="491">
        <v>101.28</v>
      </c>
      <c r="D5065" s="491">
        <v>141.79</v>
      </c>
      <c r="E5065" s="469"/>
      <c r="F5065" s="470"/>
      <c r="G5065" s="470"/>
      <c r="H5065" s="470"/>
    </row>
    <row r="5066" spans="1:8">
      <c r="A5066" s="478">
        <v>400036</v>
      </c>
      <c r="B5066" s="479">
        <v>36</v>
      </c>
      <c r="C5066" s="491">
        <v>104.14</v>
      </c>
      <c r="D5066" s="491">
        <v>145.80000000000001</v>
      </c>
      <c r="E5066" s="469"/>
      <c r="F5066" s="470"/>
      <c r="G5066" s="470"/>
      <c r="H5066" s="470"/>
    </row>
    <row r="5067" spans="1:8">
      <c r="A5067" s="478">
        <v>400037</v>
      </c>
      <c r="B5067" s="479">
        <v>37</v>
      </c>
      <c r="C5067" s="491">
        <v>107.01</v>
      </c>
      <c r="D5067" s="491">
        <v>149.81</v>
      </c>
      <c r="E5067" s="469"/>
      <c r="F5067" s="470"/>
      <c r="G5067" s="470"/>
      <c r="H5067" s="470"/>
    </row>
    <row r="5068" spans="1:8">
      <c r="A5068" s="478">
        <v>400038</v>
      </c>
      <c r="B5068" s="479">
        <v>38</v>
      </c>
      <c r="C5068" s="491">
        <v>109.87</v>
      </c>
      <c r="D5068" s="491">
        <v>153.82</v>
      </c>
      <c r="E5068" s="469"/>
      <c r="F5068" s="470"/>
      <c r="G5068" s="470"/>
      <c r="H5068" s="470"/>
    </row>
    <row r="5069" spans="1:8">
      <c r="A5069" s="478">
        <v>400039</v>
      </c>
      <c r="B5069" s="479">
        <v>39</v>
      </c>
      <c r="C5069" s="491">
        <v>112.73</v>
      </c>
      <c r="D5069" s="491">
        <v>157.82</v>
      </c>
      <c r="E5069" s="469"/>
      <c r="F5069" s="470"/>
      <c r="G5069" s="470"/>
      <c r="H5069" s="470"/>
    </row>
    <row r="5070" spans="1:8">
      <c r="A5070" s="478">
        <v>400040</v>
      </c>
      <c r="B5070" s="479">
        <v>40</v>
      </c>
      <c r="C5070" s="491">
        <v>115.57</v>
      </c>
      <c r="D5070" s="491">
        <v>161.80000000000001</v>
      </c>
      <c r="E5070" s="469"/>
      <c r="F5070" s="470"/>
      <c r="G5070" s="470"/>
      <c r="H5070" s="470"/>
    </row>
    <row r="5071" spans="1:8">
      <c r="A5071" s="478">
        <v>400041</v>
      </c>
      <c r="B5071" s="479">
        <v>41</v>
      </c>
      <c r="C5071" s="491">
        <v>118.44</v>
      </c>
      <c r="D5071" s="491">
        <v>165.82</v>
      </c>
      <c r="E5071" s="469"/>
      <c r="F5071" s="470"/>
      <c r="G5071" s="470"/>
      <c r="H5071" s="470"/>
    </row>
    <row r="5072" spans="1:8">
      <c r="A5072" s="478">
        <v>400042</v>
      </c>
      <c r="B5072" s="479">
        <v>42</v>
      </c>
      <c r="C5072" s="491">
        <v>121.3</v>
      </c>
      <c r="D5072" s="491">
        <v>169.83</v>
      </c>
      <c r="E5072" s="469"/>
      <c r="F5072" s="470"/>
      <c r="G5072" s="470"/>
      <c r="H5072" s="470"/>
    </row>
    <row r="5073" spans="1:8">
      <c r="A5073" s="478">
        <v>400043</v>
      </c>
      <c r="B5073" s="479">
        <v>43</v>
      </c>
      <c r="C5073" s="491">
        <v>124.15</v>
      </c>
      <c r="D5073" s="491">
        <v>173.81</v>
      </c>
      <c r="E5073" s="469"/>
      <c r="F5073" s="470"/>
      <c r="G5073" s="470"/>
      <c r="H5073" s="470"/>
    </row>
    <row r="5074" spans="1:8">
      <c r="A5074" s="478">
        <v>400044</v>
      </c>
      <c r="B5074" s="479">
        <v>44</v>
      </c>
      <c r="C5074" s="491">
        <v>127.02</v>
      </c>
      <c r="D5074" s="491">
        <v>177.82</v>
      </c>
      <c r="E5074" s="469"/>
      <c r="F5074" s="470"/>
      <c r="G5074" s="470"/>
      <c r="H5074" s="470"/>
    </row>
    <row r="5075" spans="1:8">
      <c r="A5075" s="478">
        <v>400045</v>
      </c>
      <c r="B5075" s="479">
        <v>45</v>
      </c>
      <c r="C5075" s="491">
        <v>129.87</v>
      </c>
      <c r="D5075" s="491">
        <v>181.81</v>
      </c>
      <c r="E5075" s="469"/>
      <c r="F5075" s="470"/>
      <c r="G5075" s="470"/>
      <c r="H5075" s="470"/>
    </row>
    <row r="5076" spans="1:8">
      <c r="A5076" s="478">
        <v>400046</v>
      </c>
      <c r="B5076" s="479">
        <v>46</v>
      </c>
      <c r="C5076" s="491">
        <v>132.72999999999999</v>
      </c>
      <c r="D5076" s="491">
        <v>185.83</v>
      </c>
      <c r="E5076" s="469"/>
      <c r="F5076" s="470"/>
      <c r="G5076" s="470"/>
      <c r="H5076" s="470"/>
    </row>
    <row r="5077" spans="1:8">
      <c r="A5077" s="478">
        <v>400047</v>
      </c>
      <c r="B5077" s="479">
        <v>47</v>
      </c>
      <c r="C5077" s="491">
        <v>135.58000000000001</v>
      </c>
      <c r="D5077" s="491">
        <v>189.81</v>
      </c>
      <c r="E5077" s="469"/>
      <c r="F5077" s="470"/>
      <c r="G5077" s="470"/>
      <c r="H5077" s="470"/>
    </row>
    <row r="5078" spans="1:8">
      <c r="A5078" s="478">
        <v>400048</v>
      </c>
      <c r="B5078" s="479">
        <v>48</v>
      </c>
      <c r="C5078" s="491">
        <v>138.44</v>
      </c>
      <c r="D5078" s="491">
        <v>193.82</v>
      </c>
      <c r="E5078" s="469"/>
      <c r="F5078" s="470"/>
      <c r="G5078" s="470"/>
      <c r="H5078" s="470"/>
    </row>
    <row r="5079" spans="1:8">
      <c r="A5079" s="478">
        <v>400049</v>
      </c>
      <c r="B5079" s="479">
        <v>49</v>
      </c>
      <c r="C5079" s="491">
        <v>141.29</v>
      </c>
      <c r="D5079" s="491">
        <v>197.8</v>
      </c>
      <c r="E5079" s="469"/>
      <c r="F5079" s="470"/>
      <c r="G5079" s="470"/>
      <c r="H5079" s="470"/>
    </row>
    <row r="5080" spans="1:8">
      <c r="A5080" s="478">
        <v>400050</v>
      </c>
      <c r="B5080" s="479">
        <v>50</v>
      </c>
      <c r="C5080" s="491">
        <v>144.13999999999999</v>
      </c>
      <c r="D5080" s="491">
        <v>201.8</v>
      </c>
      <c r="E5080" s="469"/>
      <c r="F5080" s="470"/>
      <c r="G5080" s="470"/>
      <c r="H5080" s="470"/>
    </row>
    <row r="5081" spans="1:8">
      <c r="A5081" s="478">
        <v>400051</v>
      </c>
      <c r="B5081" s="479">
        <v>51</v>
      </c>
      <c r="C5081" s="491">
        <v>147.02000000000001</v>
      </c>
      <c r="D5081" s="491">
        <v>205.82</v>
      </c>
      <c r="E5081" s="469"/>
      <c r="F5081" s="470"/>
      <c r="G5081" s="470"/>
      <c r="H5081" s="470"/>
    </row>
    <row r="5082" spans="1:8">
      <c r="A5082" s="478">
        <v>400052</v>
      </c>
      <c r="B5082" s="479">
        <v>52</v>
      </c>
      <c r="C5082" s="491">
        <v>149.86000000000001</v>
      </c>
      <c r="D5082" s="491">
        <v>209.8</v>
      </c>
      <c r="E5082" s="469"/>
      <c r="F5082" s="470"/>
      <c r="G5082" s="470"/>
      <c r="H5082" s="470"/>
    </row>
    <row r="5083" spans="1:8">
      <c r="A5083" s="478">
        <v>400053</v>
      </c>
      <c r="B5083" s="479">
        <v>53</v>
      </c>
      <c r="C5083" s="491">
        <v>152.72</v>
      </c>
      <c r="D5083" s="491">
        <v>213.81</v>
      </c>
      <c r="E5083" s="469"/>
      <c r="F5083" s="470"/>
      <c r="G5083" s="470"/>
      <c r="H5083" s="470"/>
    </row>
    <row r="5084" spans="1:8">
      <c r="A5084" s="478">
        <v>400054</v>
      </c>
      <c r="B5084" s="479">
        <v>54</v>
      </c>
      <c r="C5084" s="491">
        <v>155.59</v>
      </c>
      <c r="D5084" s="491">
        <v>217.83</v>
      </c>
      <c r="E5084" s="469"/>
      <c r="F5084" s="470"/>
      <c r="G5084" s="470"/>
      <c r="H5084" s="470"/>
    </row>
    <row r="5085" spans="1:8">
      <c r="A5085" s="478">
        <v>400055</v>
      </c>
      <c r="B5085" s="479">
        <v>55</v>
      </c>
      <c r="C5085" s="491">
        <v>158.43</v>
      </c>
      <c r="D5085" s="491">
        <v>221.81</v>
      </c>
      <c r="E5085" s="469"/>
      <c r="F5085" s="470"/>
      <c r="G5085" s="470"/>
      <c r="H5085" s="470"/>
    </row>
    <row r="5086" spans="1:8">
      <c r="A5086" s="478">
        <v>400056</v>
      </c>
      <c r="B5086" s="479">
        <v>56</v>
      </c>
      <c r="C5086" s="491">
        <v>161.29</v>
      </c>
      <c r="D5086" s="491">
        <v>225.8</v>
      </c>
      <c r="E5086" s="469"/>
      <c r="F5086" s="470"/>
      <c r="G5086" s="470"/>
      <c r="H5086" s="470"/>
    </row>
    <row r="5087" spans="1:8">
      <c r="A5087" s="478">
        <v>400057</v>
      </c>
      <c r="B5087" s="479">
        <v>57</v>
      </c>
      <c r="C5087" s="491">
        <v>164.16</v>
      </c>
      <c r="D5087" s="491">
        <v>229.82</v>
      </c>
      <c r="E5087" s="469"/>
      <c r="F5087" s="470"/>
      <c r="G5087" s="470"/>
      <c r="H5087" s="470"/>
    </row>
    <row r="5088" spans="1:8">
      <c r="A5088" s="478">
        <v>400058</v>
      </c>
      <c r="B5088" s="479">
        <v>58</v>
      </c>
      <c r="C5088" s="491">
        <v>167.04</v>
      </c>
      <c r="D5088" s="491">
        <v>233.86</v>
      </c>
      <c r="E5088" s="469"/>
      <c r="F5088" s="470"/>
      <c r="G5088" s="470"/>
      <c r="H5088" s="470"/>
    </row>
    <row r="5089" spans="1:8">
      <c r="A5089" s="478">
        <v>400059</v>
      </c>
      <c r="B5089" s="479">
        <v>59</v>
      </c>
      <c r="C5089" s="491">
        <v>169.88</v>
      </c>
      <c r="D5089" s="491">
        <v>237.83</v>
      </c>
      <c r="E5089" s="469"/>
      <c r="F5089" s="470"/>
      <c r="G5089" s="470"/>
      <c r="H5089" s="470"/>
    </row>
    <row r="5090" spans="1:8">
      <c r="A5090" s="478">
        <v>400060</v>
      </c>
      <c r="B5090" s="479">
        <v>60</v>
      </c>
      <c r="C5090" s="491">
        <v>172.74</v>
      </c>
      <c r="D5090" s="491">
        <v>241.83</v>
      </c>
      <c r="E5090" s="469"/>
      <c r="F5090" s="470"/>
      <c r="G5090" s="470"/>
      <c r="H5090" s="470"/>
    </row>
    <row r="5091" spans="1:8">
      <c r="A5091" s="478">
        <v>400061</v>
      </c>
      <c r="B5091" s="479">
        <v>61</v>
      </c>
      <c r="C5091" s="491">
        <v>175.6</v>
      </c>
      <c r="D5091" s="491">
        <v>245.85</v>
      </c>
      <c r="E5091" s="469"/>
      <c r="F5091" s="470"/>
      <c r="G5091" s="470"/>
      <c r="H5091" s="470"/>
    </row>
    <row r="5092" spans="1:8">
      <c r="A5092" s="478">
        <v>400062</v>
      </c>
      <c r="B5092" s="479">
        <v>62</v>
      </c>
      <c r="C5092" s="491">
        <v>178.49</v>
      </c>
      <c r="D5092" s="491">
        <v>249.88</v>
      </c>
      <c r="E5092" s="469"/>
      <c r="F5092" s="470"/>
      <c r="G5092" s="470"/>
      <c r="H5092" s="470"/>
    </row>
    <row r="5093" spans="1:8">
      <c r="A5093" s="478">
        <v>400063</v>
      </c>
      <c r="B5093" s="479">
        <v>63</v>
      </c>
      <c r="C5093" s="491">
        <v>181.32</v>
      </c>
      <c r="D5093" s="491">
        <v>253.84</v>
      </c>
      <c r="E5093" s="469"/>
      <c r="F5093" s="470"/>
      <c r="G5093" s="470"/>
      <c r="H5093" s="470"/>
    </row>
    <row r="5094" spans="1:8">
      <c r="A5094" s="478">
        <v>400064</v>
      </c>
      <c r="B5094" s="479">
        <v>64</v>
      </c>
      <c r="C5094" s="491">
        <v>184.16</v>
      </c>
      <c r="D5094" s="491">
        <v>257.82</v>
      </c>
      <c r="E5094" s="469"/>
      <c r="F5094" s="470"/>
      <c r="G5094" s="470"/>
      <c r="H5094" s="470"/>
    </row>
    <row r="5095" spans="1:8">
      <c r="A5095" s="478">
        <v>400065</v>
      </c>
      <c r="B5095" s="479">
        <v>65</v>
      </c>
      <c r="C5095" s="491">
        <v>187.01</v>
      </c>
      <c r="D5095" s="491">
        <v>261.81</v>
      </c>
      <c r="E5095" s="469"/>
      <c r="F5095" s="470"/>
      <c r="G5095" s="470"/>
      <c r="H5095" s="470"/>
    </row>
    <row r="5096" spans="1:8">
      <c r="A5096" s="478">
        <v>400066</v>
      </c>
      <c r="B5096" s="479">
        <v>66</v>
      </c>
      <c r="C5096" s="491">
        <v>189.88</v>
      </c>
      <c r="D5096" s="491">
        <v>265.83</v>
      </c>
      <c r="E5096" s="469"/>
      <c r="F5096" s="470"/>
      <c r="G5096" s="470"/>
      <c r="H5096" s="470"/>
    </row>
    <row r="5097" spans="1:8">
      <c r="A5097" s="478">
        <v>400067</v>
      </c>
      <c r="B5097" s="479">
        <v>67</v>
      </c>
      <c r="C5097" s="491">
        <v>192.76</v>
      </c>
      <c r="D5097" s="491">
        <v>269.86</v>
      </c>
      <c r="E5097" s="469"/>
      <c r="F5097" s="470"/>
      <c r="G5097" s="470"/>
      <c r="H5097" s="470"/>
    </row>
    <row r="5098" spans="1:8">
      <c r="A5098" s="478">
        <v>400068</v>
      </c>
      <c r="B5098" s="479">
        <v>68</v>
      </c>
      <c r="C5098" s="491">
        <v>195.57</v>
      </c>
      <c r="D5098" s="491">
        <v>273.8</v>
      </c>
      <c r="E5098" s="482"/>
      <c r="F5098" s="482"/>
      <c r="G5098" s="483"/>
      <c r="H5098" s="483"/>
    </row>
    <row r="5099" spans="1:8">
      <c r="A5099" s="478">
        <v>400069</v>
      </c>
      <c r="B5099" s="479">
        <v>69</v>
      </c>
      <c r="C5099" s="491">
        <v>198.48</v>
      </c>
      <c r="D5099" s="491">
        <v>277.87</v>
      </c>
      <c r="E5099" s="482"/>
      <c r="F5099" s="482"/>
      <c r="G5099" s="483"/>
      <c r="H5099" s="483"/>
    </row>
    <row r="5100" spans="1:8">
      <c r="A5100" s="478">
        <v>400070</v>
      </c>
      <c r="B5100" s="479">
        <v>70</v>
      </c>
      <c r="C5100" s="491">
        <v>201.32</v>
      </c>
      <c r="D5100" s="491">
        <v>281.83999999999997</v>
      </c>
      <c r="E5100" s="482"/>
      <c r="F5100" s="482"/>
      <c r="G5100" s="483"/>
      <c r="H5100" s="483"/>
    </row>
    <row r="5101" spans="1:8">
      <c r="A5101" s="478">
        <v>400071</v>
      </c>
      <c r="B5101" s="479">
        <v>71</v>
      </c>
      <c r="C5101" s="491">
        <v>204.17</v>
      </c>
      <c r="D5101" s="491">
        <v>285.83</v>
      </c>
      <c r="E5101" s="482"/>
      <c r="F5101" s="482"/>
      <c r="G5101" s="483"/>
      <c r="H5101" s="483"/>
    </row>
    <row r="5102" spans="1:8">
      <c r="A5102" s="478">
        <v>400072</v>
      </c>
      <c r="B5102" s="479">
        <v>72</v>
      </c>
      <c r="C5102" s="491">
        <v>207.03</v>
      </c>
      <c r="D5102" s="491">
        <v>289.83999999999997</v>
      </c>
      <c r="E5102" s="482"/>
      <c r="F5102" s="482"/>
      <c r="G5102" s="483"/>
      <c r="H5102" s="483"/>
    </row>
    <row r="5103" spans="1:8">
      <c r="A5103" s="478">
        <v>400073</v>
      </c>
      <c r="B5103" s="479">
        <v>73</v>
      </c>
      <c r="C5103" s="495">
        <v>209.9</v>
      </c>
      <c r="D5103" s="479">
        <v>293.86</v>
      </c>
      <c r="E5103" s="482"/>
      <c r="F5103" s="482"/>
      <c r="G5103" s="483"/>
      <c r="H5103" s="483"/>
    </row>
    <row r="5104" spans="1:8">
      <c r="A5104" s="478">
        <v>400074</v>
      </c>
      <c r="B5104" s="479">
        <v>74</v>
      </c>
      <c r="C5104" s="491">
        <v>212.78</v>
      </c>
      <c r="D5104" s="491">
        <v>297.89999999999998</v>
      </c>
      <c r="E5104" s="482"/>
      <c r="F5104" s="482"/>
      <c r="G5104" s="483"/>
      <c r="H5104" s="483"/>
    </row>
    <row r="5105" spans="1:8">
      <c r="A5105" s="478">
        <v>400075</v>
      </c>
      <c r="B5105" s="479">
        <v>75</v>
      </c>
      <c r="C5105" s="491">
        <v>215.59</v>
      </c>
      <c r="D5105" s="491">
        <v>301.82</v>
      </c>
      <c r="E5105" s="482"/>
      <c r="F5105" s="482"/>
      <c r="G5105" s="483"/>
      <c r="H5105" s="483"/>
    </row>
    <row r="5106" spans="1:8">
      <c r="A5106" s="478">
        <v>400076</v>
      </c>
      <c r="B5106" s="479">
        <v>76</v>
      </c>
      <c r="C5106" s="491">
        <v>218.5</v>
      </c>
      <c r="D5106" s="491">
        <v>305.89</v>
      </c>
      <c r="E5106" s="482"/>
      <c r="F5106" s="482"/>
      <c r="G5106" s="483"/>
      <c r="H5106" s="483"/>
    </row>
    <row r="5107" spans="1:8">
      <c r="A5107" s="478">
        <v>400077</v>
      </c>
      <c r="B5107" s="479">
        <v>77</v>
      </c>
      <c r="C5107" s="491">
        <v>221.32</v>
      </c>
      <c r="D5107" s="491">
        <v>309.83999999999997</v>
      </c>
      <c r="E5107" s="482"/>
      <c r="F5107" s="482"/>
      <c r="G5107" s="483"/>
      <c r="H5107" s="483"/>
    </row>
    <row r="5108" spans="1:8">
      <c r="A5108" s="478">
        <v>400078</v>
      </c>
      <c r="B5108" s="479">
        <v>78</v>
      </c>
      <c r="C5108" s="491">
        <v>224.15</v>
      </c>
      <c r="D5108" s="491">
        <v>313.81</v>
      </c>
      <c r="E5108" s="482"/>
      <c r="F5108" s="482"/>
      <c r="G5108" s="483"/>
      <c r="H5108" s="483"/>
    </row>
    <row r="5109" spans="1:8">
      <c r="A5109" s="478">
        <v>400079</v>
      </c>
      <c r="B5109" s="479">
        <v>79</v>
      </c>
      <c r="C5109" s="491">
        <v>227.1</v>
      </c>
      <c r="D5109" s="491">
        <v>317.94</v>
      </c>
      <c r="E5109" s="482"/>
      <c r="F5109" s="482"/>
      <c r="G5109" s="483"/>
      <c r="H5109" s="483"/>
    </row>
    <row r="5110" spans="1:8">
      <c r="A5110" s="478">
        <v>400080</v>
      </c>
      <c r="B5110" s="479">
        <v>80</v>
      </c>
      <c r="C5110" s="491">
        <v>229.95</v>
      </c>
      <c r="D5110" s="491">
        <v>321.93</v>
      </c>
      <c r="E5110" s="482"/>
      <c r="F5110" s="482"/>
      <c r="G5110" s="483"/>
      <c r="H5110" s="483"/>
    </row>
    <row r="5111" spans="1:8">
      <c r="A5111" s="478">
        <v>400081</v>
      </c>
      <c r="B5111" s="479">
        <v>81</v>
      </c>
      <c r="C5111" s="491">
        <v>232.82</v>
      </c>
      <c r="D5111" s="491">
        <v>325.94</v>
      </c>
      <c r="E5111" s="482"/>
      <c r="F5111" s="482"/>
      <c r="G5111" s="483"/>
      <c r="H5111" s="483"/>
    </row>
    <row r="5112" spans="1:8">
      <c r="A5112" s="478">
        <v>400082</v>
      </c>
      <c r="B5112" s="479">
        <v>82</v>
      </c>
      <c r="C5112" s="491">
        <v>235.58</v>
      </c>
      <c r="D5112" s="491">
        <v>329.81</v>
      </c>
      <c r="E5112" s="482"/>
      <c r="F5112" s="482"/>
      <c r="G5112" s="483"/>
      <c r="H5112" s="483"/>
    </row>
    <row r="5113" spans="1:8">
      <c r="A5113" s="478">
        <v>400083</v>
      </c>
      <c r="B5113" s="479">
        <v>83</v>
      </c>
      <c r="C5113" s="491">
        <v>238.46</v>
      </c>
      <c r="D5113" s="491">
        <v>333.84</v>
      </c>
      <c r="E5113" s="482"/>
      <c r="F5113" s="482"/>
      <c r="G5113" s="483"/>
      <c r="H5113" s="483"/>
    </row>
    <row r="5114" spans="1:8">
      <c r="A5114" s="478">
        <v>400084</v>
      </c>
      <c r="B5114" s="479">
        <v>84</v>
      </c>
      <c r="C5114" s="491">
        <v>241.36</v>
      </c>
      <c r="D5114" s="491">
        <v>337.9</v>
      </c>
      <c r="E5114" s="482"/>
      <c r="F5114" s="482"/>
      <c r="G5114" s="483"/>
      <c r="H5114" s="483"/>
    </row>
    <row r="5115" spans="1:8">
      <c r="A5115" s="478">
        <v>400085</v>
      </c>
      <c r="B5115" s="479">
        <v>85</v>
      </c>
      <c r="C5115" s="491">
        <v>244.26</v>
      </c>
      <c r="D5115" s="491">
        <v>341.97</v>
      </c>
      <c r="E5115" s="482"/>
      <c r="F5115" s="482"/>
      <c r="G5115" s="483"/>
      <c r="H5115" s="483"/>
    </row>
    <row r="5116" spans="1:8">
      <c r="A5116" s="478">
        <v>400086</v>
      </c>
      <c r="B5116" s="479">
        <v>86</v>
      </c>
      <c r="C5116" s="491">
        <v>247.06</v>
      </c>
      <c r="D5116" s="491">
        <v>345.88</v>
      </c>
      <c r="E5116" s="482"/>
      <c r="F5116" s="482"/>
      <c r="G5116" s="483"/>
      <c r="H5116" s="483"/>
    </row>
    <row r="5117" spans="1:8">
      <c r="A5117" s="478">
        <v>400087</v>
      </c>
      <c r="B5117" s="479">
        <v>87</v>
      </c>
      <c r="C5117" s="491">
        <v>249.86</v>
      </c>
      <c r="D5117" s="491">
        <v>349.8</v>
      </c>
      <c r="E5117" s="482"/>
      <c r="F5117" s="482"/>
      <c r="G5117" s="483"/>
      <c r="H5117" s="483"/>
    </row>
    <row r="5118" spans="1:8">
      <c r="A5118" s="478">
        <v>400088</v>
      </c>
      <c r="B5118" s="479">
        <v>88</v>
      </c>
      <c r="C5118" s="491">
        <v>252.8</v>
      </c>
      <c r="D5118" s="491">
        <v>353.92</v>
      </c>
      <c r="E5118" s="482"/>
      <c r="F5118" s="482"/>
      <c r="G5118" s="483"/>
      <c r="H5118" s="483"/>
    </row>
    <row r="5119" spans="1:8">
      <c r="A5119" s="478">
        <v>400089</v>
      </c>
      <c r="B5119" s="479">
        <v>89</v>
      </c>
      <c r="C5119" s="491">
        <v>255.62</v>
      </c>
      <c r="D5119" s="491">
        <v>357.87</v>
      </c>
      <c r="E5119" s="482"/>
      <c r="F5119" s="482"/>
      <c r="G5119" s="483"/>
      <c r="H5119" s="483"/>
    </row>
    <row r="5120" spans="1:8">
      <c r="A5120" s="478">
        <v>400090</v>
      </c>
      <c r="B5120" s="479">
        <v>90</v>
      </c>
      <c r="C5120" s="491">
        <v>258.45</v>
      </c>
      <c r="D5120" s="491">
        <v>361.83</v>
      </c>
      <c r="E5120" s="482"/>
      <c r="F5120" s="482"/>
      <c r="G5120" s="483"/>
      <c r="H5120" s="483"/>
    </row>
    <row r="5121" spans="1:8">
      <c r="A5121" s="478">
        <v>400091</v>
      </c>
      <c r="B5121" s="479">
        <v>91</v>
      </c>
      <c r="C5121" s="491">
        <v>261.43</v>
      </c>
      <c r="D5121" s="491">
        <v>366</v>
      </c>
      <c r="E5121" s="482"/>
      <c r="F5121" s="482"/>
      <c r="G5121" s="483"/>
      <c r="H5121" s="483"/>
    </row>
    <row r="5122" spans="1:8">
      <c r="A5122" s="478">
        <v>400092</v>
      </c>
      <c r="B5122" s="479">
        <v>92</v>
      </c>
      <c r="C5122" s="491">
        <v>264.27</v>
      </c>
      <c r="D5122" s="491">
        <v>369.98</v>
      </c>
      <c r="E5122" s="482"/>
      <c r="F5122" s="482"/>
      <c r="G5122" s="483"/>
      <c r="H5122" s="483"/>
    </row>
    <row r="5123" spans="1:8">
      <c r="A5123" s="478">
        <v>400093</v>
      </c>
      <c r="B5123" s="479">
        <v>93</v>
      </c>
      <c r="C5123" s="491">
        <v>267.13</v>
      </c>
      <c r="D5123" s="491">
        <v>373.98</v>
      </c>
      <c r="E5123" s="482"/>
      <c r="F5123" s="482"/>
      <c r="G5123" s="483"/>
      <c r="H5123" s="483"/>
    </row>
    <row r="5124" spans="1:8">
      <c r="A5124" s="478">
        <v>400094</v>
      </c>
      <c r="B5124" s="479">
        <v>94</v>
      </c>
      <c r="C5124" s="491">
        <v>270</v>
      </c>
      <c r="D5124" s="491">
        <v>377.99</v>
      </c>
      <c r="E5124" s="482"/>
      <c r="F5124" s="482"/>
      <c r="G5124" s="483"/>
      <c r="H5124" s="483"/>
    </row>
    <row r="5125" spans="1:8">
      <c r="A5125" s="478">
        <v>400095</v>
      </c>
      <c r="B5125" s="479">
        <v>95</v>
      </c>
      <c r="C5125" s="491">
        <v>272.72000000000003</v>
      </c>
      <c r="D5125" s="491">
        <v>381.8</v>
      </c>
      <c r="E5125" s="482"/>
      <c r="F5125" s="482"/>
      <c r="G5125" s="483"/>
      <c r="H5125" s="483"/>
    </row>
    <row r="5126" spans="1:8">
      <c r="A5126" s="478">
        <v>400096</v>
      </c>
      <c r="B5126" s="479">
        <v>96</v>
      </c>
      <c r="C5126" s="491">
        <v>275.60000000000002</v>
      </c>
      <c r="D5126" s="491">
        <v>385.84</v>
      </c>
      <c r="E5126" s="482"/>
      <c r="F5126" s="482"/>
      <c r="G5126" s="483"/>
      <c r="H5126" s="483"/>
    </row>
    <row r="5127" spans="1:8">
      <c r="A5127" s="478">
        <v>400097</v>
      </c>
      <c r="B5127" s="479">
        <v>97</v>
      </c>
      <c r="C5127" s="491">
        <v>278.49</v>
      </c>
      <c r="D5127" s="491">
        <v>389.89</v>
      </c>
      <c r="E5127" s="482"/>
      <c r="F5127" s="482"/>
      <c r="G5127" s="483"/>
      <c r="H5127" s="483"/>
    </row>
    <row r="5128" spans="1:8">
      <c r="A5128" s="478">
        <v>400098</v>
      </c>
      <c r="B5128" s="479">
        <v>98</v>
      </c>
      <c r="C5128" s="491">
        <v>281.39</v>
      </c>
      <c r="D5128" s="491">
        <v>393.95</v>
      </c>
      <c r="E5128" s="482"/>
      <c r="F5128" s="482"/>
      <c r="G5128" s="483"/>
      <c r="H5128" s="483"/>
    </row>
    <row r="5129" spans="1:8">
      <c r="A5129" s="478">
        <v>400099</v>
      </c>
      <c r="B5129" s="479">
        <v>99</v>
      </c>
      <c r="C5129" s="491">
        <v>284.31</v>
      </c>
      <c r="D5129" s="491">
        <v>398.03</v>
      </c>
      <c r="E5129" s="482"/>
      <c r="F5129" s="482"/>
      <c r="G5129" s="483"/>
      <c r="H5129" s="483"/>
    </row>
    <row r="5130" spans="1:8">
      <c r="A5130" s="478">
        <v>400100</v>
      </c>
      <c r="B5130" s="479">
        <v>100</v>
      </c>
      <c r="C5130" s="491">
        <v>287.06</v>
      </c>
      <c r="D5130" s="491">
        <v>401.89</v>
      </c>
      <c r="E5130" s="482"/>
      <c r="F5130" s="482"/>
      <c r="G5130" s="483"/>
      <c r="H5130" s="483"/>
    </row>
    <row r="5131" spans="1:8">
      <c r="A5131" s="478">
        <v>400101</v>
      </c>
      <c r="B5131" s="479">
        <v>101</v>
      </c>
      <c r="C5131" s="491">
        <v>289.99</v>
      </c>
      <c r="D5131" s="491">
        <v>405.99</v>
      </c>
      <c r="E5131" s="482"/>
      <c r="F5131" s="482"/>
      <c r="G5131" s="483"/>
      <c r="H5131" s="483"/>
    </row>
    <row r="5132" spans="1:8">
      <c r="A5132" s="478">
        <v>400102</v>
      </c>
      <c r="B5132" s="479">
        <v>102</v>
      </c>
      <c r="C5132" s="491">
        <v>292.76</v>
      </c>
      <c r="D5132" s="491">
        <v>409.87</v>
      </c>
      <c r="E5132" s="482"/>
      <c r="F5132" s="482"/>
      <c r="G5132" s="483"/>
      <c r="H5132" s="483"/>
    </row>
    <row r="5133" spans="1:8">
      <c r="A5133" s="478">
        <v>400103</v>
      </c>
      <c r="B5133" s="479">
        <v>103</v>
      </c>
      <c r="C5133" s="491">
        <v>295.70999999999998</v>
      </c>
      <c r="D5133" s="491">
        <v>414</v>
      </c>
      <c r="E5133" s="482"/>
      <c r="F5133" s="482"/>
      <c r="G5133" s="483"/>
      <c r="H5133" s="483"/>
    </row>
    <row r="5134" spans="1:8">
      <c r="A5134" s="478">
        <v>400104</v>
      </c>
      <c r="B5134" s="479">
        <v>104</v>
      </c>
      <c r="C5134" s="491">
        <v>298.5</v>
      </c>
      <c r="D5134" s="491">
        <v>417.89</v>
      </c>
      <c r="E5134" s="482"/>
      <c r="F5134" s="482"/>
      <c r="G5134" s="483"/>
      <c r="H5134" s="483"/>
    </row>
    <row r="5135" spans="1:8">
      <c r="A5135" s="478">
        <v>400105</v>
      </c>
      <c r="B5135" s="479">
        <v>105</v>
      </c>
      <c r="C5135" s="491">
        <v>301.47000000000003</v>
      </c>
      <c r="D5135" s="491">
        <v>422.06</v>
      </c>
      <c r="E5135" s="482"/>
      <c r="F5135" s="482"/>
      <c r="G5135" s="483"/>
      <c r="H5135" s="483"/>
    </row>
    <row r="5136" spans="1:8">
      <c r="A5136" s="478">
        <v>400106</v>
      </c>
      <c r="B5136" s="479">
        <v>106</v>
      </c>
      <c r="C5136" s="491">
        <v>304.26</v>
      </c>
      <c r="D5136" s="491">
        <v>425.97</v>
      </c>
      <c r="E5136" s="482"/>
      <c r="F5136" s="482"/>
      <c r="G5136" s="483"/>
      <c r="H5136" s="483"/>
    </row>
    <row r="5137" spans="1:8">
      <c r="A5137" s="478">
        <v>400107</v>
      </c>
      <c r="B5137" s="479">
        <v>107</v>
      </c>
      <c r="C5137" s="491">
        <v>307.07</v>
      </c>
      <c r="D5137" s="491">
        <v>429.89</v>
      </c>
      <c r="E5137" s="482"/>
      <c r="F5137" s="482"/>
      <c r="G5137" s="483"/>
      <c r="H5137" s="483"/>
    </row>
    <row r="5138" spans="1:8">
      <c r="A5138" s="478">
        <v>400108</v>
      </c>
      <c r="B5138" s="479">
        <v>108</v>
      </c>
      <c r="C5138" s="491">
        <v>309.87</v>
      </c>
      <c r="D5138" s="491">
        <v>433.82</v>
      </c>
      <c r="E5138" s="482"/>
      <c r="F5138" s="482"/>
      <c r="G5138" s="483"/>
      <c r="H5138" s="483"/>
    </row>
    <row r="5139" spans="1:8">
      <c r="A5139" s="478">
        <v>400109</v>
      </c>
      <c r="B5139" s="479">
        <v>109</v>
      </c>
      <c r="C5139" s="491">
        <v>312.89</v>
      </c>
      <c r="D5139" s="491">
        <v>438.04</v>
      </c>
      <c r="E5139" s="482"/>
      <c r="F5139" s="482"/>
      <c r="G5139" s="483"/>
      <c r="H5139" s="483"/>
    </row>
    <row r="5140" spans="1:8">
      <c r="A5140" s="478">
        <v>400110</v>
      </c>
      <c r="B5140" s="479">
        <v>110</v>
      </c>
      <c r="C5140" s="491">
        <v>315.70999999999998</v>
      </c>
      <c r="D5140" s="491">
        <v>442</v>
      </c>
      <c r="E5140" s="482"/>
      <c r="F5140" s="482"/>
      <c r="G5140" s="483"/>
      <c r="H5140" s="483"/>
    </row>
    <row r="5141" spans="1:8">
      <c r="A5141" s="478">
        <v>400111</v>
      </c>
      <c r="B5141" s="479">
        <v>111</v>
      </c>
      <c r="C5141" s="491">
        <v>318.54000000000002</v>
      </c>
      <c r="D5141" s="491">
        <v>445.96</v>
      </c>
      <c r="E5141" s="482"/>
      <c r="F5141" s="482"/>
      <c r="G5141" s="483"/>
      <c r="H5141" s="483"/>
    </row>
    <row r="5142" spans="1:8">
      <c r="A5142" s="478">
        <v>400112</v>
      </c>
      <c r="B5142" s="479">
        <v>112</v>
      </c>
      <c r="C5142" s="491">
        <v>321.38</v>
      </c>
      <c r="D5142" s="491">
        <v>449.93</v>
      </c>
      <c r="E5142" s="482"/>
      <c r="F5142" s="482"/>
      <c r="G5142" s="483"/>
      <c r="H5142" s="483"/>
    </row>
    <row r="5143" spans="1:8">
      <c r="A5143" s="478">
        <v>400113</v>
      </c>
      <c r="B5143" s="479">
        <v>113</v>
      </c>
      <c r="C5143" s="491">
        <v>324.23</v>
      </c>
      <c r="D5143" s="491">
        <v>453.92</v>
      </c>
      <c r="E5143" s="482"/>
      <c r="F5143" s="482"/>
      <c r="G5143" s="483"/>
      <c r="H5143" s="483"/>
    </row>
    <row r="5144" spans="1:8">
      <c r="A5144" s="478">
        <v>400114</v>
      </c>
      <c r="B5144" s="479">
        <v>114</v>
      </c>
      <c r="C5144" s="491">
        <v>327.08</v>
      </c>
      <c r="D5144" s="491">
        <v>457.91</v>
      </c>
      <c r="E5144" s="482"/>
      <c r="F5144" s="482"/>
      <c r="G5144" s="483"/>
      <c r="H5144" s="483"/>
    </row>
    <row r="5145" spans="1:8">
      <c r="A5145" s="478">
        <v>400115</v>
      </c>
      <c r="B5145" s="479">
        <v>115</v>
      </c>
      <c r="C5145" s="491">
        <v>329.94</v>
      </c>
      <c r="D5145" s="491">
        <v>461.91</v>
      </c>
      <c r="E5145" s="482"/>
      <c r="F5145" s="482"/>
      <c r="G5145" s="483"/>
      <c r="H5145" s="483"/>
    </row>
    <row r="5146" spans="1:8">
      <c r="A5146" s="478">
        <v>400116</v>
      </c>
      <c r="B5146" s="479">
        <v>116</v>
      </c>
      <c r="C5146" s="491">
        <v>332.8</v>
      </c>
      <c r="D5146" s="491">
        <v>465.93</v>
      </c>
      <c r="E5146" s="482"/>
      <c r="F5146" s="482"/>
      <c r="G5146" s="483"/>
      <c r="H5146" s="483"/>
    </row>
    <row r="5147" spans="1:8">
      <c r="A5147" s="478">
        <v>400117</v>
      </c>
      <c r="B5147" s="479">
        <v>117</v>
      </c>
      <c r="C5147" s="491">
        <v>335.68</v>
      </c>
      <c r="D5147" s="491">
        <v>469.95</v>
      </c>
      <c r="E5147" s="482"/>
      <c r="F5147" s="482"/>
      <c r="G5147" s="483"/>
      <c r="H5147" s="483"/>
    </row>
    <row r="5148" spans="1:8">
      <c r="A5148" s="478">
        <v>400118</v>
      </c>
      <c r="B5148" s="479">
        <v>118</v>
      </c>
      <c r="C5148" s="491">
        <v>338.56</v>
      </c>
      <c r="D5148" s="491">
        <v>473.99</v>
      </c>
      <c r="E5148" s="482"/>
      <c r="F5148" s="482"/>
      <c r="G5148" s="483"/>
      <c r="H5148" s="483"/>
    </row>
    <row r="5149" spans="1:8">
      <c r="A5149" s="478">
        <v>400119</v>
      </c>
      <c r="B5149" s="479">
        <v>119</v>
      </c>
      <c r="C5149" s="491">
        <v>341.45</v>
      </c>
      <c r="D5149" s="491">
        <v>478.03</v>
      </c>
      <c r="E5149" s="482"/>
      <c r="F5149" s="482"/>
      <c r="G5149" s="483"/>
      <c r="H5149" s="483"/>
    </row>
    <row r="5150" spans="1:8">
      <c r="A5150" s="478">
        <v>400120</v>
      </c>
      <c r="B5150" s="479">
        <v>120</v>
      </c>
      <c r="C5150" s="491">
        <v>344.35</v>
      </c>
      <c r="D5150" s="491">
        <v>482.09</v>
      </c>
      <c r="E5150" s="482"/>
      <c r="F5150" s="482"/>
      <c r="G5150" s="483"/>
      <c r="H5150" s="483"/>
    </row>
    <row r="5151" spans="1:8">
      <c r="A5151" s="478">
        <v>400121</v>
      </c>
      <c r="B5151" s="479">
        <v>121</v>
      </c>
      <c r="C5151" s="491">
        <v>347.01</v>
      </c>
      <c r="D5151" s="491">
        <v>485.82</v>
      </c>
      <c r="E5151" s="482"/>
      <c r="F5151" s="482"/>
      <c r="G5151" s="483"/>
      <c r="H5151" s="483"/>
    </row>
    <row r="5152" spans="1:8">
      <c r="A5152" s="478">
        <v>400122</v>
      </c>
      <c r="B5152" s="479">
        <v>122</v>
      </c>
      <c r="C5152" s="491">
        <v>349.93</v>
      </c>
      <c r="D5152" s="491">
        <v>489.9</v>
      </c>
      <c r="E5152" s="482"/>
      <c r="F5152" s="482"/>
      <c r="G5152" s="483"/>
      <c r="H5152" s="483"/>
    </row>
    <row r="5153" spans="1:8">
      <c r="A5153" s="478">
        <v>400123</v>
      </c>
      <c r="B5153" s="479">
        <v>123</v>
      </c>
      <c r="C5153" s="491">
        <v>352.85</v>
      </c>
      <c r="D5153" s="491">
        <v>493.99</v>
      </c>
      <c r="E5153" s="482"/>
      <c r="F5153" s="482"/>
      <c r="G5153" s="483"/>
      <c r="H5153" s="483"/>
    </row>
    <row r="5154" spans="1:8">
      <c r="A5154" s="478">
        <v>400124</v>
      </c>
      <c r="B5154" s="479">
        <v>124</v>
      </c>
      <c r="C5154" s="491">
        <v>355.78</v>
      </c>
      <c r="D5154" s="491">
        <v>498.09</v>
      </c>
      <c r="E5154" s="482"/>
      <c r="F5154" s="482"/>
      <c r="G5154" s="483"/>
      <c r="H5154" s="483"/>
    </row>
    <row r="5155" spans="1:8">
      <c r="A5155" s="478">
        <v>400125</v>
      </c>
      <c r="B5155" s="479">
        <v>125</v>
      </c>
      <c r="C5155" s="491">
        <v>358.46</v>
      </c>
      <c r="D5155" s="491">
        <v>501.84</v>
      </c>
      <c r="E5155" s="482"/>
      <c r="F5155" s="482"/>
      <c r="G5155" s="483"/>
      <c r="H5155" s="483"/>
    </row>
    <row r="5156" spans="1:8">
      <c r="A5156" s="478">
        <v>400126</v>
      </c>
      <c r="B5156" s="479">
        <v>126</v>
      </c>
      <c r="C5156" s="491">
        <v>361.4</v>
      </c>
      <c r="D5156" s="491">
        <v>505.97</v>
      </c>
      <c r="E5156" s="482"/>
      <c r="F5156" s="482"/>
      <c r="G5156" s="483"/>
      <c r="H5156" s="483"/>
    </row>
    <row r="5157" spans="1:8">
      <c r="A5157" s="478">
        <v>400127</v>
      </c>
      <c r="B5157" s="479">
        <v>127</v>
      </c>
      <c r="C5157" s="491">
        <v>364.36</v>
      </c>
      <c r="D5157" s="491">
        <v>510.11</v>
      </c>
      <c r="E5157" s="482"/>
      <c r="F5157" s="482"/>
      <c r="G5157" s="483"/>
      <c r="H5157" s="483"/>
    </row>
    <row r="5158" spans="1:8">
      <c r="A5158" s="478">
        <v>400128</v>
      </c>
      <c r="B5158" s="479">
        <v>128</v>
      </c>
      <c r="C5158" s="491">
        <v>367.05</v>
      </c>
      <c r="D5158" s="491">
        <v>513.87</v>
      </c>
      <c r="E5158" s="482"/>
      <c r="F5158" s="482"/>
      <c r="G5158" s="483"/>
      <c r="H5158" s="483"/>
    </row>
    <row r="5159" spans="1:8">
      <c r="A5159" s="478">
        <v>400129</v>
      </c>
      <c r="B5159" s="479">
        <v>129</v>
      </c>
      <c r="C5159" s="491">
        <v>370.02</v>
      </c>
      <c r="D5159" s="491">
        <v>518.03</v>
      </c>
      <c r="E5159" s="482"/>
      <c r="F5159" s="482"/>
      <c r="G5159" s="483"/>
      <c r="H5159" s="483"/>
    </row>
    <row r="5160" spans="1:8">
      <c r="A5160" s="478">
        <v>400130</v>
      </c>
      <c r="B5160" s="479">
        <v>130</v>
      </c>
      <c r="C5160" s="491">
        <v>373.01</v>
      </c>
      <c r="D5160" s="491">
        <v>522.21</v>
      </c>
      <c r="E5160" s="482"/>
      <c r="F5160" s="482"/>
      <c r="G5160" s="483"/>
      <c r="H5160" s="483"/>
    </row>
    <row r="5161" spans="1:8">
      <c r="A5161" s="478">
        <v>400131</v>
      </c>
      <c r="B5161" s="479">
        <v>131</v>
      </c>
      <c r="C5161" s="491">
        <v>375.71</v>
      </c>
      <c r="D5161" s="491">
        <v>525.99</v>
      </c>
      <c r="E5161" s="482"/>
      <c r="F5161" s="482"/>
      <c r="G5161" s="483"/>
      <c r="H5161" s="483"/>
    </row>
    <row r="5162" spans="1:8">
      <c r="A5162" s="478">
        <v>400132</v>
      </c>
      <c r="B5162" s="479">
        <v>132</v>
      </c>
      <c r="C5162" s="491">
        <v>378.71</v>
      </c>
      <c r="D5162" s="491">
        <v>530.19000000000005</v>
      </c>
      <c r="E5162" s="482"/>
      <c r="F5162" s="482"/>
      <c r="G5162" s="483"/>
      <c r="H5162" s="483"/>
    </row>
    <row r="5163" spans="1:8">
      <c r="A5163" s="478">
        <v>400133</v>
      </c>
      <c r="B5163" s="479">
        <v>133</v>
      </c>
      <c r="C5163" s="491">
        <v>381.42</v>
      </c>
      <c r="D5163" s="491">
        <v>533.99</v>
      </c>
      <c r="E5163" s="482"/>
      <c r="F5163" s="482"/>
      <c r="G5163" s="483"/>
      <c r="H5163" s="483"/>
    </row>
    <row r="5164" spans="1:8">
      <c r="A5164" s="478">
        <v>400134</v>
      </c>
      <c r="B5164" s="479">
        <v>134</v>
      </c>
      <c r="C5164" s="491">
        <v>384.44</v>
      </c>
      <c r="D5164" s="491">
        <v>538.21</v>
      </c>
      <c r="E5164" s="482"/>
      <c r="F5164" s="482"/>
      <c r="G5164" s="483"/>
      <c r="H5164" s="483"/>
    </row>
    <row r="5165" spans="1:8">
      <c r="A5165" s="478">
        <v>400135</v>
      </c>
      <c r="B5165" s="479">
        <v>135</v>
      </c>
      <c r="C5165" s="491">
        <v>387.16</v>
      </c>
      <c r="D5165" s="491">
        <v>542.02</v>
      </c>
      <c r="E5165" s="482"/>
      <c r="F5165" s="482"/>
      <c r="G5165" s="483"/>
      <c r="H5165" s="483"/>
    </row>
    <row r="5166" spans="1:8">
      <c r="A5166" s="478">
        <v>400136</v>
      </c>
      <c r="B5166" s="479">
        <v>136</v>
      </c>
      <c r="C5166" s="491">
        <v>389.88</v>
      </c>
      <c r="D5166" s="491">
        <v>545.84</v>
      </c>
      <c r="E5166" s="482"/>
      <c r="F5166" s="482"/>
      <c r="G5166" s="483"/>
      <c r="H5166" s="483"/>
    </row>
    <row r="5167" spans="1:8">
      <c r="A5167" s="478">
        <v>400137</v>
      </c>
      <c r="B5167" s="479">
        <v>137</v>
      </c>
      <c r="C5167" s="491">
        <v>392.92</v>
      </c>
      <c r="D5167" s="491">
        <v>550.09</v>
      </c>
      <c r="E5167" s="482"/>
      <c r="F5167" s="482"/>
      <c r="G5167" s="483"/>
      <c r="H5167" s="483"/>
    </row>
    <row r="5168" spans="1:8">
      <c r="A5168" s="478">
        <v>400138</v>
      </c>
      <c r="B5168" s="479">
        <v>138</v>
      </c>
      <c r="C5168" s="491">
        <v>395.66</v>
      </c>
      <c r="D5168" s="491">
        <v>553.91999999999996</v>
      </c>
      <c r="E5168" s="482"/>
      <c r="F5168" s="482"/>
      <c r="G5168" s="483"/>
      <c r="H5168" s="483"/>
    </row>
    <row r="5169" spans="1:8">
      <c r="A5169" s="478">
        <v>400139</v>
      </c>
      <c r="B5169" s="479">
        <v>139</v>
      </c>
      <c r="C5169" s="491">
        <v>398.72</v>
      </c>
      <c r="D5169" s="491">
        <v>558.21</v>
      </c>
      <c r="E5169" s="482"/>
      <c r="F5169" s="482"/>
      <c r="G5169" s="483"/>
      <c r="H5169" s="483"/>
    </row>
    <row r="5170" spans="1:8">
      <c r="A5170" s="478">
        <v>400140</v>
      </c>
      <c r="B5170" s="479">
        <v>140</v>
      </c>
      <c r="C5170" s="491">
        <v>401.46</v>
      </c>
      <c r="D5170" s="491">
        <v>562.04999999999995</v>
      </c>
      <c r="E5170" s="482"/>
      <c r="F5170" s="482"/>
      <c r="G5170" s="483"/>
      <c r="H5170" s="483"/>
    </row>
    <row r="5171" spans="1:8">
      <c r="A5171" s="478">
        <v>400141</v>
      </c>
      <c r="B5171" s="479">
        <v>141</v>
      </c>
      <c r="C5171" s="491">
        <v>404.21</v>
      </c>
      <c r="D5171" s="491">
        <v>565.89</v>
      </c>
      <c r="E5171" s="482"/>
      <c r="F5171" s="482"/>
      <c r="G5171" s="483"/>
      <c r="H5171" s="483"/>
    </row>
    <row r="5172" spans="1:8">
      <c r="A5172" s="478">
        <v>400142</v>
      </c>
      <c r="B5172" s="479">
        <v>142</v>
      </c>
      <c r="C5172" s="491">
        <v>407.3</v>
      </c>
      <c r="D5172" s="491">
        <v>570.22</v>
      </c>
      <c r="E5172" s="482"/>
      <c r="F5172" s="482"/>
      <c r="G5172" s="483"/>
      <c r="H5172" s="483"/>
    </row>
    <row r="5173" spans="1:8">
      <c r="A5173" s="478">
        <v>400143</v>
      </c>
      <c r="B5173" s="479">
        <v>143</v>
      </c>
      <c r="C5173" s="491">
        <v>410.06</v>
      </c>
      <c r="D5173" s="491">
        <v>574.08000000000004</v>
      </c>
      <c r="E5173" s="482"/>
      <c r="F5173" s="482"/>
      <c r="G5173" s="483"/>
      <c r="H5173" s="483"/>
    </row>
    <row r="5174" spans="1:8">
      <c r="A5174" s="478">
        <v>400144</v>
      </c>
      <c r="B5174" s="479">
        <v>144</v>
      </c>
      <c r="C5174" s="491">
        <v>412.82</v>
      </c>
      <c r="D5174" s="491">
        <v>577.94000000000005</v>
      </c>
      <c r="E5174" s="482"/>
      <c r="F5174" s="482"/>
      <c r="G5174" s="483"/>
      <c r="H5174" s="483"/>
    </row>
    <row r="5175" spans="1:8">
      <c r="A5175" s="478">
        <v>400145</v>
      </c>
      <c r="B5175" s="479">
        <v>145</v>
      </c>
      <c r="C5175" s="491">
        <v>415.93</v>
      </c>
      <c r="D5175" s="491">
        <v>582.30999999999995</v>
      </c>
      <c r="E5175" s="482"/>
      <c r="F5175" s="482"/>
      <c r="G5175" s="483"/>
      <c r="H5175" s="483"/>
    </row>
    <row r="5176" spans="1:8">
      <c r="A5176" s="478">
        <v>400146</v>
      </c>
      <c r="B5176" s="479">
        <v>146</v>
      </c>
      <c r="C5176" s="491">
        <v>418.71</v>
      </c>
      <c r="D5176" s="491">
        <v>586.19000000000005</v>
      </c>
      <c r="E5176" s="482"/>
      <c r="F5176" s="482"/>
      <c r="G5176" s="483"/>
      <c r="H5176" s="483"/>
    </row>
    <row r="5177" spans="1:8">
      <c r="A5177" s="478">
        <v>400147</v>
      </c>
      <c r="B5177" s="479">
        <v>147</v>
      </c>
      <c r="C5177" s="491">
        <v>421.48</v>
      </c>
      <c r="D5177" s="491">
        <v>590.08000000000004</v>
      </c>
      <c r="E5177" s="482"/>
      <c r="F5177" s="482"/>
      <c r="G5177" s="483"/>
      <c r="H5177" s="483"/>
    </row>
    <row r="5178" spans="1:8">
      <c r="A5178" s="478">
        <v>400148</v>
      </c>
      <c r="B5178" s="479">
        <v>148</v>
      </c>
      <c r="C5178" s="491">
        <v>424.26</v>
      </c>
      <c r="D5178" s="491">
        <v>593.97</v>
      </c>
      <c r="E5178" s="482"/>
      <c r="F5178" s="482"/>
      <c r="G5178" s="483"/>
      <c r="H5178" s="483"/>
    </row>
    <row r="5179" spans="1:8">
      <c r="A5179" s="478">
        <v>400149</v>
      </c>
      <c r="B5179" s="479">
        <v>149</v>
      </c>
      <c r="C5179" s="491">
        <v>427.05</v>
      </c>
      <c r="D5179" s="491">
        <v>597.87</v>
      </c>
      <c r="E5179" s="482"/>
      <c r="F5179" s="482"/>
      <c r="G5179" s="483"/>
      <c r="H5179" s="483"/>
    </row>
    <row r="5180" spans="1:8">
      <c r="A5180" s="478">
        <v>400150</v>
      </c>
      <c r="B5180" s="479">
        <v>150</v>
      </c>
      <c r="C5180" s="491">
        <v>430.21</v>
      </c>
      <c r="D5180" s="491">
        <v>602.29999999999995</v>
      </c>
      <c r="E5180" s="482"/>
      <c r="F5180" s="482"/>
      <c r="G5180" s="483"/>
      <c r="H5180" s="483"/>
    </row>
    <row r="5181" spans="1:8">
      <c r="A5181" s="478">
        <v>400151</v>
      </c>
      <c r="B5181" s="479">
        <v>151</v>
      </c>
      <c r="C5181" s="491">
        <v>433.01</v>
      </c>
      <c r="D5181" s="491">
        <v>606.22</v>
      </c>
      <c r="E5181" s="482"/>
      <c r="F5181" s="482"/>
      <c r="G5181" s="483"/>
      <c r="H5181" s="483"/>
    </row>
    <row r="5182" spans="1:8">
      <c r="A5182" s="478">
        <v>400152</v>
      </c>
      <c r="B5182" s="479">
        <v>152</v>
      </c>
      <c r="C5182" s="491">
        <v>435.81</v>
      </c>
      <c r="D5182" s="491">
        <v>610.14</v>
      </c>
      <c r="E5182" s="482"/>
      <c r="F5182" s="482"/>
      <c r="G5182" s="483"/>
      <c r="H5182" s="483"/>
    </row>
    <row r="5183" spans="1:8">
      <c r="A5183" s="478">
        <v>400153</v>
      </c>
      <c r="B5183" s="479">
        <v>153</v>
      </c>
      <c r="C5183" s="491">
        <v>438.62</v>
      </c>
      <c r="D5183" s="491">
        <v>614.07000000000005</v>
      </c>
      <c r="E5183" s="482"/>
      <c r="F5183" s="482"/>
      <c r="G5183" s="483"/>
      <c r="H5183" s="483"/>
    </row>
    <row r="5184" spans="1:8">
      <c r="A5184" s="478">
        <v>400154</v>
      </c>
      <c r="B5184" s="479">
        <v>154</v>
      </c>
      <c r="C5184" s="491">
        <v>441.43</v>
      </c>
      <c r="D5184" s="491">
        <v>618</v>
      </c>
      <c r="E5184" s="482"/>
      <c r="F5184" s="482"/>
      <c r="G5184" s="483"/>
      <c r="H5184" s="483"/>
    </row>
    <row r="5185" spans="1:8">
      <c r="A5185" s="478">
        <v>400155</v>
      </c>
      <c r="B5185" s="479">
        <v>155</v>
      </c>
      <c r="C5185" s="491">
        <v>444.24</v>
      </c>
      <c r="D5185" s="491">
        <v>621.94000000000005</v>
      </c>
      <c r="E5185" s="482"/>
      <c r="F5185" s="482"/>
      <c r="G5185" s="483"/>
      <c r="H5185" s="483"/>
    </row>
    <row r="5186" spans="1:8">
      <c r="A5186" s="478">
        <v>400156</v>
      </c>
      <c r="B5186" s="479">
        <v>156</v>
      </c>
      <c r="C5186" s="491">
        <v>447.06</v>
      </c>
      <c r="D5186" s="491">
        <v>625.89</v>
      </c>
      <c r="E5186" s="482"/>
      <c r="F5186" s="482"/>
      <c r="G5186" s="483"/>
      <c r="H5186" s="483"/>
    </row>
    <row r="5187" spans="1:8">
      <c r="A5187" s="478">
        <v>400157</v>
      </c>
      <c r="B5187" s="479">
        <v>157</v>
      </c>
      <c r="C5187" s="491">
        <v>449.89</v>
      </c>
      <c r="D5187" s="491">
        <v>629.84</v>
      </c>
      <c r="E5187" s="482"/>
      <c r="F5187" s="482"/>
      <c r="G5187" s="483"/>
      <c r="H5187" s="483"/>
    </row>
    <row r="5188" spans="1:8">
      <c r="A5188" s="478">
        <v>400158</v>
      </c>
      <c r="B5188" s="479">
        <v>158</v>
      </c>
      <c r="C5188" s="491">
        <v>453.13</v>
      </c>
      <c r="D5188" s="491">
        <v>634.38</v>
      </c>
      <c r="E5188" s="482"/>
      <c r="F5188" s="482"/>
      <c r="G5188" s="483"/>
      <c r="H5188" s="483"/>
    </row>
    <row r="5189" spans="1:8">
      <c r="A5189" s="478">
        <v>400159</v>
      </c>
      <c r="B5189" s="479">
        <v>159</v>
      </c>
      <c r="C5189" s="491">
        <v>455.97</v>
      </c>
      <c r="D5189" s="491">
        <v>638.36</v>
      </c>
      <c r="E5189" s="482"/>
      <c r="F5189" s="482"/>
      <c r="G5189" s="483"/>
      <c r="H5189" s="483"/>
    </row>
    <row r="5190" spans="1:8">
      <c r="A5190" s="478">
        <v>400160</v>
      </c>
      <c r="B5190" s="479">
        <v>160</v>
      </c>
      <c r="C5190" s="491">
        <v>458.81</v>
      </c>
      <c r="D5190" s="491">
        <v>642.34</v>
      </c>
      <c r="E5190" s="482"/>
      <c r="F5190" s="482"/>
      <c r="G5190" s="483"/>
      <c r="H5190" s="483"/>
    </row>
    <row r="5191" spans="1:8">
      <c r="A5191" s="478">
        <v>400161</v>
      </c>
      <c r="B5191" s="479">
        <v>161</v>
      </c>
      <c r="C5191" s="491">
        <v>461.66</v>
      </c>
      <c r="D5191" s="491">
        <v>646.33000000000004</v>
      </c>
      <c r="E5191" s="482"/>
      <c r="F5191" s="482"/>
      <c r="G5191" s="483"/>
      <c r="H5191" s="483"/>
    </row>
    <row r="5192" spans="1:8">
      <c r="A5192" s="478">
        <v>400162</v>
      </c>
      <c r="B5192" s="479">
        <v>162</v>
      </c>
      <c r="C5192" s="491">
        <v>464.52</v>
      </c>
      <c r="D5192" s="491">
        <v>650.32000000000005</v>
      </c>
      <c r="E5192" s="482"/>
      <c r="F5192" s="482"/>
      <c r="G5192" s="483"/>
      <c r="H5192" s="483"/>
    </row>
    <row r="5193" spans="1:8">
      <c r="A5193" s="478">
        <v>400163</v>
      </c>
      <c r="B5193" s="479">
        <v>163</v>
      </c>
      <c r="C5193" s="491">
        <v>467.38</v>
      </c>
      <c r="D5193" s="491">
        <v>654.33000000000004</v>
      </c>
      <c r="E5193" s="482"/>
      <c r="F5193" s="482"/>
      <c r="G5193" s="483"/>
      <c r="H5193" s="483"/>
    </row>
    <row r="5194" spans="1:8">
      <c r="A5194" s="478">
        <v>400164</v>
      </c>
      <c r="B5194" s="479">
        <v>164</v>
      </c>
      <c r="C5194" s="491">
        <v>470.24</v>
      </c>
      <c r="D5194" s="491">
        <v>658.34</v>
      </c>
      <c r="E5194" s="482"/>
      <c r="F5194" s="482"/>
      <c r="G5194" s="483"/>
      <c r="H5194" s="483"/>
    </row>
    <row r="5195" spans="1:8">
      <c r="A5195" s="478">
        <v>400165</v>
      </c>
      <c r="B5195" s="479">
        <v>165</v>
      </c>
      <c r="C5195" s="491">
        <v>473.11</v>
      </c>
      <c r="D5195" s="491">
        <v>662.35</v>
      </c>
      <c r="E5195" s="482"/>
      <c r="F5195" s="482"/>
      <c r="G5195" s="483"/>
      <c r="H5195" s="483"/>
    </row>
    <row r="5196" spans="1:8">
      <c r="A5196" s="478">
        <v>400166</v>
      </c>
      <c r="B5196" s="479">
        <v>166</v>
      </c>
      <c r="C5196" s="491">
        <v>475.99</v>
      </c>
      <c r="D5196" s="491">
        <v>666.38</v>
      </c>
      <c r="E5196" s="482"/>
      <c r="F5196" s="482"/>
      <c r="G5196" s="483"/>
      <c r="H5196" s="483"/>
    </row>
    <row r="5197" spans="1:8">
      <c r="A5197" s="478">
        <v>400167</v>
      </c>
      <c r="B5197" s="479">
        <v>167</v>
      </c>
      <c r="C5197" s="491">
        <v>478.87</v>
      </c>
      <c r="D5197" s="491">
        <v>670.41</v>
      </c>
      <c r="E5197" s="482"/>
      <c r="F5197" s="482"/>
      <c r="G5197" s="483"/>
      <c r="H5197" s="483"/>
    </row>
    <row r="5198" spans="1:8">
      <c r="A5198" s="478">
        <v>400168</v>
      </c>
      <c r="B5198" s="479">
        <v>168</v>
      </c>
      <c r="C5198" s="491">
        <v>481.75</v>
      </c>
      <c r="D5198" s="491">
        <v>674.46</v>
      </c>
      <c r="E5198" s="482"/>
      <c r="F5198" s="482"/>
      <c r="G5198" s="483"/>
      <c r="H5198" s="483"/>
    </row>
    <row r="5199" spans="1:8">
      <c r="A5199" s="478">
        <v>400169</v>
      </c>
      <c r="B5199" s="479">
        <v>169</v>
      </c>
      <c r="C5199" s="491">
        <v>484.17</v>
      </c>
      <c r="D5199" s="491">
        <v>677.84</v>
      </c>
      <c r="E5199" s="482"/>
      <c r="F5199" s="482"/>
      <c r="G5199" s="483"/>
      <c r="H5199" s="483"/>
    </row>
    <row r="5200" spans="1:8">
      <c r="A5200" s="478">
        <v>400170</v>
      </c>
      <c r="B5200" s="479">
        <v>170</v>
      </c>
      <c r="C5200" s="491">
        <v>487.07</v>
      </c>
      <c r="D5200" s="491">
        <v>681.89</v>
      </c>
      <c r="E5200" s="482"/>
      <c r="F5200" s="482"/>
      <c r="G5200" s="483"/>
      <c r="H5200" s="483"/>
    </row>
    <row r="5201" spans="1:8">
      <c r="A5201" s="478">
        <v>400171</v>
      </c>
      <c r="B5201" s="479">
        <v>171</v>
      </c>
      <c r="C5201" s="491">
        <v>489.96</v>
      </c>
      <c r="D5201" s="491">
        <v>685.95</v>
      </c>
      <c r="E5201" s="482"/>
      <c r="F5201" s="482"/>
      <c r="G5201" s="483"/>
      <c r="H5201" s="483"/>
    </row>
    <row r="5202" spans="1:8">
      <c r="A5202" s="478">
        <v>400172</v>
      </c>
      <c r="B5202" s="479">
        <v>172</v>
      </c>
      <c r="C5202" s="491">
        <v>492.87</v>
      </c>
      <c r="D5202" s="491">
        <v>690.02</v>
      </c>
      <c r="E5202" s="482"/>
      <c r="F5202" s="482"/>
      <c r="G5202" s="483"/>
      <c r="H5202" s="483"/>
    </row>
    <row r="5203" spans="1:8">
      <c r="A5203" s="478">
        <v>400173</v>
      </c>
      <c r="B5203" s="479">
        <v>173</v>
      </c>
      <c r="C5203" s="491">
        <v>495.78</v>
      </c>
      <c r="D5203" s="491">
        <v>694.09</v>
      </c>
      <c r="E5203" s="482"/>
      <c r="F5203" s="482"/>
      <c r="G5203" s="483"/>
      <c r="H5203" s="483"/>
    </row>
    <row r="5204" spans="1:8">
      <c r="A5204" s="478">
        <v>400174</v>
      </c>
      <c r="B5204" s="479">
        <v>174</v>
      </c>
      <c r="C5204" s="491">
        <v>498.7</v>
      </c>
      <c r="D5204" s="491">
        <v>698.18</v>
      </c>
      <c r="E5204" s="482"/>
      <c r="F5204" s="482"/>
      <c r="G5204" s="483"/>
      <c r="H5204" s="483"/>
    </row>
    <row r="5205" spans="1:8">
      <c r="A5205" s="478">
        <v>400175</v>
      </c>
      <c r="B5205" s="479">
        <v>175</v>
      </c>
      <c r="C5205" s="491">
        <v>501.62</v>
      </c>
      <c r="D5205" s="491">
        <v>702.27</v>
      </c>
      <c r="E5205" s="482"/>
      <c r="F5205" s="482"/>
      <c r="G5205" s="483"/>
      <c r="H5205" s="483"/>
    </row>
    <row r="5206" spans="1:8">
      <c r="A5206" s="478">
        <v>400176</v>
      </c>
      <c r="B5206" s="479">
        <v>176</v>
      </c>
      <c r="C5206" s="491">
        <v>504.55</v>
      </c>
      <c r="D5206" s="491">
        <v>706.38</v>
      </c>
      <c r="E5206" s="482"/>
      <c r="F5206" s="482"/>
      <c r="G5206" s="483"/>
      <c r="H5206" s="483"/>
    </row>
    <row r="5207" spans="1:8">
      <c r="A5207" s="478">
        <v>400177</v>
      </c>
      <c r="B5207" s="479">
        <v>177</v>
      </c>
      <c r="C5207" s="491">
        <v>507.49</v>
      </c>
      <c r="D5207" s="491">
        <v>710.49</v>
      </c>
      <c r="E5207" s="482"/>
      <c r="F5207" s="482"/>
      <c r="G5207" s="483"/>
      <c r="H5207" s="483"/>
    </row>
    <row r="5208" spans="1:8">
      <c r="A5208" s="478">
        <v>400178</v>
      </c>
      <c r="B5208" s="479">
        <v>178</v>
      </c>
      <c r="C5208" s="491">
        <v>509.91</v>
      </c>
      <c r="D5208" s="491">
        <v>713.87</v>
      </c>
      <c r="E5208" s="482"/>
      <c r="F5208" s="482"/>
      <c r="G5208" s="483"/>
      <c r="H5208" s="483"/>
    </row>
    <row r="5209" spans="1:8">
      <c r="A5209" s="478">
        <v>400179</v>
      </c>
      <c r="B5209" s="479">
        <v>179</v>
      </c>
      <c r="C5209" s="491">
        <v>512.85</v>
      </c>
      <c r="D5209" s="491">
        <v>718</v>
      </c>
      <c r="E5209" s="482"/>
      <c r="F5209" s="482"/>
      <c r="G5209" s="483"/>
      <c r="H5209" s="483"/>
    </row>
    <row r="5210" spans="1:8">
      <c r="A5210" s="478">
        <v>400180</v>
      </c>
      <c r="B5210" s="479">
        <v>180</v>
      </c>
      <c r="C5210" s="491">
        <v>515.80999999999995</v>
      </c>
      <c r="D5210" s="491">
        <v>722.13</v>
      </c>
      <c r="E5210" s="482"/>
      <c r="F5210" s="482"/>
      <c r="G5210" s="483"/>
      <c r="H5210" s="483"/>
    </row>
    <row r="5211" spans="1:8">
      <c r="A5211" s="478">
        <v>400181</v>
      </c>
      <c r="B5211" s="479">
        <v>181</v>
      </c>
      <c r="C5211" s="491">
        <v>518.76</v>
      </c>
      <c r="D5211" s="491">
        <v>726.27</v>
      </c>
      <c r="E5211" s="482"/>
      <c r="F5211" s="482"/>
      <c r="G5211" s="483"/>
      <c r="H5211" s="483"/>
    </row>
    <row r="5212" spans="1:8">
      <c r="A5212" s="478">
        <v>400182</v>
      </c>
      <c r="B5212" s="479">
        <v>182</v>
      </c>
      <c r="C5212" s="491">
        <v>521.73</v>
      </c>
      <c r="D5212" s="491">
        <v>730.42</v>
      </c>
      <c r="E5212" s="482"/>
      <c r="F5212" s="482"/>
      <c r="G5212" s="483"/>
      <c r="H5212" s="483"/>
    </row>
    <row r="5213" spans="1:8">
      <c r="A5213" s="478">
        <v>400183</v>
      </c>
      <c r="B5213" s="479">
        <v>183</v>
      </c>
      <c r="C5213" s="491">
        <v>524.70000000000005</v>
      </c>
      <c r="D5213" s="491">
        <v>734.59</v>
      </c>
      <c r="E5213" s="482"/>
      <c r="F5213" s="482"/>
      <c r="G5213" s="483"/>
      <c r="H5213" s="483"/>
    </row>
    <row r="5214" spans="1:8">
      <c r="A5214" s="478">
        <v>400184</v>
      </c>
      <c r="B5214" s="479">
        <v>184</v>
      </c>
      <c r="C5214" s="491">
        <v>527.12</v>
      </c>
      <c r="D5214" s="491">
        <v>737.97</v>
      </c>
      <c r="E5214" s="482"/>
      <c r="F5214" s="482"/>
      <c r="G5214" s="483"/>
      <c r="H5214" s="483"/>
    </row>
    <row r="5215" spans="1:8">
      <c r="A5215" s="478">
        <v>400185</v>
      </c>
      <c r="B5215" s="479">
        <v>185</v>
      </c>
      <c r="C5215" s="491">
        <v>530.1</v>
      </c>
      <c r="D5215" s="491">
        <v>742.14</v>
      </c>
      <c r="E5215" s="482"/>
      <c r="F5215" s="482"/>
      <c r="G5215" s="483"/>
      <c r="H5215" s="483"/>
    </row>
    <row r="5216" spans="1:8">
      <c r="A5216" s="478">
        <v>400186</v>
      </c>
      <c r="B5216" s="479">
        <v>186</v>
      </c>
      <c r="C5216" s="491">
        <v>533.09</v>
      </c>
      <c r="D5216" s="491">
        <v>746.33</v>
      </c>
      <c r="E5216" s="482"/>
      <c r="F5216" s="482"/>
      <c r="G5216" s="483"/>
      <c r="H5216" s="483"/>
    </row>
    <row r="5217" spans="1:8">
      <c r="A5217" s="478">
        <v>400187</v>
      </c>
      <c r="B5217" s="479">
        <v>187</v>
      </c>
      <c r="C5217" s="491">
        <v>536.09</v>
      </c>
      <c r="D5217" s="491">
        <v>750.52</v>
      </c>
      <c r="E5217" s="482"/>
      <c r="F5217" s="482"/>
      <c r="G5217" s="483"/>
      <c r="H5217" s="483"/>
    </row>
    <row r="5218" spans="1:8">
      <c r="A5218" s="478">
        <v>400188</v>
      </c>
      <c r="B5218" s="479">
        <v>188</v>
      </c>
      <c r="C5218" s="491">
        <v>538.51</v>
      </c>
      <c r="D5218" s="491">
        <v>753.91</v>
      </c>
      <c r="E5218" s="482"/>
      <c r="F5218" s="482"/>
      <c r="G5218" s="483"/>
      <c r="H5218" s="483"/>
    </row>
    <row r="5219" spans="1:8">
      <c r="A5219" s="478">
        <v>400189</v>
      </c>
      <c r="B5219" s="479">
        <v>189</v>
      </c>
      <c r="C5219" s="491">
        <v>541.51</v>
      </c>
      <c r="D5219" s="491">
        <v>758.12</v>
      </c>
      <c r="E5219" s="482"/>
      <c r="F5219" s="482"/>
      <c r="G5219" s="483"/>
      <c r="H5219" s="483"/>
    </row>
    <row r="5220" spans="1:8">
      <c r="A5220" s="478">
        <v>400190</v>
      </c>
      <c r="B5220" s="479">
        <v>190</v>
      </c>
      <c r="C5220" s="491">
        <v>544.52</v>
      </c>
      <c r="D5220" s="491">
        <v>762.33</v>
      </c>
      <c r="E5220" s="482"/>
      <c r="F5220" s="482"/>
      <c r="G5220" s="483"/>
      <c r="H5220" s="483"/>
    </row>
    <row r="5221" spans="1:8">
      <c r="A5221" s="478">
        <v>400191</v>
      </c>
      <c r="B5221" s="479">
        <v>191</v>
      </c>
      <c r="C5221" s="491">
        <v>547.54999999999995</v>
      </c>
      <c r="D5221" s="491">
        <v>766.57</v>
      </c>
      <c r="E5221" s="482"/>
      <c r="F5221" s="482"/>
      <c r="G5221" s="483"/>
      <c r="H5221" s="483"/>
    </row>
    <row r="5222" spans="1:8">
      <c r="A5222" s="478">
        <v>400192</v>
      </c>
      <c r="B5222" s="479">
        <v>192</v>
      </c>
      <c r="C5222" s="491">
        <v>549.96</v>
      </c>
      <c r="D5222" s="491">
        <v>769.95</v>
      </c>
      <c r="E5222" s="482"/>
      <c r="F5222" s="482"/>
      <c r="G5222" s="483"/>
      <c r="H5222" s="483"/>
    </row>
    <row r="5223" spans="1:8">
      <c r="A5223" s="478">
        <v>400193</v>
      </c>
      <c r="B5223" s="479">
        <v>193</v>
      </c>
      <c r="C5223" s="491">
        <v>552.99</v>
      </c>
      <c r="D5223" s="491">
        <v>774.19</v>
      </c>
      <c r="E5223" s="482"/>
      <c r="F5223" s="482"/>
      <c r="G5223" s="483"/>
      <c r="H5223" s="483"/>
    </row>
    <row r="5224" spans="1:8">
      <c r="A5224" s="478">
        <v>400194</v>
      </c>
      <c r="B5224" s="479">
        <v>194</v>
      </c>
      <c r="C5224" s="491">
        <v>556.03</v>
      </c>
      <c r="D5224" s="491">
        <v>778.45</v>
      </c>
      <c r="E5224" s="482"/>
      <c r="F5224" s="482"/>
      <c r="G5224" s="483"/>
      <c r="H5224" s="483"/>
    </row>
    <row r="5225" spans="1:8">
      <c r="A5225" s="478">
        <v>400195</v>
      </c>
      <c r="B5225" s="479">
        <v>195</v>
      </c>
      <c r="C5225" s="491">
        <v>559.08000000000004</v>
      </c>
      <c r="D5225" s="491">
        <v>782.71</v>
      </c>
      <c r="E5225" s="482"/>
      <c r="F5225" s="482"/>
      <c r="G5225" s="483"/>
      <c r="H5225" s="483"/>
    </row>
    <row r="5226" spans="1:8">
      <c r="A5226" s="478">
        <v>400196</v>
      </c>
      <c r="B5226" s="479">
        <v>196</v>
      </c>
      <c r="C5226" s="491">
        <v>561.5</v>
      </c>
      <c r="D5226" s="491">
        <v>786.1</v>
      </c>
      <c r="E5226" s="482"/>
      <c r="F5226" s="482"/>
      <c r="G5226" s="483"/>
      <c r="H5226" s="483"/>
    </row>
    <row r="5227" spans="1:8">
      <c r="A5227" s="478">
        <v>400197</v>
      </c>
      <c r="B5227" s="479">
        <v>197</v>
      </c>
      <c r="C5227" s="491">
        <v>564.55999999999995</v>
      </c>
      <c r="D5227" s="491">
        <v>790.38</v>
      </c>
      <c r="E5227" s="482"/>
      <c r="F5227" s="482"/>
      <c r="G5227" s="483"/>
      <c r="H5227" s="483"/>
    </row>
    <row r="5228" spans="1:8">
      <c r="A5228" s="478">
        <v>400198</v>
      </c>
      <c r="B5228" s="479">
        <v>198</v>
      </c>
      <c r="C5228" s="491">
        <v>567.62</v>
      </c>
      <c r="D5228" s="491">
        <v>794.67</v>
      </c>
      <c r="E5228" s="482"/>
      <c r="F5228" s="482"/>
      <c r="G5228" s="483"/>
      <c r="H5228" s="483"/>
    </row>
    <row r="5229" spans="1:8">
      <c r="A5229" s="478">
        <v>400199</v>
      </c>
      <c r="B5229" s="479">
        <v>199</v>
      </c>
      <c r="C5229" s="491">
        <v>570.04</v>
      </c>
      <c r="D5229" s="491">
        <v>798.06</v>
      </c>
      <c r="E5229" s="482"/>
      <c r="F5229" s="482"/>
      <c r="G5229" s="483"/>
      <c r="H5229" s="483"/>
    </row>
    <row r="5230" spans="1:8">
      <c r="A5230" s="478">
        <v>400200</v>
      </c>
      <c r="B5230" s="479">
        <v>200</v>
      </c>
      <c r="C5230" s="491">
        <v>573.12</v>
      </c>
      <c r="D5230" s="491">
        <v>802.36</v>
      </c>
      <c r="E5230" s="482"/>
      <c r="F5230" s="482"/>
      <c r="G5230" s="483"/>
      <c r="H5230" s="483"/>
    </row>
    <row r="5231" spans="1:8">
      <c r="A5231" s="478">
        <v>400201</v>
      </c>
      <c r="B5231" s="484" t="s">
        <v>284</v>
      </c>
      <c r="C5231" s="492">
        <v>2.86</v>
      </c>
      <c r="D5231" s="492">
        <v>4.01</v>
      </c>
      <c r="E5231" s="482"/>
      <c r="F5231" s="482"/>
      <c r="G5231" s="483"/>
      <c r="H5231" s="483"/>
    </row>
    <row r="5232" spans="1:8">
      <c r="A5232" s="478">
        <v>410001</v>
      </c>
      <c r="B5232" s="479">
        <v>1</v>
      </c>
      <c r="C5232" s="491">
        <v>8.5399999999999991</v>
      </c>
      <c r="D5232" s="491">
        <v>11.96</v>
      </c>
      <c r="E5232" s="469"/>
      <c r="F5232" s="481" t="s">
        <v>317</v>
      </c>
      <c r="G5232" s="481"/>
      <c r="H5232" s="481"/>
    </row>
    <row r="5233" spans="1:8">
      <c r="A5233" s="478">
        <v>410002</v>
      </c>
      <c r="B5233" s="479">
        <v>2</v>
      </c>
      <c r="C5233" s="491">
        <v>10.77</v>
      </c>
      <c r="D5233" s="491">
        <v>15.08</v>
      </c>
      <c r="E5233" s="469"/>
      <c r="F5233" s="470"/>
      <c r="G5233" s="470"/>
      <c r="H5233" s="470"/>
    </row>
    <row r="5234" spans="1:8">
      <c r="A5234" s="478">
        <v>410003</v>
      </c>
      <c r="B5234" s="479">
        <v>3</v>
      </c>
      <c r="C5234" s="491">
        <v>13.01</v>
      </c>
      <c r="D5234" s="491">
        <v>18.21</v>
      </c>
      <c r="E5234" s="469"/>
      <c r="F5234" s="470"/>
      <c r="G5234" s="470"/>
      <c r="H5234" s="470"/>
    </row>
    <row r="5235" spans="1:8">
      <c r="A5235" s="478">
        <v>410004</v>
      </c>
      <c r="B5235" s="479">
        <v>4</v>
      </c>
      <c r="C5235" s="491">
        <v>15.24</v>
      </c>
      <c r="D5235" s="491">
        <v>21.34</v>
      </c>
      <c r="E5235" s="469"/>
      <c r="F5235" s="470"/>
      <c r="G5235" s="470"/>
      <c r="H5235" s="470"/>
    </row>
    <row r="5236" spans="1:8">
      <c r="A5236" s="478">
        <v>410005</v>
      </c>
      <c r="B5236" s="479">
        <v>5</v>
      </c>
      <c r="C5236" s="491">
        <v>17.48</v>
      </c>
      <c r="D5236" s="491">
        <v>24.47</v>
      </c>
      <c r="E5236" s="469"/>
      <c r="F5236" s="470"/>
      <c r="G5236" s="470"/>
      <c r="H5236" s="470"/>
    </row>
    <row r="5237" spans="1:8">
      <c r="A5237" s="478">
        <v>410006</v>
      </c>
      <c r="B5237" s="479">
        <v>6</v>
      </c>
      <c r="C5237" s="491">
        <v>19.71</v>
      </c>
      <c r="D5237" s="491">
        <v>27.59</v>
      </c>
      <c r="E5237" s="469"/>
      <c r="F5237" s="470"/>
      <c r="G5237" s="470"/>
      <c r="H5237" s="470"/>
    </row>
    <row r="5238" spans="1:8">
      <c r="A5238" s="478">
        <v>410007</v>
      </c>
      <c r="B5238" s="479">
        <v>7</v>
      </c>
      <c r="C5238" s="491">
        <v>21.94</v>
      </c>
      <c r="D5238" s="491">
        <v>30.72</v>
      </c>
      <c r="E5238" s="469"/>
      <c r="F5238" s="470"/>
      <c r="G5238" s="470"/>
      <c r="H5238" s="470"/>
    </row>
    <row r="5239" spans="1:8">
      <c r="A5239" s="478">
        <v>410008</v>
      </c>
      <c r="B5239" s="479">
        <v>8</v>
      </c>
      <c r="C5239" s="491">
        <v>24.41</v>
      </c>
      <c r="D5239" s="491">
        <v>34.18</v>
      </c>
      <c r="E5239" s="469"/>
      <c r="F5239" s="470"/>
      <c r="G5239" s="470"/>
      <c r="H5239" s="470"/>
    </row>
    <row r="5240" spans="1:8">
      <c r="A5240" s="478">
        <v>410009</v>
      </c>
      <c r="B5240" s="479">
        <v>9</v>
      </c>
      <c r="C5240" s="491">
        <v>27.31</v>
      </c>
      <c r="D5240" s="491">
        <v>38.229999999999997</v>
      </c>
      <c r="E5240" s="469"/>
      <c r="F5240" s="470"/>
      <c r="G5240" s="470"/>
      <c r="H5240" s="470"/>
    </row>
    <row r="5241" spans="1:8">
      <c r="A5241" s="478">
        <v>410010</v>
      </c>
      <c r="B5241" s="479">
        <v>10</v>
      </c>
      <c r="C5241" s="491">
        <v>30.2</v>
      </c>
      <c r="D5241" s="491">
        <v>42.28</v>
      </c>
      <c r="E5241" s="469"/>
      <c r="F5241" s="470"/>
      <c r="G5241" s="470"/>
      <c r="H5241" s="470"/>
    </row>
    <row r="5242" spans="1:8">
      <c r="A5242" s="478">
        <v>410011</v>
      </c>
      <c r="B5242" s="479">
        <v>11</v>
      </c>
      <c r="C5242" s="491">
        <v>33.090000000000003</v>
      </c>
      <c r="D5242" s="491">
        <v>46.33</v>
      </c>
      <c r="E5242" s="469"/>
      <c r="F5242" s="470"/>
      <c r="G5242" s="470"/>
      <c r="H5242" s="470"/>
    </row>
    <row r="5243" spans="1:8">
      <c r="A5243" s="478">
        <v>410012</v>
      </c>
      <c r="B5243" s="479">
        <v>12</v>
      </c>
      <c r="C5243" s="491">
        <v>35.99</v>
      </c>
      <c r="D5243" s="491">
        <v>50.38</v>
      </c>
      <c r="E5243" s="469"/>
      <c r="F5243" s="470"/>
      <c r="G5243" s="470"/>
      <c r="H5243" s="470"/>
    </row>
    <row r="5244" spans="1:8">
      <c r="A5244" s="478">
        <v>410013</v>
      </c>
      <c r="B5244" s="479">
        <v>13</v>
      </c>
      <c r="C5244" s="491">
        <v>38.880000000000003</v>
      </c>
      <c r="D5244" s="491">
        <v>54.44</v>
      </c>
      <c r="E5244" s="469"/>
      <c r="F5244" s="470"/>
      <c r="G5244" s="470"/>
      <c r="H5244" s="470"/>
    </row>
    <row r="5245" spans="1:8">
      <c r="A5245" s="478">
        <v>410014</v>
      </c>
      <c r="B5245" s="479">
        <v>14</v>
      </c>
      <c r="C5245" s="491">
        <v>41.78</v>
      </c>
      <c r="D5245" s="491">
        <v>58.49</v>
      </c>
      <c r="E5245" s="469"/>
      <c r="F5245" s="470"/>
      <c r="G5245" s="470"/>
      <c r="H5245" s="470"/>
    </row>
    <row r="5246" spans="1:8">
      <c r="A5246" s="478">
        <v>410015</v>
      </c>
      <c r="B5246" s="479">
        <v>15</v>
      </c>
      <c r="C5246" s="491">
        <v>44.67</v>
      </c>
      <c r="D5246" s="491">
        <v>62.54</v>
      </c>
      <c r="E5246" s="469"/>
      <c r="F5246" s="470"/>
      <c r="G5246" s="470"/>
      <c r="H5246" s="470"/>
    </row>
    <row r="5247" spans="1:8">
      <c r="A5247" s="478">
        <v>410016</v>
      </c>
      <c r="B5247" s="479">
        <v>16</v>
      </c>
      <c r="C5247" s="491">
        <v>47.57</v>
      </c>
      <c r="D5247" s="491">
        <v>66.59</v>
      </c>
      <c r="E5247" s="469"/>
      <c r="F5247" s="470"/>
      <c r="G5247" s="470"/>
      <c r="H5247" s="470"/>
    </row>
    <row r="5248" spans="1:8">
      <c r="A5248" s="478">
        <v>410017</v>
      </c>
      <c r="B5248" s="479">
        <v>17</v>
      </c>
      <c r="C5248" s="491">
        <v>50.46</v>
      </c>
      <c r="D5248" s="491">
        <v>70.64</v>
      </c>
      <c r="E5248" s="469"/>
      <c r="F5248" s="470"/>
      <c r="G5248" s="470"/>
      <c r="H5248" s="470"/>
    </row>
    <row r="5249" spans="1:8">
      <c r="A5249" s="478">
        <v>410018</v>
      </c>
      <c r="B5249" s="479">
        <v>18</v>
      </c>
      <c r="C5249" s="491">
        <v>53.35</v>
      </c>
      <c r="D5249" s="491">
        <v>74.69</v>
      </c>
      <c r="E5249" s="469"/>
      <c r="F5249" s="470"/>
      <c r="G5249" s="470"/>
      <c r="H5249" s="470"/>
    </row>
    <row r="5250" spans="1:8">
      <c r="A5250" s="478">
        <v>410019</v>
      </c>
      <c r="B5250" s="479">
        <v>19</v>
      </c>
      <c r="C5250" s="491">
        <v>56.25</v>
      </c>
      <c r="D5250" s="491">
        <v>78.75</v>
      </c>
      <c r="E5250" s="469"/>
      <c r="F5250" s="470"/>
      <c r="G5250" s="470"/>
      <c r="H5250" s="470"/>
    </row>
    <row r="5251" spans="1:8">
      <c r="A5251" s="478">
        <v>410020</v>
      </c>
      <c r="B5251" s="479">
        <v>20</v>
      </c>
      <c r="C5251" s="491">
        <v>59.14</v>
      </c>
      <c r="D5251" s="491">
        <v>82.8</v>
      </c>
      <c r="E5251" s="469"/>
      <c r="F5251" s="470"/>
      <c r="G5251" s="470"/>
      <c r="H5251" s="470"/>
    </row>
    <row r="5252" spans="1:8">
      <c r="A5252" s="478">
        <v>410021</v>
      </c>
      <c r="B5252" s="479">
        <v>21</v>
      </c>
      <c r="C5252" s="491">
        <v>62.03</v>
      </c>
      <c r="D5252" s="491">
        <v>86.85</v>
      </c>
      <c r="E5252" s="469"/>
      <c r="F5252" s="470"/>
      <c r="G5252" s="470"/>
      <c r="H5252" s="470"/>
    </row>
    <row r="5253" spans="1:8">
      <c r="A5253" s="478">
        <v>410022</v>
      </c>
      <c r="B5253" s="479">
        <v>22</v>
      </c>
      <c r="C5253" s="491">
        <v>64.94</v>
      </c>
      <c r="D5253" s="491">
        <v>90.91</v>
      </c>
      <c r="E5253" s="469"/>
      <c r="F5253" s="470"/>
      <c r="G5253" s="470"/>
      <c r="H5253" s="470"/>
    </row>
    <row r="5254" spans="1:8">
      <c r="A5254" s="478">
        <v>410023</v>
      </c>
      <c r="B5254" s="479">
        <v>23</v>
      </c>
      <c r="C5254" s="491">
        <v>67.819999999999993</v>
      </c>
      <c r="D5254" s="491">
        <v>94.95</v>
      </c>
      <c r="E5254" s="469"/>
      <c r="F5254" s="470"/>
      <c r="G5254" s="470"/>
      <c r="H5254" s="470"/>
    </row>
    <row r="5255" spans="1:8">
      <c r="A5255" s="478">
        <v>410024</v>
      </c>
      <c r="B5255" s="479">
        <v>24</v>
      </c>
      <c r="C5255" s="491">
        <v>70.72</v>
      </c>
      <c r="D5255" s="491">
        <v>99.01</v>
      </c>
      <c r="E5255" s="469"/>
      <c r="F5255" s="470"/>
      <c r="G5255" s="470"/>
      <c r="H5255" s="470"/>
    </row>
    <row r="5256" spans="1:8">
      <c r="A5256" s="478">
        <v>410025</v>
      </c>
      <c r="B5256" s="479">
        <v>25</v>
      </c>
      <c r="C5256" s="491">
        <v>73.62</v>
      </c>
      <c r="D5256" s="491">
        <v>103.07</v>
      </c>
      <c r="E5256" s="469"/>
      <c r="F5256" s="470"/>
      <c r="G5256" s="470"/>
      <c r="H5256" s="470"/>
    </row>
    <row r="5257" spans="1:8">
      <c r="A5257" s="478">
        <v>410026</v>
      </c>
      <c r="B5257" s="479">
        <v>26</v>
      </c>
      <c r="C5257" s="491">
        <v>76.510000000000005</v>
      </c>
      <c r="D5257" s="491">
        <v>107.11</v>
      </c>
      <c r="E5257" s="469"/>
      <c r="F5257" s="470"/>
      <c r="G5257" s="470"/>
      <c r="H5257" s="470"/>
    </row>
    <row r="5258" spans="1:8">
      <c r="A5258" s="478">
        <v>410027</v>
      </c>
      <c r="B5258" s="479">
        <v>27</v>
      </c>
      <c r="C5258" s="491">
        <v>79.41</v>
      </c>
      <c r="D5258" s="491">
        <v>111.17</v>
      </c>
      <c r="E5258" s="469"/>
      <c r="F5258" s="470"/>
      <c r="G5258" s="470"/>
      <c r="H5258" s="470"/>
    </row>
    <row r="5259" spans="1:8">
      <c r="A5259" s="478">
        <v>410028</v>
      </c>
      <c r="B5259" s="479">
        <v>28</v>
      </c>
      <c r="C5259" s="491">
        <v>82.3</v>
      </c>
      <c r="D5259" s="491">
        <v>115.23</v>
      </c>
      <c r="E5259" s="469"/>
      <c r="F5259" s="470"/>
      <c r="G5259" s="470"/>
      <c r="H5259" s="470"/>
    </row>
    <row r="5260" spans="1:8">
      <c r="A5260" s="478">
        <v>410029</v>
      </c>
      <c r="B5260" s="479">
        <v>29</v>
      </c>
      <c r="C5260" s="491">
        <v>85.18</v>
      </c>
      <c r="D5260" s="491">
        <v>119.26</v>
      </c>
      <c r="E5260" s="469"/>
      <c r="F5260" s="470"/>
      <c r="G5260" s="470"/>
      <c r="H5260" s="470"/>
    </row>
    <row r="5261" spans="1:8">
      <c r="A5261" s="478">
        <v>410030</v>
      </c>
      <c r="B5261" s="479">
        <v>30</v>
      </c>
      <c r="C5261" s="491">
        <v>88.09</v>
      </c>
      <c r="D5261" s="491">
        <v>123.33</v>
      </c>
      <c r="E5261" s="469"/>
      <c r="F5261" s="470"/>
      <c r="G5261" s="470"/>
      <c r="H5261" s="470"/>
    </row>
    <row r="5262" spans="1:8">
      <c r="A5262" s="478">
        <v>410031</v>
      </c>
      <c r="B5262" s="479">
        <v>31</v>
      </c>
      <c r="C5262" s="491">
        <v>90.97</v>
      </c>
      <c r="D5262" s="491">
        <v>127.36</v>
      </c>
      <c r="E5262" s="469"/>
      <c r="F5262" s="470"/>
      <c r="G5262" s="470"/>
      <c r="H5262" s="470"/>
    </row>
    <row r="5263" spans="1:8">
      <c r="A5263" s="478">
        <v>410032</v>
      </c>
      <c r="B5263" s="479">
        <v>32</v>
      </c>
      <c r="C5263" s="491">
        <v>93.88</v>
      </c>
      <c r="D5263" s="491">
        <v>131.43</v>
      </c>
      <c r="E5263" s="469"/>
      <c r="F5263" s="470"/>
      <c r="G5263" s="470"/>
      <c r="H5263" s="470"/>
    </row>
    <row r="5264" spans="1:8">
      <c r="A5264" s="478">
        <v>410033</v>
      </c>
      <c r="B5264" s="479">
        <v>33</v>
      </c>
      <c r="C5264" s="491">
        <v>96.77</v>
      </c>
      <c r="D5264" s="491">
        <v>135.47999999999999</v>
      </c>
      <c r="E5264" s="469"/>
      <c r="F5264" s="470"/>
      <c r="G5264" s="470"/>
      <c r="H5264" s="470"/>
    </row>
    <row r="5265" spans="1:8">
      <c r="A5265" s="478">
        <v>410034</v>
      </c>
      <c r="B5265" s="479">
        <v>34</v>
      </c>
      <c r="C5265" s="491">
        <v>99.67</v>
      </c>
      <c r="D5265" s="491">
        <v>139.54</v>
      </c>
      <c r="E5265" s="469"/>
      <c r="F5265" s="470"/>
      <c r="G5265" s="470"/>
      <c r="H5265" s="470"/>
    </row>
    <row r="5266" spans="1:8">
      <c r="A5266" s="478">
        <v>410035</v>
      </c>
      <c r="B5266" s="479">
        <v>35</v>
      </c>
      <c r="C5266" s="491">
        <v>102.55</v>
      </c>
      <c r="D5266" s="491">
        <v>143.57</v>
      </c>
      <c r="E5266" s="469"/>
      <c r="F5266" s="470"/>
      <c r="G5266" s="470"/>
      <c r="H5266" s="470"/>
    </row>
    <row r="5267" spans="1:8">
      <c r="A5267" s="478">
        <v>410036</v>
      </c>
      <c r="B5267" s="479">
        <v>36</v>
      </c>
      <c r="C5267" s="491">
        <v>105.45</v>
      </c>
      <c r="D5267" s="491">
        <v>147.63</v>
      </c>
      <c r="E5267" s="469"/>
      <c r="F5267" s="470"/>
      <c r="G5267" s="470"/>
      <c r="H5267" s="470"/>
    </row>
    <row r="5268" spans="1:8">
      <c r="A5268" s="478">
        <v>410037</v>
      </c>
      <c r="B5268" s="479">
        <v>37</v>
      </c>
      <c r="C5268" s="491">
        <v>108.35</v>
      </c>
      <c r="D5268" s="491">
        <v>151.69999999999999</v>
      </c>
      <c r="E5268" s="469"/>
      <c r="F5268" s="470"/>
      <c r="G5268" s="470"/>
      <c r="H5268" s="470"/>
    </row>
    <row r="5269" spans="1:8">
      <c r="A5269" s="478">
        <v>410038</v>
      </c>
      <c r="B5269" s="479">
        <v>38</v>
      </c>
      <c r="C5269" s="491">
        <v>111.25</v>
      </c>
      <c r="D5269" s="491">
        <v>155.75</v>
      </c>
      <c r="E5269" s="469"/>
      <c r="F5269" s="470"/>
      <c r="G5269" s="470"/>
      <c r="H5269" s="470"/>
    </row>
    <row r="5270" spans="1:8">
      <c r="A5270" s="478">
        <v>410039</v>
      </c>
      <c r="B5270" s="479">
        <v>39</v>
      </c>
      <c r="C5270" s="491">
        <v>114.15</v>
      </c>
      <c r="D5270" s="491">
        <v>159.80000000000001</v>
      </c>
      <c r="E5270" s="469"/>
      <c r="F5270" s="470"/>
      <c r="G5270" s="470"/>
      <c r="H5270" s="470"/>
    </row>
    <row r="5271" spans="1:8">
      <c r="A5271" s="478">
        <v>410040</v>
      </c>
      <c r="B5271" s="479">
        <v>40</v>
      </c>
      <c r="C5271" s="491">
        <v>117.03</v>
      </c>
      <c r="D5271" s="491">
        <v>163.84</v>
      </c>
      <c r="E5271" s="469"/>
      <c r="F5271" s="470"/>
      <c r="G5271" s="470"/>
      <c r="H5271" s="470"/>
    </row>
    <row r="5272" spans="1:8">
      <c r="A5272" s="478">
        <v>410041</v>
      </c>
      <c r="B5272" s="479">
        <v>41</v>
      </c>
      <c r="C5272" s="491">
        <v>119.94</v>
      </c>
      <c r="D5272" s="491">
        <v>167.91</v>
      </c>
      <c r="E5272" s="469"/>
      <c r="F5272" s="470"/>
      <c r="G5272" s="470"/>
      <c r="H5272" s="470"/>
    </row>
    <row r="5273" spans="1:8">
      <c r="A5273" s="478">
        <v>410042</v>
      </c>
      <c r="B5273" s="479">
        <v>42</v>
      </c>
      <c r="C5273" s="491">
        <v>122.83</v>
      </c>
      <c r="D5273" s="491">
        <v>171.97</v>
      </c>
      <c r="E5273" s="469"/>
      <c r="F5273" s="470"/>
      <c r="G5273" s="470"/>
      <c r="H5273" s="470"/>
    </row>
    <row r="5274" spans="1:8">
      <c r="A5274" s="478">
        <v>410043</v>
      </c>
      <c r="B5274" s="479">
        <v>43</v>
      </c>
      <c r="C5274" s="491">
        <v>125.72</v>
      </c>
      <c r="D5274" s="491">
        <v>176</v>
      </c>
      <c r="E5274" s="469"/>
      <c r="F5274" s="470"/>
      <c r="G5274" s="470"/>
      <c r="H5274" s="470"/>
    </row>
    <row r="5275" spans="1:8">
      <c r="A5275" s="478">
        <v>410044</v>
      </c>
      <c r="B5275" s="479">
        <v>44</v>
      </c>
      <c r="C5275" s="491">
        <v>128.62</v>
      </c>
      <c r="D5275" s="491">
        <v>180.07</v>
      </c>
      <c r="E5275" s="469"/>
      <c r="F5275" s="470"/>
      <c r="G5275" s="470"/>
      <c r="H5275" s="470"/>
    </row>
    <row r="5276" spans="1:8">
      <c r="A5276" s="478">
        <v>410045</v>
      </c>
      <c r="B5276" s="479">
        <v>45</v>
      </c>
      <c r="C5276" s="491">
        <v>131.5</v>
      </c>
      <c r="D5276" s="491">
        <v>184.1</v>
      </c>
      <c r="E5276" s="469"/>
      <c r="F5276" s="470"/>
      <c r="G5276" s="470"/>
      <c r="H5276" s="470"/>
    </row>
    <row r="5277" spans="1:8">
      <c r="A5277" s="478">
        <v>410046</v>
      </c>
      <c r="B5277" s="479">
        <v>46</v>
      </c>
      <c r="C5277" s="491">
        <v>134.41</v>
      </c>
      <c r="D5277" s="491">
        <v>188.17</v>
      </c>
      <c r="E5277" s="469"/>
      <c r="F5277" s="470"/>
      <c r="G5277" s="470"/>
      <c r="H5277" s="470"/>
    </row>
    <row r="5278" spans="1:8">
      <c r="A5278" s="478">
        <v>410047</v>
      </c>
      <c r="B5278" s="479">
        <v>47</v>
      </c>
      <c r="C5278" s="491">
        <v>137.29</v>
      </c>
      <c r="D5278" s="491">
        <v>192.21</v>
      </c>
      <c r="E5278" s="469"/>
      <c r="F5278" s="470"/>
      <c r="G5278" s="470"/>
      <c r="H5278" s="470"/>
    </row>
    <row r="5279" spans="1:8">
      <c r="A5279" s="478">
        <v>410048</v>
      </c>
      <c r="B5279" s="479">
        <v>48</v>
      </c>
      <c r="C5279" s="491">
        <v>140.19</v>
      </c>
      <c r="D5279" s="491">
        <v>196.27</v>
      </c>
      <c r="E5279" s="469"/>
      <c r="F5279" s="470"/>
      <c r="G5279" s="470"/>
      <c r="H5279" s="470"/>
    </row>
    <row r="5280" spans="1:8">
      <c r="A5280" s="478">
        <v>410049</v>
      </c>
      <c r="B5280" s="479">
        <v>49</v>
      </c>
      <c r="C5280" s="491">
        <v>143.07</v>
      </c>
      <c r="D5280" s="491">
        <v>200.3</v>
      </c>
      <c r="E5280" s="469"/>
      <c r="F5280" s="470"/>
      <c r="G5280" s="470"/>
      <c r="H5280" s="470"/>
    </row>
    <row r="5281" spans="1:8">
      <c r="A5281" s="478">
        <v>410050</v>
      </c>
      <c r="B5281" s="479">
        <v>50</v>
      </c>
      <c r="C5281" s="491">
        <v>145.96</v>
      </c>
      <c r="D5281" s="491">
        <v>204.35</v>
      </c>
      <c r="E5281" s="469"/>
      <c r="F5281" s="470"/>
      <c r="G5281" s="470"/>
      <c r="H5281" s="470"/>
    </row>
    <row r="5282" spans="1:8">
      <c r="A5282" s="478">
        <v>410051</v>
      </c>
      <c r="B5282" s="479">
        <v>51</v>
      </c>
      <c r="C5282" s="491">
        <v>148.87</v>
      </c>
      <c r="D5282" s="491">
        <v>208.42</v>
      </c>
      <c r="E5282" s="469"/>
      <c r="F5282" s="470"/>
      <c r="G5282" s="470"/>
      <c r="H5282" s="470"/>
    </row>
    <row r="5283" spans="1:8">
      <c r="A5283" s="478">
        <v>410052</v>
      </c>
      <c r="B5283" s="479">
        <v>52</v>
      </c>
      <c r="C5283" s="491">
        <v>151.75</v>
      </c>
      <c r="D5283" s="491">
        <v>212.45</v>
      </c>
      <c r="E5283" s="469"/>
      <c r="F5283" s="470"/>
      <c r="G5283" s="470"/>
      <c r="H5283" s="470"/>
    </row>
    <row r="5284" spans="1:8">
      <c r="A5284" s="478">
        <v>410053</v>
      </c>
      <c r="B5284" s="479">
        <v>53</v>
      </c>
      <c r="C5284" s="491">
        <v>154.65</v>
      </c>
      <c r="D5284" s="491">
        <v>216.51</v>
      </c>
      <c r="E5284" s="469"/>
      <c r="F5284" s="470"/>
      <c r="G5284" s="470"/>
      <c r="H5284" s="470"/>
    </row>
    <row r="5285" spans="1:8">
      <c r="A5285" s="478">
        <v>410054</v>
      </c>
      <c r="B5285" s="479">
        <v>54</v>
      </c>
      <c r="C5285" s="491">
        <v>157.56</v>
      </c>
      <c r="D5285" s="491">
        <v>220.58</v>
      </c>
      <c r="E5285" s="469"/>
      <c r="F5285" s="470"/>
      <c r="G5285" s="470"/>
      <c r="H5285" s="470"/>
    </row>
    <row r="5286" spans="1:8">
      <c r="A5286" s="478">
        <v>410055</v>
      </c>
      <c r="B5286" s="479">
        <v>55</v>
      </c>
      <c r="C5286" s="491">
        <v>160.44</v>
      </c>
      <c r="D5286" s="491">
        <v>224.61</v>
      </c>
      <c r="E5286" s="469"/>
      <c r="F5286" s="470"/>
      <c r="G5286" s="470"/>
      <c r="H5286" s="470"/>
    </row>
    <row r="5287" spans="1:8">
      <c r="A5287" s="478">
        <v>410056</v>
      </c>
      <c r="B5287" s="479">
        <v>56</v>
      </c>
      <c r="C5287" s="491">
        <v>163.33000000000001</v>
      </c>
      <c r="D5287" s="491">
        <v>228.66</v>
      </c>
      <c r="E5287" s="469"/>
      <c r="F5287" s="470"/>
      <c r="G5287" s="470"/>
      <c r="H5287" s="470"/>
    </row>
    <row r="5288" spans="1:8">
      <c r="A5288" s="478">
        <v>410057</v>
      </c>
      <c r="B5288" s="479">
        <v>57</v>
      </c>
      <c r="C5288" s="491">
        <v>166.23</v>
      </c>
      <c r="D5288" s="491">
        <v>232.72</v>
      </c>
      <c r="E5288" s="469"/>
      <c r="F5288" s="470"/>
      <c r="G5288" s="470"/>
      <c r="H5288" s="470"/>
    </row>
    <row r="5289" spans="1:8">
      <c r="A5289" s="478">
        <v>410058</v>
      </c>
      <c r="B5289" s="479">
        <v>58</v>
      </c>
      <c r="C5289" s="491">
        <v>169.15</v>
      </c>
      <c r="D5289" s="491">
        <v>236.81</v>
      </c>
      <c r="E5289" s="469"/>
      <c r="F5289" s="470"/>
      <c r="G5289" s="470"/>
      <c r="H5289" s="470"/>
    </row>
    <row r="5290" spans="1:8">
      <c r="A5290" s="478">
        <v>410059</v>
      </c>
      <c r="B5290" s="479">
        <v>59</v>
      </c>
      <c r="C5290" s="491">
        <v>172.03</v>
      </c>
      <c r="D5290" s="491">
        <v>240.84</v>
      </c>
      <c r="E5290" s="469"/>
      <c r="F5290" s="470"/>
      <c r="G5290" s="470"/>
      <c r="H5290" s="470"/>
    </row>
    <row r="5291" spans="1:8">
      <c r="A5291" s="478">
        <v>410060</v>
      </c>
      <c r="B5291" s="479">
        <v>60</v>
      </c>
      <c r="C5291" s="491">
        <v>174.92</v>
      </c>
      <c r="D5291" s="491">
        <v>244.89</v>
      </c>
      <c r="E5291" s="469"/>
      <c r="F5291" s="470"/>
      <c r="G5291" s="470"/>
      <c r="H5291" s="470"/>
    </row>
    <row r="5292" spans="1:8">
      <c r="A5292" s="478">
        <v>410061</v>
      </c>
      <c r="B5292" s="479">
        <v>61</v>
      </c>
      <c r="C5292" s="491">
        <v>177.82</v>
      </c>
      <c r="D5292" s="491">
        <v>248.95</v>
      </c>
      <c r="E5292" s="469"/>
      <c r="F5292" s="470"/>
      <c r="G5292" s="470"/>
      <c r="H5292" s="470"/>
    </row>
    <row r="5293" spans="1:8">
      <c r="A5293" s="478">
        <v>410062</v>
      </c>
      <c r="B5293" s="479">
        <v>62</v>
      </c>
      <c r="C5293" s="491">
        <v>180.74</v>
      </c>
      <c r="D5293" s="491">
        <v>253.04</v>
      </c>
      <c r="E5293" s="469"/>
      <c r="F5293" s="470"/>
      <c r="G5293" s="470"/>
      <c r="H5293" s="470"/>
    </row>
    <row r="5294" spans="1:8">
      <c r="A5294" s="478">
        <v>410063</v>
      </c>
      <c r="B5294" s="479">
        <v>63</v>
      </c>
      <c r="C5294" s="491">
        <v>183.61</v>
      </c>
      <c r="D5294" s="491">
        <v>257.05</v>
      </c>
      <c r="E5294" s="469"/>
      <c r="F5294" s="470"/>
      <c r="G5294" s="470"/>
      <c r="H5294" s="470"/>
    </row>
    <row r="5295" spans="1:8">
      <c r="A5295" s="478">
        <v>410064</v>
      </c>
      <c r="B5295" s="479">
        <v>64</v>
      </c>
      <c r="C5295" s="491">
        <v>186.49</v>
      </c>
      <c r="D5295" s="491">
        <v>261.08</v>
      </c>
      <c r="E5295" s="469"/>
      <c r="F5295" s="470"/>
      <c r="G5295" s="470"/>
      <c r="H5295" s="470"/>
    </row>
    <row r="5296" spans="1:8">
      <c r="A5296" s="478">
        <v>410065</v>
      </c>
      <c r="B5296" s="479">
        <v>65</v>
      </c>
      <c r="C5296" s="491">
        <v>189.38</v>
      </c>
      <c r="D5296" s="491">
        <v>265.13</v>
      </c>
      <c r="E5296" s="469"/>
      <c r="F5296" s="470"/>
      <c r="G5296" s="470"/>
      <c r="H5296" s="470"/>
    </row>
    <row r="5297" spans="1:8">
      <c r="A5297" s="478">
        <v>410066</v>
      </c>
      <c r="B5297" s="479">
        <v>66</v>
      </c>
      <c r="C5297" s="491">
        <v>192.28</v>
      </c>
      <c r="D5297" s="491">
        <v>269.19</v>
      </c>
      <c r="E5297" s="469"/>
      <c r="F5297" s="470"/>
      <c r="G5297" s="470"/>
      <c r="H5297" s="470"/>
    </row>
    <row r="5298" spans="1:8">
      <c r="A5298" s="478">
        <v>410067</v>
      </c>
      <c r="B5298" s="479">
        <v>67</v>
      </c>
      <c r="C5298" s="491">
        <v>195.2</v>
      </c>
      <c r="D5298" s="491">
        <v>273.27</v>
      </c>
      <c r="E5298" s="469"/>
      <c r="F5298" s="470"/>
      <c r="G5298" s="470"/>
      <c r="H5298" s="470"/>
    </row>
    <row r="5299" spans="1:8">
      <c r="A5299" s="478">
        <v>410068</v>
      </c>
      <c r="B5299" s="479">
        <v>68</v>
      </c>
      <c r="C5299" s="491">
        <v>198.05</v>
      </c>
      <c r="D5299" s="491">
        <v>277.27</v>
      </c>
      <c r="E5299" s="482"/>
      <c r="F5299" s="482"/>
      <c r="G5299" s="483"/>
      <c r="H5299" s="483"/>
    </row>
    <row r="5300" spans="1:8">
      <c r="A5300" s="478">
        <v>410069</v>
      </c>
      <c r="B5300" s="479">
        <v>69</v>
      </c>
      <c r="C5300" s="491">
        <v>200.99</v>
      </c>
      <c r="D5300" s="491">
        <v>281.39</v>
      </c>
      <c r="E5300" s="482"/>
      <c r="F5300" s="482"/>
      <c r="G5300" s="483"/>
      <c r="H5300" s="483"/>
    </row>
    <row r="5301" spans="1:8">
      <c r="A5301" s="478">
        <v>410070</v>
      </c>
      <c r="B5301" s="479">
        <v>70</v>
      </c>
      <c r="C5301" s="491">
        <v>203.86</v>
      </c>
      <c r="D5301" s="491">
        <v>285.41000000000003</v>
      </c>
      <c r="E5301" s="482"/>
      <c r="F5301" s="482"/>
      <c r="G5301" s="483"/>
      <c r="H5301" s="483"/>
    </row>
    <row r="5302" spans="1:8">
      <c r="A5302" s="478">
        <v>410071</v>
      </c>
      <c r="B5302" s="479">
        <v>71</v>
      </c>
      <c r="C5302" s="491">
        <v>206.75</v>
      </c>
      <c r="D5302" s="491">
        <v>289.45</v>
      </c>
      <c r="E5302" s="482"/>
      <c r="F5302" s="482"/>
      <c r="G5302" s="483"/>
      <c r="H5302" s="483"/>
    </row>
    <row r="5303" spans="1:8">
      <c r="A5303" s="478">
        <v>410072</v>
      </c>
      <c r="B5303" s="479">
        <v>72</v>
      </c>
      <c r="C5303" s="491">
        <v>209.65</v>
      </c>
      <c r="D5303" s="491">
        <v>293.51</v>
      </c>
      <c r="E5303" s="482"/>
      <c r="F5303" s="482"/>
      <c r="G5303" s="483"/>
      <c r="H5303" s="483"/>
    </row>
    <row r="5304" spans="1:8">
      <c r="A5304" s="478">
        <v>410073</v>
      </c>
      <c r="B5304" s="479">
        <v>73</v>
      </c>
      <c r="C5304" s="491">
        <v>212.56</v>
      </c>
      <c r="D5304" s="491">
        <v>297.58</v>
      </c>
      <c r="E5304" s="482"/>
      <c r="F5304" s="482"/>
      <c r="G5304" s="483"/>
      <c r="H5304" s="483"/>
    </row>
    <row r="5305" spans="1:8">
      <c r="A5305" s="478">
        <v>410074</v>
      </c>
      <c r="B5305" s="479">
        <v>74</v>
      </c>
      <c r="C5305" s="491">
        <v>215.48</v>
      </c>
      <c r="D5305" s="491">
        <v>301.67</v>
      </c>
      <c r="E5305" s="482"/>
      <c r="F5305" s="482"/>
      <c r="G5305" s="483"/>
      <c r="H5305" s="483"/>
    </row>
    <row r="5306" spans="1:8">
      <c r="A5306" s="478">
        <v>410075</v>
      </c>
      <c r="B5306" s="479">
        <v>75</v>
      </c>
      <c r="C5306" s="491">
        <v>218.32</v>
      </c>
      <c r="D5306" s="491">
        <v>305.64</v>
      </c>
      <c r="E5306" s="482"/>
      <c r="F5306" s="482"/>
      <c r="G5306" s="483"/>
      <c r="H5306" s="483"/>
    </row>
    <row r="5307" spans="1:8">
      <c r="A5307" s="478">
        <v>410076</v>
      </c>
      <c r="B5307" s="479">
        <v>76</v>
      </c>
      <c r="C5307" s="491">
        <v>221.26</v>
      </c>
      <c r="D5307" s="491">
        <v>309.77</v>
      </c>
      <c r="E5307" s="482"/>
      <c r="F5307" s="482"/>
      <c r="G5307" s="483"/>
      <c r="H5307" s="483"/>
    </row>
    <row r="5308" spans="1:8">
      <c r="A5308" s="478">
        <v>410077</v>
      </c>
      <c r="B5308" s="479">
        <v>77</v>
      </c>
      <c r="C5308" s="491">
        <v>224.12</v>
      </c>
      <c r="D5308" s="491">
        <v>313.77</v>
      </c>
      <c r="E5308" s="482"/>
      <c r="F5308" s="482"/>
      <c r="G5308" s="483"/>
      <c r="H5308" s="483"/>
    </row>
    <row r="5309" spans="1:8">
      <c r="A5309" s="478">
        <v>410078</v>
      </c>
      <c r="B5309" s="479">
        <v>78</v>
      </c>
      <c r="C5309" s="491">
        <v>226.99</v>
      </c>
      <c r="D5309" s="491">
        <v>317.77999999999997</v>
      </c>
      <c r="E5309" s="482"/>
      <c r="F5309" s="482"/>
      <c r="G5309" s="483"/>
      <c r="H5309" s="483"/>
    </row>
    <row r="5310" spans="1:8">
      <c r="A5310" s="478">
        <v>410079</v>
      </c>
      <c r="B5310" s="479">
        <v>79</v>
      </c>
      <c r="C5310" s="491">
        <v>229.97</v>
      </c>
      <c r="D5310" s="491">
        <v>321.95999999999998</v>
      </c>
      <c r="E5310" s="482"/>
      <c r="F5310" s="482"/>
      <c r="G5310" s="483"/>
      <c r="H5310" s="483"/>
    </row>
    <row r="5311" spans="1:8">
      <c r="A5311" s="478">
        <v>410080</v>
      </c>
      <c r="B5311" s="479">
        <v>80</v>
      </c>
      <c r="C5311" s="491">
        <v>232.86</v>
      </c>
      <c r="D5311" s="491">
        <v>326.01</v>
      </c>
      <c r="E5311" s="482"/>
      <c r="F5311" s="482"/>
      <c r="G5311" s="483"/>
      <c r="H5311" s="483"/>
    </row>
    <row r="5312" spans="1:8">
      <c r="A5312" s="478">
        <v>410081</v>
      </c>
      <c r="B5312" s="479">
        <v>81</v>
      </c>
      <c r="C5312" s="491">
        <v>235.76</v>
      </c>
      <c r="D5312" s="491">
        <v>330.07</v>
      </c>
      <c r="E5312" s="482"/>
      <c r="F5312" s="482"/>
      <c r="G5312" s="483"/>
      <c r="H5312" s="483"/>
    </row>
    <row r="5313" spans="1:8">
      <c r="A5313" s="478">
        <v>410082</v>
      </c>
      <c r="B5313" s="479">
        <v>82</v>
      </c>
      <c r="C5313" s="491">
        <v>238.56</v>
      </c>
      <c r="D5313" s="491">
        <v>333.99</v>
      </c>
      <c r="E5313" s="482"/>
      <c r="F5313" s="482"/>
      <c r="G5313" s="483"/>
      <c r="H5313" s="483"/>
    </row>
    <row r="5314" spans="1:8">
      <c r="A5314" s="478">
        <v>410083</v>
      </c>
      <c r="B5314" s="479">
        <v>83</v>
      </c>
      <c r="C5314" s="491">
        <v>241.48</v>
      </c>
      <c r="D5314" s="491">
        <v>338.07</v>
      </c>
      <c r="E5314" s="482"/>
      <c r="F5314" s="482"/>
      <c r="G5314" s="483"/>
      <c r="H5314" s="483"/>
    </row>
    <row r="5315" spans="1:8">
      <c r="A5315" s="478">
        <v>410084</v>
      </c>
      <c r="B5315" s="479">
        <v>84</v>
      </c>
      <c r="C5315" s="491">
        <v>244.41</v>
      </c>
      <c r="D5315" s="491">
        <v>342.18</v>
      </c>
      <c r="E5315" s="482"/>
      <c r="F5315" s="482"/>
      <c r="G5315" s="483"/>
      <c r="H5315" s="483"/>
    </row>
    <row r="5316" spans="1:8">
      <c r="A5316" s="478">
        <v>410085</v>
      </c>
      <c r="B5316" s="479">
        <v>85</v>
      </c>
      <c r="C5316" s="491">
        <v>247.36</v>
      </c>
      <c r="D5316" s="491">
        <v>346.3</v>
      </c>
      <c r="E5316" s="482"/>
      <c r="F5316" s="482"/>
      <c r="G5316" s="483"/>
      <c r="H5316" s="483"/>
    </row>
    <row r="5317" spans="1:8">
      <c r="A5317" s="478">
        <v>410086</v>
      </c>
      <c r="B5317" s="479">
        <v>86</v>
      </c>
      <c r="C5317" s="491">
        <v>250.19</v>
      </c>
      <c r="D5317" s="491">
        <v>350.26</v>
      </c>
      <c r="E5317" s="482"/>
      <c r="F5317" s="482"/>
      <c r="G5317" s="483"/>
      <c r="H5317" s="483"/>
    </row>
    <row r="5318" spans="1:8">
      <c r="A5318" s="478">
        <v>410087</v>
      </c>
      <c r="B5318" s="479">
        <v>87</v>
      </c>
      <c r="C5318" s="491">
        <v>253.03</v>
      </c>
      <c r="D5318" s="491">
        <v>354.24</v>
      </c>
      <c r="E5318" s="482"/>
      <c r="F5318" s="482"/>
      <c r="G5318" s="483"/>
      <c r="H5318" s="483"/>
    </row>
    <row r="5319" spans="1:8">
      <c r="A5319" s="478">
        <v>410088</v>
      </c>
      <c r="B5319" s="479">
        <v>88</v>
      </c>
      <c r="C5319" s="491">
        <v>256</v>
      </c>
      <c r="D5319" s="491">
        <v>358.41</v>
      </c>
      <c r="E5319" s="482"/>
      <c r="F5319" s="482"/>
      <c r="G5319" s="483"/>
      <c r="H5319" s="483"/>
    </row>
    <row r="5320" spans="1:8">
      <c r="A5320" s="478">
        <v>410089</v>
      </c>
      <c r="B5320" s="479">
        <v>89</v>
      </c>
      <c r="C5320" s="491">
        <v>258.86</v>
      </c>
      <c r="D5320" s="491">
        <v>362.4</v>
      </c>
      <c r="E5320" s="482"/>
      <c r="F5320" s="482"/>
      <c r="G5320" s="483"/>
      <c r="H5320" s="483"/>
    </row>
    <row r="5321" spans="1:8">
      <c r="A5321" s="478">
        <v>410090</v>
      </c>
      <c r="B5321" s="479">
        <v>90</v>
      </c>
      <c r="C5321" s="491">
        <v>261.72000000000003</v>
      </c>
      <c r="D5321" s="491">
        <v>366.41</v>
      </c>
      <c r="E5321" s="482"/>
      <c r="F5321" s="482"/>
      <c r="G5321" s="483"/>
      <c r="H5321" s="483"/>
    </row>
    <row r="5322" spans="1:8">
      <c r="A5322" s="478">
        <v>410091</v>
      </c>
      <c r="B5322" s="479">
        <v>91</v>
      </c>
      <c r="C5322" s="491">
        <v>264.74</v>
      </c>
      <c r="D5322" s="491">
        <v>370.63</v>
      </c>
      <c r="E5322" s="482"/>
      <c r="F5322" s="482"/>
      <c r="G5322" s="483"/>
      <c r="H5322" s="483"/>
    </row>
    <row r="5323" spans="1:8">
      <c r="A5323" s="478">
        <v>410092</v>
      </c>
      <c r="B5323" s="479">
        <v>92</v>
      </c>
      <c r="C5323" s="491">
        <v>267.62</v>
      </c>
      <c r="D5323" s="491">
        <v>374.67</v>
      </c>
      <c r="E5323" s="482"/>
      <c r="F5323" s="482"/>
      <c r="G5323" s="483"/>
      <c r="H5323" s="483"/>
    </row>
    <row r="5324" spans="1:8">
      <c r="A5324" s="478">
        <v>410093</v>
      </c>
      <c r="B5324" s="479">
        <v>93</v>
      </c>
      <c r="C5324" s="491">
        <v>270.52</v>
      </c>
      <c r="D5324" s="491">
        <v>378.72</v>
      </c>
      <c r="E5324" s="482"/>
      <c r="F5324" s="482"/>
      <c r="G5324" s="483"/>
      <c r="H5324" s="483"/>
    </row>
    <row r="5325" spans="1:8">
      <c r="A5325" s="478">
        <v>410094</v>
      </c>
      <c r="B5325" s="479">
        <v>94</v>
      </c>
      <c r="C5325" s="491">
        <v>273.42</v>
      </c>
      <c r="D5325" s="491">
        <v>382.78</v>
      </c>
      <c r="E5325" s="482"/>
      <c r="F5325" s="482"/>
      <c r="G5325" s="483"/>
      <c r="H5325" s="483"/>
    </row>
    <row r="5326" spans="1:8">
      <c r="A5326" s="478">
        <v>410095</v>
      </c>
      <c r="B5326" s="479">
        <v>95</v>
      </c>
      <c r="C5326" s="491">
        <v>276.18</v>
      </c>
      <c r="D5326" s="491">
        <v>386.65</v>
      </c>
      <c r="E5326" s="482"/>
      <c r="F5326" s="482"/>
      <c r="G5326" s="483"/>
      <c r="H5326" s="483"/>
    </row>
    <row r="5327" spans="1:8">
      <c r="A5327" s="478">
        <v>410096</v>
      </c>
      <c r="B5327" s="479">
        <v>96</v>
      </c>
      <c r="C5327" s="491">
        <v>279.08999999999997</v>
      </c>
      <c r="D5327" s="491">
        <v>390.73</v>
      </c>
      <c r="E5327" s="482"/>
      <c r="F5327" s="482"/>
      <c r="G5327" s="483"/>
      <c r="H5327" s="483"/>
    </row>
    <row r="5328" spans="1:8">
      <c r="A5328" s="478">
        <v>410097</v>
      </c>
      <c r="B5328" s="479">
        <v>97</v>
      </c>
      <c r="C5328" s="491">
        <v>282.02</v>
      </c>
      <c r="D5328" s="491">
        <v>394.83</v>
      </c>
      <c r="E5328" s="482"/>
      <c r="F5328" s="482"/>
      <c r="G5328" s="483"/>
      <c r="H5328" s="483"/>
    </row>
    <row r="5329" spans="1:8">
      <c r="A5329" s="478">
        <v>410098</v>
      </c>
      <c r="B5329" s="479">
        <v>98</v>
      </c>
      <c r="C5329" s="491">
        <v>284.95999999999998</v>
      </c>
      <c r="D5329" s="491">
        <v>398.95</v>
      </c>
      <c r="E5329" s="482"/>
      <c r="F5329" s="482"/>
      <c r="G5329" s="483"/>
      <c r="H5329" s="483"/>
    </row>
    <row r="5330" spans="1:8">
      <c r="A5330" s="478">
        <v>410099</v>
      </c>
      <c r="B5330" s="479">
        <v>99</v>
      </c>
      <c r="C5330" s="491">
        <v>287.91000000000003</v>
      </c>
      <c r="D5330" s="491">
        <v>403.08</v>
      </c>
      <c r="E5330" s="482"/>
      <c r="F5330" s="482"/>
      <c r="G5330" s="483"/>
      <c r="H5330" s="483"/>
    </row>
    <row r="5331" spans="1:8">
      <c r="A5331" s="478">
        <v>410100</v>
      </c>
      <c r="B5331" s="479">
        <v>100</v>
      </c>
      <c r="C5331" s="491">
        <v>290.7</v>
      </c>
      <c r="D5331" s="491">
        <v>406.98</v>
      </c>
      <c r="E5331" s="482"/>
      <c r="F5331" s="482"/>
      <c r="G5331" s="483"/>
      <c r="H5331" s="483"/>
    </row>
    <row r="5332" spans="1:8">
      <c r="A5332" s="478">
        <v>410101</v>
      </c>
      <c r="B5332" s="479">
        <v>101</v>
      </c>
      <c r="C5332" s="491">
        <v>293.67</v>
      </c>
      <c r="D5332" s="491">
        <v>411.14</v>
      </c>
      <c r="E5332" s="482"/>
      <c r="F5332" s="482"/>
      <c r="G5332" s="483"/>
      <c r="H5332" s="483"/>
    </row>
    <row r="5333" spans="1:8">
      <c r="A5333" s="478">
        <v>410102</v>
      </c>
      <c r="B5333" s="479">
        <v>102</v>
      </c>
      <c r="C5333" s="491">
        <v>296.48</v>
      </c>
      <c r="D5333" s="491">
        <v>415.07</v>
      </c>
      <c r="E5333" s="482"/>
      <c r="F5333" s="482"/>
      <c r="G5333" s="483"/>
      <c r="H5333" s="483"/>
    </row>
    <row r="5334" spans="1:8">
      <c r="A5334" s="478">
        <v>410103</v>
      </c>
      <c r="B5334" s="479">
        <v>103</v>
      </c>
      <c r="C5334" s="491">
        <v>299.45999999999998</v>
      </c>
      <c r="D5334" s="491">
        <v>419.25</v>
      </c>
      <c r="E5334" s="482"/>
      <c r="F5334" s="482"/>
      <c r="G5334" s="483"/>
      <c r="H5334" s="483"/>
    </row>
    <row r="5335" spans="1:8">
      <c r="A5335" s="478">
        <v>410104</v>
      </c>
      <c r="B5335" s="479">
        <v>104</v>
      </c>
      <c r="C5335" s="491">
        <v>302.27999999999997</v>
      </c>
      <c r="D5335" s="491">
        <v>423.19</v>
      </c>
      <c r="E5335" s="482"/>
      <c r="F5335" s="482"/>
      <c r="G5335" s="483"/>
      <c r="H5335" s="483"/>
    </row>
    <row r="5336" spans="1:8">
      <c r="A5336" s="478">
        <v>410105</v>
      </c>
      <c r="B5336" s="479">
        <v>105</v>
      </c>
      <c r="C5336" s="491">
        <v>305.29000000000002</v>
      </c>
      <c r="D5336" s="491">
        <v>427.41</v>
      </c>
      <c r="E5336" s="482"/>
      <c r="F5336" s="482"/>
      <c r="G5336" s="483"/>
      <c r="H5336" s="483"/>
    </row>
    <row r="5337" spans="1:8">
      <c r="A5337" s="478">
        <v>410106</v>
      </c>
      <c r="B5337" s="479">
        <v>106</v>
      </c>
      <c r="C5337" s="491">
        <v>308.12</v>
      </c>
      <c r="D5337" s="491">
        <v>431.37</v>
      </c>
      <c r="E5337" s="482"/>
      <c r="F5337" s="482"/>
      <c r="G5337" s="483"/>
      <c r="H5337" s="483"/>
    </row>
    <row r="5338" spans="1:8">
      <c r="A5338" s="478">
        <v>410107</v>
      </c>
      <c r="B5338" s="479">
        <v>107</v>
      </c>
      <c r="C5338" s="491">
        <v>310.95999999999998</v>
      </c>
      <c r="D5338" s="491">
        <v>435.35</v>
      </c>
      <c r="E5338" s="482"/>
      <c r="F5338" s="482"/>
      <c r="G5338" s="483"/>
      <c r="H5338" s="483"/>
    </row>
    <row r="5339" spans="1:8">
      <c r="A5339" s="478">
        <v>410108</v>
      </c>
      <c r="B5339" s="479">
        <v>108</v>
      </c>
      <c r="C5339" s="491">
        <v>313.81</v>
      </c>
      <c r="D5339" s="491">
        <v>439.33</v>
      </c>
      <c r="E5339" s="482"/>
      <c r="F5339" s="482"/>
      <c r="G5339" s="483"/>
      <c r="H5339" s="483"/>
    </row>
    <row r="5340" spans="1:8">
      <c r="A5340" s="478">
        <v>410109</v>
      </c>
      <c r="B5340" s="479">
        <v>109</v>
      </c>
      <c r="C5340" s="491">
        <v>316.86</v>
      </c>
      <c r="D5340" s="491">
        <v>443.6</v>
      </c>
      <c r="E5340" s="482"/>
      <c r="F5340" s="482"/>
      <c r="G5340" s="483"/>
      <c r="H5340" s="483"/>
    </row>
    <row r="5341" spans="1:8">
      <c r="A5341" s="478">
        <v>410110</v>
      </c>
      <c r="B5341" s="479">
        <v>110</v>
      </c>
      <c r="C5341" s="491">
        <v>319.72000000000003</v>
      </c>
      <c r="D5341" s="491">
        <v>447.6</v>
      </c>
      <c r="E5341" s="482"/>
      <c r="F5341" s="482"/>
      <c r="G5341" s="483"/>
      <c r="H5341" s="483"/>
    </row>
    <row r="5342" spans="1:8">
      <c r="A5342" s="478">
        <v>410111</v>
      </c>
      <c r="B5342" s="479">
        <v>111</v>
      </c>
      <c r="C5342" s="491">
        <v>322.58</v>
      </c>
      <c r="D5342" s="491">
        <v>451.62</v>
      </c>
      <c r="E5342" s="482"/>
      <c r="F5342" s="482"/>
      <c r="G5342" s="483"/>
      <c r="H5342" s="483"/>
    </row>
    <row r="5343" spans="1:8">
      <c r="A5343" s="478">
        <v>410112</v>
      </c>
      <c r="B5343" s="479">
        <v>112</v>
      </c>
      <c r="C5343" s="491">
        <v>325.45999999999998</v>
      </c>
      <c r="D5343" s="491">
        <v>455.64</v>
      </c>
      <c r="E5343" s="482"/>
      <c r="F5343" s="482"/>
      <c r="G5343" s="483"/>
      <c r="H5343" s="483"/>
    </row>
    <row r="5344" spans="1:8">
      <c r="A5344" s="478">
        <v>410113</v>
      </c>
      <c r="B5344" s="479">
        <v>113</v>
      </c>
      <c r="C5344" s="491">
        <v>328.34</v>
      </c>
      <c r="D5344" s="491">
        <v>459.67</v>
      </c>
      <c r="E5344" s="482"/>
      <c r="F5344" s="482"/>
      <c r="G5344" s="483"/>
      <c r="H5344" s="483"/>
    </row>
    <row r="5345" spans="1:8">
      <c r="A5345" s="478">
        <v>410114</v>
      </c>
      <c r="B5345" s="479">
        <v>114</v>
      </c>
      <c r="C5345" s="491">
        <v>331.23</v>
      </c>
      <c r="D5345" s="491">
        <v>463.72</v>
      </c>
      <c r="E5345" s="482"/>
      <c r="F5345" s="482"/>
      <c r="G5345" s="483"/>
      <c r="H5345" s="483"/>
    </row>
    <row r="5346" spans="1:8">
      <c r="A5346" s="478">
        <v>410115</v>
      </c>
      <c r="B5346" s="479">
        <v>115</v>
      </c>
      <c r="C5346" s="491">
        <v>334.12</v>
      </c>
      <c r="D5346" s="491">
        <v>467.77</v>
      </c>
      <c r="E5346" s="482"/>
      <c r="F5346" s="482"/>
      <c r="G5346" s="483"/>
      <c r="H5346" s="483"/>
    </row>
    <row r="5347" spans="1:8">
      <c r="A5347" s="478">
        <v>410116</v>
      </c>
      <c r="B5347" s="479">
        <v>116</v>
      </c>
      <c r="C5347" s="491">
        <v>337.03</v>
      </c>
      <c r="D5347" s="491">
        <v>471.84</v>
      </c>
      <c r="E5347" s="482"/>
      <c r="F5347" s="482"/>
      <c r="G5347" s="483"/>
      <c r="H5347" s="483"/>
    </row>
    <row r="5348" spans="1:8">
      <c r="A5348" s="478">
        <v>410117</v>
      </c>
      <c r="B5348" s="479">
        <v>117</v>
      </c>
      <c r="C5348" s="491">
        <v>339.94</v>
      </c>
      <c r="D5348" s="491">
        <v>475.91</v>
      </c>
      <c r="E5348" s="482"/>
      <c r="F5348" s="482"/>
      <c r="G5348" s="483"/>
      <c r="H5348" s="483"/>
    </row>
    <row r="5349" spans="1:8">
      <c r="A5349" s="478">
        <v>410118</v>
      </c>
      <c r="B5349" s="479">
        <v>118</v>
      </c>
      <c r="C5349" s="491">
        <v>342.86</v>
      </c>
      <c r="D5349" s="491">
        <v>480</v>
      </c>
      <c r="E5349" s="482"/>
      <c r="F5349" s="482"/>
      <c r="G5349" s="483"/>
      <c r="H5349" s="483"/>
    </row>
    <row r="5350" spans="1:8">
      <c r="A5350" s="478">
        <v>410119</v>
      </c>
      <c r="B5350" s="479">
        <v>119</v>
      </c>
      <c r="C5350" s="491">
        <v>345.78</v>
      </c>
      <c r="D5350" s="491">
        <v>484.1</v>
      </c>
      <c r="E5350" s="482"/>
      <c r="F5350" s="482"/>
      <c r="G5350" s="483"/>
      <c r="H5350" s="483"/>
    </row>
    <row r="5351" spans="1:8">
      <c r="A5351" s="478">
        <v>410120</v>
      </c>
      <c r="B5351" s="479">
        <v>120</v>
      </c>
      <c r="C5351" s="491">
        <v>348.72</v>
      </c>
      <c r="D5351" s="491">
        <v>488.21</v>
      </c>
      <c r="E5351" s="482"/>
      <c r="F5351" s="482"/>
      <c r="G5351" s="483"/>
      <c r="H5351" s="483"/>
    </row>
    <row r="5352" spans="1:8">
      <c r="A5352" s="478">
        <v>410121</v>
      </c>
      <c r="B5352" s="479">
        <v>121</v>
      </c>
      <c r="C5352" s="491">
        <v>351.42</v>
      </c>
      <c r="D5352" s="491">
        <v>491.99</v>
      </c>
      <c r="E5352" s="482"/>
      <c r="F5352" s="482"/>
      <c r="G5352" s="483"/>
      <c r="H5352" s="483"/>
    </row>
    <row r="5353" spans="1:8">
      <c r="A5353" s="478">
        <v>410122</v>
      </c>
      <c r="B5353" s="479">
        <v>122</v>
      </c>
      <c r="C5353" s="491">
        <v>354.37</v>
      </c>
      <c r="D5353" s="491">
        <v>496.12</v>
      </c>
      <c r="E5353" s="482"/>
      <c r="F5353" s="482"/>
      <c r="G5353" s="483"/>
      <c r="H5353" s="483"/>
    </row>
    <row r="5354" spans="1:8">
      <c r="A5354" s="478">
        <v>410123</v>
      </c>
      <c r="B5354" s="479">
        <v>123</v>
      </c>
      <c r="C5354" s="491">
        <v>357.33</v>
      </c>
      <c r="D5354" s="491">
        <v>500.26</v>
      </c>
      <c r="E5354" s="482"/>
      <c r="F5354" s="482"/>
      <c r="G5354" s="483"/>
      <c r="H5354" s="483"/>
    </row>
    <row r="5355" spans="1:8">
      <c r="A5355" s="478">
        <v>410124</v>
      </c>
      <c r="B5355" s="479">
        <v>124</v>
      </c>
      <c r="C5355" s="491">
        <v>360.29</v>
      </c>
      <c r="D5355" s="491">
        <v>504.41</v>
      </c>
      <c r="E5355" s="482"/>
      <c r="F5355" s="482"/>
      <c r="G5355" s="483"/>
      <c r="H5355" s="483"/>
    </row>
    <row r="5356" spans="1:8">
      <c r="A5356" s="478">
        <v>410125</v>
      </c>
      <c r="B5356" s="479">
        <v>125</v>
      </c>
      <c r="C5356" s="491">
        <v>363.01</v>
      </c>
      <c r="D5356" s="491">
        <v>508.21</v>
      </c>
      <c r="E5356" s="482"/>
      <c r="F5356" s="482"/>
      <c r="G5356" s="483"/>
      <c r="H5356" s="483"/>
    </row>
    <row r="5357" spans="1:8">
      <c r="A5357" s="478">
        <v>410126</v>
      </c>
      <c r="B5357" s="479">
        <v>126</v>
      </c>
      <c r="C5357" s="491">
        <v>365.99</v>
      </c>
      <c r="D5357" s="491">
        <v>512.39</v>
      </c>
      <c r="E5357" s="482"/>
      <c r="F5357" s="482"/>
      <c r="G5357" s="483"/>
      <c r="H5357" s="483"/>
    </row>
    <row r="5358" spans="1:8">
      <c r="A5358" s="478">
        <v>410127</v>
      </c>
      <c r="B5358" s="479">
        <v>127</v>
      </c>
      <c r="C5358" s="491">
        <v>368.98</v>
      </c>
      <c r="D5358" s="491">
        <v>516.58000000000004</v>
      </c>
      <c r="E5358" s="482"/>
      <c r="F5358" s="482"/>
      <c r="G5358" s="483"/>
      <c r="H5358" s="483"/>
    </row>
    <row r="5359" spans="1:8">
      <c r="A5359" s="478">
        <v>410128</v>
      </c>
      <c r="B5359" s="479">
        <v>128</v>
      </c>
      <c r="C5359" s="491">
        <v>371.71</v>
      </c>
      <c r="D5359" s="491">
        <v>520.39</v>
      </c>
      <c r="E5359" s="482"/>
      <c r="F5359" s="482"/>
      <c r="G5359" s="483"/>
      <c r="H5359" s="483"/>
    </row>
    <row r="5360" spans="1:8">
      <c r="A5360" s="478">
        <v>410129</v>
      </c>
      <c r="B5360" s="479">
        <v>129</v>
      </c>
      <c r="C5360" s="491">
        <v>374.72</v>
      </c>
      <c r="D5360" s="491">
        <v>524.61</v>
      </c>
      <c r="E5360" s="482"/>
      <c r="F5360" s="482"/>
      <c r="G5360" s="483"/>
      <c r="H5360" s="483"/>
    </row>
    <row r="5361" spans="1:8">
      <c r="A5361" s="478">
        <v>410130</v>
      </c>
      <c r="B5361" s="479">
        <v>130</v>
      </c>
      <c r="C5361" s="491">
        <v>377.74</v>
      </c>
      <c r="D5361" s="491">
        <v>528.83000000000004</v>
      </c>
      <c r="E5361" s="482"/>
      <c r="F5361" s="482"/>
      <c r="G5361" s="483"/>
      <c r="H5361" s="483"/>
    </row>
    <row r="5362" spans="1:8">
      <c r="A5362" s="478">
        <v>410131</v>
      </c>
      <c r="B5362" s="479">
        <v>131</v>
      </c>
      <c r="C5362" s="491">
        <v>380.48</v>
      </c>
      <c r="D5362" s="491">
        <v>532.66999999999996</v>
      </c>
      <c r="E5362" s="482"/>
      <c r="F5362" s="482"/>
      <c r="G5362" s="483"/>
      <c r="H5362" s="483"/>
    </row>
    <row r="5363" spans="1:8">
      <c r="A5363" s="478">
        <v>410132</v>
      </c>
      <c r="B5363" s="479">
        <v>132</v>
      </c>
      <c r="C5363" s="491">
        <v>383.51</v>
      </c>
      <c r="D5363" s="491">
        <v>536.91999999999996</v>
      </c>
      <c r="E5363" s="482"/>
      <c r="F5363" s="482"/>
      <c r="G5363" s="483"/>
      <c r="H5363" s="483"/>
    </row>
    <row r="5364" spans="1:8">
      <c r="A5364" s="478">
        <v>410133</v>
      </c>
      <c r="B5364" s="479">
        <v>133</v>
      </c>
      <c r="C5364" s="491">
        <v>386.26</v>
      </c>
      <c r="D5364" s="491">
        <v>540.77</v>
      </c>
      <c r="E5364" s="482"/>
      <c r="F5364" s="482"/>
      <c r="G5364" s="483"/>
      <c r="H5364" s="483"/>
    </row>
    <row r="5365" spans="1:8">
      <c r="A5365" s="478">
        <v>410134</v>
      </c>
      <c r="B5365" s="479">
        <v>134</v>
      </c>
      <c r="C5365" s="491">
        <v>389.31</v>
      </c>
      <c r="D5365" s="491">
        <v>545.04</v>
      </c>
      <c r="E5365" s="482"/>
      <c r="F5365" s="482"/>
      <c r="G5365" s="483"/>
      <c r="H5365" s="483"/>
    </row>
    <row r="5366" spans="1:8">
      <c r="A5366" s="478">
        <v>410135</v>
      </c>
      <c r="B5366" s="479">
        <v>135</v>
      </c>
      <c r="C5366" s="491">
        <v>392.07</v>
      </c>
      <c r="D5366" s="491">
        <v>548.9</v>
      </c>
      <c r="E5366" s="482"/>
      <c r="F5366" s="482"/>
      <c r="G5366" s="483"/>
      <c r="H5366" s="483"/>
    </row>
    <row r="5367" spans="1:8">
      <c r="A5367" s="478">
        <v>410136</v>
      </c>
      <c r="B5367" s="479">
        <v>136</v>
      </c>
      <c r="C5367" s="491">
        <v>394.83</v>
      </c>
      <c r="D5367" s="491">
        <v>552.77</v>
      </c>
      <c r="E5367" s="482"/>
      <c r="F5367" s="482"/>
      <c r="G5367" s="483"/>
      <c r="H5367" s="483"/>
    </row>
    <row r="5368" spans="1:8">
      <c r="A5368" s="478">
        <v>410137</v>
      </c>
      <c r="B5368" s="479">
        <v>137</v>
      </c>
      <c r="C5368" s="491">
        <v>397.91</v>
      </c>
      <c r="D5368" s="491">
        <v>557.08000000000004</v>
      </c>
      <c r="E5368" s="482"/>
      <c r="F5368" s="482"/>
      <c r="G5368" s="483"/>
      <c r="H5368" s="483"/>
    </row>
    <row r="5369" spans="1:8">
      <c r="A5369" s="478">
        <v>410138</v>
      </c>
      <c r="B5369" s="479">
        <v>138</v>
      </c>
      <c r="C5369" s="491">
        <v>400.68</v>
      </c>
      <c r="D5369" s="491">
        <v>560.95000000000005</v>
      </c>
      <c r="E5369" s="482"/>
      <c r="F5369" s="482"/>
      <c r="G5369" s="483"/>
      <c r="H5369" s="483"/>
    </row>
    <row r="5370" spans="1:8">
      <c r="A5370" s="478">
        <v>410139</v>
      </c>
      <c r="B5370" s="479">
        <v>139</v>
      </c>
      <c r="C5370" s="491">
        <v>403.78</v>
      </c>
      <c r="D5370" s="491">
        <v>565.29</v>
      </c>
      <c r="E5370" s="482"/>
      <c r="F5370" s="482"/>
      <c r="G5370" s="483"/>
      <c r="H5370" s="483"/>
    </row>
    <row r="5371" spans="1:8">
      <c r="A5371" s="478">
        <v>410140</v>
      </c>
      <c r="B5371" s="479">
        <v>140</v>
      </c>
      <c r="C5371" s="491">
        <v>406.56</v>
      </c>
      <c r="D5371" s="491">
        <v>569.17999999999995</v>
      </c>
      <c r="E5371" s="482"/>
      <c r="F5371" s="482"/>
      <c r="G5371" s="483"/>
      <c r="H5371" s="483"/>
    </row>
    <row r="5372" spans="1:8">
      <c r="A5372" s="478">
        <v>410141</v>
      </c>
      <c r="B5372" s="479">
        <v>141</v>
      </c>
      <c r="C5372" s="491">
        <v>409.34</v>
      </c>
      <c r="D5372" s="491">
        <v>573.08000000000004</v>
      </c>
      <c r="E5372" s="482"/>
      <c r="F5372" s="482"/>
      <c r="G5372" s="483"/>
      <c r="H5372" s="483"/>
    </row>
    <row r="5373" spans="1:8">
      <c r="A5373" s="478">
        <v>410142</v>
      </c>
      <c r="B5373" s="479">
        <v>142</v>
      </c>
      <c r="C5373" s="491">
        <v>412.47</v>
      </c>
      <c r="D5373" s="491">
        <v>577.45000000000005</v>
      </c>
      <c r="E5373" s="482"/>
      <c r="F5373" s="482"/>
      <c r="G5373" s="483"/>
      <c r="H5373" s="483"/>
    </row>
    <row r="5374" spans="1:8">
      <c r="A5374" s="478">
        <v>410143</v>
      </c>
      <c r="B5374" s="479">
        <v>143</v>
      </c>
      <c r="C5374" s="491">
        <v>415.26</v>
      </c>
      <c r="D5374" s="491">
        <v>581.37</v>
      </c>
      <c r="E5374" s="482"/>
      <c r="F5374" s="482"/>
      <c r="G5374" s="483"/>
      <c r="H5374" s="483"/>
    </row>
    <row r="5375" spans="1:8">
      <c r="A5375" s="478">
        <v>410144</v>
      </c>
      <c r="B5375" s="479">
        <v>144</v>
      </c>
      <c r="C5375" s="491">
        <v>418.06</v>
      </c>
      <c r="D5375" s="491">
        <v>585.28</v>
      </c>
      <c r="E5375" s="482"/>
      <c r="F5375" s="482"/>
      <c r="G5375" s="483"/>
      <c r="H5375" s="483"/>
    </row>
    <row r="5376" spans="1:8">
      <c r="A5376" s="478">
        <v>410145</v>
      </c>
      <c r="B5376" s="479">
        <v>145</v>
      </c>
      <c r="C5376" s="491">
        <v>421.21</v>
      </c>
      <c r="D5376" s="491">
        <v>589.70000000000005</v>
      </c>
      <c r="E5376" s="482"/>
      <c r="F5376" s="482"/>
      <c r="G5376" s="483"/>
      <c r="H5376" s="483"/>
    </row>
    <row r="5377" spans="1:8">
      <c r="A5377" s="478">
        <v>410146</v>
      </c>
      <c r="B5377" s="479">
        <v>146</v>
      </c>
      <c r="C5377" s="491">
        <v>424.02</v>
      </c>
      <c r="D5377" s="491">
        <v>593.63</v>
      </c>
      <c r="E5377" s="482"/>
      <c r="F5377" s="482"/>
      <c r="G5377" s="483"/>
      <c r="H5377" s="483"/>
    </row>
    <row r="5378" spans="1:8">
      <c r="A5378" s="478">
        <v>410147</v>
      </c>
      <c r="B5378" s="479">
        <v>147</v>
      </c>
      <c r="C5378" s="491">
        <v>426.83</v>
      </c>
      <c r="D5378" s="491">
        <v>597.57000000000005</v>
      </c>
      <c r="E5378" s="482"/>
      <c r="F5378" s="482"/>
      <c r="G5378" s="483"/>
      <c r="H5378" s="483"/>
    </row>
    <row r="5379" spans="1:8">
      <c r="A5379" s="478">
        <v>410148</v>
      </c>
      <c r="B5379" s="479">
        <v>148</v>
      </c>
      <c r="C5379" s="491">
        <v>429.65</v>
      </c>
      <c r="D5379" s="491">
        <v>601.51</v>
      </c>
      <c r="E5379" s="482"/>
      <c r="F5379" s="482"/>
      <c r="G5379" s="483"/>
      <c r="H5379" s="483"/>
    </row>
    <row r="5380" spans="1:8">
      <c r="A5380" s="478">
        <v>410149</v>
      </c>
      <c r="B5380" s="479">
        <v>149</v>
      </c>
      <c r="C5380" s="491">
        <v>432.47</v>
      </c>
      <c r="D5380" s="491">
        <v>605.46</v>
      </c>
      <c r="E5380" s="482"/>
      <c r="F5380" s="482"/>
      <c r="G5380" s="483"/>
      <c r="H5380" s="483"/>
    </row>
    <row r="5381" spans="1:8">
      <c r="A5381" s="478">
        <v>410150</v>
      </c>
      <c r="B5381" s="479">
        <v>150</v>
      </c>
      <c r="C5381" s="491">
        <v>435.67</v>
      </c>
      <c r="D5381" s="491">
        <v>609.94000000000005</v>
      </c>
      <c r="E5381" s="482"/>
      <c r="F5381" s="482"/>
      <c r="G5381" s="483"/>
      <c r="H5381" s="483"/>
    </row>
    <row r="5382" spans="1:8">
      <c r="A5382" s="478">
        <v>410151</v>
      </c>
      <c r="B5382" s="479">
        <v>151</v>
      </c>
      <c r="C5382" s="491">
        <v>438.51</v>
      </c>
      <c r="D5382" s="491">
        <v>613.91</v>
      </c>
      <c r="E5382" s="482"/>
      <c r="F5382" s="482"/>
      <c r="G5382" s="483"/>
      <c r="H5382" s="483"/>
    </row>
    <row r="5383" spans="1:8">
      <c r="A5383" s="478">
        <v>410152</v>
      </c>
      <c r="B5383" s="479">
        <v>152</v>
      </c>
      <c r="C5383" s="491">
        <v>441.35</v>
      </c>
      <c r="D5383" s="491">
        <v>617.88</v>
      </c>
      <c r="E5383" s="482"/>
      <c r="F5383" s="482"/>
      <c r="G5383" s="483"/>
      <c r="H5383" s="483"/>
    </row>
    <row r="5384" spans="1:8">
      <c r="A5384" s="478">
        <v>410153</v>
      </c>
      <c r="B5384" s="479">
        <v>153</v>
      </c>
      <c r="C5384" s="491">
        <v>444.19</v>
      </c>
      <c r="D5384" s="491">
        <v>621.86</v>
      </c>
      <c r="E5384" s="482"/>
      <c r="F5384" s="482"/>
      <c r="G5384" s="483"/>
      <c r="H5384" s="483"/>
    </row>
    <row r="5385" spans="1:8">
      <c r="A5385" s="478">
        <v>410154</v>
      </c>
      <c r="B5385" s="479">
        <v>154</v>
      </c>
      <c r="C5385" s="491">
        <v>447.03</v>
      </c>
      <c r="D5385" s="491">
        <v>625.85</v>
      </c>
      <c r="E5385" s="482"/>
      <c r="F5385" s="482"/>
      <c r="G5385" s="483"/>
      <c r="H5385" s="483"/>
    </row>
    <row r="5386" spans="1:8">
      <c r="A5386" s="478">
        <v>410155</v>
      </c>
      <c r="B5386" s="479">
        <v>155</v>
      </c>
      <c r="C5386" s="491">
        <v>449.89</v>
      </c>
      <c r="D5386" s="491">
        <v>629.84</v>
      </c>
      <c r="E5386" s="482"/>
      <c r="F5386" s="482"/>
      <c r="G5386" s="483"/>
      <c r="H5386" s="483"/>
    </row>
    <row r="5387" spans="1:8">
      <c r="A5387" s="478">
        <v>410156</v>
      </c>
      <c r="B5387" s="479">
        <v>156</v>
      </c>
      <c r="C5387" s="491">
        <v>452.74</v>
      </c>
      <c r="D5387" s="491">
        <v>633.84</v>
      </c>
      <c r="E5387" s="482"/>
      <c r="F5387" s="482"/>
      <c r="G5387" s="483"/>
      <c r="H5387" s="483"/>
    </row>
    <row r="5388" spans="1:8">
      <c r="A5388" s="478">
        <v>410157</v>
      </c>
      <c r="B5388" s="479">
        <v>157</v>
      </c>
      <c r="C5388" s="491">
        <v>455.6</v>
      </c>
      <c r="D5388" s="491">
        <v>637.84</v>
      </c>
      <c r="E5388" s="482"/>
      <c r="F5388" s="482"/>
      <c r="G5388" s="483"/>
      <c r="H5388" s="483"/>
    </row>
    <row r="5389" spans="1:8">
      <c r="A5389" s="478">
        <v>410158</v>
      </c>
      <c r="B5389" s="479">
        <v>158</v>
      </c>
      <c r="C5389" s="491">
        <v>458.88</v>
      </c>
      <c r="D5389" s="491">
        <v>642.44000000000005</v>
      </c>
      <c r="E5389" s="482"/>
      <c r="F5389" s="482"/>
      <c r="G5389" s="483"/>
      <c r="H5389" s="483"/>
    </row>
    <row r="5390" spans="1:8">
      <c r="A5390" s="478">
        <v>410159</v>
      </c>
      <c r="B5390" s="479">
        <v>159</v>
      </c>
      <c r="C5390" s="491">
        <v>461.76</v>
      </c>
      <c r="D5390" s="491">
        <v>646.46</v>
      </c>
      <c r="E5390" s="482"/>
      <c r="F5390" s="482"/>
      <c r="G5390" s="483"/>
      <c r="H5390" s="483"/>
    </row>
    <row r="5391" spans="1:8">
      <c r="A5391" s="478">
        <v>410160</v>
      </c>
      <c r="B5391" s="479">
        <v>160</v>
      </c>
      <c r="C5391" s="491">
        <v>464.64</v>
      </c>
      <c r="D5391" s="491">
        <v>650.49</v>
      </c>
      <c r="E5391" s="482"/>
      <c r="F5391" s="482"/>
      <c r="G5391" s="483"/>
      <c r="H5391" s="483"/>
    </row>
    <row r="5392" spans="1:8">
      <c r="A5392" s="478">
        <v>410161</v>
      </c>
      <c r="B5392" s="479">
        <v>161</v>
      </c>
      <c r="C5392" s="491">
        <v>467.52</v>
      </c>
      <c r="D5392" s="491">
        <v>654.53</v>
      </c>
      <c r="E5392" s="482"/>
      <c r="F5392" s="482"/>
      <c r="G5392" s="483"/>
      <c r="H5392" s="483"/>
    </row>
    <row r="5393" spans="1:8">
      <c r="A5393" s="478">
        <v>410162</v>
      </c>
      <c r="B5393" s="479">
        <v>162</v>
      </c>
      <c r="C5393" s="491">
        <v>470.41</v>
      </c>
      <c r="D5393" s="491">
        <v>658.58</v>
      </c>
      <c r="E5393" s="482"/>
      <c r="F5393" s="482"/>
      <c r="G5393" s="483"/>
      <c r="H5393" s="483"/>
    </row>
    <row r="5394" spans="1:8">
      <c r="A5394" s="478">
        <v>410163</v>
      </c>
      <c r="B5394" s="479">
        <v>163</v>
      </c>
      <c r="C5394" s="491">
        <v>473.31</v>
      </c>
      <c r="D5394" s="491">
        <v>662.63</v>
      </c>
      <c r="E5394" s="482"/>
      <c r="F5394" s="482"/>
      <c r="G5394" s="483"/>
      <c r="H5394" s="483"/>
    </row>
    <row r="5395" spans="1:8">
      <c r="A5395" s="478">
        <v>410164</v>
      </c>
      <c r="B5395" s="479">
        <v>164</v>
      </c>
      <c r="C5395" s="491">
        <v>476.21</v>
      </c>
      <c r="D5395" s="491">
        <v>666.69</v>
      </c>
      <c r="E5395" s="482"/>
      <c r="F5395" s="482"/>
      <c r="G5395" s="483"/>
      <c r="H5395" s="483"/>
    </row>
    <row r="5396" spans="1:8">
      <c r="A5396" s="478">
        <v>410165</v>
      </c>
      <c r="B5396" s="479">
        <v>165</v>
      </c>
      <c r="C5396" s="491">
        <v>479.12</v>
      </c>
      <c r="D5396" s="491">
        <v>670.76</v>
      </c>
      <c r="E5396" s="482"/>
      <c r="F5396" s="482"/>
      <c r="G5396" s="483"/>
      <c r="H5396" s="483"/>
    </row>
    <row r="5397" spans="1:8">
      <c r="A5397" s="478">
        <v>410166</v>
      </c>
      <c r="B5397" s="479">
        <v>166</v>
      </c>
      <c r="C5397" s="491">
        <v>482.03</v>
      </c>
      <c r="D5397" s="491">
        <v>674.84</v>
      </c>
      <c r="E5397" s="482"/>
      <c r="F5397" s="482"/>
      <c r="G5397" s="483"/>
      <c r="H5397" s="483"/>
    </row>
    <row r="5398" spans="1:8">
      <c r="A5398" s="478">
        <v>410167</v>
      </c>
      <c r="B5398" s="479">
        <v>167</v>
      </c>
      <c r="C5398" s="491">
        <v>484.95</v>
      </c>
      <c r="D5398" s="491">
        <v>678.93</v>
      </c>
      <c r="E5398" s="482"/>
      <c r="F5398" s="482"/>
      <c r="G5398" s="483"/>
      <c r="H5398" s="483"/>
    </row>
    <row r="5399" spans="1:8">
      <c r="A5399" s="478">
        <v>410168</v>
      </c>
      <c r="B5399" s="479">
        <v>168</v>
      </c>
      <c r="C5399" s="491">
        <v>487.87</v>
      </c>
      <c r="D5399" s="491">
        <v>683.02</v>
      </c>
      <c r="E5399" s="482"/>
      <c r="F5399" s="482"/>
      <c r="G5399" s="483"/>
      <c r="H5399" s="483"/>
    </row>
    <row r="5400" spans="1:8">
      <c r="A5400" s="478">
        <v>410169</v>
      </c>
      <c r="B5400" s="479">
        <v>169</v>
      </c>
      <c r="C5400" s="491">
        <v>490.32</v>
      </c>
      <c r="D5400" s="491">
        <v>686.45</v>
      </c>
      <c r="E5400" s="482"/>
      <c r="F5400" s="482"/>
      <c r="G5400" s="483"/>
      <c r="H5400" s="483"/>
    </row>
    <row r="5401" spans="1:8">
      <c r="A5401" s="478">
        <v>410170</v>
      </c>
      <c r="B5401" s="479">
        <v>170</v>
      </c>
      <c r="C5401" s="491">
        <v>493.25</v>
      </c>
      <c r="D5401" s="491">
        <v>690.55</v>
      </c>
      <c r="E5401" s="482"/>
      <c r="F5401" s="482"/>
      <c r="G5401" s="483"/>
      <c r="H5401" s="483"/>
    </row>
    <row r="5402" spans="1:8">
      <c r="A5402" s="478">
        <v>410171</v>
      </c>
      <c r="B5402" s="479">
        <v>171</v>
      </c>
      <c r="C5402" s="491">
        <v>496.19</v>
      </c>
      <c r="D5402" s="491">
        <v>694.66</v>
      </c>
      <c r="E5402" s="482"/>
      <c r="F5402" s="482"/>
      <c r="G5402" s="483"/>
      <c r="H5402" s="483"/>
    </row>
    <row r="5403" spans="1:8">
      <c r="A5403" s="478">
        <v>410172</v>
      </c>
      <c r="B5403" s="479">
        <v>172</v>
      </c>
      <c r="C5403" s="491">
        <v>499.13</v>
      </c>
      <c r="D5403" s="491">
        <v>698.78</v>
      </c>
      <c r="E5403" s="482"/>
      <c r="F5403" s="482"/>
      <c r="G5403" s="483"/>
      <c r="H5403" s="483"/>
    </row>
    <row r="5404" spans="1:8">
      <c r="A5404" s="478">
        <v>410173</v>
      </c>
      <c r="B5404" s="479">
        <v>173</v>
      </c>
      <c r="C5404" s="491">
        <v>502.08</v>
      </c>
      <c r="D5404" s="491">
        <v>702.91</v>
      </c>
      <c r="E5404" s="482"/>
      <c r="F5404" s="482"/>
      <c r="G5404" s="483"/>
      <c r="H5404" s="483"/>
    </row>
    <row r="5405" spans="1:8">
      <c r="A5405" s="478">
        <v>410174</v>
      </c>
      <c r="B5405" s="479">
        <v>174</v>
      </c>
      <c r="C5405" s="491">
        <v>505.03</v>
      </c>
      <c r="D5405" s="491">
        <v>707.05</v>
      </c>
      <c r="E5405" s="482"/>
      <c r="F5405" s="482"/>
      <c r="G5405" s="483"/>
      <c r="H5405" s="483"/>
    </row>
    <row r="5406" spans="1:8">
      <c r="A5406" s="478">
        <v>410175</v>
      </c>
      <c r="B5406" s="479">
        <v>175</v>
      </c>
      <c r="C5406" s="491">
        <v>507.99</v>
      </c>
      <c r="D5406" s="491">
        <v>711.19</v>
      </c>
      <c r="E5406" s="482"/>
      <c r="F5406" s="482"/>
      <c r="G5406" s="483"/>
      <c r="H5406" s="483"/>
    </row>
    <row r="5407" spans="1:8">
      <c r="A5407" s="478">
        <v>410176</v>
      </c>
      <c r="B5407" s="479">
        <v>176</v>
      </c>
      <c r="C5407" s="491">
        <v>510.96</v>
      </c>
      <c r="D5407" s="491">
        <v>715.34</v>
      </c>
      <c r="E5407" s="482"/>
      <c r="F5407" s="482"/>
      <c r="G5407" s="483"/>
      <c r="H5407" s="483"/>
    </row>
    <row r="5408" spans="1:8">
      <c r="A5408" s="478">
        <v>410177</v>
      </c>
      <c r="B5408" s="479">
        <v>177</v>
      </c>
      <c r="C5408" s="491">
        <v>513.92999999999995</v>
      </c>
      <c r="D5408" s="491">
        <v>719.51</v>
      </c>
      <c r="E5408" s="482"/>
      <c r="F5408" s="482"/>
      <c r="G5408" s="483"/>
      <c r="H5408" s="483"/>
    </row>
    <row r="5409" spans="1:8">
      <c r="A5409" s="478">
        <v>410178</v>
      </c>
      <c r="B5409" s="479">
        <v>178</v>
      </c>
      <c r="C5409" s="491">
        <v>516.39</v>
      </c>
      <c r="D5409" s="491">
        <v>722.94</v>
      </c>
      <c r="E5409" s="482"/>
      <c r="F5409" s="482"/>
      <c r="G5409" s="483"/>
      <c r="H5409" s="483"/>
    </row>
    <row r="5410" spans="1:8">
      <c r="A5410" s="478">
        <v>410179</v>
      </c>
      <c r="B5410" s="479">
        <v>179</v>
      </c>
      <c r="C5410" s="491">
        <v>519.37</v>
      </c>
      <c r="D5410" s="491">
        <v>727.12</v>
      </c>
      <c r="E5410" s="482"/>
      <c r="F5410" s="482"/>
      <c r="G5410" s="483"/>
      <c r="H5410" s="483"/>
    </row>
    <row r="5411" spans="1:8">
      <c r="A5411" s="478">
        <v>410180</v>
      </c>
      <c r="B5411" s="479">
        <v>180</v>
      </c>
      <c r="C5411" s="491">
        <v>522.36</v>
      </c>
      <c r="D5411" s="491">
        <v>731.3</v>
      </c>
      <c r="E5411" s="482"/>
      <c r="F5411" s="482"/>
      <c r="G5411" s="483"/>
      <c r="H5411" s="483"/>
    </row>
    <row r="5412" spans="1:8">
      <c r="A5412" s="478">
        <v>410181</v>
      </c>
      <c r="B5412" s="479">
        <v>181</v>
      </c>
      <c r="C5412" s="491">
        <v>525.35</v>
      </c>
      <c r="D5412" s="491">
        <v>735.49</v>
      </c>
      <c r="E5412" s="482"/>
      <c r="F5412" s="482"/>
      <c r="G5412" s="483"/>
      <c r="H5412" s="483"/>
    </row>
    <row r="5413" spans="1:8">
      <c r="A5413" s="478">
        <v>410182</v>
      </c>
      <c r="B5413" s="479">
        <v>182</v>
      </c>
      <c r="C5413" s="491">
        <v>528.36</v>
      </c>
      <c r="D5413" s="491">
        <v>739.7</v>
      </c>
      <c r="E5413" s="482"/>
      <c r="F5413" s="482"/>
      <c r="G5413" s="483"/>
      <c r="H5413" s="483"/>
    </row>
    <row r="5414" spans="1:8">
      <c r="A5414" s="478">
        <v>410183</v>
      </c>
      <c r="B5414" s="479">
        <v>183</v>
      </c>
      <c r="C5414" s="491">
        <v>531.37</v>
      </c>
      <c r="D5414" s="491">
        <v>743.91</v>
      </c>
      <c r="E5414" s="482"/>
      <c r="F5414" s="482"/>
      <c r="G5414" s="483"/>
      <c r="H5414" s="483"/>
    </row>
    <row r="5415" spans="1:8">
      <c r="A5415" s="478">
        <v>410184</v>
      </c>
      <c r="B5415" s="479">
        <v>184</v>
      </c>
      <c r="C5415" s="491">
        <v>533.82000000000005</v>
      </c>
      <c r="D5415" s="491">
        <v>747.35</v>
      </c>
      <c r="E5415" s="482"/>
      <c r="F5415" s="482"/>
      <c r="G5415" s="483"/>
      <c r="H5415" s="483"/>
    </row>
    <row r="5416" spans="1:8">
      <c r="A5416" s="478">
        <v>410185</v>
      </c>
      <c r="B5416" s="479">
        <v>185</v>
      </c>
      <c r="C5416" s="491">
        <v>536.84</v>
      </c>
      <c r="D5416" s="491">
        <v>751.57</v>
      </c>
      <c r="E5416" s="482"/>
      <c r="F5416" s="482"/>
      <c r="G5416" s="483"/>
      <c r="H5416" s="483"/>
    </row>
    <row r="5417" spans="1:8">
      <c r="A5417" s="478">
        <v>410186</v>
      </c>
      <c r="B5417" s="479">
        <v>186</v>
      </c>
      <c r="C5417" s="491">
        <v>539.86</v>
      </c>
      <c r="D5417" s="491">
        <v>755.81</v>
      </c>
      <c r="E5417" s="482"/>
      <c r="F5417" s="482"/>
      <c r="G5417" s="483"/>
      <c r="H5417" s="483"/>
    </row>
    <row r="5418" spans="1:8">
      <c r="A5418" s="478">
        <v>410187</v>
      </c>
      <c r="B5418" s="479">
        <v>187</v>
      </c>
      <c r="C5418" s="491">
        <v>542.9</v>
      </c>
      <c r="D5418" s="491">
        <v>760.05</v>
      </c>
      <c r="E5418" s="482"/>
      <c r="F5418" s="482"/>
      <c r="G5418" s="483"/>
      <c r="H5418" s="483"/>
    </row>
    <row r="5419" spans="1:8">
      <c r="A5419" s="478">
        <v>410188</v>
      </c>
      <c r="B5419" s="479">
        <v>188</v>
      </c>
      <c r="C5419" s="491">
        <v>545.35</v>
      </c>
      <c r="D5419" s="491">
        <v>763.49</v>
      </c>
      <c r="E5419" s="482"/>
      <c r="F5419" s="482"/>
      <c r="G5419" s="483"/>
      <c r="H5419" s="483"/>
    </row>
    <row r="5420" spans="1:8">
      <c r="A5420" s="478">
        <v>410189</v>
      </c>
      <c r="B5420" s="479">
        <v>189</v>
      </c>
      <c r="C5420" s="491">
        <v>548.39</v>
      </c>
      <c r="D5420" s="491">
        <v>767.75</v>
      </c>
      <c r="E5420" s="482"/>
      <c r="F5420" s="482"/>
      <c r="G5420" s="483"/>
      <c r="H5420" s="483"/>
    </row>
    <row r="5421" spans="1:8">
      <c r="A5421" s="478">
        <v>410190</v>
      </c>
      <c r="B5421" s="479">
        <v>190</v>
      </c>
      <c r="C5421" s="491">
        <v>551.44000000000005</v>
      </c>
      <c r="D5421" s="491">
        <v>772.02</v>
      </c>
      <c r="E5421" s="482"/>
      <c r="F5421" s="482"/>
      <c r="G5421" s="483"/>
      <c r="H5421" s="483"/>
    </row>
    <row r="5422" spans="1:8">
      <c r="A5422" s="478">
        <v>410191</v>
      </c>
      <c r="B5422" s="479">
        <v>191</v>
      </c>
      <c r="C5422" s="491">
        <v>554.5</v>
      </c>
      <c r="D5422" s="491">
        <v>776.3</v>
      </c>
      <c r="E5422" s="482"/>
      <c r="F5422" s="482"/>
      <c r="G5422" s="483"/>
      <c r="H5422" s="483"/>
    </row>
    <row r="5423" spans="1:8">
      <c r="A5423" s="478">
        <v>410192</v>
      </c>
      <c r="B5423" s="479">
        <v>192</v>
      </c>
      <c r="C5423" s="491">
        <v>556.95000000000005</v>
      </c>
      <c r="D5423" s="491">
        <v>779.73</v>
      </c>
      <c r="E5423" s="482"/>
      <c r="F5423" s="482"/>
      <c r="G5423" s="483"/>
      <c r="H5423" s="483"/>
    </row>
    <row r="5424" spans="1:8">
      <c r="A5424" s="478">
        <v>410193</v>
      </c>
      <c r="B5424" s="479">
        <v>193</v>
      </c>
      <c r="C5424" s="491">
        <v>560.02</v>
      </c>
      <c r="D5424" s="491">
        <v>784.03</v>
      </c>
      <c r="E5424" s="482"/>
      <c r="F5424" s="482"/>
      <c r="G5424" s="483"/>
      <c r="H5424" s="483"/>
    </row>
    <row r="5425" spans="1:8">
      <c r="A5425" s="478">
        <v>410194</v>
      </c>
      <c r="B5425" s="479">
        <v>194</v>
      </c>
      <c r="C5425" s="495">
        <v>563.1</v>
      </c>
      <c r="D5425" s="479">
        <v>788.33</v>
      </c>
      <c r="E5425" s="482"/>
      <c r="F5425" s="482"/>
      <c r="G5425" s="483"/>
      <c r="H5425" s="483"/>
    </row>
    <row r="5426" spans="1:8">
      <c r="A5426" s="478">
        <v>410195</v>
      </c>
      <c r="B5426" s="479">
        <v>195</v>
      </c>
      <c r="C5426" s="491">
        <v>566.17999999999995</v>
      </c>
      <c r="D5426" s="491">
        <v>792.65</v>
      </c>
      <c r="E5426" s="482"/>
      <c r="F5426" s="482"/>
      <c r="G5426" s="483"/>
      <c r="H5426" s="483"/>
    </row>
    <row r="5427" spans="1:8">
      <c r="A5427" s="478">
        <v>410196</v>
      </c>
      <c r="B5427" s="479">
        <v>196</v>
      </c>
      <c r="C5427" s="491">
        <v>568.63</v>
      </c>
      <c r="D5427" s="491">
        <v>796.09</v>
      </c>
      <c r="E5427" s="482"/>
      <c r="F5427" s="482"/>
      <c r="G5427" s="483"/>
      <c r="H5427" s="483"/>
    </row>
    <row r="5428" spans="1:8">
      <c r="A5428" s="478">
        <v>410197</v>
      </c>
      <c r="B5428" s="479">
        <v>197</v>
      </c>
      <c r="C5428" s="491">
        <v>571.73</v>
      </c>
      <c r="D5428" s="491">
        <v>800.42</v>
      </c>
      <c r="E5428" s="482"/>
      <c r="F5428" s="482"/>
      <c r="G5428" s="483"/>
      <c r="H5428" s="483"/>
    </row>
    <row r="5429" spans="1:8">
      <c r="A5429" s="478">
        <v>410198</v>
      </c>
      <c r="B5429" s="479">
        <v>198</v>
      </c>
      <c r="C5429" s="491">
        <v>574.83000000000004</v>
      </c>
      <c r="D5429" s="491">
        <v>804.76</v>
      </c>
      <c r="E5429" s="482"/>
      <c r="F5429" s="482"/>
      <c r="G5429" s="483"/>
      <c r="H5429" s="483"/>
    </row>
    <row r="5430" spans="1:8">
      <c r="A5430" s="478">
        <v>410199</v>
      </c>
      <c r="B5430" s="479">
        <v>199</v>
      </c>
      <c r="C5430" s="491">
        <v>577.28</v>
      </c>
      <c r="D5430" s="491">
        <v>808.2</v>
      </c>
      <c r="E5430" s="482"/>
      <c r="F5430" s="482"/>
      <c r="G5430" s="483"/>
      <c r="H5430" s="483"/>
    </row>
    <row r="5431" spans="1:8">
      <c r="A5431" s="478">
        <v>410200</v>
      </c>
      <c r="B5431" s="479">
        <v>200</v>
      </c>
      <c r="C5431" s="491">
        <v>580.4</v>
      </c>
      <c r="D5431" s="491">
        <v>812.56</v>
      </c>
      <c r="E5431" s="482"/>
      <c r="F5431" s="482"/>
      <c r="G5431" s="483"/>
      <c r="H5431" s="483"/>
    </row>
    <row r="5432" spans="1:8">
      <c r="A5432" s="478">
        <v>410201</v>
      </c>
      <c r="B5432" s="484" t="s">
        <v>284</v>
      </c>
      <c r="C5432" s="492">
        <v>2.9</v>
      </c>
      <c r="D5432" s="492">
        <v>4.0599999999999996</v>
      </c>
      <c r="E5432" s="482"/>
      <c r="F5432" s="482"/>
      <c r="G5432" s="483"/>
      <c r="H5432" s="483"/>
    </row>
    <row r="5433" spans="1:8">
      <c r="A5433" s="478">
        <v>420001</v>
      </c>
      <c r="B5433" s="479">
        <v>1</v>
      </c>
      <c r="C5433" s="491">
        <v>8.58</v>
      </c>
      <c r="D5433" s="491">
        <v>12.01</v>
      </c>
      <c r="E5433" s="469"/>
      <c r="F5433" s="481" t="s">
        <v>318</v>
      </c>
      <c r="G5433" s="481"/>
      <c r="H5433" s="481"/>
    </row>
    <row r="5434" spans="1:8">
      <c r="A5434" s="478">
        <v>420002</v>
      </c>
      <c r="B5434" s="479">
        <v>2</v>
      </c>
      <c r="C5434" s="491">
        <v>10.85</v>
      </c>
      <c r="D5434" s="491">
        <v>15.18</v>
      </c>
      <c r="E5434" s="469"/>
      <c r="F5434" s="470"/>
      <c r="G5434" s="470"/>
      <c r="H5434" s="470"/>
    </row>
    <row r="5435" spans="1:8">
      <c r="A5435" s="478">
        <v>420003</v>
      </c>
      <c r="B5435" s="479">
        <v>3</v>
      </c>
      <c r="C5435" s="491">
        <v>13.12</v>
      </c>
      <c r="D5435" s="491">
        <v>18.36</v>
      </c>
      <c r="E5435" s="469"/>
      <c r="F5435" s="470"/>
      <c r="G5435" s="470"/>
      <c r="H5435" s="470"/>
    </row>
    <row r="5436" spans="1:8">
      <c r="A5436" s="478">
        <v>420004</v>
      </c>
      <c r="B5436" s="479">
        <v>4</v>
      </c>
      <c r="C5436" s="491">
        <v>15.39</v>
      </c>
      <c r="D5436" s="491">
        <v>21.54</v>
      </c>
      <c r="E5436" s="469"/>
      <c r="F5436" s="470"/>
      <c r="G5436" s="470"/>
      <c r="H5436" s="470"/>
    </row>
    <row r="5437" spans="1:8">
      <c r="A5437" s="478">
        <v>420005</v>
      </c>
      <c r="B5437" s="479">
        <v>5</v>
      </c>
      <c r="C5437" s="491">
        <v>17.66</v>
      </c>
      <c r="D5437" s="491">
        <v>24.72</v>
      </c>
      <c r="E5437" s="469"/>
      <c r="F5437" s="470"/>
      <c r="G5437" s="470"/>
      <c r="H5437" s="470"/>
    </row>
    <row r="5438" spans="1:8">
      <c r="A5438" s="478">
        <v>420006</v>
      </c>
      <c r="B5438" s="479">
        <v>6</v>
      </c>
      <c r="C5438" s="491">
        <v>19.93</v>
      </c>
      <c r="D5438" s="491">
        <v>27.9</v>
      </c>
      <c r="E5438" s="469"/>
      <c r="F5438" s="470"/>
      <c r="G5438" s="470"/>
      <c r="H5438" s="470"/>
    </row>
    <row r="5439" spans="1:8">
      <c r="A5439" s="478">
        <v>420007</v>
      </c>
      <c r="B5439" s="479">
        <v>7</v>
      </c>
      <c r="C5439" s="491">
        <v>22.2</v>
      </c>
      <c r="D5439" s="491">
        <v>31.07</v>
      </c>
      <c r="E5439" s="469"/>
      <c r="F5439" s="470"/>
      <c r="G5439" s="470"/>
      <c r="H5439" s="470"/>
    </row>
    <row r="5440" spans="1:8">
      <c r="A5440" s="478">
        <v>420008</v>
      </c>
      <c r="B5440" s="479">
        <v>8</v>
      </c>
      <c r="C5440" s="491">
        <v>24.7</v>
      </c>
      <c r="D5440" s="491">
        <v>34.58</v>
      </c>
      <c r="E5440" s="469"/>
      <c r="F5440" s="470"/>
      <c r="G5440" s="470"/>
      <c r="H5440" s="470"/>
    </row>
    <row r="5441" spans="1:8">
      <c r="A5441" s="478">
        <v>420009</v>
      </c>
      <c r="B5441" s="479">
        <v>9</v>
      </c>
      <c r="C5441" s="491">
        <v>27.64</v>
      </c>
      <c r="D5441" s="491">
        <v>38.69</v>
      </c>
      <c r="E5441" s="469"/>
      <c r="F5441" s="470"/>
      <c r="G5441" s="470"/>
      <c r="H5441" s="470"/>
    </row>
    <row r="5442" spans="1:8">
      <c r="A5442" s="478">
        <v>420010</v>
      </c>
      <c r="B5442" s="479">
        <v>10</v>
      </c>
      <c r="C5442" s="491">
        <v>30.57</v>
      </c>
      <c r="D5442" s="491">
        <v>42.79</v>
      </c>
      <c r="E5442" s="469"/>
      <c r="F5442" s="470"/>
      <c r="G5442" s="470"/>
      <c r="H5442" s="470"/>
    </row>
    <row r="5443" spans="1:8">
      <c r="A5443" s="478">
        <v>420011</v>
      </c>
      <c r="B5443" s="479">
        <v>11</v>
      </c>
      <c r="C5443" s="491">
        <v>33.5</v>
      </c>
      <c r="D5443" s="491">
        <v>46.89</v>
      </c>
      <c r="E5443" s="469"/>
      <c r="F5443" s="470"/>
      <c r="G5443" s="470"/>
      <c r="H5443" s="470"/>
    </row>
    <row r="5444" spans="1:8">
      <c r="A5444" s="478">
        <v>420012</v>
      </c>
      <c r="B5444" s="479">
        <v>12</v>
      </c>
      <c r="C5444" s="491">
        <v>36.42</v>
      </c>
      <c r="D5444" s="491">
        <v>50.99</v>
      </c>
      <c r="E5444" s="469"/>
      <c r="F5444" s="470"/>
      <c r="G5444" s="470"/>
      <c r="H5444" s="470"/>
    </row>
    <row r="5445" spans="1:8">
      <c r="A5445" s="478">
        <v>420013</v>
      </c>
      <c r="B5445" s="479">
        <v>13</v>
      </c>
      <c r="C5445" s="491">
        <v>39.36</v>
      </c>
      <c r="D5445" s="491">
        <v>55.1</v>
      </c>
      <c r="E5445" s="469"/>
      <c r="F5445" s="470"/>
      <c r="G5445" s="470"/>
      <c r="H5445" s="470"/>
    </row>
    <row r="5446" spans="1:8">
      <c r="A5446" s="478">
        <v>420014</v>
      </c>
      <c r="B5446" s="479">
        <v>14</v>
      </c>
      <c r="C5446" s="491">
        <v>42.29</v>
      </c>
      <c r="D5446" s="491">
        <v>59.2</v>
      </c>
      <c r="E5446" s="469"/>
      <c r="F5446" s="470"/>
      <c r="G5446" s="470"/>
      <c r="H5446" s="470"/>
    </row>
    <row r="5447" spans="1:8">
      <c r="A5447" s="478">
        <v>420015</v>
      </c>
      <c r="B5447" s="479">
        <v>15</v>
      </c>
      <c r="C5447" s="491">
        <v>45.22</v>
      </c>
      <c r="D5447" s="491">
        <v>63.3</v>
      </c>
      <c r="E5447" s="469"/>
      <c r="F5447" s="470"/>
      <c r="G5447" s="470"/>
      <c r="H5447" s="470"/>
    </row>
    <row r="5448" spans="1:8">
      <c r="A5448" s="478">
        <v>420016</v>
      </c>
      <c r="B5448" s="479">
        <v>16</v>
      </c>
      <c r="C5448" s="491">
        <v>48.15</v>
      </c>
      <c r="D5448" s="491">
        <v>67.41</v>
      </c>
      <c r="E5448" s="469"/>
      <c r="F5448" s="470"/>
      <c r="G5448" s="470"/>
      <c r="H5448" s="470"/>
    </row>
    <row r="5449" spans="1:8">
      <c r="A5449" s="478">
        <v>420017</v>
      </c>
      <c r="B5449" s="479">
        <v>17</v>
      </c>
      <c r="C5449" s="491">
        <v>51.08</v>
      </c>
      <c r="D5449" s="491">
        <v>71.510000000000005</v>
      </c>
      <c r="E5449" s="469"/>
      <c r="F5449" s="470"/>
      <c r="G5449" s="470"/>
      <c r="H5449" s="470"/>
    </row>
    <row r="5450" spans="1:8">
      <c r="A5450" s="478">
        <v>420018</v>
      </c>
      <c r="B5450" s="479">
        <v>18</v>
      </c>
      <c r="C5450" s="491">
        <v>54.01</v>
      </c>
      <c r="D5450" s="491">
        <v>75.61</v>
      </c>
      <c r="E5450" s="469"/>
      <c r="F5450" s="470"/>
      <c r="G5450" s="470"/>
      <c r="H5450" s="470"/>
    </row>
    <row r="5451" spans="1:8">
      <c r="A5451" s="478">
        <v>420019</v>
      </c>
      <c r="B5451" s="479">
        <v>19</v>
      </c>
      <c r="C5451" s="491">
        <v>56.94</v>
      </c>
      <c r="D5451" s="491">
        <v>79.72</v>
      </c>
      <c r="E5451" s="469"/>
      <c r="F5451" s="470"/>
      <c r="G5451" s="470"/>
      <c r="H5451" s="470"/>
    </row>
    <row r="5452" spans="1:8">
      <c r="A5452" s="478">
        <v>420020</v>
      </c>
      <c r="B5452" s="479">
        <v>20</v>
      </c>
      <c r="C5452" s="491">
        <v>59.87</v>
      </c>
      <c r="D5452" s="491">
        <v>83.82</v>
      </c>
      <c r="E5452" s="469"/>
      <c r="F5452" s="470"/>
      <c r="G5452" s="470"/>
      <c r="H5452" s="470"/>
    </row>
    <row r="5453" spans="1:8">
      <c r="A5453" s="478">
        <v>420021</v>
      </c>
      <c r="B5453" s="479">
        <v>21</v>
      </c>
      <c r="C5453" s="491">
        <v>62.8</v>
      </c>
      <c r="D5453" s="491">
        <v>87.92</v>
      </c>
      <c r="E5453" s="469"/>
      <c r="F5453" s="470"/>
      <c r="G5453" s="470"/>
      <c r="H5453" s="470"/>
    </row>
    <row r="5454" spans="1:8">
      <c r="A5454" s="478">
        <v>420022</v>
      </c>
      <c r="B5454" s="479">
        <v>22</v>
      </c>
      <c r="C5454" s="491">
        <v>65.739999999999995</v>
      </c>
      <c r="D5454" s="491">
        <v>92.03</v>
      </c>
      <c r="E5454" s="469"/>
      <c r="F5454" s="470"/>
      <c r="G5454" s="470"/>
      <c r="H5454" s="470"/>
    </row>
    <row r="5455" spans="1:8">
      <c r="A5455" s="478">
        <v>420023</v>
      </c>
      <c r="B5455" s="479">
        <v>23</v>
      </c>
      <c r="C5455" s="491">
        <v>68.66</v>
      </c>
      <c r="D5455" s="491">
        <v>96.12</v>
      </c>
      <c r="E5455" s="469"/>
      <c r="F5455" s="470"/>
      <c r="G5455" s="470"/>
      <c r="H5455" s="470"/>
    </row>
    <row r="5456" spans="1:8">
      <c r="A5456" s="478">
        <v>420024</v>
      </c>
      <c r="B5456" s="479">
        <v>24</v>
      </c>
      <c r="C5456" s="491">
        <v>71.59</v>
      </c>
      <c r="D5456" s="491">
        <v>100.23</v>
      </c>
      <c r="E5456" s="469"/>
      <c r="F5456" s="470"/>
      <c r="G5456" s="470"/>
      <c r="H5456" s="470"/>
    </row>
    <row r="5457" spans="1:8">
      <c r="A5457" s="478">
        <v>420025</v>
      </c>
      <c r="B5457" s="479">
        <v>25</v>
      </c>
      <c r="C5457" s="491">
        <v>74.53</v>
      </c>
      <c r="D5457" s="491">
        <v>104.34</v>
      </c>
      <c r="E5457" s="469"/>
      <c r="F5457" s="470"/>
      <c r="G5457" s="470"/>
      <c r="H5457" s="470"/>
    </row>
    <row r="5458" spans="1:8">
      <c r="A5458" s="478">
        <v>420026</v>
      </c>
      <c r="B5458" s="479">
        <v>26</v>
      </c>
      <c r="C5458" s="491">
        <v>77.459999999999994</v>
      </c>
      <c r="D5458" s="491">
        <v>108.44</v>
      </c>
      <c r="E5458" s="469"/>
      <c r="F5458" s="470"/>
      <c r="G5458" s="470"/>
      <c r="H5458" s="470"/>
    </row>
    <row r="5459" spans="1:8">
      <c r="A5459" s="478">
        <v>420027</v>
      </c>
      <c r="B5459" s="479">
        <v>27</v>
      </c>
      <c r="C5459" s="491">
        <v>80.39</v>
      </c>
      <c r="D5459" s="491">
        <v>112.54</v>
      </c>
      <c r="E5459" s="469"/>
      <c r="F5459" s="470"/>
      <c r="G5459" s="470"/>
      <c r="H5459" s="470"/>
    </row>
    <row r="5460" spans="1:8">
      <c r="A5460" s="478">
        <v>420028</v>
      </c>
      <c r="B5460" s="479">
        <v>28</v>
      </c>
      <c r="C5460" s="491">
        <v>83.32</v>
      </c>
      <c r="D5460" s="491">
        <v>116.65</v>
      </c>
      <c r="E5460" s="469"/>
      <c r="F5460" s="470"/>
      <c r="G5460" s="470"/>
      <c r="H5460" s="470"/>
    </row>
    <row r="5461" spans="1:8">
      <c r="A5461" s="478">
        <v>420029</v>
      </c>
      <c r="B5461" s="479">
        <v>29</v>
      </c>
      <c r="C5461" s="491">
        <v>86.24</v>
      </c>
      <c r="D5461" s="491">
        <v>120.73</v>
      </c>
      <c r="E5461" s="469"/>
      <c r="F5461" s="470"/>
      <c r="G5461" s="470"/>
      <c r="H5461" s="470"/>
    </row>
    <row r="5462" spans="1:8">
      <c r="A5462" s="478">
        <v>420030</v>
      </c>
      <c r="B5462" s="479">
        <v>30</v>
      </c>
      <c r="C5462" s="491">
        <v>89.18</v>
      </c>
      <c r="D5462" s="491">
        <v>124.85</v>
      </c>
      <c r="E5462" s="469"/>
      <c r="F5462" s="470"/>
      <c r="G5462" s="470"/>
      <c r="H5462" s="470"/>
    </row>
    <row r="5463" spans="1:8">
      <c r="A5463" s="478">
        <v>420031</v>
      </c>
      <c r="B5463" s="479">
        <v>31</v>
      </c>
      <c r="C5463" s="491">
        <v>92.1</v>
      </c>
      <c r="D5463" s="491">
        <v>128.94</v>
      </c>
      <c r="E5463" s="469"/>
      <c r="F5463" s="470"/>
      <c r="G5463" s="470"/>
      <c r="H5463" s="470"/>
    </row>
    <row r="5464" spans="1:8">
      <c r="A5464" s="478">
        <v>420032</v>
      </c>
      <c r="B5464" s="479">
        <v>32</v>
      </c>
      <c r="C5464" s="491">
        <v>95.04</v>
      </c>
      <c r="D5464" s="491">
        <v>133.06</v>
      </c>
      <c r="E5464" s="469"/>
      <c r="F5464" s="470"/>
      <c r="G5464" s="470"/>
      <c r="H5464" s="470"/>
    </row>
    <row r="5465" spans="1:8">
      <c r="A5465" s="478">
        <v>420033</v>
      </c>
      <c r="B5465" s="479">
        <v>33</v>
      </c>
      <c r="C5465" s="491">
        <v>97.97</v>
      </c>
      <c r="D5465" s="491">
        <v>137.16</v>
      </c>
      <c r="E5465" s="469"/>
      <c r="F5465" s="470"/>
      <c r="G5465" s="470"/>
      <c r="H5465" s="470"/>
    </row>
    <row r="5466" spans="1:8">
      <c r="A5466" s="478">
        <v>420034</v>
      </c>
      <c r="B5466" s="479">
        <v>34</v>
      </c>
      <c r="C5466" s="491">
        <v>100.91</v>
      </c>
      <c r="D5466" s="491">
        <v>141.27000000000001</v>
      </c>
      <c r="E5466" s="469"/>
      <c r="F5466" s="470"/>
      <c r="G5466" s="470"/>
      <c r="H5466" s="470"/>
    </row>
    <row r="5467" spans="1:8">
      <c r="A5467" s="478">
        <v>420035</v>
      </c>
      <c r="B5467" s="479">
        <v>35</v>
      </c>
      <c r="C5467" s="491">
        <v>103.83</v>
      </c>
      <c r="D5467" s="491">
        <v>145.36000000000001</v>
      </c>
      <c r="E5467" s="469"/>
      <c r="F5467" s="470"/>
      <c r="G5467" s="470"/>
      <c r="H5467" s="470"/>
    </row>
    <row r="5468" spans="1:8">
      <c r="A5468" s="478">
        <v>420036</v>
      </c>
      <c r="B5468" s="479">
        <v>36</v>
      </c>
      <c r="C5468" s="491">
        <v>106.76</v>
      </c>
      <c r="D5468" s="491">
        <v>149.47</v>
      </c>
      <c r="E5468" s="469"/>
      <c r="F5468" s="470"/>
      <c r="G5468" s="470"/>
      <c r="H5468" s="470"/>
    </row>
    <row r="5469" spans="1:8">
      <c r="A5469" s="478">
        <v>420037</v>
      </c>
      <c r="B5469" s="479">
        <v>37</v>
      </c>
      <c r="C5469" s="491">
        <v>109.7</v>
      </c>
      <c r="D5469" s="491">
        <v>153.58000000000001</v>
      </c>
      <c r="E5469" s="469"/>
      <c r="F5469" s="470"/>
      <c r="G5469" s="470"/>
      <c r="H5469" s="470"/>
    </row>
    <row r="5470" spans="1:8">
      <c r="A5470" s="478">
        <v>420038</v>
      </c>
      <c r="B5470" s="479">
        <v>38</v>
      </c>
      <c r="C5470" s="491">
        <v>112.64</v>
      </c>
      <c r="D5470" s="491">
        <v>157.69</v>
      </c>
      <c r="E5470" s="469"/>
      <c r="F5470" s="470"/>
      <c r="G5470" s="470"/>
      <c r="H5470" s="470"/>
    </row>
    <row r="5471" spans="1:8">
      <c r="A5471" s="478">
        <v>420039</v>
      </c>
      <c r="B5471" s="479">
        <v>39</v>
      </c>
      <c r="C5471" s="491">
        <v>115.56</v>
      </c>
      <c r="D5471" s="491">
        <v>161.79</v>
      </c>
      <c r="E5471" s="469"/>
      <c r="F5471" s="470"/>
      <c r="G5471" s="470"/>
      <c r="H5471" s="470"/>
    </row>
    <row r="5472" spans="1:8">
      <c r="A5472" s="478">
        <v>420040</v>
      </c>
      <c r="B5472" s="479">
        <v>40</v>
      </c>
      <c r="C5472" s="491">
        <v>118.49</v>
      </c>
      <c r="D5472" s="491">
        <v>165.88</v>
      </c>
      <c r="E5472" s="469"/>
      <c r="F5472" s="470"/>
      <c r="G5472" s="470"/>
      <c r="H5472" s="470"/>
    </row>
    <row r="5473" spans="1:8">
      <c r="A5473" s="478">
        <v>420041</v>
      </c>
      <c r="B5473" s="479">
        <v>41</v>
      </c>
      <c r="C5473" s="491">
        <v>121.43</v>
      </c>
      <c r="D5473" s="491">
        <v>170</v>
      </c>
      <c r="E5473" s="469"/>
      <c r="F5473" s="470"/>
      <c r="G5473" s="470"/>
      <c r="H5473" s="470"/>
    </row>
    <row r="5474" spans="1:8">
      <c r="A5474" s="478">
        <v>420042</v>
      </c>
      <c r="B5474" s="479">
        <v>42</v>
      </c>
      <c r="C5474" s="491">
        <v>124.36</v>
      </c>
      <c r="D5474" s="491">
        <v>174.11</v>
      </c>
      <c r="E5474" s="469"/>
      <c r="F5474" s="470"/>
      <c r="G5474" s="470"/>
      <c r="H5474" s="470"/>
    </row>
    <row r="5475" spans="1:8">
      <c r="A5475" s="478">
        <v>420043</v>
      </c>
      <c r="B5475" s="479">
        <v>43</v>
      </c>
      <c r="C5475" s="491">
        <v>127.28</v>
      </c>
      <c r="D5475" s="491">
        <v>178.19</v>
      </c>
      <c r="E5475" s="469"/>
      <c r="F5475" s="470"/>
      <c r="G5475" s="470"/>
      <c r="H5475" s="470"/>
    </row>
    <row r="5476" spans="1:8">
      <c r="A5476" s="478">
        <v>420044</v>
      </c>
      <c r="B5476" s="479">
        <v>44</v>
      </c>
      <c r="C5476" s="491">
        <v>130.22</v>
      </c>
      <c r="D5476" s="491">
        <v>182.31</v>
      </c>
      <c r="E5476" s="469"/>
      <c r="F5476" s="470"/>
      <c r="G5476" s="470"/>
      <c r="H5476" s="470"/>
    </row>
    <row r="5477" spans="1:8">
      <c r="A5477" s="478">
        <v>420045</v>
      </c>
      <c r="B5477" s="479">
        <v>45</v>
      </c>
      <c r="C5477" s="491">
        <v>133.13999999999999</v>
      </c>
      <c r="D5477" s="491">
        <v>186.4</v>
      </c>
      <c r="E5477" s="469"/>
      <c r="F5477" s="470"/>
      <c r="G5477" s="470"/>
      <c r="H5477" s="470"/>
    </row>
    <row r="5478" spans="1:8">
      <c r="A5478" s="478">
        <v>420046</v>
      </c>
      <c r="B5478" s="479">
        <v>46</v>
      </c>
      <c r="C5478" s="491">
        <v>136.08000000000001</v>
      </c>
      <c r="D5478" s="491">
        <v>190.51</v>
      </c>
      <c r="E5478" s="469"/>
      <c r="F5478" s="470"/>
      <c r="G5478" s="470"/>
      <c r="H5478" s="470"/>
    </row>
    <row r="5479" spans="1:8">
      <c r="A5479" s="478">
        <v>420047</v>
      </c>
      <c r="B5479" s="479">
        <v>47</v>
      </c>
      <c r="C5479" s="491">
        <v>139</v>
      </c>
      <c r="D5479" s="491">
        <v>194.6</v>
      </c>
      <c r="E5479" s="469"/>
      <c r="F5479" s="470"/>
      <c r="G5479" s="470"/>
      <c r="H5479" s="470"/>
    </row>
    <row r="5480" spans="1:8">
      <c r="A5480" s="478">
        <v>420048</v>
      </c>
      <c r="B5480" s="479">
        <v>48</v>
      </c>
      <c r="C5480" s="491">
        <v>141.94</v>
      </c>
      <c r="D5480" s="491">
        <v>198.72</v>
      </c>
      <c r="E5480" s="469"/>
      <c r="F5480" s="470"/>
      <c r="G5480" s="470"/>
      <c r="H5480" s="470"/>
    </row>
    <row r="5481" spans="1:8">
      <c r="A5481" s="478">
        <v>420049</v>
      </c>
      <c r="B5481" s="479">
        <v>49</v>
      </c>
      <c r="C5481" s="491">
        <v>144.85</v>
      </c>
      <c r="D5481" s="491">
        <v>202.79</v>
      </c>
      <c r="E5481" s="469"/>
      <c r="F5481" s="470"/>
      <c r="G5481" s="470"/>
      <c r="H5481" s="470"/>
    </row>
    <row r="5482" spans="1:8">
      <c r="A5482" s="478">
        <v>420050</v>
      </c>
      <c r="B5482" s="479">
        <v>50</v>
      </c>
      <c r="C5482" s="491">
        <v>147.78</v>
      </c>
      <c r="D5482" s="491">
        <v>206.89</v>
      </c>
      <c r="E5482" s="469"/>
      <c r="F5482" s="470"/>
      <c r="G5482" s="470"/>
      <c r="H5482" s="470"/>
    </row>
    <row r="5483" spans="1:8">
      <c r="A5483" s="478">
        <v>420051</v>
      </c>
      <c r="B5483" s="479">
        <v>51</v>
      </c>
      <c r="C5483" s="491">
        <v>150.72999999999999</v>
      </c>
      <c r="D5483" s="491">
        <v>211.02</v>
      </c>
      <c r="E5483" s="469"/>
      <c r="F5483" s="470"/>
      <c r="G5483" s="470"/>
      <c r="H5483" s="470"/>
    </row>
    <row r="5484" spans="1:8">
      <c r="A5484" s="478">
        <v>420052</v>
      </c>
      <c r="B5484" s="479">
        <v>52</v>
      </c>
      <c r="C5484" s="491">
        <v>153.63999999999999</v>
      </c>
      <c r="D5484" s="491">
        <v>215.1</v>
      </c>
      <c r="E5484" s="469"/>
      <c r="F5484" s="470"/>
      <c r="G5484" s="470"/>
      <c r="H5484" s="470"/>
    </row>
    <row r="5485" spans="1:8">
      <c r="A5485" s="478">
        <v>420053</v>
      </c>
      <c r="B5485" s="479">
        <v>53</v>
      </c>
      <c r="C5485" s="491">
        <v>156.58000000000001</v>
      </c>
      <c r="D5485" s="491">
        <v>219.21</v>
      </c>
      <c r="E5485" s="469"/>
      <c r="F5485" s="470"/>
      <c r="G5485" s="470"/>
      <c r="H5485" s="470"/>
    </row>
    <row r="5486" spans="1:8">
      <c r="A5486" s="478">
        <v>420054</v>
      </c>
      <c r="B5486" s="479">
        <v>54</v>
      </c>
      <c r="C5486" s="491">
        <v>159.53</v>
      </c>
      <c r="D5486" s="491">
        <v>223.34</v>
      </c>
      <c r="E5486" s="469"/>
      <c r="F5486" s="470"/>
      <c r="G5486" s="470"/>
      <c r="H5486" s="470"/>
    </row>
    <row r="5487" spans="1:8">
      <c r="A5487" s="478">
        <v>420055</v>
      </c>
      <c r="B5487" s="479">
        <v>55</v>
      </c>
      <c r="C5487" s="491">
        <v>162.44</v>
      </c>
      <c r="D5487" s="491">
        <v>227.41</v>
      </c>
      <c r="E5487" s="469"/>
      <c r="F5487" s="470"/>
      <c r="G5487" s="470"/>
      <c r="H5487" s="470"/>
    </row>
    <row r="5488" spans="1:8">
      <c r="A5488" s="478">
        <v>420056</v>
      </c>
      <c r="B5488" s="479">
        <v>56</v>
      </c>
      <c r="C5488" s="491">
        <v>165.36</v>
      </c>
      <c r="D5488" s="491">
        <v>231.51</v>
      </c>
      <c r="E5488" s="469"/>
      <c r="F5488" s="470"/>
      <c r="G5488" s="470"/>
      <c r="H5488" s="470"/>
    </row>
    <row r="5489" spans="1:8">
      <c r="A5489" s="478">
        <v>420057</v>
      </c>
      <c r="B5489" s="479">
        <v>57</v>
      </c>
      <c r="C5489" s="491">
        <v>168.31</v>
      </c>
      <c r="D5489" s="491">
        <v>235.63</v>
      </c>
      <c r="E5489" s="469"/>
      <c r="F5489" s="470"/>
      <c r="G5489" s="470"/>
      <c r="H5489" s="470"/>
    </row>
    <row r="5490" spans="1:8">
      <c r="A5490" s="478">
        <v>420058</v>
      </c>
      <c r="B5490" s="479">
        <v>58</v>
      </c>
      <c r="C5490" s="491">
        <v>171.26</v>
      </c>
      <c r="D5490" s="491">
        <v>239.77</v>
      </c>
      <c r="E5490" s="469"/>
      <c r="F5490" s="470"/>
      <c r="G5490" s="470"/>
      <c r="H5490" s="470"/>
    </row>
    <row r="5491" spans="1:8">
      <c r="A5491" s="478">
        <v>420059</v>
      </c>
      <c r="B5491" s="479">
        <v>59</v>
      </c>
      <c r="C5491" s="491">
        <v>174.18</v>
      </c>
      <c r="D5491" s="491">
        <v>243.85</v>
      </c>
      <c r="E5491" s="469"/>
      <c r="F5491" s="470"/>
      <c r="G5491" s="470"/>
      <c r="H5491" s="470"/>
    </row>
    <row r="5492" spans="1:8">
      <c r="A5492" s="478">
        <v>420060</v>
      </c>
      <c r="B5492" s="479">
        <v>60</v>
      </c>
      <c r="C5492" s="491">
        <v>177.1</v>
      </c>
      <c r="D5492" s="491">
        <v>247.94</v>
      </c>
      <c r="E5492" s="469"/>
      <c r="F5492" s="470"/>
      <c r="G5492" s="470"/>
      <c r="H5492" s="470"/>
    </row>
    <row r="5493" spans="1:8">
      <c r="A5493" s="478">
        <v>420061</v>
      </c>
      <c r="B5493" s="479">
        <v>61</v>
      </c>
      <c r="C5493" s="491">
        <v>180.04</v>
      </c>
      <c r="D5493" s="491">
        <v>252.06</v>
      </c>
      <c r="E5493" s="469"/>
      <c r="F5493" s="470"/>
      <c r="G5493" s="470"/>
      <c r="H5493" s="470"/>
    </row>
    <row r="5494" spans="1:8">
      <c r="A5494" s="478">
        <v>420062</v>
      </c>
      <c r="B5494" s="479">
        <v>62</v>
      </c>
      <c r="C5494" s="491">
        <v>183</v>
      </c>
      <c r="D5494" s="491">
        <v>256.2</v>
      </c>
      <c r="E5494" s="469"/>
      <c r="F5494" s="470"/>
      <c r="G5494" s="470"/>
      <c r="H5494" s="470"/>
    </row>
    <row r="5495" spans="1:8">
      <c r="A5495" s="478">
        <v>420063</v>
      </c>
      <c r="B5495" s="479">
        <v>63</v>
      </c>
      <c r="C5495" s="491">
        <v>185.9</v>
      </c>
      <c r="D5495" s="491">
        <v>260.26</v>
      </c>
      <c r="E5495" s="469"/>
      <c r="F5495" s="470"/>
      <c r="G5495" s="470"/>
      <c r="H5495" s="470"/>
    </row>
    <row r="5496" spans="1:8">
      <c r="A5496" s="478">
        <v>420064</v>
      </c>
      <c r="B5496" s="479">
        <v>64</v>
      </c>
      <c r="C5496" s="491">
        <v>188.82</v>
      </c>
      <c r="D5496" s="491">
        <v>264.33999999999997</v>
      </c>
      <c r="E5496" s="469"/>
      <c r="F5496" s="470"/>
      <c r="G5496" s="470"/>
      <c r="H5496" s="470"/>
    </row>
    <row r="5497" spans="1:8">
      <c r="A5497" s="478">
        <v>420065</v>
      </c>
      <c r="B5497" s="479">
        <v>65</v>
      </c>
      <c r="C5497" s="491">
        <v>191.74</v>
      </c>
      <c r="D5497" s="491">
        <v>268.44</v>
      </c>
      <c r="E5497" s="469"/>
      <c r="F5497" s="470"/>
      <c r="G5497" s="470"/>
      <c r="H5497" s="470"/>
    </row>
    <row r="5498" spans="1:8">
      <c r="A5498" s="478">
        <v>420066</v>
      </c>
      <c r="B5498" s="479">
        <v>66</v>
      </c>
      <c r="C5498" s="491">
        <v>194.68</v>
      </c>
      <c r="D5498" s="491">
        <v>272.55</v>
      </c>
      <c r="E5498" s="469"/>
      <c r="F5498" s="470"/>
      <c r="G5498" s="470"/>
      <c r="H5498" s="470"/>
    </row>
    <row r="5499" spans="1:8">
      <c r="A5499" s="478">
        <v>420067</v>
      </c>
      <c r="B5499" s="479">
        <v>67</v>
      </c>
      <c r="C5499" s="491">
        <v>197.64</v>
      </c>
      <c r="D5499" s="491">
        <v>276.69</v>
      </c>
      <c r="E5499" s="469"/>
      <c r="F5499" s="470"/>
      <c r="G5499" s="470"/>
      <c r="H5499" s="470"/>
    </row>
    <row r="5500" spans="1:8">
      <c r="A5500" s="478">
        <v>420068</v>
      </c>
      <c r="B5500" s="479">
        <v>68</v>
      </c>
      <c r="C5500" s="491">
        <v>200.52</v>
      </c>
      <c r="D5500" s="491">
        <v>280.73</v>
      </c>
      <c r="E5500" s="482"/>
      <c r="F5500" s="482"/>
      <c r="G5500" s="483"/>
      <c r="H5500" s="483"/>
    </row>
    <row r="5501" spans="1:8">
      <c r="A5501" s="478">
        <v>420069</v>
      </c>
      <c r="B5501" s="479">
        <v>69</v>
      </c>
      <c r="C5501" s="491">
        <v>203.5</v>
      </c>
      <c r="D5501" s="491">
        <v>284.89999999999998</v>
      </c>
      <c r="E5501" s="482"/>
      <c r="F5501" s="482"/>
      <c r="G5501" s="483"/>
      <c r="H5501" s="483"/>
    </row>
    <row r="5502" spans="1:8">
      <c r="A5502" s="478">
        <v>420070</v>
      </c>
      <c r="B5502" s="479">
        <v>70</v>
      </c>
      <c r="C5502" s="491">
        <v>206.41</v>
      </c>
      <c r="D5502" s="491">
        <v>288.98</v>
      </c>
      <c r="E5502" s="482"/>
      <c r="F5502" s="482"/>
      <c r="G5502" s="483"/>
      <c r="H5502" s="483"/>
    </row>
    <row r="5503" spans="1:8">
      <c r="A5503" s="478">
        <v>420071</v>
      </c>
      <c r="B5503" s="479">
        <v>71</v>
      </c>
      <c r="C5503" s="491">
        <v>209.33</v>
      </c>
      <c r="D5503" s="491">
        <v>293.07</v>
      </c>
      <c r="E5503" s="482"/>
      <c r="F5503" s="482"/>
      <c r="G5503" s="483"/>
      <c r="H5503" s="483"/>
    </row>
    <row r="5504" spans="1:8">
      <c r="A5504" s="478">
        <v>420072</v>
      </c>
      <c r="B5504" s="479">
        <v>72</v>
      </c>
      <c r="C5504" s="491">
        <v>212.27</v>
      </c>
      <c r="D5504" s="491">
        <v>297.17</v>
      </c>
      <c r="E5504" s="482"/>
      <c r="F5504" s="482"/>
      <c r="G5504" s="483"/>
      <c r="H5504" s="483"/>
    </row>
    <row r="5505" spans="1:8">
      <c r="A5505" s="478">
        <v>420073</v>
      </c>
      <c r="B5505" s="479">
        <v>73</v>
      </c>
      <c r="C5505" s="491">
        <v>215.21</v>
      </c>
      <c r="D5505" s="491">
        <v>301.3</v>
      </c>
      <c r="E5505" s="482"/>
      <c r="F5505" s="482"/>
      <c r="G5505" s="483"/>
      <c r="H5505" s="483"/>
    </row>
    <row r="5506" spans="1:8">
      <c r="A5506" s="478">
        <v>420074</v>
      </c>
      <c r="B5506" s="479">
        <v>74</v>
      </c>
      <c r="C5506" s="491">
        <v>218.17</v>
      </c>
      <c r="D5506" s="491">
        <v>305.44</v>
      </c>
      <c r="E5506" s="482"/>
      <c r="F5506" s="482"/>
      <c r="G5506" s="483"/>
      <c r="H5506" s="483"/>
    </row>
    <row r="5507" spans="1:8">
      <c r="A5507" s="478">
        <v>420075</v>
      </c>
      <c r="B5507" s="479">
        <v>75</v>
      </c>
      <c r="C5507" s="491">
        <v>221.05</v>
      </c>
      <c r="D5507" s="491">
        <v>309.45999999999998</v>
      </c>
      <c r="E5507" s="482"/>
      <c r="F5507" s="482"/>
      <c r="G5507" s="483"/>
      <c r="H5507" s="483"/>
    </row>
    <row r="5508" spans="1:8">
      <c r="A5508" s="478">
        <v>420076</v>
      </c>
      <c r="B5508" s="479">
        <v>76</v>
      </c>
      <c r="C5508" s="491">
        <v>224.03</v>
      </c>
      <c r="D5508" s="491">
        <v>313.64</v>
      </c>
      <c r="E5508" s="482"/>
      <c r="F5508" s="482"/>
      <c r="G5508" s="483"/>
      <c r="H5508" s="483"/>
    </row>
    <row r="5509" spans="1:8">
      <c r="A5509" s="478">
        <v>420077</v>
      </c>
      <c r="B5509" s="479">
        <v>77</v>
      </c>
      <c r="C5509" s="491">
        <v>226.92</v>
      </c>
      <c r="D5509" s="491">
        <v>317.69</v>
      </c>
      <c r="E5509" s="482"/>
      <c r="F5509" s="482"/>
      <c r="G5509" s="483"/>
      <c r="H5509" s="483"/>
    </row>
    <row r="5510" spans="1:8">
      <c r="A5510" s="478">
        <v>420078</v>
      </c>
      <c r="B5510" s="479">
        <v>78</v>
      </c>
      <c r="C5510" s="491">
        <v>229.83</v>
      </c>
      <c r="D5510" s="491">
        <v>321.76</v>
      </c>
      <c r="E5510" s="482"/>
      <c r="F5510" s="482"/>
      <c r="G5510" s="483"/>
      <c r="H5510" s="483"/>
    </row>
    <row r="5511" spans="1:8">
      <c r="A5511" s="478">
        <v>420079</v>
      </c>
      <c r="B5511" s="479">
        <v>79</v>
      </c>
      <c r="C5511" s="491">
        <v>232.85</v>
      </c>
      <c r="D5511" s="491">
        <v>325.99</v>
      </c>
      <c r="E5511" s="482"/>
      <c r="F5511" s="482"/>
      <c r="G5511" s="483"/>
      <c r="H5511" s="483"/>
    </row>
    <row r="5512" spans="1:8">
      <c r="A5512" s="478">
        <v>420080</v>
      </c>
      <c r="B5512" s="479">
        <v>80</v>
      </c>
      <c r="C5512" s="491">
        <v>235.78</v>
      </c>
      <c r="D5512" s="491">
        <v>330.09</v>
      </c>
      <c r="E5512" s="482"/>
      <c r="F5512" s="482"/>
      <c r="G5512" s="483"/>
      <c r="H5512" s="483"/>
    </row>
    <row r="5513" spans="1:8">
      <c r="A5513" s="478">
        <v>420081</v>
      </c>
      <c r="B5513" s="479">
        <v>81</v>
      </c>
      <c r="C5513" s="491">
        <v>238.71</v>
      </c>
      <c r="D5513" s="491">
        <v>334.2</v>
      </c>
      <c r="E5513" s="482"/>
      <c r="F5513" s="482"/>
      <c r="G5513" s="483"/>
      <c r="H5513" s="483"/>
    </row>
    <row r="5514" spans="1:8">
      <c r="A5514" s="478">
        <v>420082</v>
      </c>
      <c r="B5514" s="479">
        <v>82</v>
      </c>
      <c r="C5514" s="491">
        <v>241.55</v>
      </c>
      <c r="D5514" s="491">
        <v>338.16</v>
      </c>
      <c r="E5514" s="482"/>
      <c r="F5514" s="482"/>
      <c r="G5514" s="483"/>
      <c r="H5514" s="483"/>
    </row>
    <row r="5515" spans="1:8">
      <c r="A5515" s="478">
        <v>420083</v>
      </c>
      <c r="B5515" s="479">
        <v>83</v>
      </c>
      <c r="C5515" s="491">
        <v>244.5</v>
      </c>
      <c r="D5515" s="491">
        <v>342.3</v>
      </c>
      <c r="E5515" s="482"/>
      <c r="F5515" s="482"/>
      <c r="G5515" s="483"/>
      <c r="H5515" s="483"/>
    </row>
    <row r="5516" spans="1:8">
      <c r="A5516" s="478">
        <v>420084</v>
      </c>
      <c r="B5516" s="479">
        <v>84</v>
      </c>
      <c r="C5516" s="491">
        <v>247.47</v>
      </c>
      <c r="D5516" s="491">
        <v>346.46</v>
      </c>
      <c r="E5516" s="482"/>
      <c r="F5516" s="482"/>
      <c r="G5516" s="483"/>
      <c r="H5516" s="483"/>
    </row>
    <row r="5517" spans="1:8">
      <c r="A5517" s="478">
        <v>420085</v>
      </c>
      <c r="B5517" s="479">
        <v>85</v>
      </c>
      <c r="C5517" s="491">
        <v>250.45</v>
      </c>
      <c r="D5517" s="491">
        <v>350.63</v>
      </c>
      <c r="E5517" s="482"/>
      <c r="F5517" s="482"/>
      <c r="G5517" s="483"/>
      <c r="H5517" s="483"/>
    </row>
    <row r="5518" spans="1:8">
      <c r="A5518" s="478">
        <v>420086</v>
      </c>
      <c r="B5518" s="479">
        <v>86</v>
      </c>
      <c r="C5518" s="491">
        <v>253.32</v>
      </c>
      <c r="D5518" s="491">
        <v>354.65</v>
      </c>
      <c r="E5518" s="482"/>
      <c r="F5518" s="482"/>
      <c r="G5518" s="483"/>
      <c r="H5518" s="483"/>
    </row>
    <row r="5519" spans="1:8">
      <c r="A5519" s="478">
        <v>420087</v>
      </c>
      <c r="B5519" s="479">
        <v>87</v>
      </c>
      <c r="C5519" s="491">
        <v>256.19</v>
      </c>
      <c r="D5519" s="491">
        <v>358.67</v>
      </c>
      <c r="E5519" s="482"/>
      <c r="F5519" s="482"/>
      <c r="G5519" s="483"/>
      <c r="H5519" s="483"/>
    </row>
    <row r="5520" spans="1:8">
      <c r="A5520" s="478">
        <v>420088</v>
      </c>
      <c r="B5520" s="479">
        <v>88</v>
      </c>
      <c r="C5520" s="491">
        <v>259.20999999999998</v>
      </c>
      <c r="D5520" s="491">
        <v>362.89</v>
      </c>
      <c r="E5520" s="482"/>
      <c r="F5520" s="482"/>
      <c r="G5520" s="483"/>
      <c r="H5520" s="483"/>
    </row>
    <row r="5521" spans="1:8">
      <c r="A5521" s="478">
        <v>420089</v>
      </c>
      <c r="B5521" s="479">
        <v>89</v>
      </c>
      <c r="C5521" s="491">
        <v>262.10000000000002</v>
      </c>
      <c r="D5521" s="491">
        <v>366.94</v>
      </c>
      <c r="E5521" s="482"/>
      <c r="F5521" s="482"/>
      <c r="G5521" s="483"/>
      <c r="H5521" s="483"/>
    </row>
    <row r="5522" spans="1:8">
      <c r="A5522" s="478">
        <v>420090</v>
      </c>
      <c r="B5522" s="479">
        <v>90</v>
      </c>
      <c r="C5522" s="491">
        <v>265</v>
      </c>
      <c r="D5522" s="491">
        <v>371</v>
      </c>
      <c r="E5522" s="482"/>
      <c r="F5522" s="482"/>
      <c r="G5522" s="483"/>
      <c r="H5522" s="483"/>
    </row>
    <row r="5523" spans="1:8">
      <c r="A5523" s="478">
        <v>420091</v>
      </c>
      <c r="B5523" s="479">
        <v>91</v>
      </c>
      <c r="C5523" s="491">
        <v>268.05</v>
      </c>
      <c r="D5523" s="491">
        <v>375.27</v>
      </c>
      <c r="E5523" s="482"/>
      <c r="F5523" s="482"/>
      <c r="G5523" s="483"/>
      <c r="H5523" s="483"/>
    </row>
    <row r="5524" spans="1:8">
      <c r="A5524" s="478">
        <v>420092</v>
      </c>
      <c r="B5524" s="479">
        <v>92</v>
      </c>
      <c r="C5524" s="491">
        <v>270.97000000000003</v>
      </c>
      <c r="D5524" s="491">
        <v>379.36</v>
      </c>
      <c r="E5524" s="482"/>
      <c r="F5524" s="482"/>
      <c r="G5524" s="483"/>
      <c r="H5524" s="483"/>
    </row>
    <row r="5525" spans="1:8">
      <c r="A5525" s="478">
        <v>420093</v>
      </c>
      <c r="B5525" s="479">
        <v>93</v>
      </c>
      <c r="C5525" s="491">
        <v>273.89999999999998</v>
      </c>
      <c r="D5525" s="491">
        <v>383.46</v>
      </c>
      <c r="E5525" s="482"/>
      <c r="F5525" s="482"/>
      <c r="G5525" s="483"/>
      <c r="H5525" s="483"/>
    </row>
    <row r="5526" spans="1:8">
      <c r="A5526" s="478">
        <v>420094</v>
      </c>
      <c r="B5526" s="479">
        <v>94</v>
      </c>
      <c r="C5526" s="491">
        <v>276.83999999999997</v>
      </c>
      <c r="D5526" s="491">
        <v>387.57</v>
      </c>
      <c r="E5526" s="482"/>
      <c r="F5526" s="482"/>
      <c r="G5526" s="483"/>
      <c r="H5526" s="483"/>
    </row>
    <row r="5527" spans="1:8">
      <c r="A5527" s="478">
        <v>420095</v>
      </c>
      <c r="B5527" s="479">
        <v>95</v>
      </c>
      <c r="C5527" s="491">
        <v>279.63</v>
      </c>
      <c r="D5527" s="491">
        <v>391.49</v>
      </c>
      <c r="E5527" s="482"/>
      <c r="F5527" s="482"/>
      <c r="G5527" s="483"/>
      <c r="H5527" s="483"/>
    </row>
    <row r="5528" spans="1:8">
      <c r="A5528" s="478">
        <v>420096</v>
      </c>
      <c r="B5528" s="479">
        <v>96</v>
      </c>
      <c r="C5528" s="491">
        <v>282.58999999999997</v>
      </c>
      <c r="D5528" s="491">
        <v>395.62</v>
      </c>
      <c r="E5528" s="482"/>
      <c r="F5528" s="482"/>
      <c r="G5528" s="483"/>
      <c r="H5528" s="483"/>
    </row>
    <row r="5529" spans="1:8">
      <c r="A5529" s="478">
        <v>420097</v>
      </c>
      <c r="B5529" s="479">
        <v>97</v>
      </c>
      <c r="C5529" s="491">
        <v>285.55</v>
      </c>
      <c r="D5529" s="491">
        <v>399.77</v>
      </c>
      <c r="E5529" s="482"/>
      <c r="F5529" s="482"/>
      <c r="G5529" s="483"/>
      <c r="H5529" s="483"/>
    </row>
    <row r="5530" spans="1:8">
      <c r="A5530" s="478">
        <v>420098</v>
      </c>
      <c r="B5530" s="479">
        <v>98</v>
      </c>
      <c r="C5530" s="491">
        <v>288.52999999999997</v>
      </c>
      <c r="D5530" s="491">
        <v>403.94</v>
      </c>
      <c r="E5530" s="482"/>
      <c r="F5530" s="482"/>
      <c r="G5530" s="483"/>
      <c r="H5530" s="483"/>
    </row>
    <row r="5531" spans="1:8">
      <c r="A5531" s="478">
        <v>420099</v>
      </c>
      <c r="B5531" s="479">
        <v>99</v>
      </c>
      <c r="C5531" s="491">
        <v>291.52</v>
      </c>
      <c r="D5531" s="491">
        <v>408.12</v>
      </c>
      <c r="E5531" s="482"/>
      <c r="F5531" s="482"/>
      <c r="G5531" s="483"/>
      <c r="H5531" s="483"/>
    </row>
    <row r="5532" spans="1:8">
      <c r="A5532" s="478">
        <v>420100</v>
      </c>
      <c r="B5532" s="479">
        <v>100</v>
      </c>
      <c r="C5532" s="491">
        <v>294.33999999999997</v>
      </c>
      <c r="D5532" s="491">
        <v>412.08</v>
      </c>
      <c r="E5532" s="482"/>
      <c r="F5532" s="482"/>
      <c r="G5532" s="483"/>
      <c r="H5532" s="483"/>
    </row>
    <row r="5533" spans="1:8">
      <c r="A5533" s="478">
        <v>420101</v>
      </c>
      <c r="B5533" s="479">
        <v>101</v>
      </c>
      <c r="C5533" s="491">
        <v>297.35000000000002</v>
      </c>
      <c r="D5533" s="491">
        <v>416.29</v>
      </c>
      <c r="E5533" s="482"/>
      <c r="F5533" s="482"/>
      <c r="G5533" s="483"/>
      <c r="H5533" s="483"/>
    </row>
    <row r="5534" spans="1:8">
      <c r="A5534" s="478">
        <v>420102</v>
      </c>
      <c r="B5534" s="479">
        <v>102</v>
      </c>
      <c r="C5534" s="491">
        <v>300.19</v>
      </c>
      <c r="D5534" s="491">
        <v>420.26</v>
      </c>
      <c r="E5534" s="482"/>
      <c r="F5534" s="482"/>
      <c r="G5534" s="483"/>
      <c r="H5534" s="483"/>
    </row>
    <row r="5535" spans="1:8">
      <c r="A5535" s="478">
        <v>420103</v>
      </c>
      <c r="B5535" s="479">
        <v>103</v>
      </c>
      <c r="C5535" s="491">
        <v>303.20999999999998</v>
      </c>
      <c r="D5535" s="491">
        <v>424.5</v>
      </c>
      <c r="E5535" s="482"/>
      <c r="F5535" s="482"/>
      <c r="G5535" s="483"/>
      <c r="H5535" s="483"/>
    </row>
    <row r="5536" spans="1:8">
      <c r="A5536" s="478">
        <v>420104</v>
      </c>
      <c r="B5536" s="479">
        <v>104</v>
      </c>
      <c r="C5536" s="491">
        <v>306.07</v>
      </c>
      <c r="D5536" s="491">
        <v>428.49</v>
      </c>
      <c r="E5536" s="482"/>
      <c r="F5536" s="482"/>
      <c r="G5536" s="483"/>
      <c r="H5536" s="483"/>
    </row>
    <row r="5537" spans="1:8">
      <c r="A5537" s="478">
        <v>420105</v>
      </c>
      <c r="B5537" s="479">
        <v>105</v>
      </c>
      <c r="C5537" s="491">
        <v>309.11</v>
      </c>
      <c r="D5537" s="491">
        <v>432.76</v>
      </c>
      <c r="E5537" s="482"/>
      <c r="F5537" s="482"/>
      <c r="G5537" s="483"/>
      <c r="H5537" s="483"/>
    </row>
    <row r="5538" spans="1:8">
      <c r="A5538" s="478">
        <v>420106</v>
      </c>
      <c r="B5538" s="479">
        <v>106</v>
      </c>
      <c r="C5538" s="491">
        <v>311.98</v>
      </c>
      <c r="D5538" s="491">
        <v>436.77</v>
      </c>
      <c r="E5538" s="482"/>
      <c r="F5538" s="482"/>
      <c r="G5538" s="483"/>
      <c r="H5538" s="483"/>
    </row>
    <row r="5539" spans="1:8">
      <c r="A5539" s="478">
        <v>420107</v>
      </c>
      <c r="B5539" s="479">
        <v>107</v>
      </c>
      <c r="C5539" s="491">
        <v>314.86</v>
      </c>
      <c r="D5539" s="491">
        <v>440.8</v>
      </c>
      <c r="E5539" s="482"/>
      <c r="F5539" s="482"/>
      <c r="G5539" s="483"/>
      <c r="H5539" s="483"/>
    </row>
    <row r="5540" spans="1:8">
      <c r="A5540" s="478">
        <v>420108</v>
      </c>
      <c r="B5540" s="479">
        <v>108</v>
      </c>
      <c r="C5540" s="491">
        <v>317.74</v>
      </c>
      <c r="D5540" s="491">
        <v>444.83</v>
      </c>
      <c r="E5540" s="482"/>
      <c r="F5540" s="482"/>
      <c r="G5540" s="483"/>
      <c r="H5540" s="483"/>
    </row>
    <row r="5541" spans="1:8">
      <c r="A5541" s="478">
        <v>420109</v>
      </c>
      <c r="B5541" s="479">
        <v>109</v>
      </c>
      <c r="C5541" s="491">
        <v>320.82</v>
      </c>
      <c r="D5541" s="491">
        <v>449.15</v>
      </c>
      <c r="E5541" s="482"/>
      <c r="F5541" s="482"/>
      <c r="G5541" s="483"/>
      <c r="H5541" s="483"/>
    </row>
    <row r="5542" spans="1:8">
      <c r="A5542" s="478">
        <v>420110</v>
      </c>
      <c r="B5542" s="479">
        <v>110</v>
      </c>
      <c r="C5542" s="491">
        <v>323.72000000000003</v>
      </c>
      <c r="D5542" s="491">
        <v>453.21</v>
      </c>
      <c r="E5542" s="482"/>
      <c r="F5542" s="482"/>
      <c r="G5542" s="483"/>
      <c r="H5542" s="483"/>
    </row>
    <row r="5543" spans="1:8">
      <c r="A5543" s="478">
        <v>420111</v>
      </c>
      <c r="B5543" s="479">
        <v>111</v>
      </c>
      <c r="C5543" s="491">
        <v>326.62</v>
      </c>
      <c r="D5543" s="491">
        <v>457.27</v>
      </c>
      <c r="E5543" s="482"/>
      <c r="F5543" s="482"/>
      <c r="G5543" s="483"/>
      <c r="H5543" s="483"/>
    </row>
    <row r="5544" spans="1:8">
      <c r="A5544" s="478">
        <v>420112</v>
      </c>
      <c r="B5544" s="479">
        <v>112</v>
      </c>
      <c r="C5544" s="491">
        <v>329.53</v>
      </c>
      <c r="D5544" s="491">
        <v>461.35</v>
      </c>
      <c r="E5544" s="482"/>
      <c r="F5544" s="482"/>
      <c r="G5544" s="483"/>
      <c r="H5544" s="483"/>
    </row>
    <row r="5545" spans="1:8">
      <c r="A5545" s="478">
        <v>420113</v>
      </c>
      <c r="B5545" s="479">
        <v>113</v>
      </c>
      <c r="C5545" s="491">
        <v>332.45</v>
      </c>
      <c r="D5545" s="491">
        <v>465.43</v>
      </c>
      <c r="E5545" s="482"/>
      <c r="F5545" s="482"/>
      <c r="G5545" s="483"/>
      <c r="H5545" s="483"/>
    </row>
    <row r="5546" spans="1:8">
      <c r="A5546" s="478">
        <v>420114</v>
      </c>
      <c r="B5546" s="479">
        <v>114</v>
      </c>
      <c r="C5546" s="491">
        <v>335.38</v>
      </c>
      <c r="D5546" s="491">
        <v>469.53</v>
      </c>
      <c r="E5546" s="482"/>
      <c r="F5546" s="482"/>
      <c r="G5546" s="483"/>
      <c r="H5546" s="483"/>
    </row>
    <row r="5547" spans="1:8">
      <c r="A5547" s="478">
        <v>420115</v>
      </c>
      <c r="B5547" s="479">
        <v>115</v>
      </c>
      <c r="C5547" s="491">
        <v>338.31</v>
      </c>
      <c r="D5547" s="491">
        <v>473.63</v>
      </c>
      <c r="E5547" s="482"/>
      <c r="F5547" s="482"/>
      <c r="G5547" s="483"/>
      <c r="H5547" s="483"/>
    </row>
    <row r="5548" spans="1:8">
      <c r="A5548" s="478">
        <v>420116</v>
      </c>
      <c r="B5548" s="479">
        <v>116</v>
      </c>
      <c r="C5548" s="491">
        <v>341.25</v>
      </c>
      <c r="D5548" s="491">
        <v>477.75</v>
      </c>
      <c r="E5548" s="482"/>
      <c r="F5548" s="482"/>
      <c r="G5548" s="483"/>
      <c r="H5548" s="483"/>
    </row>
    <row r="5549" spans="1:8">
      <c r="A5549" s="478">
        <v>420117</v>
      </c>
      <c r="B5549" s="479">
        <v>117</v>
      </c>
      <c r="C5549" s="495">
        <v>344.2</v>
      </c>
      <c r="D5549" s="479">
        <v>481.88</v>
      </c>
      <c r="E5549" s="482"/>
      <c r="F5549" s="482"/>
      <c r="G5549" s="483"/>
      <c r="H5549" s="483"/>
    </row>
    <row r="5550" spans="1:8">
      <c r="A5550" s="478">
        <v>420118</v>
      </c>
      <c r="B5550" s="479">
        <v>118</v>
      </c>
      <c r="C5550" s="491">
        <v>347.15</v>
      </c>
      <c r="D5550" s="491">
        <v>486.01</v>
      </c>
      <c r="E5550" s="482"/>
      <c r="F5550" s="482"/>
      <c r="G5550" s="483"/>
      <c r="H5550" s="483"/>
    </row>
    <row r="5551" spans="1:8">
      <c r="A5551" s="478">
        <v>420119</v>
      </c>
      <c r="B5551" s="479">
        <v>119</v>
      </c>
      <c r="C5551" s="491">
        <v>350.11</v>
      </c>
      <c r="D5551" s="491">
        <v>490.16</v>
      </c>
      <c r="E5551" s="482"/>
      <c r="F5551" s="482"/>
      <c r="G5551" s="483"/>
      <c r="H5551" s="483"/>
    </row>
    <row r="5552" spans="1:8">
      <c r="A5552" s="478">
        <v>420120</v>
      </c>
      <c r="B5552" s="479">
        <v>120</v>
      </c>
      <c r="C5552" s="491">
        <v>353.09</v>
      </c>
      <c r="D5552" s="491">
        <v>494.32</v>
      </c>
      <c r="E5552" s="482"/>
      <c r="F5552" s="482"/>
      <c r="G5552" s="483"/>
      <c r="H5552" s="483"/>
    </row>
    <row r="5553" spans="1:8">
      <c r="A5553" s="478">
        <v>420121</v>
      </c>
      <c r="B5553" s="479">
        <v>121</v>
      </c>
      <c r="C5553" s="491">
        <v>355.82</v>
      </c>
      <c r="D5553" s="491">
        <v>498.15</v>
      </c>
      <c r="E5553" s="482"/>
      <c r="F5553" s="482"/>
      <c r="G5553" s="483"/>
      <c r="H5553" s="483"/>
    </row>
    <row r="5554" spans="1:8">
      <c r="A5554" s="478">
        <v>420122</v>
      </c>
      <c r="B5554" s="479">
        <v>122</v>
      </c>
      <c r="C5554" s="491">
        <v>358.81</v>
      </c>
      <c r="D5554" s="491">
        <v>502.33</v>
      </c>
      <c r="E5554" s="482"/>
      <c r="F5554" s="482"/>
      <c r="G5554" s="483"/>
      <c r="H5554" s="483"/>
    </row>
    <row r="5555" spans="1:8">
      <c r="A5555" s="478">
        <v>420123</v>
      </c>
      <c r="B5555" s="479">
        <v>123</v>
      </c>
      <c r="C5555" s="491">
        <v>361.8</v>
      </c>
      <c r="D5555" s="491">
        <v>506.53</v>
      </c>
      <c r="E5555" s="482"/>
      <c r="F5555" s="482"/>
      <c r="G5555" s="483"/>
      <c r="H5555" s="483"/>
    </row>
    <row r="5556" spans="1:8">
      <c r="A5556" s="478">
        <v>420124</v>
      </c>
      <c r="B5556" s="479">
        <v>124</v>
      </c>
      <c r="C5556" s="491">
        <v>364.81</v>
      </c>
      <c r="D5556" s="491">
        <v>510.73</v>
      </c>
      <c r="E5556" s="482"/>
      <c r="F5556" s="482"/>
      <c r="G5556" s="483"/>
      <c r="H5556" s="483"/>
    </row>
    <row r="5557" spans="1:8">
      <c r="A5557" s="478">
        <v>420125</v>
      </c>
      <c r="B5557" s="479">
        <v>125</v>
      </c>
      <c r="C5557" s="491">
        <v>367.56</v>
      </c>
      <c r="D5557" s="491">
        <v>514.58000000000004</v>
      </c>
      <c r="E5557" s="482"/>
      <c r="F5557" s="482"/>
      <c r="G5557" s="483"/>
      <c r="H5557" s="483"/>
    </row>
    <row r="5558" spans="1:8">
      <c r="A5558" s="478">
        <v>420126</v>
      </c>
      <c r="B5558" s="479">
        <v>126</v>
      </c>
      <c r="C5558" s="491">
        <v>370.58</v>
      </c>
      <c r="D5558" s="491">
        <v>518.80999999999995</v>
      </c>
      <c r="E5558" s="482"/>
      <c r="F5558" s="482"/>
      <c r="G5558" s="483"/>
      <c r="H5558" s="483"/>
    </row>
    <row r="5559" spans="1:8">
      <c r="A5559" s="478">
        <v>420127</v>
      </c>
      <c r="B5559" s="479">
        <v>127</v>
      </c>
      <c r="C5559" s="491">
        <v>373.61</v>
      </c>
      <c r="D5559" s="491">
        <v>523.04999999999995</v>
      </c>
      <c r="E5559" s="482"/>
      <c r="F5559" s="482"/>
      <c r="G5559" s="483"/>
      <c r="H5559" s="483"/>
    </row>
    <row r="5560" spans="1:8">
      <c r="A5560" s="478">
        <v>420128</v>
      </c>
      <c r="B5560" s="479">
        <v>128</v>
      </c>
      <c r="C5560" s="491">
        <v>376.37</v>
      </c>
      <c r="D5560" s="491">
        <v>526.91999999999996</v>
      </c>
      <c r="E5560" s="482"/>
      <c r="F5560" s="482"/>
      <c r="G5560" s="483"/>
      <c r="H5560" s="483"/>
    </row>
    <row r="5561" spans="1:8">
      <c r="A5561" s="478">
        <v>420129</v>
      </c>
      <c r="B5561" s="479">
        <v>129</v>
      </c>
      <c r="C5561" s="491">
        <v>379.41</v>
      </c>
      <c r="D5561" s="491">
        <v>531.17999999999995</v>
      </c>
      <c r="E5561" s="482"/>
      <c r="F5561" s="482"/>
      <c r="G5561" s="483"/>
      <c r="H5561" s="483"/>
    </row>
    <row r="5562" spans="1:8">
      <c r="A5562" s="478">
        <v>420130</v>
      </c>
      <c r="B5562" s="479">
        <v>130</v>
      </c>
      <c r="C5562" s="491">
        <v>382.47</v>
      </c>
      <c r="D5562" s="491">
        <v>535.46</v>
      </c>
      <c r="E5562" s="482"/>
      <c r="F5562" s="482"/>
      <c r="G5562" s="483"/>
      <c r="H5562" s="483"/>
    </row>
    <row r="5563" spans="1:8">
      <c r="A5563" s="478">
        <v>420131</v>
      </c>
      <c r="B5563" s="479">
        <v>131</v>
      </c>
      <c r="C5563" s="491">
        <v>385.25</v>
      </c>
      <c r="D5563" s="491">
        <v>539.34</v>
      </c>
      <c r="E5563" s="482"/>
      <c r="F5563" s="482"/>
      <c r="G5563" s="483"/>
      <c r="H5563" s="483"/>
    </row>
    <row r="5564" spans="1:8">
      <c r="A5564" s="478">
        <v>420132</v>
      </c>
      <c r="B5564" s="479">
        <v>132</v>
      </c>
      <c r="C5564" s="491">
        <v>388.32</v>
      </c>
      <c r="D5564" s="491">
        <v>543.64</v>
      </c>
      <c r="E5564" s="482"/>
      <c r="F5564" s="482"/>
      <c r="G5564" s="483"/>
      <c r="H5564" s="483"/>
    </row>
    <row r="5565" spans="1:8">
      <c r="A5565" s="478">
        <v>420133</v>
      </c>
      <c r="B5565" s="479">
        <v>133</v>
      </c>
      <c r="C5565" s="491">
        <v>391.1</v>
      </c>
      <c r="D5565" s="491">
        <v>547.54</v>
      </c>
      <c r="E5565" s="482"/>
      <c r="F5565" s="482"/>
      <c r="G5565" s="483"/>
      <c r="H5565" s="483"/>
    </row>
    <row r="5566" spans="1:8">
      <c r="A5566" s="478">
        <v>420134</v>
      </c>
      <c r="B5566" s="479">
        <v>134</v>
      </c>
      <c r="C5566" s="491">
        <v>394.19</v>
      </c>
      <c r="D5566" s="491">
        <v>551.87</v>
      </c>
      <c r="E5566" s="482"/>
      <c r="F5566" s="482"/>
      <c r="G5566" s="483"/>
      <c r="H5566" s="483"/>
    </row>
    <row r="5567" spans="1:8">
      <c r="A5567" s="478">
        <v>420135</v>
      </c>
      <c r="B5567" s="479">
        <v>135</v>
      </c>
      <c r="C5567" s="491">
        <v>396.99</v>
      </c>
      <c r="D5567" s="491">
        <v>555.78</v>
      </c>
      <c r="E5567" s="482"/>
      <c r="F5567" s="482"/>
      <c r="G5567" s="483"/>
      <c r="H5567" s="483"/>
    </row>
    <row r="5568" spans="1:8">
      <c r="A5568" s="478">
        <v>420136</v>
      </c>
      <c r="B5568" s="479">
        <v>136</v>
      </c>
      <c r="C5568" s="491">
        <v>399.78</v>
      </c>
      <c r="D5568" s="491">
        <v>559.70000000000005</v>
      </c>
      <c r="E5568" s="482"/>
      <c r="F5568" s="482"/>
      <c r="G5568" s="483"/>
      <c r="H5568" s="483"/>
    </row>
    <row r="5569" spans="1:8">
      <c r="A5569" s="478">
        <v>420137</v>
      </c>
      <c r="B5569" s="479">
        <v>137</v>
      </c>
      <c r="C5569" s="491">
        <v>402.9</v>
      </c>
      <c r="D5569" s="491">
        <v>564.05999999999995</v>
      </c>
      <c r="E5569" s="482"/>
      <c r="F5569" s="482"/>
      <c r="G5569" s="483"/>
      <c r="H5569" s="483"/>
    </row>
    <row r="5570" spans="1:8">
      <c r="A5570" s="478">
        <v>420138</v>
      </c>
      <c r="B5570" s="479">
        <v>138</v>
      </c>
      <c r="C5570" s="491">
        <v>405.7</v>
      </c>
      <c r="D5570" s="491">
        <v>567.99</v>
      </c>
      <c r="E5570" s="482"/>
      <c r="F5570" s="482"/>
      <c r="G5570" s="483"/>
      <c r="H5570" s="483"/>
    </row>
    <row r="5571" spans="1:8">
      <c r="A5571" s="478">
        <v>420139</v>
      </c>
      <c r="B5571" s="479">
        <v>139</v>
      </c>
      <c r="C5571" s="491">
        <v>408.84</v>
      </c>
      <c r="D5571" s="491">
        <v>572.37</v>
      </c>
      <c r="E5571" s="482"/>
      <c r="F5571" s="482"/>
      <c r="G5571" s="483"/>
      <c r="H5571" s="483"/>
    </row>
    <row r="5572" spans="1:8">
      <c r="A5572" s="478">
        <v>420140</v>
      </c>
      <c r="B5572" s="479">
        <v>140</v>
      </c>
      <c r="C5572" s="491">
        <v>411.65</v>
      </c>
      <c r="D5572" s="491">
        <v>576.32000000000005</v>
      </c>
      <c r="E5572" s="482"/>
      <c r="F5572" s="482"/>
      <c r="G5572" s="483"/>
      <c r="H5572" s="483"/>
    </row>
    <row r="5573" spans="1:8">
      <c r="A5573" s="478">
        <v>420141</v>
      </c>
      <c r="B5573" s="479">
        <v>141</v>
      </c>
      <c r="C5573" s="491">
        <v>414.47</v>
      </c>
      <c r="D5573" s="491">
        <v>580.26</v>
      </c>
      <c r="E5573" s="482"/>
      <c r="F5573" s="482"/>
      <c r="G5573" s="483"/>
      <c r="H5573" s="483"/>
    </row>
    <row r="5574" spans="1:8">
      <c r="A5574" s="478">
        <v>420142</v>
      </c>
      <c r="B5574" s="479">
        <v>142</v>
      </c>
      <c r="C5574" s="491">
        <v>417.64</v>
      </c>
      <c r="D5574" s="491">
        <v>584.69000000000005</v>
      </c>
      <c r="E5574" s="482"/>
      <c r="F5574" s="482"/>
      <c r="G5574" s="483"/>
      <c r="H5574" s="483"/>
    </row>
    <row r="5575" spans="1:8">
      <c r="A5575" s="478">
        <v>420143</v>
      </c>
      <c r="B5575" s="479">
        <v>143</v>
      </c>
      <c r="C5575" s="491">
        <v>420.47</v>
      </c>
      <c r="D5575" s="491">
        <v>588.65</v>
      </c>
      <c r="E5575" s="482"/>
      <c r="F5575" s="482"/>
      <c r="G5575" s="483"/>
      <c r="H5575" s="483"/>
    </row>
    <row r="5576" spans="1:8">
      <c r="A5576" s="478">
        <v>420144</v>
      </c>
      <c r="B5576" s="479">
        <v>144</v>
      </c>
      <c r="C5576" s="491">
        <v>423.3</v>
      </c>
      <c r="D5576" s="491">
        <v>592.62</v>
      </c>
      <c r="E5576" s="482"/>
      <c r="F5576" s="482"/>
      <c r="G5576" s="483"/>
      <c r="H5576" s="483"/>
    </row>
    <row r="5577" spans="1:8">
      <c r="A5577" s="478">
        <v>420145</v>
      </c>
      <c r="B5577" s="479">
        <v>145</v>
      </c>
      <c r="C5577" s="491">
        <v>426.49</v>
      </c>
      <c r="D5577" s="491">
        <v>597.09</v>
      </c>
      <c r="E5577" s="482"/>
      <c r="F5577" s="482"/>
      <c r="G5577" s="483"/>
      <c r="H5577" s="483"/>
    </row>
    <row r="5578" spans="1:8">
      <c r="A5578" s="478">
        <v>420146</v>
      </c>
      <c r="B5578" s="479">
        <v>146</v>
      </c>
      <c r="C5578" s="491">
        <v>429.34</v>
      </c>
      <c r="D5578" s="491">
        <v>601.07000000000005</v>
      </c>
      <c r="E5578" s="482"/>
      <c r="F5578" s="482"/>
      <c r="G5578" s="483"/>
      <c r="H5578" s="483"/>
    </row>
    <row r="5579" spans="1:8">
      <c r="A5579" s="478">
        <v>420147</v>
      </c>
      <c r="B5579" s="479">
        <v>147</v>
      </c>
      <c r="C5579" s="491">
        <v>432.19</v>
      </c>
      <c r="D5579" s="491">
        <v>605.05999999999995</v>
      </c>
      <c r="E5579" s="482"/>
      <c r="F5579" s="482"/>
      <c r="G5579" s="483"/>
      <c r="H5579" s="483"/>
    </row>
    <row r="5580" spans="1:8">
      <c r="A5580" s="478">
        <v>420148</v>
      </c>
      <c r="B5580" s="479">
        <v>148</v>
      </c>
      <c r="C5580" s="491">
        <v>435.04</v>
      </c>
      <c r="D5580" s="491">
        <v>609.04999999999995</v>
      </c>
      <c r="E5580" s="482"/>
      <c r="F5580" s="482"/>
      <c r="G5580" s="483"/>
      <c r="H5580" s="483"/>
    </row>
    <row r="5581" spans="1:8">
      <c r="A5581" s="478">
        <v>420149</v>
      </c>
      <c r="B5581" s="479">
        <v>149</v>
      </c>
      <c r="C5581" s="491">
        <v>437.9</v>
      </c>
      <c r="D5581" s="491">
        <v>613.04999999999995</v>
      </c>
      <c r="E5581" s="482"/>
      <c r="F5581" s="482"/>
      <c r="G5581" s="483"/>
      <c r="H5581" s="483"/>
    </row>
    <row r="5582" spans="1:8">
      <c r="A5582" s="478">
        <v>420150</v>
      </c>
      <c r="B5582" s="479">
        <v>150</v>
      </c>
      <c r="C5582" s="491">
        <v>441.13</v>
      </c>
      <c r="D5582" s="491">
        <v>617.59</v>
      </c>
      <c r="E5582" s="482"/>
      <c r="F5582" s="482"/>
      <c r="G5582" s="483"/>
      <c r="H5582" s="483"/>
    </row>
    <row r="5583" spans="1:8">
      <c r="A5583" s="478">
        <v>420151</v>
      </c>
      <c r="B5583" s="479">
        <v>151</v>
      </c>
      <c r="C5583" s="491">
        <v>444</v>
      </c>
      <c r="D5583" s="491">
        <v>621.61</v>
      </c>
      <c r="E5583" s="482"/>
      <c r="F5583" s="482"/>
      <c r="G5583" s="483"/>
      <c r="H5583" s="483"/>
    </row>
    <row r="5584" spans="1:8">
      <c r="A5584" s="478">
        <v>420152</v>
      </c>
      <c r="B5584" s="479">
        <v>152</v>
      </c>
      <c r="C5584" s="491">
        <v>446.88</v>
      </c>
      <c r="D5584" s="491">
        <v>625.63</v>
      </c>
      <c r="E5584" s="482"/>
      <c r="F5584" s="482"/>
      <c r="G5584" s="483"/>
      <c r="H5584" s="483"/>
    </row>
    <row r="5585" spans="1:8">
      <c r="A5585" s="478">
        <v>420153</v>
      </c>
      <c r="B5585" s="479">
        <v>153</v>
      </c>
      <c r="C5585" s="491">
        <v>449.76</v>
      </c>
      <c r="D5585" s="491">
        <v>629.66</v>
      </c>
      <c r="E5585" s="482"/>
      <c r="F5585" s="482"/>
      <c r="G5585" s="483"/>
      <c r="H5585" s="483"/>
    </row>
    <row r="5586" spans="1:8">
      <c r="A5586" s="478">
        <v>420154</v>
      </c>
      <c r="B5586" s="479">
        <v>154</v>
      </c>
      <c r="C5586" s="491">
        <v>452.64</v>
      </c>
      <c r="D5586" s="491">
        <v>633.70000000000005</v>
      </c>
      <c r="E5586" s="482"/>
      <c r="F5586" s="482"/>
      <c r="G5586" s="483"/>
      <c r="H5586" s="483"/>
    </row>
    <row r="5587" spans="1:8">
      <c r="A5587" s="478">
        <v>420155</v>
      </c>
      <c r="B5587" s="479">
        <v>155</v>
      </c>
      <c r="C5587" s="491">
        <v>455.53</v>
      </c>
      <c r="D5587" s="491">
        <v>637.74</v>
      </c>
      <c r="E5587" s="482"/>
      <c r="F5587" s="482"/>
      <c r="G5587" s="483"/>
      <c r="H5587" s="483"/>
    </row>
    <row r="5588" spans="1:8">
      <c r="A5588" s="478">
        <v>420156</v>
      </c>
      <c r="B5588" s="479">
        <v>156</v>
      </c>
      <c r="C5588" s="491">
        <v>458.42</v>
      </c>
      <c r="D5588" s="491">
        <v>641.79</v>
      </c>
      <c r="E5588" s="482"/>
      <c r="F5588" s="482"/>
      <c r="G5588" s="483"/>
      <c r="H5588" s="483"/>
    </row>
    <row r="5589" spans="1:8">
      <c r="A5589" s="478">
        <v>420157</v>
      </c>
      <c r="B5589" s="479">
        <v>157</v>
      </c>
      <c r="C5589" s="491">
        <v>461.32</v>
      </c>
      <c r="D5589" s="491">
        <v>645.84</v>
      </c>
      <c r="E5589" s="482"/>
      <c r="F5589" s="482"/>
      <c r="G5589" s="483"/>
      <c r="H5589" s="483"/>
    </row>
    <row r="5590" spans="1:8">
      <c r="A5590" s="478">
        <v>420158</v>
      </c>
      <c r="B5590" s="479">
        <v>158</v>
      </c>
      <c r="C5590" s="491">
        <v>464.63</v>
      </c>
      <c r="D5590" s="491">
        <v>650.49</v>
      </c>
      <c r="E5590" s="482"/>
      <c r="F5590" s="482"/>
      <c r="G5590" s="483"/>
      <c r="H5590" s="483"/>
    </row>
    <row r="5591" spans="1:8">
      <c r="A5591" s="478">
        <v>420159</v>
      </c>
      <c r="B5591" s="479">
        <v>159</v>
      </c>
      <c r="C5591" s="491">
        <v>467.55</v>
      </c>
      <c r="D5591" s="491">
        <v>654.55999999999995</v>
      </c>
      <c r="E5591" s="482"/>
      <c r="F5591" s="482"/>
      <c r="G5591" s="483"/>
      <c r="H5591" s="483"/>
    </row>
    <row r="5592" spans="1:8">
      <c r="A5592" s="478">
        <v>420160</v>
      </c>
      <c r="B5592" s="479">
        <v>160</v>
      </c>
      <c r="C5592" s="491">
        <v>470.46</v>
      </c>
      <c r="D5592" s="491">
        <v>658.65</v>
      </c>
      <c r="E5592" s="482"/>
      <c r="F5592" s="482"/>
      <c r="G5592" s="483"/>
      <c r="H5592" s="483"/>
    </row>
    <row r="5593" spans="1:8">
      <c r="A5593" s="478">
        <v>420161</v>
      </c>
      <c r="B5593" s="479">
        <v>161</v>
      </c>
      <c r="C5593" s="491">
        <v>473.38</v>
      </c>
      <c r="D5593" s="491">
        <v>662.74</v>
      </c>
      <c r="E5593" s="482"/>
      <c r="F5593" s="482"/>
      <c r="G5593" s="483"/>
      <c r="H5593" s="483"/>
    </row>
    <row r="5594" spans="1:8">
      <c r="A5594" s="478">
        <v>420162</v>
      </c>
      <c r="B5594" s="479">
        <v>162</v>
      </c>
      <c r="C5594" s="491">
        <v>476.31</v>
      </c>
      <c r="D5594" s="491">
        <v>666.83</v>
      </c>
      <c r="E5594" s="482"/>
      <c r="F5594" s="482"/>
      <c r="G5594" s="483"/>
      <c r="H5594" s="483"/>
    </row>
    <row r="5595" spans="1:8">
      <c r="A5595" s="478">
        <v>420163</v>
      </c>
      <c r="B5595" s="479">
        <v>163</v>
      </c>
      <c r="C5595" s="491">
        <v>479.24</v>
      </c>
      <c r="D5595" s="491">
        <v>670.94</v>
      </c>
      <c r="E5595" s="482"/>
      <c r="F5595" s="482"/>
      <c r="G5595" s="483"/>
      <c r="H5595" s="483"/>
    </row>
    <row r="5596" spans="1:8">
      <c r="A5596" s="478">
        <v>420164</v>
      </c>
      <c r="B5596" s="479">
        <v>164</v>
      </c>
      <c r="C5596" s="491">
        <v>482.18</v>
      </c>
      <c r="D5596" s="491">
        <v>675.05</v>
      </c>
      <c r="E5596" s="482"/>
      <c r="F5596" s="482"/>
      <c r="G5596" s="483"/>
      <c r="H5596" s="483"/>
    </row>
    <row r="5597" spans="1:8">
      <c r="A5597" s="478">
        <v>420165</v>
      </c>
      <c r="B5597" s="479">
        <v>165</v>
      </c>
      <c r="C5597" s="491">
        <v>485.12</v>
      </c>
      <c r="D5597" s="491">
        <v>679.17</v>
      </c>
      <c r="E5597" s="482"/>
      <c r="F5597" s="482"/>
      <c r="G5597" s="483"/>
      <c r="H5597" s="483"/>
    </row>
    <row r="5598" spans="1:8">
      <c r="A5598" s="478">
        <v>420166</v>
      </c>
      <c r="B5598" s="479">
        <v>166</v>
      </c>
      <c r="C5598" s="491">
        <v>488.07</v>
      </c>
      <c r="D5598" s="491">
        <v>683.3</v>
      </c>
      <c r="E5598" s="482"/>
      <c r="F5598" s="482"/>
      <c r="G5598" s="483"/>
      <c r="H5598" s="483"/>
    </row>
    <row r="5599" spans="1:8">
      <c r="A5599" s="478">
        <v>420167</v>
      </c>
      <c r="B5599" s="479">
        <v>167</v>
      </c>
      <c r="C5599" s="491">
        <v>491.03</v>
      </c>
      <c r="D5599" s="491">
        <v>687.44</v>
      </c>
      <c r="E5599" s="482"/>
      <c r="F5599" s="482"/>
      <c r="G5599" s="483"/>
      <c r="H5599" s="483"/>
    </row>
    <row r="5600" spans="1:8">
      <c r="A5600" s="478">
        <v>420168</v>
      </c>
      <c r="B5600" s="479">
        <v>168</v>
      </c>
      <c r="C5600" s="491">
        <v>493.99</v>
      </c>
      <c r="D5600" s="491">
        <v>691.58</v>
      </c>
      <c r="E5600" s="482"/>
      <c r="F5600" s="482"/>
      <c r="G5600" s="483"/>
      <c r="H5600" s="483"/>
    </row>
    <row r="5601" spans="1:8">
      <c r="A5601" s="478">
        <v>420169</v>
      </c>
      <c r="B5601" s="479">
        <v>169</v>
      </c>
      <c r="C5601" s="491">
        <v>496.48</v>
      </c>
      <c r="D5601" s="491">
        <v>695.07</v>
      </c>
      <c r="E5601" s="482"/>
      <c r="F5601" s="482"/>
      <c r="G5601" s="483"/>
      <c r="H5601" s="483"/>
    </row>
    <row r="5602" spans="1:8">
      <c r="A5602" s="478">
        <v>420170</v>
      </c>
      <c r="B5602" s="479">
        <v>170</v>
      </c>
      <c r="C5602" s="491">
        <v>499.44</v>
      </c>
      <c r="D5602" s="491">
        <v>699.22</v>
      </c>
      <c r="E5602" s="482"/>
      <c r="F5602" s="482"/>
      <c r="G5602" s="483"/>
      <c r="H5602" s="483"/>
    </row>
    <row r="5603" spans="1:8">
      <c r="A5603" s="478">
        <v>420171</v>
      </c>
      <c r="B5603" s="479">
        <v>171</v>
      </c>
      <c r="C5603" s="491">
        <v>502.41</v>
      </c>
      <c r="D5603" s="491">
        <v>703.38</v>
      </c>
      <c r="E5603" s="482"/>
      <c r="F5603" s="482"/>
      <c r="G5603" s="483"/>
      <c r="H5603" s="483"/>
    </row>
    <row r="5604" spans="1:8">
      <c r="A5604" s="478">
        <v>420172</v>
      </c>
      <c r="B5604" s="479">
        <v>172</v>
      </c>
      <c r="C5604" s="491">
        <v>505.39</v>
      </c>
      <c r="D5604" s="491">
        <v>707.55</v>
      </c>
      <c r="E5604" s="482"/>
      <c r="F5604" s="482"/>
      <c r="G5604" s="483"/>
      <c r="H5604" s="483"/>
    </row>
    <row r="5605" spans="1:8">
      <c r="A5605" s="478">
        <v>420173</v>
      </c>
      <c r="B5605" s="479">
        <v>173</v>
      </c>
      <c r="C5605" s="491">
        <v>508.38</v>
      </c>
      <c r="D5605" s="491">
        <v>711.73</v>
      </c>
      <c r="E5605" s="482"/>
      <c r="F5605" s="482"/>
      <c r="G5605" s="483"/>
      <c r="H5605" s="483"/>
    </row>
    <row r="5606" spans="1:8">
      <c r="A5606" s="478">
        <v>420174</v>
      </c>
      <c r="B5606" s="479">
        <v>174</v>
      </c>
      <c r="C5606" s="491">
        <v>511.37</v>
      </c>
      <c r="D5606" s="491">
        <v>715.91</v>
      </c>
      <c r="E5606" s="482"/>
      <c r="F5606" s="482"/>
      <c r="G5606" s="483"/>
      <c r="H5606" s="483"/>
    </row>
    <row r="5607" spans="1:8">
      <c r="A5607" s="478">
        <v>420175</v>
      </c>
      <c r="B5607" s="479">
        <v>175</v>
      </c>
      <c r="C5607" s="491">
        <v>514.36</v>
      </c>
      <c r="D5607" s="491">
        <v>720.11</v>
      </c>
      <c r="E5607" s="482"/>
      <c r="F5607" s="482"/>
      <c r="G5607" s="483"/>
      <c r="H5607" s="483"/>
    </row>
    <row r="5608" spans="1:8">
      <c r="A5608" s="478">
        <v>420176</v>
      </c>
      <c r="B5608" s="479">
        <v>176</v>
      </c>
      <c r="C5608" s="491">
        <v>517.37</v>
      </c>
      <c r="D5608" s="491">
        <v>724.31</v>
      </c>
      <c r="E5608" s="482"/>
      <c r="F5608" s="482"/>
      <c r="G5608" s="483"/>
      <c r="H5608" s="483"/>
    </row>
    <row r="5609" spans="1:8">
      <c r="A5609" s="478">
        <v>420177</v>
      </c>
      <c r="B5609" s="479">
        <v>177</v>
      </c>
      <c r="C5609" s="491">
        <v>520.38</v>
      </c>
      <c r="D5609" s="491">
        <v>728.53</v>
      </c>
      <c r="E5609" s="482"/>
      <c r="F5609" s="482"/>
      <c r="G5609" s="483"/>
      <c r="H5609" s="483"/>
    </row>
    <row r="5610" spans="1:8">
      <c r="A5610" s="478">
        <v>420178</v>
      </c>
      <c r="B5610" s="479">
        <v>178</v>
      </c>
      <c r="C5610" s="491">
        <v>522.87</v>
      </c>
      <c r="D5610" s="491">
        <v>732.01</v>
      </c>
      <c r="E5610" s="482"/>
      <c r="F5610" s="482"/>
      <c r="G5610" s="483"/>
      <c r="H5610" s="483"/>
    </row>
    <row r="5611" spans="1:8">
      <c r="A5611" s="478">
        <v>420179</v>
      </c>
      <c r="B5611" s="479">
        <v>179</v>
      </c>
      <c r="C5611" s="491">
        <v>525.89</v>
      </c>
      <c r="D5611" s="491">
        <v>736.24</v>
      </c>
      <c r="E5611" s="482"/>
      <c r="F5611" s="482"/>
      <c r="G5611" s="483"/>
      <c r="H5611" s="483"/>
    </row>
    <row r="5612" spans="1:8">
      <c r="A5612" s="478">
        <v>420180</v>
      </c>
      <c r="B5612" s="479">
        <v>180</v>
      </c>
      <c r="C5612" s="491">
        <v>528.91</v>
      </c>
      <c r="D5612" s="491">
        <v>740.47</v>
      </c>
      <c r="E5612" s="482"/>
      <c r="F5612" s="482"/>
      <c r="G5612" s="483"/>
      <c r="H5612" s="483"/>
    </row>
    <row r="5613" spans="1:8">
      <c r="A5613" s="478">
        <v>420181</v>
      </c>
      <c r="B5613" s="479">
        <v>181</v>
      </c>
      <c r="C5613" s="491">
        <v>531.94000000000005</v>
      </c>
      <c r="D5613" s="491">
        <v>744.72</v>
      </c>
      <c r="E5613" s="482"/>
      <c r="F5613" s="482"/>
      <c r="G5613" s="483"/>
      <c r="H5613" s="483"/>
    </row>
    <row r="5614" spans="1:8">
      <c r="A5614" s="478">
        <v>420182</v>
      </c>
      <c r="B5614" s="479">
        <v>182</v>
      </c>
      <c r="C5614" s="491">
        <v>534.98</v>
      </c>
      <c r="D5614" s="491">
        <v>748.97</v>
      </c>
      <c r="E5614" s="482"/>
      <c r="F5614" s="482"/>
      <c r="G5614" s="483"/>
      <c r="H5614" s="483"/>
    </row>
    <row r="5615" spans="1:8">
      <c r="A5615" s="478">
        <v>420183</v>
      </c>
      <c r="B5615" s="479">
        <v>183</v>
      </c>
      <c r="C5615" s="491">
        <v>538.03</v>
      </c>
      <c r="D5615" s="491">
        <v>753.24</v>
      </c>
      <c r="E5615" s="482"/>
      <c r="F5615" s="482"/>
      <c r="G5615" s="483"/>
      <c r="H5615" s="483"/>
    </row>
    <row r="5616" spans="1:8">
      <c r="A5616" s="478">
        <v>420184</v>
      </c>
      <c r="B5616" s="479">
        <v>184</v>
      </c>
      <c r="C5616" s="491">
        <v>540.52</v>
      </c>
      <c r="D5616" s="491">
        <v>756.72</v>
      </c>
      <c r="E5616" s="482"/>
      <c r="F5616" s="482"/>
      <c r="G5616" s="483"/>
      <c r="H5616" s="483"/>
    </row>
    <row r="5617" spans="1:8">
      <c r="A5617" s="478">
        <v>420185</v>
      </c>
      <c r="B5617" s="479">
        <v>185</v>
      </c>
      <c r="C5617" s="491">
        <v>543.57000000000005</v>
      </c>
      <c r="D5617" s="491">
        <v>761</v>
      </c>
      <c r="E5617" s="482"/>
      <c r="F5617" s="482"/>
      <c r="G5617" s="483"/>
      <c r="H5617" s="483"/>
    </row>
    <row r="5618" spans="1:8">
      <c r="A5618" s="478">
        <v>420186</v>
      </c>
      <c r="B5618" s="479">
        <v>186</v>
      </c>
      <c r="C5618" s="491">
        <v>546.63</v>
      </c>
      <c r="D5618" s="491">
        <v>765.29</v>
      </c>
      <c r="E5618" s="482"/>
      <c r="F5618" s="482"/>
      <c r="G5618" s="483"/>
      <c r="H5618" s="483"/>
    </row>
    <row r="5619" spans="1:8">
      <c r="A5619" s="478">
        <v>420187</v>
      </c>
      <c r="B5619" s="479">
        <v>187</v>
      </c>
      <c r="C5619" s="491">
        <v>549.70000000000005</v>
      </c>
      <c r="D5619" s="491">
        <v>769.58</v>
      </c>
      <c r="E5619" s="482"/>
      <c r="F5619" s="482"/>
      <c r="G5619" s="483"/>
      <c r="H5619" s="483"/>
    </row>
    <row r="5620" spans="1:8">
      <c r="A5620" s="478">
        <v>420188</v>
      </c>
      <c r="B5620" s="479">
        <v>188</v>
      </c>
      <c r="C5620" s="491">
        <v>552.19000000000005</v>
      </c>
      <c r="D5620" s="491">
        <v>773.07</v>
      </c>
      <c r="E5620" s="482"/>
      <c r="F5620" s="482"/>
      <c r="G5620" s="483"/>
      <c r="H5620" s="483"/>
    </row>
    <row r="5621" spans="1:8">
      <c r="A5621" s="478">
        <v>420189</v>
      </c>
      <c r="B5621" s="479">
        <v>189</v>
      </c>
      <c r="C5621" s="491">
        <v>555.27</v>
      </c>
      <c r="D5621" s="491">
        <v>777.38</v>
      </c>
      <c r="E5621" s="482"/>
      <c r="F5621" s="482"/>
      <c r="G5621" s="483"/>
      <c r="H5621" s="483"/>
    </row>
    <row r="5622" spans="1:8">
      <c r="A5622" s="478">
        <v>420190</v>
      </c>
      <c r="B5622" s="479">
        <v>190</v>
      </c>
      <c r="C5622" s="491">
        <v>558.36</v>
      </c>
      <c r="D5622" s="491">
        <v>781.7</v>
      </c>
      <c r="E5622" s="482"/>
      <c r="F5622" s="482"/>
      <c r="G5622" s="483"/>
      <c r="H5622" s="483"/>
    </row>
    <row r="5623" spans="1:8">
      <c r="A5623" s="478">
        <v>420191</v>
      </c>
      <c r="B5623" s="479">
        <v>191</v>
      </c>
      <c r="C5623" s="491">
        <v>561.45000000000005</v>
      </c>
      <c r="D5623" s="491">
        <v>786.03</v>
      </c>
      <c r="E5623" s="482"/>
      <c r="F5623" s="482"/>
      <c r="G5623" s="483"/>
      <c r="H5623" s="483"/>
    </row>
    <row r="5624" spans="1:8">
      <c r="A5624" s="478">
        <v>420192</v>
      </c>
      <c r="B5624" s="479">
        <v>192</v>
      </c>
      <c r="C5624" s="491">
        <v>563.94000000000005</v>
      </c>
      <c r="D5624" s="491">
        <v>789.52</v>
      </c>
      <c r="E5624" s="482"/>
      <c r="F5624" s="482"/>
      <c r="G5624" s="483"/>
      <c r="H5624" s="483"/>
    </row>
    <row r="5625" spans="1:8">
      <c r="A5625" s="478">
        <v>420193</v>
      </c>
      <c r="B5625" s="479">
        <v>193</v>
      </c>
      <c r="C5625" s="491">
        <v>567.04</v>
      </c>
      <c r="D5625" s="491">
        <v>793.86</v>
      </c>
      <c r="E5625" s="482"/>
      <c r="F5625" s="482"/>
      <c r="G5625" s="483"/>
      <c r="H5625" s="483"/>
    </row>
    <row r="5626" spans="1:8">
      <c r="A5626" s="478">
        <v>420194</v>
      </c>
      <c r="B5626" s="479">
        <v>194</v>
      </c>
      <c r="C5626" s="491">
        <v>570.16</v>
      </c>
      <c r="D5626" s="491">
        <v>798.22</v>
      </c>
      <c r="E5626" s="482"/>
      <c r="F5626" s="482"/>
      <c r="G5626" s="483"/>
      <c r="H5626" s="483"/>
    </row>
    <row r="5627" spans="1:8">
      <c r="A5627" s="478">
        <v>420195</v>
      </c>
      <c r="B5627" s="479">
        <v>195</v>
      </c>
      <c r="C5627" s="491">
        <v>573.28</v>
      </c>
      <c r="D5627" s="491">
        <v>802.59</v>
      </c>
      <c r="E5627" s="482"/>
      <c r="F5627" s="482"/>
      <c r="G5627" s="483"/>
      <c r="H5627" s="483"/>
    </row>
    <row r="5628" spans="1:8">
      <c r="A5628" s="478">
        <v>420196</v>
      </c>
      <c r="B5628" s="479">
        <v>196</v>
      </c>
      <c r="C5628" s="491">
        <v>575.77</v>
      </c>
      <c r="D5628" s="491">
        <v>806.07</v>
      </c>
      <c r="E5628" s="482"/>
      <c r="F5628" s="482"/>
      <c r="G5628" s="483"/>
      <c r="H5628" s="483"/>
    </row>
    <row r="5629" spans="1:8">
      <c r="A5629" s="478">
        <v>420197</v>
      </c>
      <c r="B5629" s="479">
        <v>197</v>
      </c>
      <c r="C5629" s="491">
        <v>578.9</v>
      </c>
      <c r="D5629" s="491">
        <v>810.46</v>
      </c>
      <c r="E5629" s="482"/>
      <c r="F5629" s="482"/>
      <c r="G5629" s="483"/>
      <c r="H5629" s="483"/>
    </row>
    <row r="5630" spans="1:8">
      <c r="A5630" s="478">
        <v>420198</v>
      </c>
      <c r="B5630" s="479">
        <v>198</v>
      </c>
      <c r="C5630" s="491">
        <v>582.04</v>
      </c>
      <c r="D5630" s="491">
        <v>814.85</v>
      </c>
      <c r="E5630" s="482"/>
      <c r="F5630" s="482"/>
      <c r="G5630" s="483"/>
      <c r="H5630" s="483"/>
    </row>
    <row r="5631" spans="1:8">
      <c r="A5631" s="478">
        <v>420199</v>
      </c>
      <c r="B5631" s="479">
        <v>199</v>
      </c>
      <c r="C5631" s="491">
        <v>584.53</v>
      </c>
      <c r="D5631" s="491">
        <v>818.34</v>
      </c>
      <c r="E5631" s="482"/>
      <c r="F5631" s="482"/>
      <c r="G5631" s="483"/>
      <c r="H5631" s="483"/>
    </row>
    <row r="5632" spans="1:8">
      <c r="A5632" s="478">
        <v>420200</v>
      </c>
      <c r="B5632" s="479">
        <v>200</v>
      </c>
      <c r="C5632" s="491">
        <v>587.67999999999995</v>
      </c>
      <c r="D5632" s="491">
        <v>822.75</v>
      </c>
      <c r="E5632" s="482"/>
      <c r="F5632" s="482"/>
      <c r="G5632" s="483"/>
      <c r="H5632" s="483"/>
    </row>
    <row r="5633" spans="1:8">
      <c r="A5633" s="478">
        <v>420201</v>
      </c>
      <c r="B5633" s="484" t="s">
        <v>284</v>
      </c>
      <c r="C5633" s="492">
        <v>2.94</v>
      </c>
      <c r="D5633" s="492">
        <v>4.12</v>
      </c>
      <c r="E5633" s="482"/>
      <c r="F5633" s="482"/>
      <c r="G5633" s="483"/>
      <c r="H5633" s="483"/>
    </row>
    <row r="5634" spans="1:8">
      <c r="A5634" s="478">
        <v>430001</v>
      </c>
      <c r="B5634" s="479">
        <v>1</v>
      </c>
      <c r="C5634" s="491">
        <v>8.61</v>
      </c>
      <c r="D5634" s="491">
        <v>12.06</v>
      </c>
      <c r="E5634" s="469"/>
      <c r="F5634" s="481" t="s">
        <v>319</v>
      </c>
      <c r="G5634" s="481"/>
      <c r="H5634" s="481"/>
    </row>
    <row r="5635" spans="1:8">
      <c r="A5635" s="478">
        <v>430002</v>
      </c>
      <c r="B5635" s="479">
        <v>2</v>
      </c>
      <c r="C5635" s="491">
        <v>10.92</v>
      </c>
      <c r="D5635" s="491">
        <v>15.29</v>
      </c>
      <c r="E5635" s="469"/>
      <c r="F5635" s="470"/>
      <c r="G5635" s="470"/>
      <c r="H5635" s="470"/>
    </row>
    <row r="5636" spans="1:8">
      <c r="A5636" s="478">
        <v>430003</v>
      </c>
      <c r="B5636" s="479">
        <v>3</v>
      </c>
      <c r="C5636" s="491">
        <v>13.23</v>
      </c>
      <c r="D5636" s="491">
        <v>18.52</v>
      </c>
      <c r="E5636" s="469"/>
      <c r="F5636" s="470"/>
      <c r="G5636" s="470"/>
      <c r="H5636" s="470"/>
    </row>
    <row r="5637" spans="1:8">
      <c r="A5637" s="478">
        <v>430004</v>
      </c>
      <c r="B5637" s="479">
        <v>4</v>
      </c>
      <c r="C5637" s="491">
        <v>15.53</v>
      </c>
      <c r="D5637" s="491">
        <v>21.75</v>
      </c>
      <c r="E5637" s="469"/>
      <c r="F5637" s="470"/>
      <c r="G5637" s="470"/>
      <c r="H5637" s="470"/>
    </row>
    <row r="5638" spans="1:8">
      <c r="A5638" s="478">
        <v>430005</v>
      </c>
      <c r="B5638" s="479">
        <v>5</v>
      </c>
      <c r="C5638" s="491">
        <v>17.84</v>
      </c>
      <c r="D5638" s="491">
        <v>24.97</v>
      </c>
      <c r="E5638" s="469"/>
      <c r="F5638" s="470"/>
      <c r="G5638" s="470"/>
      <c r="H5638" s="470"/>
    </row>
    <row r="5639" spans="1:8">
      <c r="A5639" s="478">
        <v>430006</v>
      </c>
      <c r="B5639" s="479">
        <v>6</v>
      </c>
      <c r="C5639" s="491">
        <v>20.14</v>
      </c>
      <c r="D5639" s="491">
        <v>28.2</v>
      </c>
      <c r="E5639" s="469"/>
      <c r="F5639" s="470"/>
      <c r="G5639" s="470"/>
      <c r="H5639" s="470"/>
    </row>
    <row r="5640" spans="1:8">
      <c r="A5640" s="478">
        <v>430007</v>
      </c>
      <c r="B5640" s="479">
        <v>7</v>
      </c>
      <c r="C5640" s="491">
        <v>22.45</v>
      </c>
      <c r="D5640" s="491">
        <v>31.43</v>
      </c>
      <c r="E5640" s="469"/>
      <c r="F5640" s="470"/>
      <c r="G5640" s="470"/>
      <c r="H5640" s="470"/>
    </row>
    <row r="5641" spans="1:8">
      <c r="A5641" s="478">
        <v>430008</v>
      </c>
      <c r="B5641" s="479">
        <v>8</v>
      </c>
      <c r="C5641" s="491">
        <v>24.99</v>
      </c>
      <c r="D5641" s="491">
        <v>34.99</v>
      </c>
      <c r="E5641" s="469"/>
      <c r="F5641" s="470"/>
      <c r="G5641" s="470"/>
      <c r="H5641" s="470"/>
    </row>
    <row r="5642" spans="1:8">
      <c r="A5642" s="478">
        <v>430009</v>
      </c>
      <c r="B5642" s="479">
        <v>9</v>
      </c>
      <c r="C5642" s="491">
        <v>27.96</v>
      </c>
      <c r="D5642" s="491">
        <v>39.15</v>
      </c>
      <c r="E5642" s="469"/>
      <c r="F5642" s="470"/>
      <c r="G5642" s="470"/>
      <c r="H5642" s="470"/>
    </row>
    <row r="5643" spans="1:8">
      <c r="A5643" s="478">
        <v>430010</v>
      </c>
      <c r="B5643" s="479">
        <v>10</v>
      </c>
      <c r="C5643" s="491">
        <v>30.93</v>
      </c>
      <c r="D5643" s="491">
        <v>43.3</v>
      </c>
      <c r="E5643" s="469"/>
      <c r="F5643" s="470"/>
      <c r="G5643" s="470"/>
      <c r="H5643" s="470"/>
    </row>
    <row r="5644" spans="1:8">
      <c r="A5644" s="478">
        <v>430011</v>
      </c>
      <c r="B5644" s="479">
        <v>11</v>
      </c>
      <c r="C5644" s="491">
        <v>33.9</v>
      </c>
      <c r="D5644" s="491">
        <v>47.45</v>
      </c>
      <c r="E5644" s="469"/>
      <c r="F5644" s="470"/>
      <c r="G5644" s="470"/>
      <c r="H5644" s="470"/>
    </row>
    <row r="5645" spans="1:8">
      <c r="A5645" s="478">
        <v>430012</v>
      </c>
      <c r="B5645" s="479">
        <v>12</v>
      </c>
      <c r="C5645" s="491">
        <v>36.86</v>
      </c>
      <c r="D5645" s="491">
        <v>51.61</v>
      </c>
      <c r="E5645" s="469"/>
      <c r="F5645" s="470"/>
      <c r="G5645" s="470"/>
      <c r="H5645" s="470"/>
    </row>
    <row r="5646" spans="1:8">
      <c r="A5646" s="478">
        <v>430013</v>
      </c>
      <c r="B5646" s="479">
        <v>13</v>
      </c>
      <c r="C5646" s="491">
        <v>39.83</v>
      </c>
      <c r="D5646" s="491">
        <v>55.76</v>
      </c>
      <c r="E5646" s="469"/>
      <c r="F5646" s="470"/>
      <c r="G5646" s="470"/>
      <c r="H5646" s="470"/>
    </row>
    <row r="5647" spans="1:8">
      <c r="A5647" s="478">
        <v>430014</v>
      </c>
      <c r="B5647" s="479">
        <v>14</v>
      </c>
      <c r="C5647" s="491">
        <v>42.8</v>
      </c>
      <c r="D5647" s="491">
        <v>59.92</v>
      </c>
      <c r="E5647" s="469"/>
      <c r="F5647" s="470"/>
      <c r="G5647" s="470"/>
      <c r="H5647" s="470"/>
    </row>
    <row r="5648" spans="1:8">
      <c r="A5648" s="478">
        <v>430015</v>
      </c>
      <c r="B5648" s="479">
        <v>15</v>
      </c>
      <c r="C5648" s="491">
        <v>45.76</v>
      </c>
      <c r="D5648" s="491">
        <v>64.069999999999993</v>
      </c>
      <c r="E5648" s="469"/>
      <c r="F5648" s="470"/>
      <c r="G5648" s="470"/>
      <c r="H5648" s="470"/>
    </row>
    <row r="5649" spans="1:8">
      <c r="A5649" s="478">
        <v>430016</v>
      </c>
      <c r="B5649" s="479">
        <v>16</v>
      </c>
      <c r="C5649" s="491">
        <v>48.73</v>
      </c>
      <c r="D5649" s="491">
        <v>68.22</v>
      </c>
      <c r="E5649" s="469"/>
      <c r="F5649" s="470"/>
      <c r="G5649" s="470"/>
      <c r="H5649" s="470"/>
    </row>
    <row r="5650" spans="1:8">
      <c r="A5650" s="478">
        <v>430017</v>
      </c>
      <c r="B5650" s="479">
        <v>17</v>
      </c>
      <c r="C5650" s="491">
        <v>51.7</v>
      </c>
      <c r="D5650" s="491">
        <v>72.37</v>
      </c>
      <c r="E5650" s="469"/>
      <c r="F5650" s="470"/>
      <c r="G5650" s="470"/>
      <c r="H5650" s="470"/>
    </row>
    <row r="5651" spans="1:8">
      <c r="A5651" s="478">
        <v>430018</v>
      </c>
      <c r="B5651" s="479">
        <v>18</v>
      </c>
      <c r="C5651" s="491">
        <v>54.66</v>
      </c>
      <c r="D5651" s="491">
        <v>76.52</v>
      </c>
      <c r="E5651" s="469"/>
      <c r="F5651" s="470"/>
      <c r="G5651" s="470"/>
      <c r="H5651" s="470"/>
    </row>
    <row r="5652" spans="1:8">
      <c r="A5652" s="478">
        <v>430019</v>
      </c>
      <c r="B5652" s="479">
        <v>19</v>
      </c>
      <c r="C5652" s="491">
        <v>57.63</v>
      </c>
      <c r="D5652" s="491">
        <v>80.69</v>
      </c>
      <c r="E5652" s="469"/>
      <c r="F5652" s="470"/>
      <c r="G5652" s="470"/>
      <c r="H5652" s="470"/>
    </row>
    <row r="5653" spans="1:8">
      <c r="A5653" s="478">
        <v>430020</v>
      </c>
      <c r="B5653" s="479">
        <v>20</v>
      </c>
      <c r="C5653" s="491">
        <v>60.6</v>
      </c>
      <c r="D5653" s="491">
        <v>84.84</v>
      </c>
      <c r="E5653" s="469"/>
      <c r="F5653" s="470"/>
      <c r="G5653" s="470"/>
      <c r="H5653" s="470"/>
    </row>
    <row r="5654" spans="1:8">
      <c r="A5654" s="478">
        <v>430021</v>
      </c>
      <c r="B5654" s="479">
        <v>21</v>
      </c>
      <c r="C5654" s="491">
        <v>63.56</v>
      </c>
      <c r="D5654" s="491">
        <v>88.99</v>
      </c>
      <c r="E5654" s="469"/>
      <c r="F5654" s="470"/>
      <c r="G5654" s="470"/>
      <c r="H5654" s="470"/>
    </row>
    <row r="5655" spans="1:8">
      <c r="A5655" s="478">
        <v>430022</v>
      </c>
      <c r="B5655" s="479">
        <v>22</v>
      </c>
      <c r="C5655" s="491">
        <v>66.540000000000006</v>
      </c>
      <c r="D5655" s="491">
        <v>93.15</v>
      </c>
      <c r="E5655" s="469"/>
      <c r="F5655" s="470"/>
      <c r="G5655" s="470"/>
      <c r="H5655" s="470"/>
    </row>
    <row r="5656" spans="1:8">
      <c r="A5656" s="478">
        <v>430023</v>
      </c>
      <c r="B5656" s="479">
        <v>23</v>
      </c>
      <c r="C5656" s="491">
        <v>69.5</v>
      </c>
      <c r="D5656" s="491">
        <v>97.29</v>
      </c>
      <c r="E5656" s="469"/>
      <c r="F5656" s="470"/>
      <c r="G5656" s="470"/>
      <c r="H5656" s="470"/>
    </row>
    <row r="5657" spans="1:8">
      <c r="A5657" s="478">
        <v>430024</v>
      </c>
      <c r="B5657" s="479">
        <v>24</v>
      </c>
      <c r="C5657" s="491">
        <v>72.47</v>
      </c>
      <c r="D5657" s="491">
        <v>101.46</v>
      </c>
      <c r="E5657" s="469"/>
      <c r="F5657" s="470"/>
      <c r="G5657" s="470"/>
      <c r="H5657" s="470"/>
    </row>
    <row r="5658" spans="1:8">
      <c r="A5658" s="478">
        <v>430025</v>
      </c>
      <c r="B5658" s="479">
        <v>25</v>
      </c>
      <c r="C5658" s="491">
        <v>75.44</v>
      </c>
      <c r="D5658" s="491">
        <v>105.61</v>
      </c>
      <c r="E5658" s="469"/>
      <c r="F5658" s="470"/>
      <c r="G5658" s="470"/>
      <c r="H5658" s="470"/>
    </row>
    <row r="5659" spans="1:8">
      <c r="A5659" s="478">
        <v>430026</v>
      </c>
      <c r="B5659" s="479">
        <v>26</v>
      </c>
      <c r="C5659" s="491">
        <v>78.400000000000006</v>
      </c>
      <c r="D5659" s="491">
        <v>109.76</v>
      </c>
      <c r="E5659" s="469"/>
      <c r="F5659" s="470"/>
      <c r="G5659" s="470"/>
      <c r="H5659" s="470"/>
    </row>
    <row r="5660" spans="1:8">
      <c r="A5660" s="478">
        <v>430027</v>
      </c>
      <c r="B5660" s="479">
        <v>27</v>
      </c>
      <c r="C5660" s="491">
        <v>81.37</v>
      </c>
      <c r="D5660" s="491">
        <v>113.92</v>
      </c>
      <c r="E5660" s="469"/>
      <c r="F5660" s="470"/>
      <c r="G5660" s="470"/>
      <c r="H5660" s="470"/>
    </row>
    <row r="5661" spans="1:8">
      <c r="A5661" s="478">
        <v>430028</v>
      </c>
      <c r="B5661" s="479">
        <v>28</v>
      </c>
      <c r="C5661" s="491">
        <v>84.34</v>
      </c>
      <c r="D5661" s="491">
        <v>118.08</v>
      </c>
      <c r="E5661" s="469"/>
      <c r="F5661" s="470"/>
      <c r="G5661" s="470"/>
      <c r="H5661" s="470"/>
    </row>
    <row r="5662" spans="1:8">
      <c r="A5662" s="478">
        <v>430029</v>
      </c>
      <c r="B5662" s="479">
        <v>29</v>
      </c>
      <c r="C5662" s="491">
        <v>87.29</v>
      </c>
      <c r="D5662" s="491">
        <v>122.21</v>
      </c>
      <c r="E5662" s="469"/>
      <c r="F5662" s="470"/>
      <c r="G5662" s="470"/>
      <c r="H5662" s="470"/>
    </row>
    <row r="5663" spans="1:8">
      <c r="A5663" s="478">
        <v>430030</v>
      </c>
      <c r="B5663" s="479">
        <v>30</v>
      </c>
      <c r="C5663" s="491">
        <v>90.27</v>
      </c>
      <c r="D5663" s="491">
        <v>126.38</v>
      </c>
      <c r="E5663" s="469"/>
      <c r="F5663" s="470"/>
      <c r="G5663" s="470"/>
      <c r="H5663" s="470"/>
    </row>
    <row r="5664" spans="1:8">
      <c r="A5664" s="478">
        <v>430031</v>
      </c>
      <c r="B5664" s="479">
        <v>31</v>
      </c>
      <c r="C5664" s="491">
        <v>93.23</v>
      </c>
      <c r="D5664" s="491">
        <v>130.52000000000001</v>
      </c>
      <c r="E5664" s="469"/>
      <c r="F5664" s="470"/>
      <c r="G5664" s="470"/>
      <c r="H5664" s="470"/>
    </row>
    <row r="5665" spans="1:8">
      <c r="A5665" s="478">
        <v>430032</v>
      </c>
      <c r="B5665" s="479">
        <v>32</v>
      </c>
      <c r="C5665" s="491">
        <v>96.21</v>
      </c>
      <c r="D5665" s="491">
        <v>134.69</v>
      </c>
      <c r="E5665" s="469"/>
      <c r="F5665" s="470"/>
      <c r="G5665" s="470"/>
      <c r="H5665" s="470"/>
    </row>
    <row r="5666" spans="1:8">
      <c r="A5666" s="478">
        <v>430033</v>
      </c>
      <c r="B5666" s="479">
        <v>33</v>
      </c>
      <c r="C5666" s="491">
        <v>99.18</v>
      </c>
      <c r="D5666" s="491">
        <v>138.85</v>
      </c>
      <c r="E5666" s="469"/>
      <c r="F5666" s="470"/>
      <c r="G5666" s="470"/>
      <c r="H5666" s="470"/>
    </row>
    <row r="5667" spans="1:8">
      <c r="A5667" s="478">
        <v>430034</v>
      </c>
      <c r="B5667" s="479">
        <v>34</v>
      </c>
      <c r="C5667" s="491">
        <v>102.15</v>
      </c>
      <c r="D5667" s="491">
        <v>143.01</v>
      </c>
      <c r="E5667" s="469"/>
      <c r="F5667" s="470"/>
      <c r="G5667" s="470"/>
      <c r="H5667" s="470"/>
    </row>
    <row r="5668" spans="1:8">
      <c r="A5668" s="478">
        <v>430035</v>
      </c>
      <c r="B5668" s="479">
        <v>35</v>
      </c>
      <c r="C5668" s="491">
        <v>105.1</v>
      </c>
      <c r="D5668" s="491">
        <v>147.13999999999999</v>
      </c>
      <c r="E5668" s="469"/>
      <c r="F5668" s="470"/>
      <c r="G5668" s="470"/>
      <c r="H5668" s="470"/>
    </row>
    <row r="5669" spans="1:8">
      <c r="A5669" s="478">
        <v>430036</v>
      </c>
      <c r="B5669" s="479">
        <v>36</v>
      </c>
      <c r="C5669" s="491">
        <v>108.07</v>
      </c>
      <c r="D5669" s="491">
        <v>151.30000000000001</v>
      </c>
      <c r="E5669" s="469"/>
      <c r="F5669" s="470"/>
      <c r="G5669" s="470"/>
      <c r="H5669" s="470"/>
    </row>
    <row r="5670" spans="1:8">
      <c r="A5670" s="478">
        <v>430037</v>
      </c>
      <c r="B5670" s="479">
        <v>37</v>
      </c>
      <c r="C5670" s="491">
        <v>111.05</v>
      </c>
      <c r="D5670" s="491">
        <v>155.47</v>
      </c>
      <c r="E5670" s="469"/>
      <c r="F5670" s="470"/>
      <c r="G5670" s="470"/>
      <c r="H5670" s="470"/>
    </row>
    <row r="5671" spans="1:8">
      <c r="A5671" s="478">
        <v>430038</v>
      </c>
      <c r="B5671" s="479">
        <v>38</v>
      </c>
      <c r="C5671" s="491">
        <v>114.02</v>
      </c>
      <c r="D5671" s="491">
        <v>159.63</v>
      </c>
      <c r="E5671" s="469"/>
      <c r="F5671" s="470"/>
      <c r="G5671" s="470"/>
      <c r="H5671" s="470"/>
    </row>
    <row r="5672" spans="1:8">
      <c r="A5672" s="478">
        <v>430039</v>
      </c>
      <c r="B5672" s="479">
        <v>39</v>
      </c>
      <c r="C5672" s="491">
        <v>116.98</v>
      </c>
      <c r="D5672" s="491">
        <v>163.78</v>
      </c>
      <c r="E5672" s="469"/>
      <c r="F5672" s="470"/>
      <c r="G5672" s="470"/>
      <c r="H5672" s="470"/>
    </row>
    <row r="5673" spans="1:8">
      <c r="A5673" s="478">
        <v>430040</v>
      </c>
      <c r="B5673" s="479">
        <v>40</v>
      </c>
      <c r="C5673" s="491">
        <v>119.94</v>
      </c>
      <c r="D5673" s="491">
        <v>167.92</v>
      </c>
      <c r="E5673" s="469"/>
      <c r="F5673" s="470"/>
      <c r="G5673" s="470"/>
      <c r="H5673" s="470"/>
    </row>
    <row r="5674" spans="1:8">
      <c r="A5674" s="478">
        <v>430041</v>
      </c>
      <c r="B5674" s="479">
        <v>41</v>
      </c>
      <c r="C5674" s="491">
        <v>122.92</v>
      </c>
      <c r="D5674" s="491">
        <v>172.09</v>
      </c>
      <c r="E5674" s="469"/>
      <c r="F5674" s="470"/>
      <c r="G5674" s="470"/>
      <c r="H5674" s="470"/>
    </row>
    <row r="5675" spans="1:8">
      <c r="A5675" s="478">
        <v>430042</v>
      </c>
      <c r="B5675" s="479">
        <v>42</v>
      </c>
      <c r="C5675" s="491">
        <v>125.89</v>
      </c>
      <c r="D5675" s="491">
        <v>176.25</v>
      </c>
      <c r="E5675" s="469"/>
      <c r="F5675" s="470"/>
      <c r="G5675" s="470"/>
      <c r="H5675" s="470"/>
    </row>
    <row r="5676" spans="1:8">
      <c r="A5676" s="478">
        <v>430043</v>
      </c>
      <c r="B5676" s="479">
        <v>43</v>
      </c>
      <c r="C5676" s="491">
        <v>128.85</v>
      </c>
      <c r="D5676" s="491">
        <v>180.38</v>
      </c>
      <c r="E5676" s="469"/>
      <c r="F5676" s="470"/>
      <c r="G5676" s="470"/>
      <c r="H5676" s="470"/>
    </row>
    <row r="5677" spans="1:8">
      <c r="A5677" s="478">
        <v>430044</v>
      </c>
      <c r="B5677" s="479">
        <v>44</v>
      </c>
      <c r="C5677" s="491">
        <v>131.82</v>
      </c>
      <c r="D5677" s="491">
        <v>184.55</v>
      </c>
      <c r="E5677" s="469"/>
      <c r="F5677" s="470"/>
      <c r="G5677" s="470"/>
      <c r="H5677" s="470"/>
    </row>
    <row r="5678" spans="1:8">
      <c r="A5678" s="478">
        <v>430045</v>
      </c>
      <c r="B5678" s="479">
        <v>45</v>
      </c>
      <c r="C5678" s="491">
        <v>134.78</v>
      </c>
      <c r="D5678" s="491">
        <v>188.69</v>
      </c>
      <c r="E5678" s="469"/>
      <c r="F5678" s="470"/>
      <c r="G5678" s="470"/>
      <c r="H5678" s="470"/>
    </row>
    <row r="5679" spans="1:8">
      <c r="A5679" s="478">
        <v>430046</v>
      </c>
      <c r="B5679" s="479">
        <v>46</v>
      </c>
      <c r="C5679" s="491">
        <v>137.76</v>
      </c>
      <c r="D5679" s="491">
        <v>192.86</v>
      </c>
      <c r="E5679" s="469"/>
      <c r="F5679" s="470"/>
      <c r="G5679" s="470"/>
      <c r="H5679" s="470"/>
    </row>
    <row r="5680" spans="1:8">
      <c r="A5680" s="478">
        <v>430047</v>
      </c>
      <c r="B5680" s="479">
        <v>47</v>
      </c>
      <c r="C5680" s="491">
        <v>140.71</v>
      </c>
      <c r="D5680" s="491">
        <v>197</v>
      </c>
      <c r="E5680" s="469"/>
      <c r="F5680" s="470"/>
      <c r="G5680" s="470"/>
      <c r="H5680" s="470"/>
    </row>
    <row r="5681" spans="1:8">
      <c r="A5681" s="478">
        <v>430048</v>
      </c>
      <c r="B5681" s="479">
        <v>48</v>
      </c>
      <c r="C5681" s="491">
        <v>143.69</v>
      </c>
      <c r="D5681" s="491">
        <v>201.16</v>
      </c>
      <c r="E5681" s="469"/>
      <c r="F5681" s="470"/>
      <c r="G5681" s="470"/>
      <c r="H5681" s="470"/>
    </row>
    <row r="5682" spans="1:8">
      <c r="A5682" s="478">
        <v>430049</v>
      </c>
      <c r="B5682" s="479">
        <v>49</v>
      </c>
      <c r="C5682" s="491">
        <v>146.63999999999999</v>
      </c>
      <c r="D5682" s="491">
        <v>205.29</v>
      </c>
      <c r="E5682" s="469"/>
      <c r="F5682" s="470"/>
      <c r="G5682" s="470"/>
      <c r="H5682" s="470"/>
    </row>
    <row r="5683" spans="1:8">
      <c r="A5683" s="478">
        <v>430050</v>
      </c>
      <c r="B5683" s="479">
        <v>50</v>
      </c>
      <c r="C5683" s="491">
        <v>149.6</v>
      </c>
      <c r="D5683" s="491">
        <v>209.44</v>
      </c>
      <c r="E5683" s="469"/>
      <c r="F5683" s="470"/>
      <c r="G5683" s="470"/>
      <c r="H5683" s="470"/>
    </row>
    <row r="5684" spans="1:8">
      <c r="A5684" s="478">
        <v>430051</v>
      </c>
      <c r="B5684" s="479">
        <v>51</v>
      </c>
      <c r="C5684" s="491">
        <v>152.58000000000001</v>
      </c>
      <c r="D5684" s="491">
        <v>213.62</v>
      </c>
      <c r="E5684" s="469"/>
      <c r="F5684" s="470"/>
      <c r="G5684" s="470"/>
      <c r="H5684" s="470"/>
    </row>
    <row r="5685" spans="1:8">
      <c r="A5685" s="478">
        <v>430052</v>
      </c>
      <c r="B5685" s="479">
        <v>52</v>
      </c>
      <c r="C5685" s="491">
        <v>155.54</v>
      </c>
      <c r="D5685" s="491">
        <v>217.75</v>
      </c>
      <c r="E5685" s="469"/>
      <c r="F5685" s="470"/>
      <c r="G5685" s="470"/>
      <c r="H5685" s="470"/>
    </row>
    <row r="5686" spans="1:8">
      <c r="A5686" s="478">
        <v>430053</v>
      </c>
      <c r="B5686" s="479">
        <v>53</v>
      </c>
      <c r="C5686" s="491">
        <v>158.51</v>
      </c>
      <c r="D5686" s="491">
        <v>221.91</v>
      </c>
      <c r="E5686" s="469"/>
      <c r="F5686" s="470"/>
      <c r="G5686" s="470"/>
      <c r="H5686" s="470"/>
    </row>
    <row r="5687" spans="1:8">
      <c r="A5687" s="478">
        <v>430054</v>
      </c>
      <c r="B5687" s="479">
        <v>54</v>
      </c>
      <c r="C5687" s="491">
        <v>161.49</v>
      </c>
      <c r="D5687" s="491">
        <v>226.09</v>
      </c>
      <c r="E5687" s="469"/>
      <c r="F5687" s="470"/>
      <c r="G5687" s="470"/>
      <c r="H5687" s="470"/>
    </row>
    <row r="5688" spans="1:8">
      <c r="A5688" s="478">
        <v>430055</v>
      </c>
      <c r="B5688" s="479">
        <v>55</v>
      </c>
      <c r="C5688" s="491">
        <v>164.44</v>
      </c>
      <c r="D5688" s="491">
        <v>230.21</v>
      </c>
      <c r="E5688" s="469"/>
      <c r="F5688" s="470"/>
      <c r="G5688" s="470"/>
      <c r="H5688" s="470"/>
    </row>
    <row r="5689" spans="1:8">
      <c r="A5689" s="478">
        <v>430056</v>
      </c>
      <c r="B5689" s="479">
        <v>56</v>
      </c>
      <c r="C5689" s="491">
        <v>167.4</v>
      </c>
      <c r="D5689" s="491">
        <v>234.36</v>
      </c>
      <c r="E5689" s="469"/>
      <c r="F5689" s="470"/>
      <c r="G5689" s="470"/>
      <c r="H5689" s="470"/>
    </row>
    <row r="5690" spans="1:8">
      <c r="A5690" s="478">
        <v>430057</v>
      </c>
      <c r="B5690" s="479">
        <v>57</v>
      </c>
      <c r="C5690" s="491">
        <v>170.38</v>
      </c>
      <c r="D5690" s="491">
        <v>238.53</v>
      </c>
      <c r="E5690" s="469"/>
      <c r="F5690" s="470"/>
      <c r="G5690" s="470"/>
      <c r="H5690" s="470"/>
    </row>
    <row r="5691" spans="1:8">
      <c r="A5691" s="478">
        <v>430058</v>
      </c>
      <c r="B5691" s="479">
        <v>58</v>
      </c>
      <c r="C5691" s="491">
        <v>173.37</v>
      </c>
      <c r="D5691" s="491">
        <v>242.72</v>
      </c>
      <c r="E5691" s="469"/>
      <c r="F5691" s="470"/>
      <c r="G5691" s="470"/>
      <c r="H5691" s="470"/>
    </row>
    <row r="5692" spans="1:8">
      <c r="A5692" s="478">
        <v>430059</v>
      </c>
      <c r="B5692" s="479">
        <v>59</v>
      </c>
      <c r="C5692" s="491">
        <v>176.32</v>
      </c>
      <c r="D5692" s="491">
        <v>246.85</v>
      </c>
      <c r="E5692" s="469"/>
      <c r="F5692" s="470"/>
      <c r="G5692" s="470"/>
      <c r="H5692" s="470"/>
    </row>
    <row r="5693" spans="1:8">
      <c r="A5693" s="478">
        <v>430060</v>
      </c>
      <c r="B5693" s="479">
        <v>60</v>
      </c>
      <c r="C5693" s="491">
        <v>179.29</v>
      </c>
      <c r="D5693" s="491">
        <v>251</v>
      </c>
      <c r="E5693" s="469"/>
      <c r="F5693" s="470"/>
      <c r="G5693" s="470"/>
      <c r="H5693" s="470"/>
    </row>
    <row r="5694" spans="1:8">
      <c r="A5694" s="478">
        <v>430061</v>
      </c>
      <c r="B5694" s="479">
        <v>61</v>
      </c>
      <c r="C5694" s="491">
        <v>182.26</v>
      </c>
      <c r="D5694" s="491">
        <v>255.17</v>
      </c>
      <c r="E5694" s="469"/>
      <c r="F5694" s="470"/>
      <c r="G5694" s="470"/>
      <c r="H5694" s="470"/>
    </row>
    <row r="5695" spans="1:8">
      <c r="A5695" s="478">
        <v>430062</v>
      </c>
      <c r="B5695" s="479">
        <v>62</v>
      </c>
      <c r="C5695" s="491">
        <v>185.26</v>
      </c>
      <c r="D5695" s="491">
        <v>259.36</v>
      </c>
      <c r="E5695" s="469"/>
      <c r="F5695" s="470"/>
      <c r="G5695" s="470"/>
      <c r="H5695" s="470"/>
    </row>
    <row r="5696" spans="1:8">
      <c r="A5696" s="478">
        <v>430063</v>
      </c>
      <c r="B5696" s="479">
        <v>63</v>
      </c>
      <c r="C5696" s="491">
        <v>188.2</v>
      </c>
      <c r="D5696" s="491">
        <v>263.47000000000003</v>
      </c>
      <c r="E5696" s="469"/>
      <c r="F5696" s="470"/>
      <c r="G5696" s="470"/>
      <c r="H5696" s="470"/>
    </row>
    <row r="5697" spans="1:8">
      <c r="A5697" s="478">
        <v>430064</v>
      </c>
      <c r="B5697" s="479">
        <v>64</v>
      </c>
      <c r="C5697" s="491">
        <v>191.15</v>
      </c>
      <c r="D5697" s="491">
        <v>267.60000000000002</v>
      </c>
      <c r="E5697" s="469"/>
      <c r="F5697" s="470"/>
      <c r="G5697" s="470"/>
      <c r="H5697" s="470"/>
    </row>
    <row r="5698" spans="1:8">
      <c r="A5698" s="478">
        <v>430065</v>
      </c>
      <c r="B5698" s="479">
        <v>65</v>
      </c>
      <c r="C5698" s="491">
        <v>194.11</v>
      </c>
      <c r="D5698" s="491">
        <v>271.75</v>
      </c>
      <c r="E5698" s="469"/>
      <c r="F5698" s="470"/>
      <c r="G5698" s="470"/>
      <c r="H5698" s="470"/>
    </row>
    <row r="5699" spans="1:8">
      <c r="A5699" s="478">
        <v>430066</v>
      </c>
      <c r="B5699" s="479">
        <v>66</v>
      </c>
      <c r="C5699" s="491">
        <v>197.08</v>
      </c>
      <c r="D5699" s="491">
        <v>275.92</v>
      </c>
      <c r="E5699" s="469"/>
      <c r="F5699" s="470"/>
      <c r="G5699" s="470"/>
      <c r="H5699" s="470"/>
    </row>
    <row r="5700" spans="1:8">
      <c r="A5700" s="478">
        <v>430067</v>
      </c>
      <c r="B5700" s="479">
        <v>67</v>
      </c>
      <c r="C5700" s="491">
        <v>200.07</v>
      </c>
      <c r="D5700" s="491">
        <v>280.10000000000002</v>
      </c>
      <c r="E5700" s="469"/>
      <c r="F5700" s="470"/>
      <c r="G5700" s="470"/>
      <c r="H5700" s="470"/>
    </row>
    <row r="5701" spans="1:8">
      <c r="A5701" s="478">
        <v>430068</v>
      </c>
      <c r="B5701" s="479">
        <v>68</v>
      </c>
      <c r="C5701" s="491">
        <v>203</v>
      </c>
      <c r="D5701" s="491">
        <v>284.2</v>
      </c>
      <c r="E5701" s="482"/>
      <c r="F5701" s="482"/>
      <c r="G5701" s="483"/>
      <c r="H5701" s="483"/>
    </row>
    <row r="5702" spans="1:8">
      <c r="A5702" s="478">
        <v>430069</v>
      </c>
      <c r="B5702" s="479">
        <v>69</v>
      </c>
      <c r="C5702" s="491">
        <v>206.01</v>
      </c>
      <c r="D5702" s="491">
        <v>288.42</v>
      </c>
      <c r="E5702" s="482"/>
      <c r="F5702" s="482"/>
      <c r="G5702" s="483"/>
      <c r="H5702" s="483"/>
    </row>
    <row r="5703" spans="1:8">
      <c r="A5703" s="478">
        <v>430070</v>
      </c>
      <c r="B5703" s="479">
        <v>70</v>
      </c>
      <c r="C5703" s="491">
        <v>208.96</v>
      </c>
      <c r="D5703" s="491">
        <v>292.54000000000002</v>
      </c>
      <c r="E5703" s="482"/>
      <c r="F5703" s="482"/>
      <c r="G5703" s="483"/>
      <c r="H5703" s="483"/>
    </row>
    <row r="5704" spans="1:8">
      <c r="A5704" s="478">
        <v>430071</v>
      </c>
      <c r="B5704" s="479">
        <v>71</v>
      </c>
      <c r="C5704" s="491">
        <v>211.92</v>
      </c>
      <c r="D5704" s="491">
        <v>296.69</v>
      </c>
      <c r="E5704" s="482"/>
      <c r="F5704" s="482"/>
      <c r="G5704" s="483"/>
      <c r="H5704" s="483"/>
    </row>
    <row r="5705" spans="1:8">
      <c r="A5705" s="478">
        <v>430072</v>
      </c>
      <c r="B5705" s="479">
        <v>72</v>
      </c>
      <c r="C5705" s="491">
        <v>214.89</v>
      </c>
      <c r="D5705" s="491">
        <v>300.83999999999997</v>
      </c>
      <c r="E5705" s="482"/>
      <c r="F5705" s="482"/>
      <c r="G5705" s="483"/>
      <c r="H5705" s="483"/>
    </row>
    <row r="5706" spans="1:8">
      <c r="A5706" s="478">
        <v>430073</v>
      </c>
      <c r="B5706" s="479">
        <v>73</v>
      </c>
      <c r="C5706" s="491">
        <v>217.87</v>
      </c>
      <c r="D5706" s="491">
        <v>305.02</v>
      </c>
      <c r="E5706" s="482"/>
      <c r="F5706" s="482"/>
      <c r="G5706" s="483"/>
      <c r="H5706" s="483"/>
    </row>
    <row r="5707" spans="1:8">
      <c r="A5707" s="478">
        <v>430074</v>
      </c>
      <c r="B5707" s="479">
        <v>74</v>
      </c>
      <c r="C5707" s="491">
        <v>220.87</v>
      </c>
      <c r="D5707" s="491">
        <v>309.20999999999998</v>
      </c>
      <c r="E5707" s="482"/>
      <c r="F5707" s="482"/>
      <c r="G5707" s="483"/>
      <c r="H5707" s="483"/>
    </row>
    <row r="5708" spans="1:8">
      <c r="A5708" s="478">
        <v>430075</v>
      </c>
      <c r="B5708" s="479">
        <v>75</v>
      </c>
      <c r="C5708" s="491">
        <v>223.78</v>
      </c>
      <c r="D5708" s="491">
        <v>313.29000000000002</v>
      </c>
      <c r="E5708" s="482"/>
      <c r="F5708" s="482"/>
      <c r="G5708" s="483"/>
      <c r="H5708" s="483"/>
    </row>
    <row r="5709" spans="1:8">
      <c r="A5709" s="478">
        <v>430076</v>
      </c>
      <c r="B5709" s="479">
        <v>76</v>
      </c>
      <c r="C5709" s="491">
        <v>226.8</v>
      </c>
      <c r="D5709" s="491">
        <v>317.51</v>
      </c>
      <c r="E5709" s="482"/>
      <c r="F5709" s="482"/>
      <c r="G5709" s="483"/>
      <c r="H5709" s="483"/>
    </row>
    <row r="5710" spans="1:8">
      <c r="A5710" s="478">
        <v>430077</v>
      </c>
      <c r="B5710" s="479">
        <v>77</v>
      </c>
      <c r="C5710" s="491">
        <v>229.73</v>
      </c>
      <c r="D5710" s="491">
        <v>321.62</v>
      </c>
      <c r="E5710" s="482"/>
      <c r="F5710" s="482"/>
      <c r="G5710" s="483"/>
      <c r="H5710" s="483"/>
    </row>
    <row r="5711" spans="1:8">
      <c r="A5711" s="478">
        <v>430078</v>
      </c>
      <c r="B5711" s="479">
        <v>78</v>
      </c>
      <c r="C5711" s="491">
        <v>232.67</v>
      </c>
      <c r="D5711" s="491">
        <v>325.73</v>
      </c>
      <c r="E5711" s="482"/>
      <c r="F5711" s="482"/>
      <c r="G5711" s="483"/>
      <c r="H5711" s="483"/>
    </row>
    <row r="5712" spans="1:8">
      <c r="A5712" s="478">
        <v>430079</v>
      </c>
      <c r="B5712" s="479">
        <v>79</v>
      </c>
      <c r="C5712" s="491">
        <v>235.72</v>
      </c>
      <c r="D5712" s="491">
        <v>330.01</v>
      </c>
      <c r="E5712" s="482"/>
      <c r="F5712" s="482"/>
      <c r="G5712" s="483"/>
      <c r="H5712" s="483"/>
    </row>
    <row r="5713" spans="1:8">
      <c r="A5713" s="478">
        <v>430080</v>
      </c>
      <c r="B5713" s="479">
        <v>80</v>
      </c>
      <c r="C5713" s="491">
        <v>238.69</v>
      </c>
      <c r="D5713" s="491">
        <v>334.16</v>
      </c>
      <c r="E5713" s="482"/>
      <c r="F5713" s="482"/>
      <c r="G5713" s="483"/>
      <c r="H5713" s="483"/>
    </row>
    <row r="5714" spans="1:8">
      <c r="A5714" s="478">
        <v>430081</v>
      </c>
      <c r="B5714" s="479">
        <v>81</v>
      </c>
      <c r="C5714" s="491">
        <v>241.66</v>
      </c>
      <c r="D5714" s="491">
        <v>338.33</v>
      </c>
      <c r="E5714" s="482"/>
      <c r="F5714" s="482"/>
      <c r="G5714" s="483"/>
      <c r="H5714" s="483"/>
    </row>
    <row r="5715" spans="1:8">
      <c r="A5715" s="478">
        <v>430082</v>
      </c>
      <c r="B5715" s="479">
        <v>82</v>
      </c>
      <c r="C5715" s="491">
        <v>244.53</v>
      </c>
      <c r="D5715" s="491">
        <v>342.34</v>
      </c>
      <c r="E5715" s="482"/>
      <c r="F5715" s="482"/>
      <c r="G5715" s="483"/>
      <c r="H5715" s="483"/>
    </row>
    <row r="5716" spans="1:8">
      <c r="A5716" s="478">
        <v>430083</v>
      </c>
      <c r="B5716" s="479">
        <v>83</v>
      </c>
      <c r="C5716" s="491">
        <v>247.52</v>
      </c>
      <c r="D5716" s="491">
        <v>346.53</v>
      </c>
      <c r="E5716" s="482"/>
      <c r="F5716" s="482"/>
      <c r="G5716" s="483"/>
      <c r="H5716" s="483"/>
    </row>
    <row r="5717" spans="1:8">
      <c r="A5717" s="478">
        <v>430084</v>
      </c>
      <c r="B5717" s="479">
        <v>84</v>
      </c>
      <c r="C5717" s="491">
        <v>250.53</v>
      </c>
      <c r="D5717" s="491">
        <v>350.74</v>
      </c>
      <c r="E5717" s="482"/>
      <c r="F5717" s="482"/>
      <c r="G5717" s="483"/>
      <c r="H5717" s="483"/>
    </row>
    <row r="5718" spans="1:8">
      <c r="A5718" s="478">
        <v>430085</v>
      </c>
      <c r="B5718" s="479">
        <v>85</v>
      </c>
      <c r="C5718" s="491">
        <v>253.55</v>
      </c>
      <c r="D5718" s="491">
        <v>354.97</v>
      </c>
      <c r="E5718" s="482"/>
      <c r="F5718" s="482"/>
      <c r="G5718" s="483"/>
      <c r="H5718" s="483"/>
    </row>
    <row r="5719" spans="1:8">
      <c r="A5719" s="478">
        <v>430086</v>
      </c>
      <c r="B5719" s="479">
        <v>86</v>
      </c>
      <c r="C5719" s="491">
        <v>256.45</v>
      </c>
      <c r="D5719" s="491">
        <v>359.03</v>
      </c>
      <c r="E5719" s="482"/>
      <c r="F5719" s="482"/>
      <c r="G5719" s="483"/>
      <c r="H5719" s="483"/>
    </row>
    <row r="5720" spans="1:8">
      <c r="A5720" s="478">
        <v>430087</v>
      </c>
      <c r="B5720" s="479">
        <v>87</v>
      </c>
      <c r="C5720" s="491">
        <v>259.36</v>
      </c>
      <c r="D5720" s="491">
        <v>363.1</v>
      </c>
      <c r="E5720" s="482"/>
      <c r="F5720" s="482"/>
      <c r="G5720" s="483"/>
      <c r="H5720" s="483"/>
    </row>
    <row r="5721" spans="1:8">
      <c r="A5721" s="478">
        <v>430088</v>
      </c>
      <c r="B5721" s="479">
        <v>88</v>
      </c>
      <c r="C5721" s="491">
        <v>262.41000000000003</v>
      </c>
      <c r="D5721" s="491">
        <v>367.38</v>
      </c>
      <c r="E5721" s="482"/>
      <c r="F5721" s="482"/>
      <c r="G5721" s="483"/>
      <c r="H5721" s="483"/>
    </row>
    <row r="5722" spans="1:8">
      <c r="A5722" s="478">
        <v>430089</v>
      </c>
      <c r="B5722" s="479">
        <v>89</v>
      </c>
      <c r="C5722" s="491">
        <v>265.33999999999997</v>
      </c>
      <c r="D5722" s="491">
        <v>371.48</v>
      </c>
      <c r="E5722" s="482"/>
      <c r="F5722" s="482"/>
      <c r="G5722" s="483"/>
      <c r="H5722" s="483"/>
    </row>
    <row r="5723" spans="1:8">
      <c r="A5723" s="478">
        <v>430090</v>
      </c>
      <c r="B5723" s="479">
        <v>90</v>
      </c>
      <c r="C5723" s="491">
        <v>268.27999999999997</v>
      </c>
      <c r="D5723" s="491">
        <v>375.59</v>
      </c>
      <c r="E5723" s="482"/>
      <c r="F5723" s="482"/>
      <c r="G5723" s="483"/>
      <c r="H5723" s="483"/>
    </row>
    <row r="5724" spans="1:8">
      <c r="A5724" s="478">
        <v>430091</v>
      </c>
      <c r="B5724" s="479">
        <v>91</v>
      </c>
      <c r="C5724" s="491">
        <v>271.36</v>
      </c>
      <c r="D5724" s="491">
        <v>379.91</v>
      </c>
      <c r="E5724" s="482"/>
      <c r="F5724" s="482"/>
      <c r="G5724" s="483"/>
      <c r="H5724" s="483"/>
    </row>
    <row r="5725" spans="1:8">
      <c r="A5725" s="478">
        <v>430092</v>
      </c>
      <c r="B5725" s="479">
        <v>92</v>
      </c>
      <c r="C5725" s="491">
        <v>274.32</v>
      </c>
      <c r="D5725" s="491">
        <v>384.05</v>
      </c>
      <c r="E5725" s="482"/>
      <c r="F5725" s="482"/>
      <c r="G5725" s="483"/>
      <c r="H5725" s="483"/>
    </row>
    <row r="5726" spans="1:8">
      <c r="A5726" s="478">
        <v>430093</v>
      </c>
      <c r="B5726" s="479">
        <v>93</v>
      </c>
      <c r="C5726" s="491">
        <v>277.29000000000002</v>
      </c>
      <c r="D5726" s="491">
        <v>388.2</v>
      </c>
      <c r="E5726" s="482"/>
      <c r="F5726" s="482"/>
      <c r="G5726" s="483"/>
      <c r="H5726" s="483"/>
    </row>
    <row r="5727" spans="1:8">
      <c r="A5727" s="478">
        <v>430094</v>
      </c>
      <c r="B5727" s="479">
        <v>94</v>
      </c>
      <c r="C5727" s="491">
        <v>280.26</v>
      </c>
      <c r="D5727" s="491">
        <v>392.36</v>
      </c>
      <c r="E5727" s="482"/>
      <c r="F5727" s="482"/>
      <c r="G5727" s="483"/>
      <c r="H5727" s="483"/>
    </row>
    <row r="5728" spans="1:8">
      <c r="A5728" s="478">
        <v>430095</v>
      </c>
      <c r="B5728" s="479">
        <v>95</v>
      </c>
      <c r="C5728" s="491">
        <v>283.08999999999997</v>
      </c>
      <c r="D5728" s="491">
        <v>396.33</v>
      </c>
      <c r="E5728" s="482"/>
      <c r="F5728" s="482"/>
      <c r="G5728" s="483"/>
      <c r="H5728" s="483"/>
    </row>
    <row r="5729" spans="1:8">
      <c r="A5729" s="478">
        <v>430096</v>
      </c>
      <c r="B5729" s="479">
        <v>96</v>
      </c>
      <c r="C5729" s="491">
        <v>286.08</v>
      </c>
      <c r="D5729" s="491">
        <v>400.52</v>
      </c>
      <c r="E5729" s="482"/>
      <c r="F5729" s="482"/>
      <c r="G5729" s="483"/>
      <c r="H5729" s="483"/>
    </row>
    <row r="5730" spans="1:8">
      <c r="A5730" s="478">
        <v>430097</v>
      </c>
      <c r="B5730" s="479">
        <v>97</v>
      </c>
      <c r="C5730" s="491">
        <v>289.08</v>
      </c>
      <c r="D5730" s="491">
        <v>404.72</v>
      </c>
      <c r="E5730" s="482"/>
      <c r="F5730" s="482"/>
      <c r="G5730" s="483"/>
      <c r="H5730" s="483"/>
    </row>
    <row r="5731" spans="1:8">
      <c r="A5731" s="478">
        <v>430098</v>
      </c>
      <c r="B5731" s="479">
        <v>98</v>
      </c>
      <c r="C5731" s="491">
        <v>292.10000000000002</v>
      </c>
      <c r="D5731" s="491">
        <v>408.93</v>
      </c>
      <c r="E5731" s="482"/>
      <c r="F5731" s="482"/>
      <c r="G5731" s="483"/>
      <c r="H5731" s="483"/>
    </row>
    <row r="5732" spans="1:8">
      <c r="A5732" s="478">
        <v>430099</v>
      </c>
      <c r="B5732" s="479">
        <v>99</v>
      </c>
      <c r="C5732" s="491">
        <v>295.12</v>
      </c>
      <c r="D5732" s="491">
        <v>413.17</v>
      </c>
      <c r="E5732" s="482"/>
      <c r="F5732" s="482"/>
      <c r="G5732" s="483"/>
      <c r="H5732" s="483"/>
    </row>
    <row r="5733" spans="1:8">
      <c r="A5733" s="478">
        <v>430100</v>
      </c>
      <c r="B5733" s="479">
        <v>100</v>
      </c>
      <c r="C5733" s="491">
        <v>297.98</v>
      </c>
      <c r="D5733" s="491">
        <v>417.18</v>
      </c>
      <c r="E5733" s="482"/>
      <c r="F5733" s="482"/>
      <c r="G5733" s="483"/>
      <c r="H5733" s="483"/>
    </row>
    <row r="5734" spans="1:8">
      <c r="A5734" s="478">
        <v>430101</v>
      </c>
      <c r="B5734" s="479">
        <v>101</v>
      </c>
      <c r="C5734" s="491">
        <v>301.02</v>
      </c>
      <c r="D5734" s="491">
        <v>421.43</v>
      </c>
      <c r="E5734" s="482"/>
      <c r="F5734" s="482"/>
      <c r="G5734" s="483"/>
      <c r="H5734" s="483"/>
    </row>
    <row r="5735" spans="1:8">
      <c r="A5735" s="478">
        <v>430102</v>
      </c>
      <c r="B5735" s="479">
        <v>102</v>
      </c>
      <c r="C5735" s="491">
        <v>303.89999999999998</v>
      </c>
      <c r="D5735" s="491">
        <v>425.46</v>
      </c>
      <c r="E5735" s="482"/>
      <c r="F5735" s="482"/>
      <c r="G5735" s="483"/>
      <c r="H5735" s="483"/>
    </row>
    <row r="5736" spans="1:8">
      <c r="A5736" s="478">
        <v>430103</v>
      </c>
      <c r="B5736" s="479">
        <v>103</v>
      </c>
      <c r="C5736" s="491">
        <v>306.95999999999998</v>
      </c>
      <c r="D5736" s="491">
        <v>429.75</v>
      </c>
      <c r="E5736" s="482"/>
      <c r="F5736" s="482"/>
      <c r="G5736" s="483"/>
      <c r="H5736" s="483"/>
    </row>
    <row r="5737" spans="1:8">
      <c r="A5737" s="478">
        <v>430104</v>
      </c>
      <c r="B5737" s="479">
        <v>104</v>
      </c>
      <c r="C5737" s="491">
        <v>309.85000000000002</v>
      </c>
      <c r="D5737" s="491">
        <v>433.79</v>
      </c>
      <c r="E5737" s="482"/>
      <c r="F5737" s="482"/>
      <c r="G5737" s="483"/>
      <c r="H5737" s="483"/>
    </row>
    <row r="5738" spans="1:8">
      <c r="A5738" s="478">
        <v>430105</v>
      </c>
      <c r="B5738" s="479">
        <v>105</v>
      </c>
      <c r="C5738" s="491">
        <v>312.94</v>
      </c>
      <c r="D5738" s="491">
        <v>438.11</v>
      </c>
      <c r="E5738" s="482"/>
      <c r="F5738" s="482"/>
      <c r="G5738" s="483"/>
      <c r="H5738" s="483"/>
    </row>
    <row r="5739" spans="1:8">
      <c r="A5739" s="478">
        <v>430106</v>
      </c>
      <c r="B5739" s="479">
        <v>106</v>
      </c>
      <c r="C5739" s="491">
        <v>315.83999999999997</v>
      </c>
      <c r="D5739" s="491">
        <v>442.18</v>
      </c>
      <c r="E5739" s="482"/>
      <c r="F5739" s="482"/>
      <c r="G5739" s="483"/>
      <c r="H5739" s="483"/>
    </row>
    <row r="5740" spans="1:8">
      <c r="A5740" s="478">
        <v>430107</v>
      </c>
      <c r="B5740" s="479">
        <v>107</v>
      </c>
      <c r="C5740" s="491">
        <v>318.75</v>
      </c>
      <c r="D5740" s="491">
        <v>446.25</v>
      </c>
      <c r="E5740" s="482"/>
      <c r="F5740" s="482"/>
      <c r="G5740" s="483"/>
      <c r="H5740" s="483"/>
    </row>
    <row r="5741" spans="1:8">
      <c r="A5741" s="478">
        <v>430108</v>
      </c>
      <c r="B5741" s="479">
        <v>108</v>
      </c>
      <c r="C5741" s="491">
        <v>321.67</v>
      </c>
      <c r="D5741" s="491">
        <v>450.33</v>
      </c>
      <c r="E5741" s="482"/>
      <c r="F5741" s="482"/>
      <c r="G5741" s="483"/>
      <c r="H5741" s="483"/>
    </row>
    <row r="5742" spans="1:8">
      <c r="A5742" s="478">
        <v>430109</v>
      </c>
      <c r="B5742" s="479">
        <v>109</v>
      </c>
      <c r="C5742" s="491">
        <v>324.79000000000002</v>
      </c>
      <c r="D5742" s="491">
        <v>454.71</v>
      </c>
      <c r="E5742" s="482"/>
      <c r="F5742" s="482"/>
      <c r="G5742" s="483"/>
      <c r="H5742" s="483"/>
    </row>
    <row r="5743" spans="1:8">
      <c r="A5743" s="478">
        <v>430110</v>
      </c>
      <c r="B5743" s="479">
        <v>110</v>
      </c>
      <c r="C5743" s="491">
        <v>327.72</v>
      </c>
      <c r="D5743" s="491">
        <v>458.81</v>
      </c>
      <c r="E5743" s="482"/>
      <c r="F5743" s="482"/>
      <c r="G5743" s="483"/>
      <c r="H5743" s="483"/>
    </row>
    <row r="5744" spans="1:8">
      <c r="A5744" s="478">
        <v>430111</v>
      </c>
      <c r="B5744" s="479">
        <v>111</v>
      </c>
      <c r="C5744" s="491">
        <v>330.66</v>
      </c>
      <c r="D5744" s="491">
        <v>462.93</v>
      </c>
      <c r="E5744" s="482"/>
      <c r="F5744" s="482"/>
      <c r="G5744" s="483"/>
      <c r="H5744" s="483"/>
    </row>
    <row r="5745" spans="1:8">
      <c r="A5745" s="478">
        <v>430112</v>
      </c>
      <c r="B5745" s="479">
        <v>112</v>
      </c>
      <c r="C5745" s="491">
        <v>333.61</v>
      </c>
      <c r="D5745" s="491">
        <v>467.06</v>
      </c>
      <c r="E5745" s="482"/>
      <c r="F5745" s="482"/>
      <c r="G5745" s="483"/>
      <c r="H5745" s="483"/>
    </row>
    <row r="5746" spans="1:8">
      <c r="A5746" s="478">
        <v>430113</v>
      </c>
      <c r="B5746" s="479">
        <v>113</v>
      </c>
      <c r="C5746" s="491">
        <v>336.57</v>
      </c>
      <c r="D5746" s="491">
        <v>471.19</v>
      </c>
      <c r="E5746" s="482"/>
      <c r="F5746" s="482"/>
      <c r="G5746" s="483"/>
      <c r="H5746" s="483"/>
    </row>
    <row r="5747" spans="1:8">
      <c r="A5747" s="478">
        <v>430114</v>
      </c>
      <c r="B5747" s="479">
        <v>114</v>
      </c>
      <c r="C5747" s="491">
        <v>339.53</v>
      </c>
      <c r="D5747" s="491">
        <v>475.34</v>
      </c>
      <c r="E5747" s="482"/>
      <c r="F5747" s="482"/>
      <c r="G5747" s="483"/>
      <c r="H5747" s="483"/>
    </row>
    <row r="5748" spans="1:8">
      <c r="A5748" s="478">
        <v>430115</v>
      </c>
      <c r="B5748" s="479">
        <v>115</v>
      </c>
      <c r="C5748" s="491">
        <v>342.49</v>
      </c>
      <c r="D5748" s="491">
        <v>479.49</v>
      </c>
      <c r="E5748" s="482"/>
      <c r="F5748" s="482"/>
      <c r="G5748" s="483"/>
      <c r="H5748" s="483"/>
    </row>
    <row r="5749" spans="1:8">
      <c r="A5749" s="478">
        <v>430116</v>
      </c>
      <c r="B5749" s="479">
        <v>116</v>
      </c>
      <c r="C5749" s="491">
        <v>345.47</v>
      </c>
      <c r="D5749" s="491">
        <v>483.66</v>
      </c>
      <c r="E5749" s="482"/>
      <c r="F5749" s="482"/>
      <c r="G5749" s="483"/>
      <c r="H5749" s="483"/>
    </row>
    <row r="5750" spans="1:8">
      <c r="A5750" s="478">
        <v>430117</v>
      </c>
      <c r="B5750" s="479">
        <v>117</v>
      </c>
      <c r="C5750" s="491">
        <v>348.46</v>
      </c>
      <c r="D5750" s="491">
        <v>487.84</v>
      </c>
      <c r="E5750" s="482"/>
      <c r="F5750" s="482"/>
      <c r="G5750" s="483"/>
      <c r="H5750" s="483"/>
    </row>
    <row r="5751" spans="1:8">
      <c r="A5751" s="478">
        <v>430118</v>
      </c>
      <c r="B5751" s="479">
        <v>118</v>
      </c>
      <c r="C5751" s="491">
        <v>351.45</v>
      </c>
      <c r="D5751" s="491">
        <v>492.03</v>
      </c>
      <c r="E5751" s="482"/>
      <c r="F5751" s="482"/>
      <c r="G5751" s="483"/>
      <c r="H5751" s="483"/>
    </row>
    <row r="5752" spans="1:8">
      <c r="A5752" s="478">
        <v>430119</v>
      </c>
      <c r="B5752" s="479">
        <v>119</v>
      </c>
      <c r="C5752" s="491">
        <v>354.45</v>
      </c>
      <c r="D5752" s="491">
        <v>496.23</v>
      </c>
      <c r="E5752" s="482"/>
      <c r="F5752" s="482"/>
      <c r="G5752" s="483"/>
      <c r="H5752" s="483"/>
    </row>
    <row r="5753" spans="1:8">
      <c r="A5753" s="478">
        <v>430120</v>
      </c>
      <c r="B5753" s="479">
        <v>120</v>
      </c>
      <c r="C5753" s="491">
        <v>357.46</v>
      </c>
      <c r="D5753" s="491">
        <v>500.44</v>
      </c>
      <c r="E5753" s="482"/>
      <c r="F5753" s="482"/>
      <c r="G5753" s="483"/>
      <c r="H5753" s="483"/>
    </row>
    <row r="5754" spans="1:8">
      <c r="A5754" s="478">
        <v>430121</v>
      </c>
      <c r="B5754" s="479">
        <v>121</v>
      </c>
      <c r="C5754" s="491">
        <v>360.23</v>
      </c>
      <c r="D5754" s="491">
        <v>504.32</v>
      </c>
      <c r="E5754" s="482"/>
      <c r="F5754" s="482"/>
      <c r="G5754" s="483"/>
      <c r="H5754" s="483"/>
    </row>
    <row r="5755" spans="1:8">
      <c r="A5755" s="478">
        <v>430122</v>
      </c>
      <c r="B5755" s="479">
        <v>122</v>
      </c>
      <c r="C5755" s="491">
        <v>363.25</v>
      </c>
      <c r="D5755" s="491">
        <v>508.55</v>
      </c>
      <c r="E5755" s="482"/>
      <c r="F5755" s="482"/>
      <c r="G5755" s="483"/>
      <c r="H5755" s="483"/>
    </row>
    <row r="5756" spans="1:8">
      <c r="A5756" s="478">
        <v>430123</v>
      </c>
      <c r="B5756" s="479">
        <v>123</v>
      </c>
      <c r="C5756" s="491">
        <v>366.28</v>
      </c>
      <c r="D5756" s="491">
        <v>512.79</v>
      </c>
      <c r="E5756" s="482"/>
      <c r="F5756" s="482"/>
      <c r="G5756" s="483"/>
      <c r="H5756" s="483"/>
    </row>
    <row r="5757" spans="1:8">
      <c r="A5757" s="478">
        <v>430124</v>
      </c>
      <c r="B5757" s="479">
        <v>124</v>
      </c>
      <c r="C5757" s="491">
        <v>369.32</v>
      </c>
      <c r="D5757" s="491">
        <v>517.04999999999995</v>
      </c>
      <c r="E5757" s="482"/>
      <c r="F5757" s="482"/>
      <c r="G5757" s="483"/>
      <c r="H5757" s="483"/>
    </row>
    <row r="5758" spans="1:8">
      <c r="A5758" s="478">
        <v>430125</v>
      </c>
      <c r="B5758" s="479">
        <v>125</v>
      </c>
      <c r="C5758" s="491">
        <v>372.11</v>
      </c>
      <c r="D5758" s="491">
        <v>520.95000000000005</v>
      </c>
      <c r="E5758" s="482"/>
      <c r="F5758" s="482"/>
      <c r="G5758" s="483"/>
      <c r="H5758" s="483"/>
    </row>
    <row r="5759" spans="1:8">
      <c r="A5759" s="478">
        <v>430126</v>
      </c>
      <c r="B5759" s="479">
        <v>126</v>
      </c>
      <c r="C5759" s="491">
        <v>375.16</v>
      </c>
      <c r="D5759" s="491">
        <v>525.23</v>
      </c>
      <c r="E5759" s="482"/>
      <c r="F5759" s="482"/>
      <c r="G5759" s="483"/>
      <c r="H5759" s="483"/>
    </row>
    <row r="5760" spans="1:8">
      <c r="A5760" s="478">
        <v>430127</v>
      </c>
      <c r="B5760" s="479">
        <v>127</v>
      </c>
      <c r="C5760" s="491">
        <v>378.23</v>
      </c>
      <c r="D5760" s="491">
        <v>529.52</v>
      </c>
      <c r="E5760" s="482"/>
      <c r="F5760" s="482"/>
      <c r="G5760" s="483"/>
      <c r="H5760" s="483"/>
    </row>
    <row r="5761" spans="1:8">
      <c r="A5761" s="478">
        <v>430128</v>
      </c>
      <c r="B5761" s="479">
        <v>128</v>
      </c>
      <c r="C5761" s="491">
        <v>381.03</v>
      </c>
      <c r="D5761" s="491">
        <v>533.44000000000005</v>
      </c>
      <c r="E5761" s="482"/>
      <c r="F5761" s="482"/>
      <c r="G5761" s="483"/>
      <c r="H5761" s="483"/>
    </row>
    <row r="5762" spans="1:8">
      <c r="A5762" s="478">
        <v>430129</v>
      </c>
      <c r="B5762" s="479">
        <v>129</v>
      </c>
      <c r="C5762" s="491">
        <v>384.11</v>
      </c>
      <c r="D5762" s="491">
        <v>537.75</v>
      </c>
      <c r="E5762" s="482"/>
      <c r="F5762" s="482"/>
      <c r="G5762" s="483"/>
      <c r="H5762" s="483"/>
    </row>
    <row r="5763" spans="1:8">
      <c r="A5763" s="478">
        <v>430130</v>
      </c>
      <c r="B5763" s="479">
        <v>130</v>
      </c>
      <c r="C5763" s="491">
        <v>387.2</v>
      </c>
      <c r="D5763" s="491">
        <v>542.08000000000004</v>
      </c>
      <c r="E5763" s="482"/>
      <c r="F5763" s="482"/>
      <c r="G5763" s="483"/>
      <c r="H5763" s="483"/>
    </row>
    <row r="5764" spans="1:8">
      <c r="A5764" s="478">
        <v>430131</v>
      </c>
      <c r="B5764" s="479">
        <v>131</v>
      </c>
      <c r="C5764" s="491">
        <v>390.01</v>
      </c>
      <c r="D5764" s="491">
        <v>546.02</v>
      </c>
      <c r="E5764" s="482"/>
      <c r="F5764" s="482"/>
      <c r="G5764" s="483"/>
      <c r="H5764" s="483"/>
    </row>
    <row r="5765" spans="1:8">
      <c r="A5765" s="478">
        <v>430132</v>
      </c>
      <c r="B5765" s="479">
        <v>132</v>
      </c>
      <c r="C5765" s="491">
        <v>393.12</v>
      </c>
      <c r="D5765" s="491">
        <v>550.37</v>
      </c>
      <c r="E5765" s="482"/>
      <c r="F5765" s="482"/>
      <c r="G5765" s="483"/>
      <c r="H5765" s="483"/>
    </row>
    <row r="5766" spans="1:8">
      <c r="A5766" s="478">
        <v>430133</v>
      </c>
      <c r="B5766" s="479">
        <v>133</v>
      </c>
      <c r="C5766" s="491">
        <v>395.94</v>
      </c>
      <c r="D5766" s="491">
        <v>554.32000000000005</v>
      </c>
      <c r="E5766" s="482"/>
      <c r="F5766" s="482"/>
      <c r="G5766" s="483"/>
      <c r="H5766" s="483"/>
    </row>
    <row r="5767" spans="1:8">
      <c r="A5767" s="478">
        <v>430134</v>
      </c>
      <c r="B5767" s="479">
        <v>134</v>
      </c>
      <c r="C5767" s="491">
        <v>399.07</v>
      </c>
      <c r="D5767" s="491">
        <v>558.70000000000005</v>
      </c>
      <c r="E5767" s="482"/>
      <c r="F5767" s="482"/>
      <c r="G5767" s="483"/>
      <c r="H5767" s="483"/>
    </row>
    <row r="5768" spans="1:8">
      <c r="A5768" s="478">
        <v>430135</v>
      </c>
      <c r="B5768" s="479">
        <v>135</v>
      </c>
      <c r="C5768" s="491">
        <v>401.9</v>
      </c>
      <c r="D5768" s="491">
        <v>562.66</v>
      </c>
      <c r="E5768" s="482"/>
      <c r="F5768" s="482"/>
      <c r="G5768" s="483"/>
      <c r="H5768" s="483"/>
    </row>
    <row r="5769" spans="1:8">
      <c r="A5769" s="478">
        <v>430136</v>
      </c>
      <c r="B5769" s="479">
        <v>136</v>
      </c>
      <c r="C5769" s="491">
        <v>404.73</v>
      </c>
      <c r="D5769" s="491">
        <v>566.63</v>
      </c>
      <c r="E5769" s="482"/>
      <c r="F5769" s="482"/>
      <c r="G5769" s="483"/>
      <c r="H5769" s="483"/>
    </row>
    <row r="5770" spans="1:8">
      <c r="A5770" s="478">
        <v>430137</v>
      </c>
      <c r="B5770" s="479">
        <v>137</v>
      </c>
      <c r="C5770" s="491">
        <v>407.88</v>
      </c>
      <c r="D5770" s="491">
        <v>571.04</v>
      </c>
      <c r="E5770" s="482"/>
      <c r="F5770" s="482"/>
      <c r="G5770" s="483"/>
      <c r="H5770" s="483"/>
    </row>
    <row r="5771" spans="1:8">
      <c r="A5771" s="478">
        <v>430138</v>
      </c>
      <c r="B5771" s="479">
        <v>138</v>
      </c>
      <c r="C5771" s="491">
        <v>410.73</v>
      </c>
      <c r="D5771" s="491">
        <v>575.02</v>
      </c>
      <c r="E5771" s="482"/>
      <c r="F5771" s="482"/>
      <c r="G5771" s="483"/>
      <c r="H5771" s="483"/>
    </row>
    <row r="5772" spans="1:8">
      <c r="A5772" s="478">
        <v>430139</v>
      </c>
      <c r="B5772" s="479">
        <v>139</v>
      </c>
      <c r="C5772" s="491">
        <v>413.9</v>
      </c>
      <c r="D5772" s="491">
        <v>579.46</v>
      </c>
      <c r="E5772" s="482"/>
      <c r="F5772" s="482"/>
      <c r="G5772" s="483"/>
      <c r="H5772" s="483"/>
    </row>
    <row r="5773" spans="1:8">
      <c r="A5773" s="478">
        <v>430140</v>
      </c>
      <c r="B5773" s="479">
        <v>140</v>
      </c>
      <c r="C5773" s="491">
        <v>416.75</v>
      </c>
      <c r="D5773" s="491">
        <v>583.45000000000005</v>
      </c>
      <c r="E5773" s="482"/>
      <c r="F5773" s="482"/>
      <c r="G5773" s="483"/>
      <c r="H5773" s="483"/>
    </row>
    <row r="5774" spans="1:8">
      <c r="A5774" s="478">
        <v>430141</v>
      </c>
      <c r="B5774" s="479">
        <v>141</v>
      </c>
      <c r="C5774" s="491">
        <v>419.61</v>
      </c>
      <c r="D5774" s="491">
        <v>587.45000000000005</v>
      </c>
      <c r="E5774" s="482"/>
      <c r="F5774" s="482"/>
      <c r="G5774" s="483"/>
      <c r="H5774" s="483"/>
    </row>
    <row r="5775" spans="1:8">
      <c r="A5775" s="478">
        <v>430142</v>
      </c>
      <c r="B5775" s="479">
        <v>142</v>
      </c>
      <c r="C5775" s="491">
        <v>422.8</v>
      </c>
      <c r="D5775" s="491">
        <v>591.92999999999995</v>
      </c>
      <c r="E5775" s="482"/>
      <c r="F5775" s="482"/>
      <c r="G5775" s="483"/>
      <c r="H5775" s="483"/>
    </row>
    <row r="5776" spans="1:8">
      <c r="A5776" s="478">
        <v>430143</v>
      </c>
      <c r="B5776" s="479">
        <v>143</v>
      </c>
      <c r="C5776" s="491">
        <v>425.67</v>
      </c>
      <c r="D5776" s="491">
        <v>595.94000000000005</v>
      </c>
      <c r="E5776" s="482"/>
      <c r="F5776" s="482"/>
      <c r="G5776" s="483"/>
      <c r="H5776" s="483"/>
    </row>
    <row r="5777" spans="1:8">
      <c r="A5777" s="478">
        <v>430144</v>
      </c>
      <c r="B5777" s="479">
        <v>144</v>
      </c>
      <c r="C5777" s="491">
        <v>428.54</v>
      </c>
      <c r="D5777" s="491">
        <v>599.96</v>
      </c>
      <c r="E5777" s="482"/>
      <c r="F5777" s="482"/>
      <c r="G5777" s="483"/>
      <c r="H5777" s="483"/>
    </row>
    <row r="5778" spans="1:8">
      <c r="A5778" s="478">
        <v>430145</v>
      </c>
      <c r="B5778" s="479">
        <v>145</v>
      </c>
      <c r="C5778" s="491">
        <v>431.77</v>
      </c>
      <c r="D5778" s="491">
        <v>604.48</v>
      </c>
      <c r="E5778" s="482"/>
      <c r="F5778" s="482"/>
      <c r="G5778" s="483"/>
      <c r="H5778" s="483"/>
    </row>
    <row r="5779" spans="1:8">
      <c r="A5779" s="478">
        <v>430146</v>
      </c>
      <c r="B5779" s="479">
        <v>146</v>
      </c>
      <c r="C5779" s="491">
        <v>434.65</v>
      </c>
      <c r="D5779" s="491">
        <v>608.51</v>
      </c>
      <c r="E5779" s="482"/>
      <c r="F5779" s="482"/>
      <c r="G5779" s="483"/>
      <c r="H5779" s="483"/>
    </row>
    <row r="5780" spans="1:8">
      <c r="A5780" s="478">
        <v>430147</v>
      </c>
      <c r="B5780" s="479">
        <v>147</v>
      </c>
      <c r="C5780" s="491">
        <v>437.54</v>
      </c>
      <c r="D5780" s="491">
        <v>612.54999999999995</v>
      </c>
      <c r="E5780" s="482"/>
      <c r="F5780" s="482"/>
      <c r="G5780" s="483"/>
      <c r="H5780" s="483"/>
    </row>
    <row r="5781" spans="1:8">
      <c r="A5781" s="478">
        <v>430148</v>
      </c>
      <c r="B5781" s="479">
        <v>148</v>
      </c>
      <c r="C5781" s="491">
        <v>440.43</v>
      </c>
      <c r="D5781" s="491">
        <v>616.6</v>
      </c>
      <c r="E5781" s="482"/>
      <c r="F5781" s="482"/>
      <c r="G5781" s="483"/>
      <c r="H5781" s="483"/>
    </row>
    <row r="5782" spans="1:8">
      <c r="A5782" s="478">
        <v>430149</v>
      </c>
      <c r="B5782" s="479">
        <v>149</v>
      </c>
      <c r="C5782" s="491">
        <v>443.32</v>
      </c>
      <c r="D5782" s="491">
        <v>620.65</v>
      </c>
      <c r="E5782" s="482"/>
      <c r="F5782" s="482"/>
      <c r="G5782" s="483"/>
      <c r="H5782" s="483"/>
    </row>
    <row r="5783" spans="1:8">
      <c r="A5783" s="478">
        <v>430150</v>
      </c>
      <c r="B5783" s="479">
        <v>150</v>
      </c>
      <c r="C5783" s="491">
        <v>446.59</v>
      </c>
      <c r="D5783" s="491">
        <v>625.23</v>
      </c>
      <c r="E5783" s="482"/>
      <c r="F5783" s="482"/>
      <c r="G5783" s="483"/>
      <c r="H5783" s="483"/>
    </row>
    <row r="5784" spans="1:8">
      <c r="A5784" s="478">
        <v>430151</v>
      </c>
      <c r="B5784" s="479">
        <v>151</v>
      </c>
      <c r="C5784" s="491">
        <v>449.5</v>
      </c>
      <c r="D5784" s="491">
        <v>629.29999999999995</v>
      </c>
      <c r="E5784" s="482"/>
      <c r="F5784" s="482"/>
      <c r="G5784" s="483"/>
      <c r="H5784" s="483"/>
    </row>
    <row r="5785" spans="1:8">
      <c r="A5785" s="478">
        <v>430152</v>
      </c>
      <c r="B5785" s="479">
        <v>152</v>
      </c>
      <c r="C5785" s="491">
        <v>452.41</v>
      </c>
      <c r="D5785" s="491">
        <v>633.38</v>
      </c>
      <c r="E5785" s="482"/>
      <c r="F5785" s="482"/>
      <c r="G5785" s="483"/>
      <c r="H5785" s="483"/>
    </row>
    <row r="5786" spans="1:8">
      <c r="A5786" s="478">
        <v>430153</v>
      </c>
      <c r="B5786" s="479">
        <v>153</v>
      </c>
      <c r="C5786" s="491">
        <v>455.33</v>
      </c>
      <c r="D5786" s="491">
        <v>637.46</v>
      </c>
      <c r="E5786" s="482"/>
      <c r="F5786" s="482"/>
      <c r="G5786" s="483"/>
      <c r="H5786" s="483"/>
    </row>
    <row r="5787" spans="1:8">
      <c r="A5787" s="478">
        <v>430154</v>
      </c>
      <c r="B5787" s="479">
        <v>154</v>
      </c>
      <c r="C5787" s="491">
        <v>458.25</v>
      </c>
      <c r="D5787" s="491">
        <v>641.54</v>
      </c>
      <c r="E5787" s="482"/>
      <c r="F5787" s="482"/>
      <c r="G5787" s="483"/>
      <c r="H5787" s="483"/>
    </row>
    <row r="5788" spans="1:8">
      <c r="A5788" s="478">
        <v>430155</v>
      </c>
      <c r="B5788" s="479">
        <v>155</v>
      </c>
      <c r="C5788" s="491">
        <v>461.17</v>
      </c>
      <c r="D5788" s="491">
        <v>645.64</v>
      </c>
      <c r="E5788" s="482"/>
      <c r="F5788" s="482"/>
      <c r="G5788" s="483"/>
      <c r="H5788" s="483"/>
    </row>
    <row r="5789" spans="1:8">
      <c r="A5789" s="478">
        <v>430156</v>
      </c>
      <c r="B5789" s="479">
        <v>156</v>
      </c>
      <c r="C5789" s="491">
        <v>464.1</v>
      </c>
      <c r="D5789" s="491">
        <v>649.74</v>
      </c>
      <c r="E5789" s="482"/>
      <c r="F5789" s="482"/>
      <c r="G5789" s="483"/>
      <c r="H5789" s="483"/>
    </row>
    <row r="5790" spans="1:8">
      <c r="A5790" s="478">
        <v>430157</v>
      </c>
      <c r="B5790" s="479">
        <v>157</v>
      </c>
      <c r="C5790" s="491">
        <v>467.03</v>
      </c>
      <c r="D5790" s="491">
        <v>653.84</v>
      </c>
      <c r="E5790" s="482"/>
      <c r="F5790" s="482"/>
      <c r="G5790" s="483"/>
      <c r="H5790" s="483"/>
    </row>
    <row r="5791" spans="1:8">
      <c r="A5791" s="478">
        <v>430158</v>
      </c>
      <c r="B5791" s="479">
        <v>158</v>
      </c>
      <c r="C5791" s="491">
        <v>470.39</v>
      </c>
      <c r="D5791" s="491">
        <v>658.54</v>
      </c>
      <c r="E5791" s="482"/>
      <c r="F5791" s="482"/>
      <c r="G5791" s="483"/>
      <c r="H5791" s="483"/>
    </row>
    <row r="5792" spans="1:8">
      <c r="A5792" s="478">
        <v>430159</v>
      </c>
      <c r="B5792" s="479">
        <v>159</v>
      </c>
      <c r="C5792" s="491">
        <v>473.33</v>
      </c>
      <c r="D5792" s="491">
        <v>662.67</v>
      </c>
      <c r="E5792" s="482"/>
      <c r="F5792" s="482"/>
      <c r="G5792" s="483"/>
      <c r="H5792" s="483"/>
    </row>
    <row r="5793" spans="1:8">
      <c r="A5793" s="478">
        <v>430160</v>
      </c>
      <c r="B5793" s="479">
        <v>160</v>
      </c>
      <c r="C5793" s="491">
        <v>476.29</v>
      </c>
      <c r="D5793" s="491">
        <v>666.8</v>
      </c>
      <c r="E5793" s="482"/>
      <c r="F5793" s="482"/>
      <c r="G5793" s="483"/>
      <c r="H5793" s="483"/>
    </row>
    <row r="5794" spans="1:8">
      <c r="A5794" s="478">
        <v>430161</v>
      </c>
      <c r="B5794" s="479">
        <v>161</v>
      </c>
      <c r="C5794" s="491">
        <v>479.24</v>
      </c>
      <c r="D5794" s="491">
        <v>670.94</v>
      </c>
      <c r="E5794" s="482"/>
      <c r="F5794" s="482"/>
      <c r="G5794" s="483"/>
      <c r="H5794" s="483"/>
    </row>
    <row r="5795" spans="1:8">
      <c r="A5795" s="478">
        <v>430162</v>
      </c>
      <c r="B5795" s="479">
        <v>162</v>
      </c>
      <c r="C5795" s="491">
        <v>482.21</v>
      </c>
      <c r="D5795" s="491">
        <v>675.09</v>
      </c>
      <c r="E5795" s="482"/>
      <c r="F5795" s="482"/>
      <c r="G5795" s="483"/>
      <c r="H5795" s="483"/>
    </row>
    <row r="5796" spans="1:8">
      <c r="A5796" s="478">
        <v>430163</v>
      </c>
      <c r="B5796" s="479">
        <v>163</v>
      </c>
      <c r="C5796" s="491">
        <v>485.18</v>
      </c>
      <c r="D5796" s="491">
        <v>679.25</v>
      </c>
      <c r="E5796" s="482"/>
      <c r="F5796" s="482"/>
      <c r="G5796" s="483"/>
      <c r="H5796" s="483"/>
    </row>
    <row r="5797" spans="1:8">
      <c r="A5797" s="478">
        <v>430164</v>
      </c>
      <c r="B5797" s="479">
        <v>164</v>
      </c>
      <c r="C5797" s="491">
        <v>488.15</v>
      </c>
      <c r="D5797" s="491">
        <v>683.41</v>
      </c>
      <c r="E5797" s="482"/>
      <c r="F5797" s="482"/>
      <c r="G5797" s="483"/>
      <c r="H5797" s="483"/>
    </row>
    <row r="5798" spans="1:8">
      <c r="A5798" s="478">
        <v>430165</v>
      </c>
      <c r="B5798" s="479">
        <v>165</v>
      </c>
      <c r="C5798" s="491">
        <v>491.13</v>
      </c>
      <c r="D5798" s="491">
        <v>687.58</v>
      </c>
      <c r="E5798" s="482"/>
      <c r="F5798" s="482"/>
      <c r="G5798" s="483"/>
      <c r="H5798" s="483"/>
    </row>
    <row r="5799" spans="1:8">
      <c r="A5799" s="478">
        <v>430166</v>
      </c>
      <c r="B5799" s="479">
        <v>166</v>
      </c>
      <c r="C5799" s="491">
        <v>494.11</v>
      </c>
      <c r="D5799" s="491">
        <v>691.76</v>
      </c>
      <c r="E5799" s="482"/>
      <c r="F5799" s="482"/>
      <c r="G5799" s="483"/>
      <c r="H5799" s="483"/>
    </row>
    <row r="5800" spans="1:8">
      <c r="A5800" s="478">
        <v>430167</v>
      </c>
      <c r="B5800" s="479">
        <v>167</v>
      </c>
      <c r="C5800" s="491">
        <v>497.1</v>
      </c>
      <c r="D5800" s="491">
        <v>695.95</v>
      </c>
      <c r="E5800" s="482"/>
      <c r="F5800" s="482"/>
      <c r="G5800" s="483"/>
      <c r="H5800" s="483"/>
    </row>
    <row r="5801" spans="1:8">
      <c r="A5801" s="478">
        <v>430168</v>
      </c>
      <c r="B5801" s="479">
        <v>168</v>
      </c>
      <c r="C5801" s="491">
        <v>500.1</v>
      </c>
      <c r="D5801" s="491">
        <v>700.14</v>
      </c>
      <c r="E5801" s="482"/>
      <c r="F5801" s="482"/>
      <c r="G5801" s="483"/>
      <c r="H5801" s="483"/>
    </row>
    <row r="5802" spans="1:8">
      <c r="A5802" s="478">
        <v>430169</v>
      </c>
      <c r="B5802" s="479">
        <v>169</v>
      </c>
      <c r="C5802" s="491">
        <v>502.63</v>
      </c>
      <c r="D5802" s="491">
        <v>703.68</v>
      </c>
      <c r="E5802" s="482"/>
      <c r="F5802" s="482"/>
      <c r="G5802" s="483"/>
      <c r="H5802" s="483"/>
    </row>
    <row r="5803" spans="1:8">
      <c r="A5803" s="478">
        <v>430170</v>
      </c>
      <c r="B5803" s="479">
        <v>170</v>
      </c>
      <c r="C5803" s="491">
        <v>505.63</v>
      </c>
      <c r="D5803" s="491">
        <v>707.88</v>
      </c>
      <c r="E5803" s="482"/>
      <c r="F5803" s="482"/>
      <c r="G5803" s="483"/>
      <c r="H5803" s="483"/>
    </row>
    <row r="5804" spans="1:8">
      <c r="A5804" s="478">
        <v>430171</v>
      </c>
      <c r="B5804" s="479">
        <v>171</v>
      </c>
      <c r="C5804" s="491">
        <v>508.64</v>
      </c>
      <c r="D5804" s="491">
        <v>712.09</v>
      </c>
      <c r="E5804" s="482"/>
      <c r="F5804" s="482"/>
      <c r="G5804" s="483"/>
      <c r="H5804" s="483"/>
    </row>
    <row r="5805" spans="1:8">
      <c r="A5805" s="478">
        <v>430172</v>
      </c>
      <c r="B5805" s="479">
        <v>172</v>
      </c>
      <c r="C5805" s="491">
        <v>511.65</v>
      </c>
      <c r="D5805" s="491">
        <v>716.31</v>
      </c>
      <c r="E5805" s="482"/>
      <c r="F5805" s="482"/>
      <c r="G5805" s="483"/>
      <c r="H5805" s="483"/>
    </row>
    <row r="5806" spans="1:8">
      <c r="A5806" s="478">
        <v>430173</v>
      </c>
      <c r="B5806" s="479">
        <v>173</v>
      </c>
      <c r="C5806" s="491">
        <v>514.66999999999996</v>
      </c>
      <c r="D5806" s="491">
        <v>720.54</v>
      </c>
      <c r="E5806" s="482"/>
      <c r="F5806" s="482"/>
      <c r="G5806" s="483"/>
      <c r="H5806" s="483"/>
    </row>
    <row r="5807" spans="1:8">
      <c r="A5807" s="478">
        <v>430174</v>
      </c>
      <c r="B5807" s="479">
        <v>174</v>
      </c>
      <c r="C5807" s="491">
        <v>517.70000000000005</v>
      </c>
      <c r="D5807" s="491">
        <v>724.78</v>
      </c>
      <c r="E5807" s="482"/>
      <c r="F5807" s="482"/>
      <c r="G5807" s="483"/>
      <c r="H5807" s="483"/>
    </row>
    <row r="5808" spans="1:8">
      <c r="A5808" s="478">
        <v>430175</v>
      </c>
      <c r="B5808" s="479">
        <v>175</v>
      </c>
      <c r="C5808" s="491">
        <v>520.73</v>
      </c>
      <c r="D5808" s="491">
        <v>729.03</v>
      </c>
      <c r="E5808" s="482"/>
      <c r="F5808" s="482"/>
      <c r="G5808" s="483"/>
      <c r="H5808" s="483"/>
    </row>
    <row r="5809" spans="1:8">
      <c r="A5809" s="478">
        <v>430176</v>
      </c>
      <c r="B5809" s="479">
        <v>176</v>
      </c>
      <c r="C5809" s="491">
        <v>523.77</v>
      </c>
      <c r="D5809" s="491">
        <v>733.28</v>
      </c>
      <c r="E5809" s="482"/>
      <c r="F5809" s="482"/>
      <c r="G5809" s="483"/>
      <c r="H5809" s="483"/>
    </row>
    <row r="5810" spans="1:8">
      <c r="A5810" s="478">
        <v>430177</v>
      </c>
      <c r="B5810" s="479">
        <v>177</v>
      </c>
      <c r="C5810" s="491">
        <v>526.82000000000005</v>
      </c>
      <c r="D5810" s="491">
        <v>737.55</v>
      </c>
      <c r="E5810" s="482"/>
      <c r="F5810" s="482"/>
      <c r="G5810" s="483"/>
      <c r="H5810" s="483"/>
    </row>
    <row r="5811" spans="1:8">
      <c r="A5811" s="478">
        <v>430178</v>
      </c>
      <c r="B5811" s="479">
        <v>178</v>
      </c>
      <c r="C5811" s="491">
        <v>529.35</v>
      </c>
      <c r="D5811" s="491">
        <v>741.09</v>
      </c>
      <c r="E5811" s="482"/>
      <c r="F5811" s="482"/>
      <c r="G5811" s="483"/>
      <c r="H5811" s="483"/>
    </row>
    <row r="5812" spans="1:8">
      <c r="A5812" s="478">
        <v>430179</v>
      </c>
      <c r="B5812" s="479">
        <v>179</v>
      </c>
      <c r="C5812" s="491">
        <v>532.4</v>
      </c>
      <c r="D5812" s="491">
        <v>745.36</v>
      </c>
      <c r="E5812" s="482"/>
      <c r="F5812" s="482"/>
      <c r="G5812" s="483"/>
      <c r="H5812" s="483"/>
    </row>
    <row r="5813" spans="1:8">
      <c r="A5813" s="478">
        <v>430180</v>
      </c>
      <c r="B5813" s="479">
        <v>180</v>
      </c>
      <c r="C5813" s="491">
        <v>535.46</v>
      </c>
      <c r="D5813" s="491">
        <v>749.65</v>
      </c>
      <c r="E5813" s="482"/>
      <c r="F5813" s="482"/>
      <c r="G5813" s="483"/>
      <c r="H5813" s="483"/>
    </row>
    <row r="5814" spans="1:8">
      <c r="A5814" s="478">
        <v>430181</v>
      </c>
      <c r="B5814" s="479">
        <v>181</v>
      </c>
      <c r="C5814" s="491">
        <v>538.53</v>
      </c>
      <c r="D5814" s="491">
        <v>753.94</v>
      </c>
      <c r="E5814" s="482"/>
      <c r="F5814" s="482"/>
      <c r="G5814" s="483"/>
      <c r="H5814" s="483"/>
    </row>
    <row r="5815" spans="1:8">
      <c r="A5815" s="478">
        <v>430182</v>
      </c>
      <c r="B5815" s="479">
        <v>182</v>
      </c>
      <c r="C5815" s="491">
        <v>541.61</v>
      </c>
      <c r="D5815" s="491">
        <v>758.25</v>
      </c>
      <c r="E5815" s="482"/>
      <c r="F5815" s="482"/>
      <c r="G5815" s="483"/>
      <c r="H5815" s="483"/>
    </row>
    <row r="5816" spans="1:8">
      <c r="A5816" s="478">
        <v>430183</v>
      </c>
      <c r="B5816" s="479">
        <v>183</v>
      </c>
      <c r="C5816" s="491">
        <v>544.69000000000005</v>
      </c>
      <c r="D5816" s="491">
        <v>762.56</v>
      </c>
      <c r="E5816" s="482"/>
      <c r="F5816" s="482"/>
      <c r="G5816" s="483"/>
      <c r="H5816" s="483"/>
    </row>
    <row r="5817" spans="1:8">
      <c r="A5817" s="478">
        <v>430184</v>
      </c>
      <c r="B5817" s="479">
        <v>184</v>
      </c>
      <c r="C5817" s="491">
        <v>547.21</v>
      </c>
      <c r="D5817" s="491">
        <v>766.1</v>
      </c>
      <c r="E5817" s="482"/>
      <c r="F5817" s="482"/>
      <c r="G5817" s="483"/>
      <c r="H5817" s="483"/>
    </row>
    <row r="5818" spans="1:8">
      <c r="A5818" s="478">
        <v>430185</v>
      </c>
      <c r="B5818" s="479">
        <v>185</v>
      </c>
      <c r="C5818" s="491">
        <v>550.29999999999995</v>
      </c>
      <c r="D5818" s="491">
        <v>770.43</v>
      </c>
      <c r="E5818" s="482"/>
      <c r="F5818" s="482"/>
      <c r="G5818" s="483"/>
      <c r="H5818" s="483"/>
    </row>
    <row r="5819" spans="1:8">
      <c r="A5819" s="478">
        <v>430186</v>
      </c>
      <c r="B5819" s="479">
        <v>186</v>
      </c>
      <c r="C5819" s="491">
        <v>553.4</v>
      </c>
      <c r="D5819" s="491">
        <v>774.76</v>
      </c>
      <c r="E5819" s="482"/>
      <c r="F5819" s="482"/>
      <c r="G5819" s="483"/>
      <c r="H5819" s="483"/>
    </row>
    <row r="5820" spans="1:8">
      <c r="A5820" s="478">
        <v>430187</v>
      </c>
      <c r="B5820" s="479">
        <v>187</v>
      </c>
      <c r="C5820" s="491">
        <v>556.51</v>
      </c>
      <c r="D5820" s="491">
        <v>779.11</v>
      </c>
      <c r="E5820" s="482"/>
      <c r="F5820" s="482"/>
      <c r="G5820" s="483"/>
      <c r="H5820" s="483"/>
    </row>
    <row r="5821" spans="1:8">
      <c r="A5821" s="478">
        <v>430188</v>
      </c>
      <c r="B5821" s="479">
        <v>188</v>
      </c>
      <c r="C5821" s="491">
        <v>559.04</v>
      </c>
      <c r="D5821" s="491">
        <v>782.65</v>
      </c>
      <c r="E5821" s="482"/>
      <c r="F5821" s="482"/>
      <c r="G5821" s="483"/>
      <c r="H5821" s="483"/>
    </row>
    <row r="5822" spans="1:8">
      <c r="A5822" s="478">
        <v>430189</v>
      </c>
      <c r="B5822" s="479">
        <v>189</v>
      </c>
      <c r="C5822" s="491">
        <v>562.15</v>
      </c>
      <c r="D5822" s="491">
        <v>787.01</v>
      </c>
      <c r="E5822" s="482"/>
      <c r="F5822" s="482"/>
      <c r="G5822" s="483"/>
      <c r="H5822" s="483"/>
    </row>
    <row r="5823" spans="1:8">
      <c r="A5823" s="478">
        <v>430190</v>
      </c>
      <c r="B5823" s="479">
        <v>190</v>
      </c>
      <c r="C5823" s="491">
        <v>565.27</v>
      </c>
      <c r="D5823" s="491">
        <v>791.38</v>
      </c>
      <c r="E5823" s="482"/>
      <c r="F5823" s="482"/>
      <c r="G5823" s="483"/>
      <c r="H5823" s="483"/>
    </row>
    <row r="5824" spans="1:8">
      <c r="A5824" s="478">
        <v>430191</v>
      </c>
      <c r="B5824" s="479">
        <v>191</v>
      </c>
      <c r="C5824" s="491">
        <v>568.4</v>
      </c>
      <c r="D5824" s="491">
        <v>795.77</v>
      </c>
      <c r="E5824" s="482"/>
      <c r="F5824" s="482"/>
      <c r="G5824" s="483"/>
      <c r="H5824" s="483"/>
    </row>
    <row r="5825" spans="1:8">
      <c r="A5825" s="478">
        <v>430192</v>
      </c>
      <c r="B5825" s="479">
        <v>192</v>
      </c>
      <c r="C5825" s="491">
        <v>570.92999999999995</v>
      </c>
      <c r="D5825" s="491">
        <v>799.3</v>
      </c>
      <c r="E5825" s="482"/>
      <c r="F5825" s="482"/>
      <c r="G5825" s="483"/>
      <c r="H5825" s="483"/>
    </row>
    <row r="5826" spans="1:8">
      <c r="A5826" s="478">
        <v>430193</v>
      </c>
      <c r="B5826" s="479">
        <v>193</v>
      </c>
      <c r="C5826" s="491">
        <v>574.07000000000005</v>
      </c>
      <c r="D5826" s="491">
        <v>803.7</v>
      </c>
      <c r="E5826" s="482"/>
      <c r="F5826" s="482"/>
      <c r="G5826" s="483"/>
      <c r="H5826" s="483"/>
    </row>
    <row r="5827" spans="1:8">
      <c r="A5827" s="478">
        <v>430194</v>
      </c>
      <c r="B5827" s="479">
        <v>194</v>
      </c>
      <c r="C5827" s="491">
        <v>577.22</v>
      </c>
      <c r="D5827" s="491">
        <v>808.11</v>
      </c>
      <c r="E5827" s="482"/>
      <c r="F5827" s="482"/>
      <c r="G5827" s="483"/>
      <c r="H5827" s="483"/>
    </row>
    <row r="5828" spans="1:8">
      <c r="A5828" s="478">
        <v>430195</v>
      </c>
      <c r="B5828" s="479">
        <v>195</v>
      </c>
      <c r="C5828" s="491">
        <v>580.38</v>
      </c>
      <c r="D5828" s="491">
        <v>812.53</v>
      </c>
      <c r="E5828" s="482"/>
      <c r="F5828" s="482"/>
      <c r="G5828" s="483"/>
      <c r="H5828" s="483"/>
    </row>
    <row r="5829" spans="1:8">
      <c r="A5829" s="478">
        <v>430196</v>
      </c>
      <c r="B5829" s="479">
        <v>196</v>
      </c>
      <c r="C5829" s="491">
        <v>582.9</v>
      </c>
      <c r="D5829" s="491">
        <v>816.06</v>
      </c>
      <c r="E5829" s="482"/>
      <c r="F5829" s="482"/>
      <c r="G5829" s="483"/>
      <c r="H5829" s="483"/>
    </row>
    <row r="5830" spans="1:8">
      <c r="A5830" s="478">
        <v>430197</v>
      </c>
      <c r="B5830" s="479">
        <v>197</v>
      </c>
      <c r="C5830" s="491">
        <v>586.07000000000005</v>
      </c>
      <c r="D5830" s="491">
        <v>820.5</v>
      </c>
      <c r="E5830" s="482"/>
      <c r="F5830" s="482"/>
      <c r="G5830" s="483"/>
      <c r="H5830" s="483"/>
    </row>
    <row r="5831" spans="1:8">
      <c r="A5831" s="478">
        <v>430198</v>
      </c>
      <c r="B5831" s="479">
        <v>198</v>
      </c>
      <c r="C5831" s="491">
        <v>589.25</v>
      </c>
      <c r="D5831" s="491">
        <v>824.94</v>
      </c>
      <c r="E5831" s="482"/>
      <c r="F5831" s="482"/>
      <c r="G5831" s="483"/>
      <c r="H5831" s="483"/>
    </row>
    <row r="5832" spans="1:8">
      <c r="A5832" s="478">
        <v>430199</v>
      </c>
      <c r="B5832" s="479">
        <v>199</v>
      </c>
      <c r="C5832" s="491">
        <v>591.77</v>
      </c>
      <c r="D5832" s="491">
        <v>828.48</v>
      </c>
      <c r="E5832" s="482"/>
      <c r="F5832" s="482"/>
      <c r="G5832" s="483"/>
      <c r="H5832" s="483"/>
    </row>
    <row r="5833" spans="1:8">
      <c r="A5833" s="478">
        <v>430200</v>
      </c>
      <c r="B5833" s="479">
        <v>200</v>
      </c>
      <c r="C5833" s="491">
        <v>594.96</v>
      </c>
      <c r="D5833" s="491">
        <v>832.94</v>
      </c>
      <c r="E5833" s="482"/>
      <c r="F5833" s="482"/>
      <c r="G5833" s="483"/>
      <c r="H5833" s="483"/>
    </row>
    <row r="5834" spans="1:8">
      <c r="A5834" s="478">
        <v>430201</v>
      </c>
      <c r="B5834" s="484" t="s">
        <v>284</v>
      </c>
      <c r="C5834" s="492">
        <v>2.98</v>
      </c>
      <c r="D5834" s="492">
        <v>4.17</v>
      </c>
      <c r="E5834" s="482"/>
      <c r="F5834" s="482"/>
      <c r="G5834" s="483"/>
      <c r="H5834" s="483"/>
    </row>
    <row r="5835" spans="1:8">
      <c r="A5835" s="478">
        <v>440001</v>
      </c>
      <c r="B5835" s="479">
        <v>1</v>
      </c>
      <c r="C5835" s="491">
        <v>8.65</v>
      </c>
      <c r="D5835" s="491">
        <v>12.11</v>
      </c>
      <c r="E5835" s="469"/>
      <c r="F5835" s="481" t="s">
        <v>320</v>
      </c>
      <c r="G5835" s="481"/>
      <c r="H5835" s="481"/>
    </row>
    <row r="5836" spans="1:8">
      <c r="A5836" s="478">
        <v>440002</v>
      </c>
      <c r="B5836" s="479">
        <v>2</v>
      </c>
      <c r="C5836" s="491">
        <v>10.99</v>
      </c>
      <c r="D5836" s="491">
        <v>15.39</v>
      </c>
      <c r="E5836" s="469"/>
      <c r="F5836" s="470"/>
      <c r="G5836" s="470"/>
      <c r="H5836" s="470"/>
    </row>
    <row r="5837" spans="1:8">
      <c r="A5837" s="478">
        <v>440003</v>
      </c>
      <c r="B5837" s="479">
        <v>3</v>
      </c>
      <c r="C5837" s="491">
        <v>13.34</v>
      </c>
      <c r="D5837" s="491">
        <v>18.670000000000002</v>
      </c>
      <c r="E5837" s="469"/>
      <c r="F5837" s="470"/>
      <c r="G5837" s="470"/>
      <c r="H5837" s="470"/>
    </row>
    <row r="5838" spans="1:8">
      <c r="A5838" s="478">
        <v>440004</v>
      </c>
      <c r="B5838" s="479">
        <v>4</v>
      </c>
      <c r="C5838" s="491">
        <v>15.68</v>
      </c>
      <c r="D5838" s="491">
        <v>21.95</v>
      </c>
      <c r="E5838" s="469"/>
      <c r="F5838" s="470"/>
      <c r="G5838" s="470"/>
      <c r="H5838" s="470"/>
    </row>
    <row r="5839" spans="1:8">
      <c r="A5839" s="478">
        <v>440005</v>
      </c>
      <c r="B5839" s="479">
        <v>5</v>
      </c>
      <c r="C5839" s="491">
        <v>18.02</v>
      </c>
      <c r="D5839" s="491">
        <v>25.23</v>
      </c>
      <c r="E5839" s="469"/>
      <c r="F5839" s="470"/>
      <c r="G5839" s="470"/>
      <c r="H5839" s="470"/>
    </row>
    <row r="5840" spans="1:8">
      <c r="A5840" s="478">
        <v>440006</v>
      </c>
      <c r="B5840" s="479">
        <v>6</v>
      </c>
      <c r="C5840" s="491">
        <v>20.36</v>
      </c>
      <c r="D5840" s="491">
        <v>28.51</v>
      </c>
      <c r="E5840" s="469"/>
      <c r="F5840" s="470"/>
      <c r="G5840" s="470"/>
      <c r="H5840" s="470"/>
    </row>
    <row r="5841" spans="1:8">
      <c r="A5841" s="478">
        <v>440007</v>
      </c>
      <c r="B5841" s="479">
        <v>7</v>
      </c>
      <c r="C5841" s="491">
        <v>22.71</v>
      </c>
      <c r="D5841" s="491">
        <v>31.79</v>
      </c>
      <c r="E5841" s="469"/>
      <c r="F5841" s="470"/>
      <c r="G5841" s="470"/>
      <c r="H5841" s="470"/>
    </row>
    <row r="5842" spans="1:8">
      <c r="A5842" s="478">
        <v>440008</v>
      </c>
      <c r="B5842" s="479">
        <v>8</v>
      </c>
      <c r="C5842" s="491">
        <v>25.29</v>
      </c>
      <c r="D5842" s="491">
        <v>35.4</v>
      </c>
      <c r="E5842" s="469"/>
      <c r="F5842" s="470"/>
      <c r="G5842" s="470"/>
      <c r="H5842" s="470"/>
    </row>
    <row r="5843" spans="1:8">
      <c r="A5843" s="478">
        <v>440009</v>
      </c>
      <c r="B5843" s="479">
        <v>9</v>
      </c>
      <c r="C5843" s="491">
        <v>28.29</v>
      </c>
      <c r="D5843" s="491">
        <v>39.61</v>
      </c>
      <c r="E5843" s="469"/>
      <c r="F5843" s="470"/>
      <c r="G5843" s="470"/>
      <c r="H5843" s="470"/>
    </row>
    <row r="5844" spans="1:8">
      <c r="A5844" s="478">
        <v>440010</v>
      </c>
      <c r="B5844" s="479">
        <v>10</v>
      </c>
      <c r="C5844" s="491">
        <v>31.29</v>
      </c>
      <c r="D5844" s="491">
        <v>43.81</v>
      </c>
      <c r="E5844" s="469"/>
      <c r="F5844" s="470"/>
      <c r="G5844" s="470"/>
      <c r="H5844" s="470"/>
    </row>
    <row r="5845" spans="1:8">
      <c r="A5845" s="478">
        <v>440011</v>
      </c>
      <c r="B5845" s="479">
        <v>11</v>
      </c>
      <c r="C5845" s="491">
        <v>34.299999999999997</v>
      </c>
      <c r="D5845" s="491">
        <v>48.01</v>
      </c>
      <c r="E5845" s="469"/>
      <c r="F5845" s="470"/>
      <c r="G5845" s="470"/>
      <c r="H5845" s="470"/>
    </row>
    <row r="5846" spans="1:8">
      <c r="A5846" s="478">
        <v>440012</v>
      </c>
      <c r="B5846" s="479">
        <v>12</v>
      </c>
      <c r="C5846" s="491">
        <v>37.299999999999997</v>
      </c>
      <c r="D5846" s="491">
        <v>52.22</v>
      </c>
      <c r="E5846" s="469"/>
      <c r="F5846" s="470"/>
      <c r="G5846" s="470"/>
      <c r="H5846" s="470"/>
    </row>
    <row r="5847" spans="1:8">
      <c r="A5847" s="478">
        <v>440013</v>
      </c>
      <c r="B5847" s="479">
        <v>13</v>
      </c>
      <c r="C5847" s="491">
        <v>40.299999999999997</v>
      </c>
      <c r="D5847" s="491">
        <v>56.42</v>
      </c>
      <c r="E5847" s="469"/>
      <c r="F5847" s="470"/>
      <c r="G5847" s="470"/>
      <c r="H5847" s="470"/>
    </row>
    <row r="5848" spans="1:8">
      <c r="A5848" s="478">
        <v>440014</v>
      </c>
      <c r="B5848" s="479">
        <v>14</v>
      </c>
      <c r="C5848" s="491">
        <v>43.31</v>
      </c>
      <c r="D5848" s="491">
        <v>60.63</v>
      </c>
      <c r="E5848" s="469"/>
      <c r="F5848" s="470"/>
      <c r="G5848" s="470"/>
      <c r="H5848" s="470"/>
    </row>
    <row r="5849" spans="1:8">
      <c r="A5849" s="478">
        <v>440015</v>
      </c>
      <c r="B5849" s="479">
        <v>15</v>
      </c>
      <c r="C5849" s="491">
        <v>46.31</v>
      </c>
      <c r="D5849" s="491">
        <v>64.83</v>
      </c>
      <c r="E5849" s="469"/>
      <c r="F5849" s="470"/>
      <c r="G5849" s="470"/>
      <c r="H5849" s="470"/>
    </row>
    <row r="5850" spans="1:8">
      <c r="A5850" s="478">
        <v>440016</v>
      </c>
      <c r="B5850" s="479">
        <v>16</v>
      </c>
      <c r="C5850" s="491">
        <v>49.31</v>
      </c>
      <c r="D5850" s="491">
        <v>69.040000000000006</v>
      </c>
      <c r="E5850" s="469"/>
      <c r="F5850" s="470"/>
      <c r="G5850" s="470"/>
      <c r="H5850" s="470"/>
    </row>
    <row r="5851" spans="1:8">
      <c r="A5851" s="478">
        <v>440017</v>
      </c>
      <c r="B5851" s="479">
        <v>17</v>
      </c>
      <c r="C5851" s="491">
        <v>52.32</v>
      </c>
      <c r="D5851" s="491">
        <v>73.239999999999995</v>
      </c>
      <c r="E5851" s="469"/>
      <c r="F5851" s="470"/>
      <c r="G5851" s="470"/>
      <c r="H5851" s="470"/>
    </row>
    <row r="5852" spans="1:8">
      <c r="A5852" s="478">
        <v>440018</v>
      </c>
      <c r="B5852" s="479">
        <v>18</v>
      </c>
      <c r="C5852" s="491">
        <v>55.32</v>
      </c>
      <c r="D5852" s="491">
        <v>77.44</v>
      </c>
      <c r="E5852" s="469"/>
      <c r="F5852" s="470"/>
      <c r="G5852" s="470"/>
      <c r="H5852" s="470"/>
    </row>
    <row r="5853" spans="1:8">
      <c r="A5853" s="478">
        <v>440019</v>
      </c>
      <c r="B5853" s="479">
        <v>19</v>
      </c>
      <c r="C5853" s="491">
        <v>58.32</v>
      </c>
      <c r="D5853" s="491">
        <v>81.650000000000006</v>
      </c>
      <c r="E5853" s="469"/>
      <c r="F5853" s="470"/>
      <c r="G5853" s="470"/>
      <c r="H5853" s="470"/>
    </row>
    <row r="5854" spans="1:8">
      <c r="A5854" s="478">
        <v>440020</v>
      </c>
      <c r="B5854" s="479">
        <v>20</v>
      </c>
      <c r="C5854" s="491">
        <v>61.33</v>
      </c>
      <c r="D5854" s="491">
        <v>85.86</v>
      </c>
      <c r="E5854" s="469"/>
      <c r="F5854" s="470"/>
      <c r="G5854" s="470"/>
      <c r="H5854" s="470"/>
    </row>
    <row r="5855" spans="1:8">
      <c r="A5855" s="478">
        <v>440021</v>
      </c>
      <c r="B5855" s="479">
        <v>21</v>
      </c>
      <c r="C5855" s="491">
        <v>64.33</v>
      </c>
      <c r="D5855" s="491">
        <v>90.06</v>
      </c>
      <c r="E5855" s="469"/>
      <c r="F5855" s="470"/>
      <c r="G5855" s="470"/>
      <c r="H5855" s="470"/>
    </row>
    <row r="5856" spans="1:8">
      <c r="A5856" s="478">
        <v>440022</v>
      </c>
      <c r="B5856" s="479">
        <v>22</v>
      </c>
      <c r="C5856" s="491">
        <v>67.34</v>
      </c>
      <c r="D5856" s="491">
        <v>94.27</v>
      </c>
      <c r="E5856" s="469"/>
      <c r="F5856" s="470"/>
      <c r="G5856" s="470"/>
      <c r="H5856" s="470"/>
    </row>
    <row r="5857" spans="1:8">
      <c r="A5857" s="478">
        <v>440023</v>
      </c>
      <c r="B5857" s="479">
        <v>23</v>
      </c>
      <c r="C5857" s="491">
        <v>70.33</v>
      </c>
      <c r="D5857" s="491">
        <v>98.47</v>
      </c>
      <c r="E5857" s="469"/>
      <c r="F5857" s="470"/>
      <c r="G5857" s="470"/>
      <c r="H5857" s="470"/>
    </row>
    <row r="5858" spans="1:8">
      <c r="A5858" s="478">
        <v>440024</v>
      </c>
      <c r="B5858" s="479">
        <v>24</v>
      </c>
      <c r="C5858" s="491">
        <v>73.34</v>
      </c>
      <c r="D5858" s="491">
        <v>102.68</v>
      </c>
      <c r="E5858" s="469"/>
      <c r="F5858" s="470"/>
      <c r="G5858" s="470"/>
      <c r="H5858" s="470"/>
    </row>
    <row r="5859" spans="1:8">
      <c r="A5859" s="478">
        <v>440025</v>
      </c>
      <c r="B5859" s="479">
        <v>25</v>
      </c>
      <c r="C5859" s="491">
        <v>76.349999999999994</v>
      </c>
      <c r="D5859" s="491">
        <v>106.89</v>
      </c>
      <c r="E5859" s="469"/>
      <c r="F5859" s="470"/>
      <c r="G5859" s="470"/>
      <c r="H5859" s="470"/>
    </row>
    <row r="5860" spans="1:8">
      <c r="A5860" s="478">
        <v>440026</v>
      </c>
      <c r="B5860" s="479">
        <v>26</v>
      </c>
      <c r="C5860" s="491">
        <v>79.349999999999994</v>
      </c>
      <c r="D5860" s="491">
        <v>111.09</v>
      </c>
      <c r="E5860" s="469"/>
      <c r="F5860" s="470"/>
      <c r="G5860" s="470"/>
      <c r="H5860" s="470"/>
    </row>
    <row r="5861" spans="1:8">
      <c r="A5861" s="478">
        <v>440027</v>
      </c>
      <c r="B5861" s="479">
        <v>27</v>
      </c>
      <c r="C5861" s="491">
        <v>82.35</v>
      </c>
      <c r="D5861" s="491">
        <v>115.3</v>
      </c>
      <c r="E5861" s="469"/>
      <c r="F5861" s="470"/>
      <c r="G5861" s="470"/>
      <c r="H5861" s="470"/>
    </row>
    <row r="5862" spans="1:8">
      <c r="A5862" s="478">
        <v>440028</v>
      </c>
      <c r="B5862" s="479">
        <v>28</v>
      </c>
      <c r="C5862" s="491">
        <v>85.36</v>
      </c>
      <c r="D5862" s="491">
        <v>119.51</v>
      </c>
      <c r="E5862" s="469"/>
      <c r="F5862" s="470"/>
      <c r="G5862" s="470"/>
      <c r="H5862" s="470"/>
    </row>
    <row r="5863" spans="1:8">
      <c r="A5863" s="478">
        <v>440029</v>
      </c>
      <c r="B5863" s="479">
        <v>29</v>
      </c>
      <c r="C5863" s="491">
        <v>88.35</v>
      </c>
      <c r="D5863" s="491">
        <v>123.69</v>
      </c>
      <c r="E5863" s="469"/>
      <c r="F5863" s="470"/>
      <c r="G5863" s="470"/>
      <c r="H5863" s="470"/>
    </row>
    <row r="5864" spans="1:8">
      <c r="A5864" s="478">
        <v>440030</v>
      </c>
      <c r="B5864" s="479">
        <v>30</v>
      </c>
      <c r="C5864" s="491">
        <v>91.37</v>
      </c>
      <c r="D5864" s="491">
        <v>127.91</v>
      </c>
      <c r="E5864" s="469"/>
      <c r="F5864" s="470"/>
      <c r="G5864" s="470"/>
      <c r="H5864" s="470"/>
    </row>
    <row r="5865" spans="1:8">
      <c r="A5865" s="478">
        <v>440031</v>
      </c>
      <c r="B5865" s="479">
        <v>31</v>
      </c>
      <c r="C5865" s="491">
        <v>94.36</v>
      </c>
      <c r="D5865" s="491">
        <v>132.1</v>
      </c>
      <c r="E5865" s="469"/>
      <c r="F5865" s="470"/>
      <c r="G5865" s="470"/>
      <c r="H5865" s="470"/>
    </row>
    <row r="5866" spans="1:8">
      <c r="A5866" s="478">
        <v>440032</v>
      </c>
      <c r="B5866" s="479">
        <v>32</v>
      </c>
      <c r="C5866" s="491">
        <v>97.37</v>
      </c>
      <c r="D5866" s="491">
        <v>136.32</v>
      </c>
      <c r="E5866" s="469"/>
      <c r="F5866" s="470"/>
      <c r="G5866" s="470"/>
      <c r="H5866" s="470"/>
    </row>
    <row r="5867" spans="1:8">
      <c r="A5867" s="478">
        <v>440033</v>
      </c>
      <c r="B5867" s="479">
        <v>33</v>
      </c>
      <c r="C5867" s="491">
        <v>100.38</v>
      </c>
      <c r="D5867" s="491">
        <v>140.53</v>
      </c>
      <c r="E5867" s="469"/>
      <c r="F5867" s="470"/>
      <c r="G5867" s="470"/>
      <c r="H5867" s="470"/>
    </row>
    <row r="5868" spans="1:8">
      <c r="A5868" s="478">
        <v>440034</v>
      </c>
      <c r="B5868" s="479">
        <v>34</v>
      </c>
      <c r="C5868" s="491">
        <v>103.39</v>
      </c>
      <c r="D5868" s="491">
        <v>144.74</v>
      </c>
      <c r="E5868" s="469"/>
      <c r="F5868" s="470"/>
      <c r="G5868" s="470"/>
      <c r="H5868" s="470"/>
    </row>
    <row r="5869" spans="1:8">
      <c r="A5869" s="478">
        <v>440035</v>
      </c>
      <c r="B5869" s="479">
        <v>35</v>
      </c>
      <c r="C5869" s="491">
        <v>106.37</v>
      </c>
      <c r="D5869" s="491">
        <v>148.91999999999999</v>
      </c>
      <c r="E5869" s="469"/>
      <c r="F5869" s="470"/>
      <c r="G5869" s="470"/>
      <c r="H5869" s="470"/>
    </row>
    <row r="5870" spans="1:8">
      <c r="A5870" s="478">
        <v>440036</v>
      </c>
      <c r="B5870" s="479">
        <v>36</v>
      </c>
      <c r="C5870" s="491">
        <v>109.38</v>
      </c>
      <c r="D5870" s="491">
        <v>153.13999999999999</v>
      </c>
      <c r="E5870" s="469"/>
      <c r="F5870" s="470"/>
      <c r="G5870" s="470"/>
      <c r="H5870" s="470"/>
    </row>
    <row r="5871" spans="1:8">
      <c r="A5871" s="478">
        <v>440037</v>
      </c>
      <c r="B5871" s="479">
        <v>37</v>
      </c>
      <c r="C5871" s="491">
        <v>112.39</v>
      </c>
      <c r="D5871" s="491">
        <v>157.35</v>
      </c>
      <c r="E5871" s="469"/>
      <c r="F5871" s="470"/>
      <c r="G5871" s="470"/>
      <c r="H5871" s="470"/>
    </row>
    <row r="5872" spans="1:8">
      <c r="A5872" s="478">
        <v>440038</v>
      </c>
      <c r="B5872" s="479">
        <v>38</v>
      </c>
      <c r="C5872" s="491">
        <v>115.4</v>
      </c>
      <c r="D5872" s="491">
        <v>161.56</v>
      </c>
      <c r="E5872" s="469"/>
      <c r="F5872" s="470"/>
      <c r="G5872" s="470"/>
      <c r="H5872" s="470"/>
    </row>
    <row r="5873" spans="1:8">
      <c r="A5873" s="478">
        <v>440039</v>
      </c>
      <c r="B5873" s="479">
        <v>39</v>
      </c>
      <c r="C5873" s="491">
        <v>118.4</v>
      </c>
      <c r="D5873" s="491">
        <v>165.77</v>
      </c>
      <c r="E5873" s="469"/>
      <c r="F5873" s="470"/>
      <c r="G5873" s="470"/>
      <c r="H5873" s="470"/>
    </row>
    <row r="5874" spans="1:8">
      <c r="A5874" s="478">
        <v>440040</v>
      </c>
      <c r="B5874" s="479">
        <v>40</v>
      </c>
      <c r="C5874" s="491">
        <v>121.4</v>
      </c>
      <c r="D5874" s="491">
        <v>169.96</v>
      </c>
      <c r="E5874" s="469"/>
      <c r="F5874" s="470"/>
      <c r="G5874" s="470"/>
      <c r="H5874" s="470"/>
    </row>
    <row r="5875" spans="1:8">
      <c r="A5875" s="478">
        <v>440041</v>
      </c>
      <c r="B5875" s="479">
        <v>41</v>
      </c>
      <c r="C5875" s="491">
        <v>124.41</v>
      </c>
      <c r="D5875" s="491">
        <v>174.18</v>
      </c>
      <c r="E5875" s="469"/>
      <c r="F5875" s="470"/>
      <c r="G5875" s="470"/>
      <c r="H5875" s="470"/>
    </row>
    <row r="5876" spans="1:8">
      <c r="A5876" s="478">
        <v>440042</v>
      </c>
      <c r="B5876" s="479">
        <v>42</v>
      </c>
      <c r="C5876" s="491">
        <v>127.42</v>
      </c>
      <c r="D5876" s="491">
        <v>178.39</v>
      </c>
      <c r="E5876" s="469"/>
      <c r="F5876" s="470"/>
      <c r="G5876" s="470"/>
      <c r="H5876" s="470"/>
    </row>
    <row r="5877" spans="1:8">
      <c r="A5877" s="478">
        <v>440043</v>
      </c>
      <c r="B5877" s="479">
        <v>43</v>
      </c>
      <c r="C5877" s="491">
        <v>130.41</v>
      </c>
      <c r="D5877" s="491">
        <v>182.58</v>
      </c>
      <c r="E5877" s="469"/>
      <c r="F5877" s="470"/>
      <c r="G5877" s="470"/>
      <c r="H5877" s="470"/>
    </row>
    <row r="5878" spans="1:8">
      <c r="A5878" s="478">
        <v>440044</v>
      </c>
      <c r="B5878" s="479">
        <v>44</v>
      </c>
      <c r="C5878" s="491">
        <v>133.41999999999999</v>
      </c>
      <c r="D5878" s="491">
        <v>186.79</v>
      </c>
      <c r="E5878" s="469"/>
      <c r="F5878" s="470"/>
      <c r="G5878" s="470"/>
      <c r="H5878" s="470"/>
    </row>
    <row r="5879" spans="1:8">
      <c r="A5879" s="478">
        <v>440045</v>
      </c>
      <c r="B5879" s="479">
        <v>45</v>
      </c>
      <c r="C5879" s="491">
        <v>136.41999999999999</v>
      </c>
      <c r="D5879" s="491">
        <v>190.98</v>
      </c>
      <c r="E5879" s="469"/>
      <c r="F5879" s="470"/>
      <c r="G5879" s="470"/>
      <c r="H5879" s="470"/>
    </row>
    <row r="5880" spans="1:8">
      <c r="A5880" s="478">
        <v>440046</v>
      </c>
      <c r="B5880" s="479">
        <v>46</v>
      </c>
      <c r="C5880" s="491">
        <v>139.43</v>
      </c>
      <c r="D5880" s="491">
        <v>195.2</v>
      </c>
      <c r="E5880" s="469"/>
      <c r="F5880" s="470"/>
      <c r="G5880" s="470"/>
      <c r="H5880" s="470"/>
    </row>
    <row r="5881" spans="1:8">
      <c r="A5881" s="478">
        <v>440047</v>
      </c>
      <c r="B5881" s="479">
        <v>47</v>
      </c>
      <c r="C5881" s="491">
        <v>142.41999999999999</v>
      </c>
      <c r="D5881" s="491">
        <v>199.39</v>
      </c>
      <c r="E5881" s="469"/>
      <c r="F5881" s="470"/>
      <c r="G5881" s="470"/>
      <c r="H5881" s="470"/>
    </row>
    <row r="5882" spans="1:8">
      <c r="A5882" s="478">
        <v>440048</v>
      </c>
      <c r="B5882" s="479">
        <v>48</v>
      </c>
      <c r="C5882" s="491">
        <v>145.43</v>
      </c>
      <c r="D5882" s="491">
        <v>203.61</v>
      </c>
      <c r="E5882" s="469"/>
      <c r="F5882" s="470"/>
      <c r="G5882" s="470"/>
      <c r="H5882" s="470"/>
    </row>
    <row r="5883" spans="1:8">
      <c r="A5883" s="478">
        <v>440049</v>
      </c>
      <c r="B5883" s="479">
        <v>49</v>
      </c>
      <c r="C5883" s="491">
        <v>148.41999999999999</v>
      </c>
      <c r="D5883" s="491">
        <v>207.79</v>
      </c>
      <c r="E5883" s="469"/>
      <c r="F5883" s="470"/>
      <c r="G5883" s="470"/>
      <c r="H5883" s="470"/>
    </row>
    <row r="5884" spans="1:8">
      <c r="A5884" s="478">
        <v>440050</v>
      </c>
      <c r="B5884" s="479">
        <v>50</v>
      </c>
      <c r="C5884" s="491">
        <v>151.41999999999999</v>
      </c>
      <c r="D5884" s="491">
        <v>211.99</v>
      </c>
      <c r="E5884" s="469"/>
      <c r="F5884" s="470"/>
      <c r="G5884" s="470"/>
      <c r="H5884" s="470"/>
    </row>
    <row r="5885" spans="1:8">
      <c r="A5885" s="478">
        <v>440051</v>
      </c>
      <c r="B5885" s="479">
        <v>51</v>
      </c>
      <c r="C5885" s="491">
        <v>154.44</v>
      </c>
      <c r="D5885" s="491">
        <v>216.22</v>
      </c>
      <c r="E5885" s="469"/>
      <c r="F5885" s="470"/>
      <c r="G5885" s="470"/>
      <c r="H5885" s="470"/>
    </row>
    <row r="5886" spans="1:8">
      <c r="A5886" s="478">
        <v>440052</v>
      </c>
      <c r="B5886" s="479">
        <v>52</v>
      </c>
      <c r="C5886" s="491">
        <v>157.43</v>
      </c>
      <c r="D5886" s="491">
        <v>220.4</v>
      </c>
      <c r="E5886" s="469"/>
      <c r="F5886" s="470"/>
      <c r="G5886" s="470"/>
      <c r="H5886" s="470"/>
    </row>
    <row r="5887" spans="1:8">
      <c r="A5887" s="478">
        <v>440053</v>
      </c>
      <c r="B5887" s="479">
        <v>53</v>
      </c>
      <c r="C5887" s="491">
        <v>160.44</v>
      </c>
      <c r="D5887" s="491">
        <v>224.61</v>
      </c>
      <c r="E5887" s="469"/>
      <c r="F5887" s="470"/>
      <c r="G5887" s="470"/>
      <c r="H5887" s="470"/>
    </row>
    <row r="5888" spans="1:8">
      <c r="A5888" s="478">
        <v>440054</v>
      </c>
      <c r="B5888" s="479">
        <v>54</v>
      </c>
      <c r="C5888" s="491">
        <v>163.46</v>
      </c>
      <c r="D5888" s="491">
        <v>228.84</v>
      </c>
      <c r="E5888" s="469"/>
      <c r="F5888" s="470"/>
      <c r="G5888" s="470"/>
      <c r="H5888" s="470"/>
    </row>
    <row r="5889" spans="1:8">
      <c r="A5889" s="478">
        <v>440055</v>
      </c>
      <c r="B5889" s="479">
        <v>55</v>
      </c>
      <c r="C5889" s="491">
        <v>166.44</v>
      </c>
      <c r="D5889" s="491">
        <v>233.02</v>
      </c>
      <c r="E5889" s="469"/>
      <c r="F5889" s="470"/>
      <c r="G5889" s="470"/>
      <c r="H5889" s="470"/>
    </row>
    <row r="5890" spans="1:8">
      <c r="A5890" s="478">
        <v>440056</v>
      </c>
      <c r="B5890" s="479">
        <v>56</v>
      </c>
      <c r="C5890" s="491">
        <v>169.44</v>
      </c>
      <c r="D5890" s="491">
        <v>237.22</v>
      </c>
      <c r="E5890" s="469"/>
      <c r="F5890" s="470"/>
      <c r="G5890" s="470"/>
      <c r="H5890" s="470"/>
    </row>
    <row r="5891" spans="1:8">
      <c r="A5891" s="478">
        <v>440057</v>
      </c>
      <c r="B5891" s="479">
        <v>57</v>
      </c>
      <c r="C5891" s="491">
        <v>172.46</v>
      </c>
      <c r="D5891" s="491">
        <v>241.44</v>
      </c>
      <c r="E5891" s="469"/>
      <c r="F5891" s="470"/>
      <c r="G5891" s="470"/>
      <c r="H5891" s="470"/>
    </row>
    <row r="5892" spans="1:8">
      <c r="A5892" s="478">
        <v>440058</v>
      </c>
      <c r="B5892" s="479">
        <v>58</v>
      </c>
      <c r="C5892" s="491">
        <v>175.49</v>
      </c>
      <c r="D5892" s="491">
        <v>245.68</v>
      </c>
      <c r="E5892" s="469"/>
      <c r="F5892" s="470"/>
      <c r="G5892" s="470"/>
      <c r="H5892" s="470"/>
    </row>
    <row r="5893" spans="1:8">
      <c r="A5893" s="478">
        <v>440059</v>
      </c>
      <c r="B5893" s="479">
        <v>59</v>
      </c>
      <c r="C5893" s="491">
        <v>178.47</v>
      </c>
      <c r="D5893" s="491">
        <v>249.86</v>
      </c>
      <c r="E5893" s="469"/>
      <c r="F5893" s="470"/>
      <c r="G5893" s="470"/>
      <c r="H5893" s="470"/>
    </row>
    <row r="5894" spans="1:8">
      <c r="A5894" s="478">
        <v>440060</v>
      </c>
      <c r="B5894" s="479">
        <v>60</v>
      </c>
      <c r="C5894" s="491">
        <v>181.47</v>
      </c>
      <c r="D5894" s="491">
        <v>254.06</v>
      </c>
      <c r="E5894" s="469"/>
      <c r="F5894" s="470"/>
      <c r="G5894" s="470"/>
      <c r="H5894" s="470"/>
    </row>
    <row r="5895" spans="1:8">
      <c r="A5895" s="478">
        <v>440061</v>
      </c>
      <c r="B5895" s="479">
        <v>61</v>
      </c>
      <c r="C5895" s="491">
        <v>184.49</v>
      </c>
      <c r="D5895" s="491">
        <v>258.27999999999997</v>
      </c>
      <c r="E5895" s="469"/>
      <c r="F5895" s="470"/>
      <c r="G5895" s="470"/>
      <c r="H5895" s="470"/>
    </row>
    <row r="5896" spans="1:8">
      <c r="A5896" s="478">
        <v>440062</v>
      </c>
      <c r="B5896" s="479">
        <v>62</v>
      </c>
      <c r="C5896" s="491">
        <v>187.51</v>
      </c>
      <c r="D5896" s="491">
        <v>262.52</v>
      </c>
      <c r="E5896" s="469"/>
      <c r="F5896" s="470"/>
      <c r="G5896" s="470"/>
      <c r="H5896" s="470"/>
    </row>
    <row r="5897" spans="1:8">
      <c r="A5897" s="478">
        <v>440063</v>
      </c>
      <c r="B5897" s="479">
        <v>63</v>
      </c>
      <c r="C5897" s="491">
        <v>190.49</v>
      </c>
      <c r="D5897" s="491">
        <v>266.68</v>
      </c>
      <c r="E5897" s="469"/>
      <c r="F5897" s="470"/>
      <c r="G5897" s="470"/>
      <c r="H5897" s="470"/>
    </row>
    <row r="5898" spans="1:8">
      <c r="A5898" s="478">
        <v>440064</v>
      </c>
      <c r="B5898" s="479">
        <v>64</v>
      </c>
      <c r="C5898" s="491">
        <v>193.48</v>
      </c>
      <c r="D5898" s="491">
        <v>270.87</v>
      </c>
      <c r="E5898" s="469"/>
      <c r="F5898" s="470"/>
      <c r="G5898" s="470"/>
      <c r="H5898" s="470"/>
    </row>
    <row r="5899" spans="1:8">
      <c r="A5899" s="478">
        <v>440065</v>
      </c>
      <c r="B5899" s="479">
        <v>65</v>
      </c>
      <c r="C5899" s="491">
        <v>196.47</v>
      </c>
      <c r="D5899" s="491">
        <v>275.06</v>
      </c>
      <c r="E5899" s="469"/>
      <c r="F5899" s="470"/>
      <c r="G5899" s="470"/>
      <c r="H5899" s="470"/>
    </row>
    <row r="5900" spans="1:8">
      <c r="A5900" s="478">
        <v>440066</v>
      </c>
      <c r="B5900" s="479">
        <v>66</v>
      </c>
      <c r="C5900" s="491">
        <v>199.49</v>
      </c>
      <c r="D5900" s="491">
        <v>279.27999999999997</v>
      </c>
      <c r="E5900" s="469"/>
      <c r="F5900" s="470"/>
      <c r="G5900" s="470"/>
      <c r="H5900" s="470"/>
    </row>
    <row r="5901" spans="1:8">
      <c r="A5901" s="478">
        <v>440067</v>
      </c>
      <c r="B5901" s="479">
        <v>67</v>
      </c>
      <c r="C5901" s="491">
        <v>202.51</v>
      </c>
      <c r="D5901" s="491">
        <v>283.52</v>
      </c>
      <c r="E5901" s="469"/>
      <c r="F5901" s="470"/>
      <c r="G5901" s="470"/>
      <c r="H5901" s="470"/>
    </row>
    <row r="5902" spans="1:8">
      <c r="A5902" s="478">
        <v>440068</v>
      </c>
      <c r="B5902" s="479">
        <v>68</v>
      </c>
      <c r="C5902" s="491">
        <v>205.47</v>
      </c>
      <c r="D5902" s="491">
        <v>287.66000000000003</v>
      </c>
      <c r="E5902" s="482"/>
      <c r="F5902" s="482"/>
      <c r="G5902" s="483"/>
      <c r="H5902" s="483"/>
    </row>
    <row r="5903" spans="1:8">
      <c r="A5903" s="478">
        <v>440069</v>
      </c>
      <c r="B5903" s="479">
        <v>69</v>
      </c>
      <c r="C5903" s="491">
        <v>208.53</v>
      </c>
      <c r="D5903" s="491">
        <v>291.94</v>
      </c>
      <c r="E5903" s="482"/>
      <c r="F5903" s="482"/>
      <c r="G5903" s="483"/>
      <c r="H5903" s="483"/>
    </row>
    <row r="5904" spans="1:8">
      <c r="A5904" s="478">
        <v>440070</v>
      </c>
      <c r="B5904" s="479">
        <v>70</v>
      </c>
      <c r="C5904" s="491">
        <v>211.51</v>
      </c>
      <c r="D5904" s="491">
        <v>296.11</v>
      </c>
      <c r="E5904" s="482"/>
      <c r="F5904" s="482"/>
      <c r="G5904" s="483"/>
      <c r="H5904" s="483"/>
    </row>
    <row r="5905" spans="1:8">
      <c r="A5905" s="478">
        <v>440071</v>
      </c>
      <c r="B5905" s="479">
        <v>71</v>
      </c>
      <c r="C5905" s="491">
        <v>214.5</v>
      </c>
      <c r="D5905" s="491">
        <v>300.3</v>
      </c>
      <c r="E5905" s="482"/>
      <c r="F5905" s="482"/>
      <c r="G5905" s="483"/>
      <c r="H5905" s="483"/>
    </row>
    <row r="5906" spans="1:8">
      <c r="A5906" s="478">
        <v>440072</v>
      </c>
      <c r="B5906" s="479">
        <v>72</v>
      </c>
      <c r="C5906" s="491">
        <v>217.51</v>
      </c>
      <c r="D5906" s="491">
        <v>304.51</v>
      </c>
      <c r="E5906" s="482"/>
      <c r="F5906" s="482"/>
      <c r="G5906" s="483"/>
      <c r="H5906" s="483"/>
    </row>
    <row r="5907" spans="1:8">
      <c r="A5907" s="478">
        <v>440073</v>
      </c>
      <c r="B5907" s="479">
        <v>73</v>
      </c>
      <c r="C5907" s="491">
        <v>220.53</v>
      </c>
      <c r="D5907" s="491">
        <v>308.74</v>
      </c>
      <c r="E5907" s="482"/>
      <c r="F5907" s="482"/>
      <c r="G5907" s="483"/>
      <c r="H5907" s="483"/>
    </row>
    <row r="5908" spans="1:8">
      <c r="A5908" s="478">
        <v>440074</v>
      </c>
      <c r="B5908" s="479">
        <v>74</v>
      </c>
      <c r="C5908" s="491">
        <v>223.56</v>
      </c>
      <c r="D5908" s="491">
        <v>312.98</v>
      </c>
      <c r="E5908" s="482"/>
      <c r="F5908" s="482"/>
      <c r="G5908" s="483"/>
      <c r="H5908" s="483"/>
    </row>
    <row r="5909" spans="1:8">
      <c r="A5909" s="478">
        <v>440075</v>
      </c>
      <c r="B5909" s="479">
        <v>75</v>
      </c>
      <c r="C5909" s="491">
        <v>226.51</v>
      </c>
      <c r="D5909" s="491">
        <v>317.11</v>
      </c>
      <c r="E5909" s="482"/>
      <c r="F5909" s="482"/>
      <c r="G5909" s="483"/>
      <c r="H5909" s="483"/>
    </row>
    <row r="5910" spans="1:8">
      <c r="A5910" s="478">
        <v>440076</v>
      </c>
      <c r="B5910" s="479">
        <v>76</v>
      </c>
      <c r="C5910" s="491">
        <v>229.56</v>
      </c>
      <c r="D5910" s="491">
        <v>321.39</v>
      </c>
      <c r="E5910" s="482"/>
      <c r="F5910" s="482"/>
      <c r="G5910" s="483"/>
      <c r="H5910" s="483"/>
    </row>
    <row r="5911" spans="1:8">
      <c r="A5911" s="478">
        <v>440077</v>
      </c>
      <c r="B5911" s="479">
        <v>77</v>
      </c>
      <c r="C5911" s="491">
        <v>232.53</v>
      </c>
      <c r="D5911" s="491">
        <v>325.54000000000002</v>
      </c>
      <c r="E5911" s="482"/>
      <c r="F5911" s="482"/>
      <c r="G5911" s="483"/>
      <c r="H5911" s="483"/>
    </row>
    <row r="5912" spans="1:8">
      <c r="A5912" s="478">
        <v>440078</v>
      </c>
      <c r="B5912" s="479">
        <v>78</v>
      </c>
      <c r="C5912" s="491">
        <v>235.51</v>
      </c>
      <c r="D5912" s="491">
        <v>329.71</v>
      </c>
      <c r="E5912" s="482"/>
      <c r="F5912" s="482"/>
      <c r="G5912" s="483"/>
      <c r="H5912" s="483"/>
    </row>
    <row r="5913" spans="1:8">
      <c r="A5913" s="478">
        <v>440079</v>
      </c>
      <c r="B5913" s="479">
        <v>79</v>
      </c>
      <c r="C5913" s="491">
        <v>238.6</v>
      </c>
      <c r="D5913" s="491">
        <v>334.04</v>
      </c>
      <c r="E5913" s="482"/>
      <c r="F5913" s="482"/>
      <c r="G5913" s="483"/>
      <c r="H5913" s="483"/>
    </row>
    <row r="5914" spans="1:8">
      <c r="A5914" s="478">
        <v>440080</v>
      </c>
      <c r="B5914" s="479">
        <v>80</v>
      </c>
      <c r="C5914" s="491">
        <v>241.6</v>
      </c>
      <c r="D5914" s="491">
        <v>338.24</v>
      </c>
      <c r="E5914" s="482"/>
      <c r="F5914" s="482"/>
      <c r="G5914" s="483"/>
      <c r="H5914" s="483"/>
    </row>
    <row r="5915" spans="1:8">
      <c r="A5915" s="478">
        <v>440081</v>
      </c>
      <c r="B5915" s="479">
        <v>81</v>
      </c>
      <c r="C5915" s="491">
        <v>244.61</v>
      </c>
      <c r="D5915" s="491">
        <v>342.45</v>
      </c>
      <c r="E5915" s="482"/>
      <c r="F5915" s="482"/>
      <c r="G5915" s="483"/>
      <c r="H5915" s="483"/>
    </row>
    <row r="5916" spans="1:8">
      <c r="A5916" s="478">
        <v>440082</v>
      </c>
      <c r="B5916" s="479">
        <v>82</v>
      </c>
      <c r="C5916" s="491">
        <v>247.52</v>
      </c>
      <c r="D5916" s="491">
        <v>346.52</v>
      </c>
      <c r="E5916" s="482"/>
      <c r="F5916" s="482"/>
      <c r="G5916" s="483"/>
      <c r="H5916" s="483"/>
    </row>
    <row r="5917" spans="1:8">
      <c r="A5917" s="478">
        <v>440083</v>
      </c>
      <c r="B5917" s="479">
        <v>83</v>
      </c>
      <c r="C5917" s="491">
        <v>250.55</v>
      </c>
      <c r="D5917" s="491">
        <v>350.76</v>
      </c>
      <c r="E5917" s="482"/>
      <c r="F5917" s="482"/>
      <c r="G5917" s="483"/>
      <c r="H5917" s="483"/>
    </row>
    <row r="5918" spans="1:8">
      <c r="A5918" s="478">
        <v>440084</v>
      </c>
      <c r="B5918" s="479">
        <v>84</v>
      </c>
      <c r="C5918" s="491">
        <v>253.59</v>
      </c>
      <c r="D5918" s="491">
        <v>355.02</v>
      </c>
      <c r="E5918" s="482"/>
      <c r="F5918" s="482"/>
      <c r="G5918" s="483"/>
      <c r="H5918" s="483"/>
    </row>
    <row r="5919" spans="1:8">
      <c r="A5919" s="478">
        <v>440085</v>
      </c>
      <c r="B5919" s="479">
        <v>85</v>
      </c>
      <c r="C5919" s="491">
        <v>256.64</v>
      </c>
      <c r="D5919" s="491">
        <v>359.3</v>
      </c>
      <c r="E5919" s="482"/>
      <c r="F5919" s="482"/>
      <c r="G5919" s="483"/>
      <c r="H5919" s="483"/>
    </row>
    <row r="5920" spans="1:8">
      <c r="A5920" s="478">
        <v>440086</v>
      </c>
      <c r="B5920" s="479">
        <v>86</v>
      </c>
      <c r="C5920" s="491">
        <v>259.58</v>
      </c>
      <c r="D5920" s="491">
        <v>363.41</v>
      </c>
      <c r="E5920" s="482"/>
      <c r="F5920" s="482"/>
      <c r="G5920" s="483"/>
      <c r="H5920" s="483"/>
    </row>
    <row r="5921" spans="1:8">
      <c r="A5921" s="478">
        <v>440087</v>
      </c>
      <c r="B5921" s="479">
        <v>87</v>
      </c>
      <c r="C5921" s="491">
        <v>262.52999999999997</v>
      </c>
      <c r="D5921" s="491">
        <v>367.54</v>
      </c>
      <c r="E5921" s="482"/>
      <c r="F5921" s="482"/>
      <c r="G5921" s="483"/>
      <c r="H5921" s="483"/>
    </row>
    <row r="5922" spans="1:8">
      <c r="A5922" s="478">
        <v>440088</v>
      </c>
      <c r="B5922" s="479">
        <v>88</v>
      </c>
      <c r="C5922" s="491">
        <v>265.61</v>
      </c>
      <c r="D5922" s="491">
        <v>371.86</v>
      </c>
      <c r="E5922" s="482"/>
      <c r="F5922" s="482"/>
      <c r="G5922" s="483"/>
      <c r="H5922" s="483"/>
    </row>
    <row r="5923" spans="1:8">
      <c r="A5923" s="478">
        <v>440089</v>
      </c>
      <c r="B5923" s="479">
        <v>89</v>
      </c>
      <c r="C5923" s="491">
        <v>268.58</v>
      </c>
      <c r="D5923" s="491">
        <v>376.01</v>
      </c>
      <c r="E5923" s="482"/>
      <c r="F5923" s="482"/>
      <c r="G5923" s="483"/>
      <c r="H5923" s="483"/>
    </row>
    <row r="5924" spans="1:8">
      <c r="A5924" s="478">
        <v>440090</v>
      </c>
      <c r="B5924" s="479">
        <v>90</v>
      </c>
      <c r="C5924" s="491">
        <v>271.55</v>
      </c>
      <c r="D5924" s="491">
        <v>380.17</v>
      </c>
      <c r="E5924" s="482"/>
      <c r="F5924" s="482"/>
      <c r="G5924" s="483"/>
      <c r="H5924" s="483"/>
    </row>
    <row r="5925" spans="1:8">
      <c r="A5925" s="478">
        <v>440091</v>
      </c>
      <c r="B5925" s="479">
        <v>91</v>
      </c>
      <c r="C5925" s="491">
        <v>274.68</v>
      </c>
      <c r="D5925" s="491">
        <v>384.55</v>
      </c>
      <c r="E5925" s="482"/>
      <c r="F5925" s="482"/>
      <c r="G5925" s="483"/>
      <c r="H5925" s="483"/>
    </row>
    <row r="5926" spans="1:8">
      <c r="A5926" s="478">
        <v>440092</v>
      </c>
      <c r="B5926" s="479">
        <v>92</v>
      </c>
      <c r="C5926" s="491">
        <v>277.67</v>
      </c>
      <c r="D5926" s="491">
        <v>388.74</v>
      </c>
      <c r="E5926" s="482"/>
      <c r="F5926" s="482"/>
      <c r="G5926" s="483"/>
      <c r="H5926" s="483"/>
    </row>
    <row r="5927" spans="1:8">
      <c r="A5927" s="478">
        <v>440093</v>
      </c>
      <c r="B5927" s="479">
        <v>93</v>
      </c>
      <c r="C5927" s="491">
        <v>280.67</v>
      </c>
      <c r="D5927" s="491">
        <v>392.94</v>
      </c>
      <c r="E5927" s="482"/>
      <c r="F5927" s="482"/>
      <c r="G5927" s="483"/>
      <c r="H5927" s="483"/>
    </row>
    <row r="5928" spans="1:8">
      <c r="A5928" s="478">
        <v>440094</v>
      </c>
      <c r="B5928" s="479">
        <v>94</v>
      </c>
      <c r="C5928" s="491">
        <v>283.68</v>
      </c>
      <c r="D5928" s="491">
        <v>397.16</v>
      </c>
      <c r="E5928" s="482"/>
      <c r="F5928" s="482"/>
      <c r="G5928" s="483"/>
      <c r="H5928" s="483"/>
    </row>
    <row r="5929" spans="1:8">
      <c r="A5929" s="478">
        <v>440095</v>
      </c>
      <c r="B5929" s="479">
        <v>95</v>
      </c>
      <c r="C5929" s="491">
        <v>286.55</v>
      </c>
      <c r="D5929" s="491">
        <v>401.17</v>
      </c>
      <c r="E5929" s="482"/>
      <c r="F5929" s="482"/>
      <c r="G5929" s="483"/>
      <c r="H5929" s="483"/>
    </row>
    <row r="5930" spans="1:8">
      <c r="A5930" s="478">
        <v>440096</v>
      </c>
      <c r="B5930" s="479">
        <v>96</v>
      </c>
      <c r="C5930" s="491">
        <v>289.58</v>
      </c>
      <c r="D5930" s="491">
        <v>405.41</v>
      </c>
      <c r="E5930" s="482"/>
      <c r="F5930" s="482"/>
      <c r="G5930" s="483"/>
      <c r="H5930" s="483"/>
    </row>
    <row r="5931" spans="1:8">
      <c r="A5931" s="478">
        <v>440097</v>
      </c>
      <c r="B5931" s="479">
        <v>97</v>
      </c>
      <c r="C5931" s="491">
        <v>292.62</v>
      </c>
      <c r="D5931" s="491">
        <v>409.66</v>
      </c>
      <c r="E5931" s="482"/>
      <c r="F5931" s="482"/>
      <c r="G5931" s="483"/>
      <c r="H5931" s="483"/>
    </row>
    <row r="5932" spans="1:8">
      <c r="A5932" s="478">
        <v>440098</v>
      </c>
      <c r="B5932" s="479">
        <v>98</v>
      </c>
      <c r="C5932" s="491">
        <v>295.66000000000003</v>
      </c>
      <c r="D5932" s="491">
        <v>413.93</v>
      </c>
      <c r="E5932" s="482"/>
      <c r="F5932" s="482"/>
      <c r="G5932" s="483"/>
      <c r="H5932" s="483"/>
    </row>
    <row r="5933" spans="1:8">
      <c r="A5933" s="478">
        <v>440099</v>
      </c>
      <c r="B5933" s="479">
        <v>99</v>
      </c>
      <c r="C5933" s="491">
        <v>298.72000000000003</v>
      </c>
      <c r="D5933" s="491">
        <v>418.21</v>
      </c>
      <c r="E5933" s="482"/>
      <c r="F5933" s="482"/>
      <c r="G5933" s="483"/>
      <c r="H5933" s="483"/>
    </row>
    <row r="5934" spans="1:8">
      <c r="A5934" s="478">
        <v>440100</v>
      </c>
      <c r="B5934" s="479">
        <v>100</v>
      </c>
      <c r="C5934" s="491">
        <v>301.62</v>
      </c>
      <c r="D5934" s="491">
        <v>422.27</v>
      </c>
      <c r="E5934" s="482"/>
      <c r="F5934" s="482"/>
      <c r="G5934" s="483"/>
      <c r="H5934" s="483"/>
    </row>
    <row r="5935" spans="1:8">
      <c r="A5935" s="478">
        <v>440101</v>
      </c>
      <c r="B5935" s="479">
        <v>101</v>
      </c>
      <c r="C5935" s="491">
        <v>304.7</v>
      </c>
      <c r="D5935" s="491">
        <v>426.58</v>
      </c>
      <c r="E5935" s="482"/>
      <c r="F5935" s="482"/>
      <c r="G5935" s="483"/>
      <c r="H5935" s="483"/>
    </row>
    <row r="5936" spans="1:8">
      <c r="A5936" s="478">
        <v>440102</v>
      </c>
      <c r="B5936" s="479">
        <v>102</v>
      </c>
      <c r="C5936" s="491">
        <v>307.61</v>
      </c>
      <c r="D5936" s="491">
        <v>430.66</v>
      </c>
      <c r="E5936" s="482"/>
      <c r="F5936" s="482"/>
      <c r="G5936" s="483"/>
      <c r="H5936" s="483"/>
    </row>
    <row r="5937" spans="1:8">
      <c r="A5937" s="478">
        <v>440103</v>
      </c>
      <c r="B5937" s="479">
        <v>103</v>
      </c>
      <c r="C5937" s="491">
        <v>310.70999999999998</v>
      </c>
      <c r="D5937" s="491">
        <v>435</v>
      </c>
      <c r="E5937" s="482"/>
      <c r="F5937" s="482"/>
      <c r="G5937" s="483"/>
      <c r="H5937" s="483"/>
    </row>
    <row r="5938" spans="1:8">
      <c r="A5938" s="478">
        <v>440104</v>
      </c>
      <c r="B5938" s="479">
        <v>104</v>
      </c>
      <c r="C5938" s="491">
        <v>313.64</v>
      </c>
      <c r="D5938" s="491">
        <v>439.09</v>
      </c>
      <c r="E5938" s="482"/>
      <c r="F5938" s="482"/>
      <c r="G5938" s="483"/>
      <c r="H5938" s="483"/>
    </row>
    <row r="5939" spans="1:8">
      <c r="A5939" s="478">
        <v>440105</v>
      </c>
      <c r="B5939" s="479">
        <v>105</v>
      </c>
      <c r="C5939" s="491">
        <v>316.76</v>
      </c>
      <c r="D5939" s="491">
        <v>443.46</v>
      </c>
      <c r="E5939" s="482"/>
      <c r="F5939" s="482"/>
      <c r="G5939" s="483"/>
      <c r="H5939" s="483"/>
    </row>
    <row r="5940" spans="1:8">
      <c r="A5940" s="478">
        <v>440106</v>
      </c>
      <c r="B5940" s="479">
        <v>106</v>
      </c>
      <c r="C5940" s="491">
        <v>319.7</v>
      </c>
      <c r="D5940" s="491">
        <v>447.58</v>
      </c>
      <c r="E5940" s="482"/>
      <c r="F5940" s="482"/>
      <c r="G5940" s="483"/>
      <c r="H5940" s="483"/>
    </row>
    <row r="5941" spans="1:8">
      <c r="A5941" s="478">
        <v>440107</v>
      </c>
      <c r="B5941" s="479">
        <v>107</v>
      </c>
      <c r="C5941" s="491">
        <v>322.64999999999998</v>
      </c>
      <c r="D5941" s="491">
        <v>451.7</v>
      </c>
      <c r="E5941" s="482"/>
      <c r="F5941" s="482"/>
      <c r="G5941" s="483"/>
      <c r="H5941" s="483"/>
    </row>
    <row r="5942" spans="1:8">
      <c r="A5942" s="478">
        <v>440108</v>
      </c>
      <c r="B5942" s="479">
        <v>108</v>
      </c>
      <c r="C5942" s="491">
        <v>325.60000000000002</v>
      </c>
      <c r="D5942" s="491">
        <v>455.84</v>
      </c>
      <c r="E5942" s="482"/>
      <c r="F5942" s="482"/>
      <c r="G5942" s="483"/>
      <c r="H5942" s="483"/>
    </row>
    <row r="5943" spans="1:8">
      <c r="A5943" s="478">
        <v>440109</v>
      </c>
      <c r="B5943" s="479">
        <v>109</v>
      </c>
      <c r="C5943" s="491">
        <v>328.76</v>
      </c>
      <c r="D5943" s="491">
        <v>460.26</v>
      </c>
      <c r="E5943" s="482"/>
      <c r="F5943" s="482"/>
      <c r="G5943" s="483"/>
      <c r="H5943" s="483"/>
    </row>
    <row r="5944" spans="1:8">
      <c r="A5944" s="478">
        <v>440110</v>
      </c>
      <c r="B5944" s="479">
        <v>110</v>
      </c>
      <c r="C5944" s="491">
        <v>331.73</v>
      </c>
      <c r="D5944" s="491">
        <v>464.42</v>
      </c>
      <c r="E5944" s="482"/>
      <c r="F5944" s="482"/>
      <c r="G5944" s="483"/>
      <c r="H5944" s="483"/>
    </row>
    <row r="5945" spans="1:8">
      <c r="A5945" s="478">
        <v>440111</v>
      </c>
      <c r="B5945" s="479">
        <v>111</v>
      </c>
      <c r="C5945" s="491">
        <v>334.71</v>
      </c>
      <c r="D5945" s="491">
        <v>468.59</v>
      </c>
      <c r="E5945" s="482"/>
      <c r="F5945" s="482"/>
      <c r="G5945" s="483"/>
      <c r="H5945" s="483"/>
    </row>
    <row r="5946" spans="1:8">
      <c r="A5946" s="478">
        <v>440112</v>
      </c>
      <c r="B5946" s="479">
        <v>112</v>
      </c>
      <c r="C5946" s="491">
        <v>337.69</v>
      </c>
      <c r="D5946" s="491">
        <v>472.76</v>
      </c>
      <c r="E5946" s="482"/>
      <c r="F5946" s="482"/>
      <c r="G5946" s="483"/>
      <c r="H5946" s="483"/>
    </row>
    <row r="5947" spans="1:8">
      <c r="A5947" s="478">
        <v>440113</v>
      </c>
      <c r="B5947" s="479">
        <v>113</v>
      </c>
      <c r="C5947" s="491">
        <v>340.68</v>
      </c>
      <c r="D5947" s="491">
        <v>476.95</v>
      </c>
      <c r="E5947" s="482"/>
      <c r="F5947" s="482"/>
      <c r="G5947" s="483"/>
      <c r="H5947" s="483"/>
    </row>
    <row r="5948" spans="1:8">
      <c r="A5948" s="478">
        <v>440114</v>
      </c>
      <c r="B5948" s="479">
        <v>114</v>
      </c>
      <c r="C5948" s="491">
        <v>343.68</v>
      </c>
      <c r="D5948" s="491">
        <v>481.15</v>
      </c>
      <c r="E5948" s="482"/>
      <c r="F5948" s="482"/>
      <c r="G5948" s="483"/>
      <c r="H5948" s="483"/>
    </row>
    <row r="5949" spans="1:8">
      <c r="A5949" s="478">
        <v>440115</v>
      </c>
      <c r="B5949" s="479">
        <v>115</v>
      </c>
      <c r="C5949" s="491">
        <v>346.68</v>
      </c>
      <c r="D5949" s="491">
        <v>485.35</v>
      </c>
      <c r="E5949" s="482"/>
      <c r="F5949" s="482"/>
      <c r="G5949" s="483"/>
      <c r="H5949" s="483"/>
    </row>
    <row r="5950" spans="1:8">
      <c r="A5950" s="478">
        <v>440116</v>
      </c>
      <c r="B5950" s="479">
        <v>116</v>
      </c>
      <c r="C5950" s="491">
        <v>349.69</v>
      </c>
      <c r="D5950" s="491">
        <v>489.57</v>
      </c>
      <c r="E5950" s="482"/>
      <c r="F5950" s="482"/>
      <c r="G5950" s="483"/>
      <c r="H5950" s="483"/>
    </row>
    <row r="5951" spans="1:8">
      <c r="A5951" s="478">
        <v>440117</v>
      </c>
      <c r="B5951" s="479">
        <v>117</v>
      </c>
      <c r="C5951" s="491">
        <v>352.71</v>
      </c>
      <c r="D5951" s="491">
        <v>493.8</v>
      </c>
      <c r="E5951" s="482"/>
      <c r="F5951" s="482"/>
      <c r="G5951" s="483"/>
      <c r="H5951" s="483"/>
    </row>
    <row r="5952" spans="1:8">
      <c r="A5952" s="478">
        <v>440118</v>
      </c>
      <c r="B5952" s="479">
        <v>118</v>
      </c>
      <c r="C5952" s="491">
        <v>355.74</v>
      </c>
      <c r="D5952" s="491">
        <v>498.04</v>
      </c>
      <c r="E5952" s="482"/>
      <c r="F5952" s="482"/>
      <c r="G5952" s="483"/>
      <c r="H5952" s="483"/>
    </row>
    <row r="5953" spans="1:8">
      <c r="A5953" s="478">
        <v>440119</v>
      </c>
      <c r="B5953" s="479">
        <v>119</v>
      </c>
      <c r="C5953" s="491">
        <v>358.78</v>
      </c>
      <c r="D5953" s="491">
        <v>502.29</v>
      </c>
      <c r="E5953" s="482"/>
      <c r="F5953" s="482"/>
      <c r="G5953" s="483"/>
      <c r="H5953" s="483"/>
    </row>
    <row r="5954" spans="1:8">
      <c r="A5954" s="478">
        <v>440120</v>
      </c>
      <c r="B5954" s="479">
        <v>120</v>
      </c>
      <c r="C5954" s="491">
        <v>361.82</v>
      </c>
      <c r="D5954" s="491">
        <v>506.55</v>
      </c>
      <c r="E5954" s="482"/>
      <c r="F5954" s="482"/>
      <c r="G5954" s="483"/>
      <c r="H5954" s="483"/>
    </row>
    <row r="5955" spans="1:8">
      <c r="A5955" s="478">
        <v>440121</v>
      </c>
      <c r="B5955" s="479">
        <v>121</v>
      </c>
      <c r="C5955" s="491">
        <v>364.63</v>
      </c>
      <c r="D5955" s="491">
        <v>510.49</v>
      </c>
      <c r="E5955" s="482"/>
      <c r="F5955" s="482"/>
      <c r="G5955" s="483"/>
      <c r="H5955" s="483"/>
    </row>
    <row r="5956" spans="1:8">
      <c r="A5956" s="478">
        <v>440122</v>
      </c>
      <c r="B5956" s="479">
        <v>122</v>
      </c>
      <c r="C5956" s="491">
        <v>367.69</v>
      </c>
      <c r="D5956" s="491">
        <v>514.77</v>
      </c>
      <c r="E5956" s="482"/>
      <c r="F5956" s="482"/>
      <c r="G5956" s="483"/>
      <c r="H5956" s="483"/>
    </row>
    <row r="5957" spans="1:8">
      <c r="A5957" s="478">
        <v>440123</v>
      </c>
      <c r="B5957" s="479">
        <v>123</v>
      </c>
      <c r="C5957" s="491">
        <v>370.76</v>
      </c>
      <c r="D5957" s="491">
        <v>519.05999999999995</v>
      </c>
      <c r="E5957" s="482"/>
      <c r="F5957" s="482"/>
      <c r="G5957" s="483"/>
      <c r="H5957" s="483"/>
    </row>
    <row r="5958" spans="1:8">
      <c r="A5958" s="478">
        <v>440124</v>
      </c>
      <c r="B5958" s="479">
        <v>124</v>
      </c>
      <c r="C5958" s="491">
        <v>373.84</v>
      </c>
      <c r="D5958" s="491">
        <v>523.37</v>
      </c>
      <c r="E5958" s="482"/>
      <c r="F5958" s="482"/>
      <c r="G5958" s="483"/>
      <c r="H5958" s="483"/>
    </row>
    <row r="5959" spans="1:8">
      <c r="A5959" s="478">
        <v>440125</v>
      </c>
      <c r="B5959" s="479">
        <v>125</v>
      </c>
      <c r="C5959" s="491">
        <v>376.66</v>
      </c>
      <c r="D5959" s="491">
        <v>527.32000000000005</v>
      </c>
      <c r="E5959" s="482"/>
      <c r="F5959" s="482"/>
      <c r="G5959" s="483"/>
      <c r="H5959" s="483"/>
    </row>
    <row r="5960" spans="1:8">
      <c r="A5960" s="478">
        <v>440126</v>
      </c>
      <c r="B5960" s="479">
        <v>126</v>
      </c>
      <c r="C5960" s="491">
        <v>379.75</v>
      </c>
      <c r="D5960" s="491">
        <v>531.65</v>
      </c>
      <c r="E5960" s="482"/>
      <c r="F5960" s="482"/>
      <c r="G5960" s="483"/>
      <c r="H5960" s="483"/>
    </row>
    <row r="5961" spans="1:8">
      <c r="A5961" s="478">
        <v>440127</v>
      </c>
      <c r="B5961" s="479">
        <v>127</v>
      </c>
      <c r="C5961" s="491">
        <v>382.85</v>
      </c>
      <c r="D5961" s="491">
        <v>535.99</v>
      </c>
      <c r="E5961" s="482"/>
      <c r="F5961" s="482"/>
      <c r="G5961" s="483"/>
      <c r="H5961" s="483"/>
    </row>
    <row r="5962" spans="1:8">
      <c r="A5962" s="478">
        <v>440128</v>
      </c>
      <c r="B5962" s="479">
        <v>128</v>
      </c>
      <c r="C5962" s="491">
        <v>385.69</v>
      </c>
      <c r="D5962" s="491">
        <v>539.96</v>
      </c>
      <c r="E5962" s="482"/>
      <c r="F5962" s="482"/>
      <c r="G5962" s="483"/>
      <c r="H5962" s="483"/>
    </row>
    <row r="5963" spans="1:8">
      <c r="A5963" s="478">
        <v>440129</v>
      </c>
      <c r="B5963" s="479">
        <v>129</v>
      </c>
      <c r="C5963" s="491">
        <v>388.81</v>
      </c>
      <c r="D5963" s="491">
        <v>544.33000000000004</v>
      </c>
      <c r="E5963" s="482"/>
      <c r="F5963" s="482"/>
      <c r="G5963" s="483"/>
      <c r="H5963" s="483"/>
    </row>
    <row r="5964" spans="1:8">
      <c r="A5964" s="478">
        <v>440130</v>
      </c>
      <c r="B5964" s="479">
        <v>130</v>
      </c>
      <c r="C5964" s="491">
        <v>391.93</v>
      </c>
      <c r="D5964" s="491">
        <v>548.71</v>
      </c>
      <c r="E5964" s="482"/>
      <c r="F5964" s="482"/>
      <c r="G5964" s="483"/>
      <c r="H5964" s="483"/>
    </row>
    <row r="5965" spans="1:8">
      <c r="A5965" s="478">
        <v>440131</v>
      </c>
      <c r="B5965" s="479">
        <v>131</v>
      </c>
      <c r="C5965" s="491">
        <v>394.78</v>
      </c>
      <c r="D5965" s="491">
        <v>552.70000000000005</v>
      </c>
      <c r="E5965" s="482"/>
      <c r="F5965" s="482"/>
      <c r="G5965" s="483"/>
      <c r="H5965" s="483"/>
    </row>
    <row r="5966" spans="1:8">
      <c r="A5966" s="478">
        <v>440132</v>
      </c>
      <c r="B5966" s="479">
        <v>132</v>
      </c>
      <c r="C5966" s="491">
        <v>397.93</v>
      </c>
      <c r="D5966" s="491">
        <v>557.1</v>
      </c>
      <c r="E5966" s="482"/>
      <c r="F5966" s="482"/>
      <c r="G5966" s="483"/>
      <c r="H5966" s="483"/>
    </row>
    <row r="5967" spans="1:8">
      <c r="A5967" s="478">
        <v>440133</v>
      </c>
      <c r="B5967" s="479">
        <v>133</v>
      </c>
      <c r="C5967" s="491">
        <v>400.79</v>
      </c>
      <c r="D5967" s="491">
        <v>561.1</v>
      </c>
      <c r="E5967" s="482"/>
      <c r="F5967" s="482"/>
      <c r="G5967" s="483"/>
      <c r="H5967" s="483"/>
    </row>
    <row r="5968" spans="1:8">
      <c r="A5968" s="478">
        <v>440134</v>
      </c>
      <c r="B5968" s="479">
        <v>134</v>
      </c>
      <c r="C5968" s="491">
        <v>403.95</v>
      </c>
      <c r="D5968" s="491">
        <v>565.53</v>
      </c>
      <c r="E5968" s="482"/>
      <c r="F5968" s="482"/>
      <c r="G5968" s="483"/>
      <c r="H5968" s="483"/>
    </row>
    <row r="5969" spans="1:8">
      <c r="A5969" s="478">
        <v>440135</v>
      </c>
      <c r="B5969" s="479">
        <v>135</v>
      </c>
      <c r="C5969" s="491">
        <v>406.81</v>
      </c>
      <c r="D5969" s="491">
        <v>569.54</v>
      </c>
      <c r="E5969" s="482"/>
      <c r="F5969" s="482"/>
      <c r="G5969" s="483"/>
      <c r="H5969" s="483"/>
    </row>
    <row r="5970" spans="1:8">
      <c r="A5970" s="478">
        <v>440136</v>
      </c>
      <c r="B5970" s="479">
        <v>136</v>
      </c>
      <c r="C5970" s="491">
        <v>409.68</v>
      </c>
      <c r="D5970" s="491">
        <v>573.55999999999995</v>
      </c>
      <c r="E5970" s="482"/>
      <c r="F5970" s="482"/>
      <c r="G5970" s="483"/>
      <c r="H5970" s="483"/>
    </row>
    <row r="5971" spans="1:8">
      <c r="A5971" s="478">
        <v>440137</v>
      </c>
      <c r="B5971" s="479">
        <v>137</v>
      </c>
      <c r="C5971" s="491">
        <v>412.87</v>
      </c>
      <c r="D5971" s="491">
        <v>578.02</v>
      </c>
      <c r="E5971" s="482"/>
      <c r="F5971" s="482"/>
      <c r="G5971" s="483"/>
      <c r="H5971" s="483"/>
    </row>
    <row r="5972" spans="1:8">
      <c r="A5972" s="478">
        <v>440138</v>
      </c>
      <c r="B5972" s="479">
        <v>138</v>
      </c>
      <c r="C5972" s="491">
        <v>415.75</v>
      </c>
      <c r="D5972" s="491">
        <v>582.04999999999995</v>
      </c>
      <c r="E5972" s="482"/>
      <c r="F5972" s="482"/>
      <c r="G5972" s="483"/>
      <c r="H5972" s="483"/>
    </row>
    <row r="5973" spans="1:8">
      <c r="A5973" s="478">
        <v>440139</v>
      </c>
      <c r="B5973" s="479">
        <v>139</v>
      </c>
      <c r="C5973" s="491">
        <v>418.96</v>
      </c>
      <c r="D5973" s="491">
        <v>586.54</v>
      </c>
      <c r="E5973" s="482"/>
      <c r="F5973" s="482"/>
      <c r="G5973" s="483"/>
      <c r="H5973" s="483"/>
    </row>
    <row r="5974" spans="1:8">
      <c r="A5974" s="478">
        <v>440140</v>
      </c>
      <c r="B5974" s="479">
        <v>140</v>
      </c>
      <c r="C5974" s="491">
        <v>421.85</v>
      </c>
      <c r="D5974" s="491">
        <v>590.58000000000004</v>
      </c>
      <c r="E5974" s="482"/>
      <c r="F5974" s="482"/>
      <c r="G5974" s="483"/>
      <c r="H5974" s="483"/>
    </row>
    <row r="5975" spans="1:8">
      <c r="A5975" s="478">
        <v>440141</v>
      </c>
      <c r="B5975" s="479">
        <v>141</v>
      </c>
      <c r="C5975" s="491">
        <v>424.74</v>
      </c>
      <c r="D5975" s="491">
        <v>594.64</v>
      </c>
      <c r="E5975" s="482"/>
      <c r="F5975" s="482"/>
      <c r="G5975" s="483"/>
      <c r="H5975" s="483"/>
    </row>
    <row r="5976" spans="1:8">
      <c r="A5976" s="478">
        <v>440142</v>
      </c>
      <c r="B5976" s="479">
        <v>142</v>
      </c>
      <c r="C5976" s="491">
        <v>427.97</v>
      </c>
      <c r="D5976" s="491">
        <v>599.16</v>
      </c>
      <c r="E5976" s="482"/>
      <c r="F5976" s="482"/>
      <c r="G5976" s="483"/>
      <c r="H5976" s="483"/>
    </row>
    <row r="5977" spans="1:8">
      <c r="A5977" s="478">
        <v>440143</v>
      </c>
      <c r="B5977" s="479">
        <v>143</v>
      </c>
      <c r="C5977" s="491">
        <v>430.88</v>
      </c>
      <c r="D5977" s="491">
        <v>603.23</v>
      </c>
      <c r="E5977" s="482"/>
      <c r="F5977" s="482"/>
      <c r="G5977" s="483"/>
      <c r="H5977" s="483"/>
    </row>
    <row r="5978" spans="1:8">
      <c r="A5978" s="478">
        <v>440144</v>
      </c>
      <c r="B5978" s="479">
        <v>144</v>
      </c>
      <c r="C5978" s="491">
        <v>433.78</v>
      </c>
      <c r="D5978" s="491">
        <v>607.29999999999995</v>
      </c>
      <c r="E5978" s="482"/>
      <c r="F5978" s="482"/>
      <c r="G5978" s="483"/>
      <c r="H5978" s="483"/>
    </row>
    <row r="5979" spans="1:8">
      <c r="A5979" s="478">
        <v>440145</v>
      </c>
      <c r="B5979" s="479">
        <v>145</v>
      </c>
      <c r="C5979" s="491">
        <v>437.05</v>
      </c>
      <c r="D5979" s="491">
        <v>611.86</v>
      </c>
      <c r="E5979" s="482"/>
      <c r="F5979" s="482"/>
      <c r="G5979" s="483"/>
      <c r="H5979" s="483"/>
    </row>
    <row r="5980" spans="1:8">
      <c r="A5980" s="478">
        <v>440146</v>
      </c>
      <c r="B5980" s="479">
        <v>146</v>
      </c>
      <c r="C5980" s="491">
        <v>439.96</v>
      </c>
      <c r="D5980" s="491">
        <v>615.95000000000005</v>
      </c>
      <c r="E5980" s="482"/>
      <c r="F5980" s="482"/>
      <c r="G5980" s="483"/>
      <c r="H5980" s="483"/>
    </row>
    <row r="5981" spans="1:8">
      <c r="A5981" s="478">
        <v>440147</v>
      </c>
      <c r="B5981" s="479">
        <v>147</v>
      </c>
      <c r="C5981" s="491">
        <v>442.89</v>
      </c>
      <c r="D5981" s="491">
        <v>620.04</v>
      </c>
      <c r="E5981" s="482"/>
      <c r="F5981" s="482"/>
      <c r="G5981" s="483"/>
      <c r="H5981" s="483"/>
    </row>
    <row r="5982" spans="1:8">
      <c r="A5982" s="478">
        <v>440148</v>
      </c>
      <c r="B5982" s="479">
        <v>148</v>
      </c>
      <c r="C5982" s="491">
        <v>445.81</v>
      </c>
      <c r="D5982" s="491">
        <v>624.14</v>
      </c>
      <c r="E5982" s="482"/>
      <c r="F5982" s="482"/>
      <c r="G5982" s="483"/>
      <c r="H5982" s="483"/>
    </row>
    <row r="5983" spans="1:8">
      <c r="A5983" s="478">
        <v>440149</v>
      </c>
      <c r="B5983" s="479">
        <v>149</v>
      </c>
      <c r="C5983" s="491">
        <v>448.74</v>
      </c>
      <c r="D5983" s="491">
        <v>628.24</v>
      </c>
      <c r="E5983" s="482"/>
      <c r="F5983" s="482"/>
      <c r="G5983" s="483"/>
      <c r="H5983" s="483"/>
    </row>
    <row r="5984" spans="1:8">
      <c r="A5984" s="478">
        <v>440150</v>
      </c>
      <c r="B5984" s="479">
        <v>150</v>
      </c>
      <c r="C5984" s="491">
        <v>452.05</v>
      </c>
      <c r="D5984" s="491">
        <v>632.88</v>
      </c>
      <c r="E5984" s="482"/>
      <c r="F5984" s="482"/>
      <c r="G5984" s="483"/>
      <c r="H5984" s="483"/>
    </row>
    <row r="5985" spans="1:8">
      <c r="A5985" s="478">
        <v>440151</v>
      </c>
      <c r="B5985" s="479">
        <v>151</v>
      </c>
      <c r="C5985" s="491">
        <v>455</v>
      </c>
      <c r="D5985" s="491">
        <v>637</v>
      </c>
      <c r="E5985" s="482"/>
      <c r="F5985" s="482"/>
      <c r="G5985" s="483"/>
      <c r="H5985" s="483"/>
    </row>
    <row r="5986" spans="1:8">
      <c r="A5986" s="478">
        <v>440152</v>
      </c>
      <c r="B5986" s="479">
        <v>152</v>
      </c>
      <c r="C5986" s="491">
        <v>457.94</v>
      </c>
      <c r="D5986" s="491">
        <v>641.12</v>
      </c>
      <c r="E5986" s="482"/>
      <c r="F5986" s="482"/>
      <c r="G5986" s="483"/>
      <c r="H5986" s="483"/>
    </row>
    <row r="5987" spans="1:8">
      <c r="A5987" s="478">
        <v>440153</v>
      </c>
      <c r="B5987" s="479">
        <v>153</v>
      </c>
      <c r="C5987" s="491">
        <v>460.9</v>
      </c>
      <c r="D5987" s="491">
        <v>645.25</v>
      </c>
      <c r="E5987" s="482"/>
      <c r="F5987" s="482"/>
      <c r="G5987" s="483"/>
      <c r="H5987" s="483"/>
    </row>
    <row r="5988" spans="1:8">
      <c r="A5988" s="478">
        <v>440154</v>
      </c>
      <c r="B5988" s="479">
        <v>154</v>
      </c>
      <c r="C5988" s="491">
        <v>463.85</v>
      </c>
      <c r="D5988" s="491">
        <v>649.39</v>
      </c>
      <c r="E5988" s="482"/>
      <c r="F5988" s="482"/>
      <c r="G5988" s="483"/>
      <c r="H5988" s="483"/>
    </row>
    <row r="5989" spans="1:8">
      <c r="A5989" s="478">
        <v>440155</v>
      </c>
      <c r="B5989" s="479">
        <v>155</v>
      </c>
      <c r="C5989" s="491">
        <v>466.81</v>
      </c>
      <c r="D5989" s="491">
        <v>653.54</v>
      </c>
      <c r="E5989" s="482"/>
      <c r="F5989" s="482"/>
      <c r="G5989" s="483"/>
      <c r="H5989" s="483"/>
    </row>
    <row r="5990" spans="1:8">
      <c r="A5990" s="478">
        <v>440156</v>
      </c>
      <c r="B5990" s="479">
        <v>156</v>
      </c>
      <c r="C5990" s="491">
        <v>469.78</v>
      </c>
      <c r="D5990" s="491">
        <v>657.69</v>
      </c>
      <c r="E5990" s="482"/>
      <c r="F5990" s="482"/>
      <c r="G5990" s="483"/>
      <c r="H5990" s="483"/>
    </row>
    <row r="5991" spans="1:8">
      <c r="A5991" s="478">
        <v>440157</v>
      </c>
      <c r="B5991" s="479">
        <v>157</v>
      </c>
      <c r="C5991" s="491">
        <v>472.75</v>
      </c>
      <c r="D5991" s="491">
        <v>661.84</v>
      </c>
      <c r="E5991" s="482"/>
      <c r="F5991" s="482"/>
      <c r="G5991" s="483"/>
      <c r="H5991" s="483"/>
    </row>
    <row r="5992" spans="1:8">
      <c r="A5992" s="478">
        <v>440158</v>
      </c>
      <c r="B5992" s="479">
        <v>158</v>
      </c>
      <c r="C5992" s="491">
        <v>476.14</v>
      </c>
      <c r="D5992" s="491">
        <v>666.59</v>
      </c>
      <c r="E5992" s="482"/>
      <c r="F5992" s="482"/>
      <c r="G5992" s="483"/>
      <c r="H5992" s="483"/>
    </row>
    <row r="5993" spans="1:8">
      <c r="A5993" s="478">
        <v>440159</v>
      </c>
      <c r="B5993" s="479">
        <v>159</v>
      </c>
      <c r="C5993" s="491">
        <v>479.12</v>
      </c>
      <c r="D5993" s="491">
        <v>670.77</v>
      </c>
      <c r="E5993" s="482"/>
      <c r="F5993" s="482"/>
      <c r="G5993" s="483"/>
      <c r="H5993" s="483"/>
    </row>
    <row r="5994" spans="1:8">
      <c r="A5994" s="478">
        <v>440160</v>
      </c>
      <c r="B5994" s="479">
        <v>160</v>
      </c>
      <c r="C5994" s="491">
        <v>482.11</v>
      </c>
      <c r="D5994" s="491">
        <v>674.95</v>
      </c>
      <c r="E5994" s="482"/>
      <c r="F5994" s="482"/>
      <c r="G5994" s="483"/>
      <c r="H5994" s="483"/>
    </row>
    <row r="5995" spans="1:8">
      <c r="A5995" s="478">
        <v>440161</v>
      </c>
      <c r="B5995" s="479">
        <v>161</v>
      </c>
      <c r="C5995" s="491">
        <v>485.1</v>
      </c>
      <c r="D5995" s="491">
        <v>679.15</v>
      </c>
      <c r="E5995" s="482"/>
      <c r="F5995" s="482"/>
      <c r="G5995" s="483"/>
      <c r="H5995" s="483"/>
    </row>
    <row r="5996" spans="1:8">
      <c r="A5996" s="478">
        <v>440162</v>
      </c>
      <c r="B5996" s="479">
        <v>162</v>
      </c>
      <c r="C5996" s="491">
        <v>488.1</v>
      </c>
      <c r="D5996" s="491">
        <v>683.35</v>
      </c>
      <c r="E5996" s="482"/>
      <c r="F5996" s="482"/>
      <c r="G5996" s="483"/>
      <c r="H5996" s="483"/>
    </row>
    <row r="5997" spans="1:8">
      <c r="A5997" s="478">
        <v>440163</v>
      </c>
      <c r="B5997" s="479">
        <v>163</v>
      </c>
      <c r="C5997" s="491">
        <v>491.11</v>
      </c>
      <c r="D5997" s="491">
        <v>687.55</v>
      </c>
      <c r="E5997" s="482"/>
      <c r="F5997" s="482"/>
      <c r="G5997" s="483"/>
      <c r="H5997" s="483"/>
    </row>
    <row r="5998" spans="1:8">
      <c r="A5998" s="478">
        <v>440164</v>
      </c>
      <c r="B5998" s="479">
        <v>164</v>
      </c>
      <c r="C5998" s="491">
        <v>494.12</v>
      </c>
      <c r="D5998" s="491">
        <v>691.77</v>
      </c>
      <c r="E5998" s="482"/>
      <c r="F5998" s="482"/>
      <c r="G5998" s="483"/>
      <c r="H5998" s="483"/>
    </row>
    <row r="5999" spans="1:8">
      <c r="A5999" s="478">
        <v>440165</v>
      </c>
      <c r="B5999" s="479">
        <v>165</v>
      </c>
      <c r="C5999" s="491">
        <v>497.13</v>
      </c>
      <c r="D5999" s="491">
        <v>695.99</v>
      </c>
      <c r="E5999" s="482"/>
      <c r="F5999" s="482"/>
      <c r="G5999" s="483"/>
      <c r="H5999" s="483"/>
    </row>
    <row r="6000" spans="1:8">
      <c r="A6000" s="478">
        <v>440166</v>
      </c>
      <c r="B6000" s="479">
        <v>166</v>
      </c>
      <c r="C6000" s="491">
        <v>500.16</v>
      </c>
      <c r="D6000" s="491">
        <v>700.22</v>
      </c>
      <c r="E6000" s="482"/>
      <c r="F6000" s="482"/>
      <c r="G6000" s="483"/>
      <c r="H6000" s="483"/>
    </row>
    <row r="6001" spans="1:8">
      <c r="A6001" s="478">
        <v>440167</v>
      </c>
      <c r="B6001" s="479">
        <v>167</v>
      </c>
      <c r="C6001" s="491">
        <v>503.18</v>
      </c>
      <c r="D6001" s="491">
        <v>704.46</v>
      </c>
      <c r="E6001" s="482"/>
      <c r="F6001" s="482"/>
      <c r="G6001" s="483"/>
      <c r="H6001" s="483"/>
    </row>
    <row r="6002" spans="1:8">
      <c r="A6002" s="478">
        <v>440168</v>
      </c>
      <c r="B6002" s="479">
        <v>168</v>
      </c>
      <c r="C6002" s="491">
        <v>506.22</v>
      </c>
      <c r="D6002" s="491">
        <v>708.7</v>
      </c>
      <c r="E6002" s="482"/>
      <c r="F6002" s="482"/>
      <c r="G6002" s="483"/>
      <c r="H6002" s="483"/>
    </row>
    <row r="6003" spans="1:8">
      <c r="A6003" s="478">
        <v>440169</v>
      </c>
      <c r="B6003" s="479">
        <v>169</v>
      </c>
      <c r="C6003" s="491">
        <v>508.78</v>
      </c>
      <c r="D6003" s="491">
        <v>712.29</v>
      </c>
      <c r="E6003" s="482"/>
      <c r="F6003" s="482"/>
      <c r="G6003" s="483"/>
      <c r="H6003" s="483"/>
    </row>
    <row r="6004" spans="1:8">
      <c r="A6004" s="478">
        <v>440170</v>
      </c>
      <c r="B6004" s="479">
        <v>170</v>
      </c>
      <c r="C6004" s="491">
        <v>511.82</v>
      </c>
      <c r="D6004" s="491">
        <v>716.54</v>
      </c>
      <c r="E6004" s="482"/>
      <c r="F6004" s="482"/>
      <c r="G6004" s="483"/>
      <c r="H6004" s="483"/>
    </row>
    <row r="6005" spans="1:8">
      <c r="A6005" s="478">
        <v>440171</v>
      </c>
      <c r="B6005" s="479">
        <v>171</v>
      </c>
      <c r="C6005" s="491">
        <v>514.86</v>
      </c>
      <c r="D6005" s="491">
        <v>720.81</v>
      </c>
      <c r="E6005" s="482"/>
      <c r="F6005" s="482"/>
      <c r="G6005" s="483"/>
      <c r="H6005" s="483"/>
    </row>
    <row r="6006" spans="1:8">
      <c r="A6006" s="478">
        <v>440172</v>
      </c>
      <c r="B6006" s="479">
        <v>172</v>
      </c>
      <c r="C6006" s="491">
        <v>517.91</v>
      </c>
      <c r="D6006" s="491">
        <v>725.08</v>
      </c>
      <c r="E6006" s="482"/>
      <c r="F6006" s="482"/>
      <c r="G6006" s="483"/>
      <c r="H6006" s="483"/>
    </row>
    <row r="6007" spans="1:8">
      <c r="A6007" s="478">
        <v>440173</v>
      </c>
      <c r="B6007" s="479">
        <v>173</v>
      </c>
      <c r="C6007" s="491">
        <v>520.97</v>
      </c>
      <c r="D6007" s="491">
        <v>729.36</v>
      </c>
      <c r="E6007" s="482"/>
      <c r="F6007" s="482"/>
      <c r="G6007" s="483"/>
      <c r="H6007" s="483"/>
    </row>
    <row r="6008" spans="1:8">
      <c r="A6008" s="478">
        <v>440174</v>
      </c>
      <c r="B6008" s="479">
        <v>174</v>
      </c>
      <c r="C6008" s="491">
        <v>524.03</v>
      </c>
      <c r="D6008" s="491">
        <v>733.65</v>
      </c>
      <c r="E6008" s="482"/>
      <c r="F6008" s="482"/>
      <c r="G6008" s="483"/>
      <c r="H6008" s="483"/>
    </row>
    <row r="6009" spans="1:8">
      <c r="A6009" s="478">
        <v>440175</v>
      </c>
      <c r="B6009" s="479">
        <v>175</v>
      </c>
      <c r="C6009" s="491">
        <v>527.1</v>
      </c>
      <c r="D6009" s="491">
        <v>737.94</v>
      </c>
      <c r="E6009" s="482"/>
      <c r="F6009" s="482"/>
      <c r="G6009" s="483"/>
      <c r="H6009" s="483"/>
    </row>
    <row r="6010" spans="1:8">
      <c r="A6010" s="478">
        <v>440176</v>
      </c>
      <c r="B6010" s="479">
        <v>176</v>
      </c>
      <c r="C6010" s="491">
        <v>530.17999999999995</v>
      </c>
      <c r="D6010" s="491">
        <v>742.25</v>
      </c>
      <c r="E6010" s="482"/>
      <c r="F6010" s="482"/>
      <c r="G6010" s="483"/>
      <c r="H6010" s="483"/>
    </row>
    <row r="6011" spans="1:8">
      <c r="A6011" s="478">
        <v>440177</v>
      </c>
      <c r="B6011" s="479">
        <v>177</v>
      </c>
      <c r="C6011" s="491">
        <v>533.26</v>
      </c>
      <c r="D6011" s="491">
        <v>746.57</v>
      </c>
      <c r="E6011" s="482"/>
      <c r="F6011" s="482"/>
      <c r="G6011" s="483"/>
      <c r="H6011" s="483"/>
    </row>
    <row r="6012" spans="1:8">
      <c r="A6012" s="478">
        <v>440178</v>
      </c>
      <c r="B6012" s="479">
        <v>178</v>
      </c>
      <c r="C6012" s="491">
        <v>535.83000000000004</v>
      </c>
      <c r="D6012" s="491">
        <v>750.16</v>
      </c>
      <c r="E6012" s="482"/>
      <c r="F6012" s="482"/>
      <c r="G6012" s="483"/>
      <c r="H6012" s="483"/>
    </row>
    <row r="6013" spans="1:8">
      <c r="A6013" s="478">
        <v>440179</v>
      </c>
      <c r="B6013" s="479">
        <v>179</v>
      </c>
      <c r="C6013" s="491">
        <v>538.91999999999996</v>
      </c>
      <c r="D6013" s="491">
        <v>754.48</v>
      </c>
      <c r="E6013" s="482"/>
      <c r="F6013" s="482"/>
      <c r="G6013" s="483"/>
      <c r="H6013" s="483"/>
    </row>
    <row r="6014" spans="1:8">
      <c r="A6014" s="478">
        <v>440180</v>
      </c>
      <c r="B6014" s="479">
        <v>180</v>
      </c>
      <c r="C6014" s="491">
        <v>542.01</v>
      </c>
      <c r="D6014" s="491">
        <v>758.82</v>
      </c>
      <c r="E6014" s="482"/>
      <c r="F6014" s="482"/>
      <c r="G6014" s="483"/>
      <c r="H6014" s="483"/>
    </row>
    <row r="6015" spans="1:8">
      <c r="A6015" s="478">
        <v>440181</v>
      </c>
      <c r="B6015" s="479">
        <v>181</v>
      </c>
      <c r="C6015" s="491">
        <v>545.12</v>
      </c>
      <c r="D6015" s="491">
        <v>763.17</v>
      </c>
      <c r="E6015" s="482"/>
      <c r="F6015" s="482"/>
      <c r="G6015" s="483"/>
      <c r="H6015" s="483"/>
    </row>
    <row r="6016" spans="1:8">
      <c r="A6016" s="478">
        <v>440182</v>
      </c>
      <c r="B6016" s="479">
        <v>182</v>
      </c>
      <c r="C6016" s="491">
        <v>548.23</v>
      </c>
      <c r="D6016" s="491">
        <v>767.52</v>
      </c>
      <c r="E6016" s="482"/>
      <c r="F6016" s="482"/>
      <c r="G6016" s="483"/>
      <c r="H6016" s="483"/>
    </row>
    <row r="6017" spans="1:8">
      <c r="A6017" s="478">
        <v>440183</v>
      </c>
      <c r="B6017" s="479">
        <v>183</v>
      </c>
      <c r="C6017" s="491">
        <v>551.35</v>
      </c>
      <c r="D6017" s="491">
        <v>771.89</v>
      </c>
      <c r="E6017" s="482"/>
      <c r="F6017" s="482"/>
      <c r="G6017" s="483"/>
      <c r="H6017" s="483"/>
    </row>
    <row r="6018" spans="1:8">
      <c r="A6018" s="478">
        <v>440184</v>
      </c>
      <c r="B6018" s="479">
        <v>184</v>
      </c>
      <c r="C6018" s="491">
        <v>553.91</v>
      </c>
      <c r="D6018" s="491">
        <v>775.48</v>
      </c>
      <c r="E6018" s="482"/>
      <c r="F6018" s="482"/>
      <c r="G6018" s="483"/>
      <c r="H6018" s="483"/>
    </row>
    <row r="6019" spans="1:8">
      <c r="A6019" s="478">
        <v>440185</v>
      </c>
      <c r="B6019" s="479">
        <v>185</v>
      </c>
      <c r="C6019" s="491">
        <v>557.04</v>
      </c>
      <c r="D6019" s="491">
        <v>779.85</v>
      </c>
      <c r="E6019" s="482"/>
      <c r="F6019" s="482"/>
      <c r="G6019" s="483"/>
      <c r="H6019" s="483"/>
    </row>
    <row r="6020" spans="1:8">
      <c r="A6020" s="478">
        <v>440186</v>
      </c>
      <c r="B6020" s="479">
        <v>186</v>
      </c>
      <c r="C6020" s="491">
        <v>560.16999999999996</v>
      </c>
      <c r="D6020" s="491">
        <v>784.24</v>
      </c>
      <c r="E6020" s="482"/>
      <c r="F6020" s="482"/>
      <c r="G6020" s="483"/>
      <c r="H6020" s="483"/>
    </row>
    <row r="6021" spans="1:8">
      <c r="A6021" s="478">
        <v>440187</v>
      </c>
      <c r="B6021" s="479">
        <v>187</v>
      </c>
      <c r="C6021" s="491">
        <v>563.32000000000005</v>
      </c>
      <c r="D6021" s="491">
        <v>788.64</v>
      </c>
      <c r="E6021" s="482"/>
      <c r="F6021" s="482"/>
      <c r="G6021" s="483"/>
      <c r="H6021" s="483"/>
    </row>
    <row r="6022" spans="1:8">
      <c r="A6022" s="478">
        <v>440188</v>
      </c>
      <c r="B6022" s="479">
        <v>188</v>
      </c>
      <c r="C6022" s="491">
        <v>565.88</v>
      </c>
      <c r="D6022" s="491">
        <v>792.23</v>
      </c>
      <c r="E6022" s="482"/>
      <c r="F6022" s="482"/>
      <c r="G6022" s="483"/>
      <c r="H6022" s="483"/>
    </row>
    <row r="6023" spans="1:8">
      <c r="A6023" s="478">
        <v>440189</v>
      </c>
      <c r="B6023" s="479">
        <v>189</v>
      </c>
      <c r="C6023" s="491">
        <v>569.03</v>
      </c>
      <c r="D6023" s="491">
        <v>796.64</v>
      </c>
      <c r="E6023" s="482"/>
      <c r="F6023" s="482"/>
      <c r="G6023" s="483"/>
      <c r="H6023" s="483"/>
    </row>
    <row r="6024" spans="1:8">
      <c r="A6024" s="478">
        <v>440190</v>
      </c>
      <c r="B6024" s="479">
        <v>190</v>
      </c>
      <c r="C6024" s="491">
        <v>572.19000000000005</v>
      </c>
      <c r="D6024" s="491">
        <v>801.06</v>
      </c>
      <c r="E6024" s="482"/>
      <c r="F6024" s="482"/>
      <c r="G6024" s="483"/>
      <c r="H6024" s="483"/>
    </row>
    <row r="6025" spans="1:8">
      <c r="A6025" s="478">
        <v>440191</v>
      </c>
      <c r="B6025" s="479">
        <v>191</v>
      </c>
      <c r="C6025" s="491">
        <v>575.36</v>
      </c>
      <c r="D6025" s="491">
        <v>805.5</v>
      </c>
      <c r="E6025" s="482"/>
      <c r="F6025" s="482"/>
      <c r="G6025" s="483"/>
      <c r="H6025" s="483"/>
    </row>
    <row r="6026" spans="1:8">
      <c r="A6026" s="478">
        <v>440192</v>
      </c>
      <c r="B6026" s="479">
        <v>192</v>
      </c>
      <c r="C6026" s="491">
        <v>577.91999999999996</v>
      </c>
      <c r="D6026" s="491">
        <v>809.09</v>
      </c>
      <c r="E6026" s="482"/>
      <c r="F6026" s="482"/>
      <c r="G6026" s="483"/>
      <c r="H6026" s="483"/>
    </row>
    <row r="6027" spans="1:8">
      <c r="A6027" s="478">
        <v>440193</v>
      </c>
      <c r="B6027" s="479">
        <v>193</v>
      </c>
      <c r="C6027" s="491">
        <v>581.09</v>
      </c>
      <c r="D6027" s="491">
        <v>813.53</v>
      </c>
      <c r="E6027" s="482"/>
      <c r="F6027" s="482"/>
      <c r="G6027" s="483"/>
      <c r="H6027" s="483"/>
    </row>
    <row r="6028" spans="1:8">
      <c r="A6028" s="478">
        <v>440194</v>
      </c>
      <c r="B6028" s="479">
        <v>194</v>
      </c>
      <c r="C6028" s="491">
        <v>584.28</v>
      </c>
      <c r="D6028" s="491">
        <v>817.99</v>
      </c>
      <c r="E6028" s="482"/>
      <c r="F6028" s="482"/>
      <c r="G6028" s="483"/>
      <c r="H6028" s="483"/>
    </row>
    <row r="6029" spans="1:8">
      <c r="A6029" s="478">
        <v>440195</v>
      </c>
      <c r="B6029" s="479">
        <v>195</v>
      </c>
      <c r="C6029" s="491">
        <v>587.47</v>
      </c>
      <c r="D6029" s="491">
        <v>822.46</v>
      </c>
      <c r="E6029" s="482"/>
      <c r="F6029" s="482"/>
      <c r="G6029" s="483"/>
      <c r="H6029" s="483"/>
    </row>
    <row r="6030" spans="1:8">
      <c r="A6030" s="478">
        <v>440196</v>
      </c>
      <c r="B6030" s="479">
        <v>196</v>
      </c>
      <c r="C6030" s="491">
        <v>590.04</v>
      </c>
      <c r="D6030" s="491">
        <v>826.05</v>
      </c>
      <c r="E6030" s="482"/>
      <c r="F6030" s="482"/>
      <c r="G6030" s="483"/>
      <c r="H6030" s="483"/>
    </row>
    <row r="6031" spans="1:8">
      <c r="A6031" s="478">
        <v>440197</v>
      </c>
      <c r="B6031" s="479">
        <v>197</v>
      </c>
      <c r="C6031" s="491">
        <v>593.24</v>
      </c>
      <c r="D6031" s="491">
        <v>830.54</v>
      </c>
      <c r="E6031" s="482"/>
      <c r="F6031" s="482"/>
      <c r="G6031" s="483"/>
      <c r="H6031" s="483"/>
    </row>
    <row r="6032" spans="1:8">
      <c r="A6032" s="478">
        <v>440198</v>
      </c>
      <c r="B6032" s="479">
        <v>198</v>
      </c>
      <c r="C6032" s="491">
        <v>596.45000000000005</v>
      </c>
      <c r="D6032" s="491">
        <v>835.03</v>
      </c>
      <c r="E6032" s="482"/>
      <c r="F6032" s="482"/>
      <c r="G6032" s="483"/>
      <c r="H6032" s="483"/>
    </row>
    <row r="6033" spans="1:8">
      <c r="A6033" s="478">
        <v>440199</v>
      </c>
      <c r="B6033" s="479">
        <v>199</v>
      </c>
      <c r="C6033" s="491">
        <v>599.02</v>
      </c>
      <c r="D6033" s="491">
        <v>838.62</v>
      </c>
      <c r="E6033" s="482"/>
      <c r="F6033" s="482"/>
      <c r="G6033" s="483"/>
      <c r="H6033" s="483"/>
    </row>
    <row r="6034" spans="1:8">
      <c r="A6034" s="478">
        <v>440200</v>
      </c>
      <c r="B6034" s="479">
        <v>200</v>
      </c>
      <c r="C6034" s="491">
        <v>602.24</v>
      </c>
      <c r="D6034" s="491">
        <v>843.13</v>
      </c>
      <c r="E6034" s="482"/>
      <c r="F6034" s="482"/>
      <c r="G6034" s="483"/>
      <c r="H6034" s="483"/>
    </row>
    <row r="6035" spans="1:8">
      <c r="A6035" s="478">
        <v>440201</v>
      </c>
      <c r="B6035" s="484" t="s">
        <v>284</v>
      </c>
      <c r="C6035" s="492">
        <v>3.01</v>
      </c>
      <c r="D6035" s="492">
        <v>4.22</v>
      </c>
      <c r="E6035" s="482"/>
      <c r="F6035" s="482"/>
      <c r="G6035" s="483"/>
      <c r="H6035" s="483"/>
    </row>
    <row r="6036" spans="1:8">
      <c r="A6036" s="478">
        <v>450001</v>
      </c>
      <c r="B6036" s="479">
        <v>1</v>
      </c>
      <c r="C6036" s="491">
        <v>8.69</v>
      </c>
      <c r="D6036" s="491">
        <v>12.16</v>
      </c>
      <c r="E6036" s="469"/>
      <c r="F6036" s="481" t="s">
        <v>321</v>
      </c>
      <c r="G6036" s="481"/>
      <c r="H6036" s="481"/>
    </row>
    <row r="6037" spans="1:8">
      <c r="A6037" s="478">
        <v>450002</v>
      </c>
      <c r="B6037" s="479">
        <v>2</v>
      </c>
      <c r="C6037" s="491">
        <v>11.06</v>
      </c>
      <c r="D6037" s="491">
        <v>15.49</v>
      </c>
      <c r="E6037" s="469"/>
      <c r="F6037" s="470"/>
      <c r="G6037" s="470"/>
      <c r="H6037" s="470"/>
    </row>
    <row r="6038" spans="1:8">
      <c r="A6038" s="478">
        <v>450003</v>
      </c>
      <c r="B6038" s="479">
        <v>3</v>
      </c>
      <c r="C6038" s="491">
        <v>13.44</v>
      </c>
      <c r="D6038" s="491">
        <v>18.82</v>
      </c>
      <c r="E6038" s="469"/>
      <c r="F6038" s="470"/>
      <c r="G6038" s="470"/>
      <c r="H6038" s="470"/>
    </row>
    <row r="6039" spans="1:8">
      <c r="A6039" s="478">
        <v>450004</v>
      </c>
      <c r="B6039" s="479">
        <v>4</v>
      </c>
      <c r="C6039" s="491">
        <v>15.82</v>
      </c>
      <c r="D6039" s="491">
        <v>22.15</v>
      </c>
      <c r="E6039" s="469"/>
      <c r="F6039" s="470"/>
      <c r="G6039" s="470"/>
      <c r="H6039" s="470"/>
    </row>
    <row r="6040" spans="1:8">
      <c r="A6040" s="478">
        <v>450005</v>
      </c>
      <c r="B6040" s="479">
        <v>5</v>
      </c>
      <c r="C6040" s="491">
        <v>18.2</v>
      </c>
      <c r="D6040" s="491">
        <v>25.48</v>
      </c>
      <c r="E6040" s="469"/>
      <c r="F6040" s="470"/>
      <c r="G6040" s="470"/>
      <c r="H6040" s="470"/>
    </row>
    <row r="6041" spans="1:8">
      <c r="A6041" s="478">
        <v>450006</v>
      </c>
      <c r="B6041" s="479">
        <v>6</v>
      </c>
      <c r="C6041" s="491">
        <v>20.58</v>
      </c>
      <c r="D6041" s="491">
        <v>28.81</v>
      </c>
      <c r="E6041" s="469"/>
      <c r="F6041" s="470"/>
      <c r="G6041" s="470"/>
      <c r="H6041" s="470"/>
    </row>
    <row r="6042" spans="1:8">
      <c r="A6042" s="478">
        <v>450007</v>
      </c>
      <c r="B6042" s="479">
        <v>7</v>
      </c>
      <c r="C6042" s="491">
        <v>22.96</v>
      </c>
      <c r="D6042" s="491">
        <v>32.15</v>
      </c>
      <c r="E6042" s="469"/>
      <c r="F6042" s="470"/>
      <c r="G6042" s="470"/>
      <c r="H6042" s="470"/>
    </row>
    <row r="6043" spans="1:8">
      <c r="A6043" s="478">
        <v>450008</v>
      </c>
      <c r="B6043" s="479">
        <v>8</v>
      </c>
      <c r="C6043" s="491">
        <v>25.58</v>
      </c>
      <c r="D6043" s="491">
        <v>35.81</v>
      </c>
      <c r="E6043" s="469"/>
      <c r="F6043" s="470"/>
      <c r="G6043" s="470"/>
      <c r="H6043" s="470"/>
    </row>
    <row r="6044" spans="1:8">
      <c r="A6044" s="478">
        <v>450009</v>
      </c>
      <c r="B6044" s="479">
        <v>9</v>
      </c>
      <c r="C6044" s="491">
        <v>28.62</v>
      </c>
      <c r="D6044" s="491">
        <v>40.07</v>
      </c>
      <c r="E6044" s="469"/>
      <c r="F6044" s="470"/>
      <c r="G6044" s="470"/>
      <c r="H6044" s="470"/>
    </row>
    <row r="6045" spans="1:8">
      <c r="A6045" s="478">
        <v>450010</v>
      </c>
      <c r="B6045" s="479">
        <v>10</v>
      </c>
      <c r="C6045" s="491">
        <v>31.66</v>
      </c>
      <c r="D6045" s="491">
        <v>44.32</v>
      </c>
      <c r="E6045" s="469"/>
      <c r="F6045" s="470"/>
      <c r="G6045" s="470"/>
      <c r="H6045" s="470"/>
    </row>
    <row r="6046" spans="1:8">
      <c r="A6046" s="478">
        <v>450011</v>
      </c>
      <c r="B6046" s="479">
        <v>11</v>
      </c>
      <c r="C6046" s="491">
        <v>34.700000000000003</v>
      </c>
      <c r="D6046" s="491">
        <v>48.57</v>
      </c>
      <c r="E6046" s="469"/>
      <c r="F6046" s="470"/>
      <c r="G6046" s="470"/>
      <c r="H6046" s="470"/>
    </row>
    <row r="6047" spans="1:8">
      <c r="A6047" s="478">
        <v>450012</v>
      </c>
      <c r="B6047" s="479">
        <v>12</v>
      </c>
      <c r="C6047" s="491">
        <v>37.729999999999997</v>
      </c>
      <c r="D6047" s="491">
        <v>52.83</v>
      </c>
      <c r="E6047" s="469"/>
      <c r="F6047" s="470"/>
      <c r="G6047" s="470"/>
      <c r="H6047" s="470"/>
    </row>
    <row r="6048" spans="1:8">
      <c r="A6048" s="478">
        <v>450013</v>
      </c>
      <c r="B6048" s="479">
        <v>13</v>
      </c>
      <c r="C6048" s="491">
        <v>40.78</v>
      </c>
      <c r="D6048" s="491">
        <v>57.09</v>
      </c>
      <c r="E6048" s="469"/>
      <c r="F6048" s="470"/>
      <c r="G6048" s="470"/>
      <c r="H6048" s="470"/>
    </row>
    <row r="6049" spans="1:8">
      <c r="A6049" s="478">
        <v>450014</v>
      </c>
      <c r="B6049" s="479">
        <v>14</v>
      </c>
      <c r="C6049" s="491">
        <v>43.82</v>
      </c>
      <c r="D6049" s="491">
        <v>61.34</v>
      </c>
      <c r="E6049" s="469"/>
      <c r="F6049" s="470"/>
      <c r="G6049" s="470"/>
      <c r="H6049" s="470"/>
    </row>
    <row r="6050" spans="1:8">
      <c r="A6050" s="478">
        <v>450015</v>
      </c>
      <c r="B6050" s="479">
        <v>15</v>
      </c>
      <c r="C6050" s="491">
        <v>46.85</v>
      </c>
      <c r="D6050" s="491">
        <v>65.599999999999994</v>
      </c>
      <c r="E6050" s="469"/>
      <c r="F6050" s="470"/>
      <c r="G6050" s="470"/>
      <c r="H6050" s="470"/>
    </row>
    <row r="6051" spans="1:8">
      <c r="A6051" s="478">
        <v>450016</v>
      </c>
      <c r="B6051" s="479">
        <v>16</v>
      </c>
      <c r="C6051" s="491">
        <v>49.9</v>
      </c>
      <c r="D6051" s="491">
        <v>69.849999999999994</v>
      </c>
      <c r="E6051" s="469"/>
      <c r="F6051" s="470"/>
      <c r="G6051" s="470"/>
      <c r="H6051" s="470"/>
    </row>
    <row r="6052" spans="1:8">
      <c r="A6052" s="478">
        <v>450017</v>
      </c>
      <c r="B6052" s="479">
        <v>17</v>
      </c>
      <c r="C6052" s="491">
        <v>52.93</v>
      </c>
      <c r="D6052" s="491">
        <v>74.11</v>
      </c>
      <c r="E6052" s="469"/>
      <c r="F6052" s="470"/>
      <c r="G6052" s="470"/>
      <c r="H6052" s="470"/>
    </row>
    <row r="6053" spans="1:8">
      <c r="A6053" s="478">
        <v>450018</v>
      </c>
      <c r="B6053" s="479">
        <v>18</v>
      </c>
      <c r="C6053" s="491">
        <v>55.97</v>
      </c>
      <c r="D6053" s="491">
        <v>78.36</v>
      </c>
      <c r="E6053" s="469"/>
      <c r="F6053" s="470"/>
      <c r="G6053" s="470"/>
      <c r="H6053" s="470"/>
    </row>
    <row r="6054" spans="1:8">
      <c r="A6054" s="478">
        <v>450019</v>
      </c>
      <c r="B6054" s="479">
        <v>19</v>
      </c>
      <c r="C6054" s="491">
        <v>59.02</v>
      </c>
      <c r="D6054" s="491">
        <v>82.62</v>
      </c>
      <c r="E6054" s="469"/>
      <c r="F6054" s="470"/>
      <c r="G6054" s="470"/>
      <c r="H6054" s="470"/>
    </row>
    <row r="6055" spans="1:8">
      <c r="A6055" s="478">
        <v>450020</v>
      </c>
      <c r="B6055" s="479">
        <v>20</v>
      </c>
      <c r="C6055" s="491">
        <v>62.06</v>
      </c>
      <c r="D6055" s="491">
        <v>86.88</v>
      </c>
      <c r="E6055" s="469"/>
      <c r="F6055" s="470"/>
      <c r="G6055" s="470"/>
      <c r="H6055" s="470"/>
    </row>
    <row r="6056" spans="1:8">
      <c r="A6056" s="478">
        <v>450021</v>
      </c>
      <c r="B6056" s="479">
        <v>21</v>
      </c>
      <c r="C6056" s="491">
        <v>65.09</v>
      </c>
      <c r="D6056" s="491">
        <v>91.13</v>
      </c>
      <c r="E6056" s="469"/>
      <c r="F6056" s="470"/>
      <c r="G6056" s="470"/>
      <c r="H6056" s="470"/>
    </row>
    <row r="6057" spans="1:8">
      <c r="A6057" s="478">
        <v>450022</v>
      </c>
      <c r="B6057" s="479">
        <v>22</v>
      </c>
      <c r="C6057" s="491">
        <v>68.14</v>
      </c>
      <c r="D6057" s="491">
        <v>95.39</v>
      </c>
      <c r="E6057" s="469"/>
      <c r="F6057" s="470"/>
      <c r="G6057" s="470"/>
      <c r="H6057" s="470"/>
    </row>
    <row r="6058" spans="1:8">
      <c r="A6058" s="478">
        <v>450023</v>
      </c>
      <c r="B6058" s="479">
        <v>23</v>
      </c>
      <c r="C6058" s="491">
        <v>71.17</v>
      </c>
      <c r="D6058" s="491">
        <v>99.64</v>
      </c>
      <c r="E6058" s="469"/>
      <c r="F6058" s="470"/>
      <c r="G6058" s="470"/>
      <c r="H6058" s="470"/>
    </row>
    <row r="6059" spans="1:8">
      <c r="A6059" s="478">
        <v>450024</v>
      </c>
      <c r="B6059" s="479">
        <v>24</v>
      </c>
      <c r="C6059" s="491">
        <v>74.22</v>
      </c>
      <c r="D6059" s="491">
        <v>103.9</v>
      </c>
      <c r="E6059" s="469"/>
      <c r="F6059" s="470"/>
      <c r="G6059" s="470"/>
      <c r="H6059" s="470"/>
    </row>
    <row r="6060" spans="1:8">
      <c r="A6060" s="478">
        <v>450025</v>
      </c>
      <c r="B6060" s="479">
        <v>25</v>
      </c>
      <c r="C6060" s="491">
        <v>77.260000000000005</v>
      </c>
      <c r="D6060" s="491">
        <v>108.16</v>
      </c>
      <c r="E6060" s="469"/>
      <c r="F6060" s="470"/>
      <c r="G6060" s="470"/>
      <c r="H6060" s="470"/>
    </row>
    <row r="6061" spans="1:8">
      <c r="A6061" s="478">
        <v>450026</v>
      </c>
      <c r="B6061" s="479">
        <v>26</v>
      </c>
      <c r="C6061" s="491">
        <v>80.3</v>
      </c>
      <c r="D6061" s="491">
        <v>112.41</v>
      </c>
      <c r="E6061" s="469"/>
      <c r="F6061" s="470"/>
      <c r="G6061" s="470"/>
      <c r="H6061" s="470"/>
    </row>
    <row r="6062" spans="1:8">
      <c r="A6062" s="478">
        <v>450027</v>
      </c>
      <c r="B6062" s="479">
        <v>27</v>
      </c>
      <c r="C6062" s="491">
        <v>83.34</v>
      </c>
      <c r="D6062" s="491">
        <v>116.67</v>
      </c>
      <c r="E6062" s="469"/>
      <c r="F6062" s="470"/>
      <c r="G6062" s="470"/>
      <c r="H6062" s="470"/>
    </row>
    <row r="6063" spans="1:8">
      <c r="A6063" s="478">
        <v>450028</v>
      </c>
      <c r="B6063" s="479">
        <v>28</v>
      </c>
      <c r="C6063" s="491">
        <v>86.38</v>
      </c>
      <c r="D6063" s="491">
        <v>120.93</v>
      </c>
      <c r="E6063" s="469"/>
      <c r="F6063" s="470"/>
      <c r="G6063" s="470"/>
      <c r="H6063" s="470"/>
    </row>
    <row r="6064" spans="1:8">
      <c r="A6064" s="478">
        <v>450029</v>
      </c>
      <c r="B6064" s="479">
        <v>29</v>
      </c>
      <c r="C6064" s="491">
        <v>89.41</v>
      </c>
      <c r="D6064" s="491">
        <v>125.17</v>
      </c>
      <c r="E6064" s="469"/>
      <c r="F6064" s="470"/>
      <c r="G6064" s="470"/>
      <c r="H6064" s="470"/>
    </row>
    <row r="6065" spans="1:8">
      <c r="A6065" s="478">
        <v>450030</v>
      </c>
      <c r="B6065" s="479">
        <v>30</v>
      </c>
      <c r="C6065" s="491">
        <v>92.46</v>
      </c>
      <c r="D6065" s="491">
        <v>129.44</v>
      </c>
      <c r="E6065" s="469"/>
      <c r="F6065" s="470"/>
      <c r="G6065" s="470"/>
      <c r="H6065" s="470"/>
    </row>
    <row r="6066" spans="1:8">
      <c r="A6066" s="478">
        <v>450031</v>
      </c>
      <c r="B6066" s="479">
        <v>31</v>
      </c>
      <c r="C6066" s="491">
        <v>95.48</v>
      </c>
      <c r="D6066" s="491">
        <v>133.68</v>
      </c>
      <c r="E6066" s="469"/>
      <c r="F6066" s="470"/>
      <c r="G6066" s="470"/>
      <c r="H6066" s="470"/>
    </row>
    <row r="6067" spans="1:8">
      <c r="A6067" s="478">
        <v>450032</v>
      </c>
      <c r="B6067" s="479">
        <v>32</v>
      </c>
      <c r="C6067" s="491">
        <v>98.54</v>
      </c>
      <c r="D6067" s="491">
        <v>137.94999999999999</v>
      </c>
      <c r="E6067" s="469"/>
      <c r="F6067" s="470"/>
      <c r="G6067" s="470"/>
      <c r="H6067" s="470"/>
    </row>
    <row r="6068" spans="1:8">
      <c r="A6068" s="478">
        <v>450033</v>
      </c>
      <c r="B6068" s="479">
        <v>33</v>
      </c>
      <c r="C6068" s="491">
        <v>101.58</v>
      </c>
      <c r="D6068" s="491">
        <v>142.21</v>
      </c>
      <c r="E6068" s="469"/>
      <c r="F6068" s="470"/>
      <c r="G6068" s="470"/>
      <c r="H6068" s="470"/>
    </row>
    <row r="6069" spans="1:8">
      <c r="A6069" s="478">
        <v>450034</v>
      </c>
      <c r="B6069" s="479">
        <v>34</v>
      </c>
      <c r="C6069" s="491">
        <v>104.62</v>
      </c>
      <c r="D6069" s="491">
        <v>146.47</v>
      </c>
      <c r="E6069" s="469"/>
      <c r="F6069" s="470"/>
      <c r="G6069" s="470"/>
      <c r="H6069" s="470"/>
    </row>
    <row r="6070" spans="1:8">
      <c r="A6070" s="478">
        <v>450035</v>
      </c>
      <c r="B6070" s="479">
        <v>35</v>
      </c>
      <c r="C6070" s="491">
        <v>107.65</v>
      </c>
      <c r="D6070" s="491">
        <v>150.71</v>
      </c>
      <c r="E6070" s="469"/>
      <c r="F6070" s="470"/>
      <c r="G6070" s="470"/>
      <c r="H6070" s="470"/>
    </row>
    <row r="6071" spans="1:8">
      <c r="A6071" s="478">
        <v>450036</v>
      </c>
      <c r="B6071" s="479">
        <v>36</v>
      </c>
      <c r="C6071" s="491">
        <v>110.69</v>
      </c>
      <c r="D6071" s="491">
        <v>154.97</v>
      </c>
      <c r="E6071" s="469"/>
      <c r="F6071" s="470"/>
      <c r="G6071" s="470"/>
      <c r="H6071" s="470"/>
    </row>
    <row r="6072" spans="1:8">
      <c r="A6072" s="478">
        <v>450037</v>
      </c>
      <c r="B6072" s="479">
        <v>37</v>
      </c>
      <c r="C6072" s="491">
        <v>113.74</v>
      </c>
      <c r="D6072" s="491">
        <v>159.24</v>
      </c>
      <c r="E6072" s="469"/>
      <c r="F6072" s="470"/>
      <c r="G6072" s="470"/>
      <c r="H6072" s="470"/>
    </row>
    <row r="6073" spans="1:8">
      <c r="A6073" s="478">
        <v>450038</v>
      </c>
      <c r="B6073" s="479">
        <v>38</v>
      </c>
      <c r="C6073" s="491">
        <v>116.79</v>
      </c>
      <c r="D6073" s="491">
        <v>163.5</v>
      </c>
      <c r="E6073" s="469"/>
      <c r="F6073" s="470"/>
      <c r="G6073" s="470"/>
      <c r="H6073" s="470"/>
    </row>
    <row r="6074" spans="1:8">
      <c r="A6074" s="478">
        <v>450039</v>
      </c>
      <c r="B6074" s="479">
        <v>39</v>
      </c>
      <c r="C6074" s="491">
        <v>119.82</v>
      </c>
      <c r="D6074" s="491">
        <v>167.75</v>
      </c>
      <c r="E6074" s="469"/>
      <c r="F6074" s="470"/>
      <c r="G6074" s="470"/>
      <c r="H6074" s="470"/>
    </row>
    <row r="6075" spans="1:8">
      <c r="A6075" s="478">
        <v>450040</v>
      </c>
      <c r="B6075" s="479">
        <v>40</v>
      </c>
      <c r="C6075" s="491">
        <v>122.85</v>
      </c>
      <c r="D6075" s="491">
        <v>172</v>
      </c>
      <c r="E6075" s="469"/>
      <c r="F6075" s="470"/>
      <c r="G6075" s="470"/>
      <c r="H6075" s="470"/>
    </row>
    <row r="6076" spans="1:8">
      <c r="A6076" s="478">
        <v>450041</v>
      </c>
      <c r="B6076" s="479">
        <v>41</v>
      </c>
      <c r="C6076" s="491">
        <v>125.91</v>
      </c>
      <c r="D6076" s="491">
        <v>176.27</v>
      </c>
      <c r="E6076" s="469"/>
      <c r="F6076" s="470"/>
      <c r="G6076" s="470"/>
      <c r="H6076" s="470"/>
    </row>
    <row r="6077" spans="1:8">
      <c r="A6077" s="478">
        <v>450042</v>
      </c>
      <c r="B6077" s="479">
        <v>42</v>
      </c>
      <c r="C6077" s="491">
        <v>128.94999999999999</v>
      </c>
      <c r="D6077" s="491">
        <v>180.53</v>
      </c>
      <c r="E6077" s="469"/>
      <c r="F6077" s="470"/>
      <c r="G6077" s="470"/>
      <c r="H6077" s="470"/>
    </row>
    <row r="6078" spans="1:8">
      <c r="A6078" s="478">
        <v>450043</v>
      </c>
      <c r="B6078" s="479">
        <v>43</v>
      </c>
      <c r="C6078" s="491">
        <v>131.97999999999999</v>
      </c>
      <c r="D6078" s="491">
        <v>184.77</v>
      </c>
      <c r="E6078" s="469"/>
      <c r="F6078" s="470"/>
      <c r="G6078" s="470"/>
      <c r="H6078" s="470"/>
    </row>
    <row r="6079" spans="1:8">
      <c r="A6079" s="478">
        <v>450044</v>
      </c>
      <c r="B6079" s="479">
        <v>44</v>
      </c>
      <c r="C6079" s="491">
        <v>135.02000000000001</v>
      </c>
      <c r="D6079" s="491">
        <v>189.03</v>
      </c>
      <c r="E6079" s="469"/>
      <c r="F6079" s="470"/>
      <c r="G6079" s="470"/>
      <c r="H6079" s="470"/>
    </row>
    <row r="6080" spans="1:8">
      <c r="A6080" s="478">
        <v>450045</v>
      </c>
      <c r="B6080" s="479">
        <v>45</v>
      </c>
      <c r="C6080" s="491">
        <v>138.06</v>
      </c>
      <c r="D6080" s="491">
        <v>193.28</v>
      </c>
      <c r="E6080" s="469"/>
      <c r="F6080" s="470"/>
      <c r="G6080" s="470"/>
      <c r="H6080" s="470"/>
    </row>
    <row r="6081" spans="1:8">
      <c r="A6081" s="478">
        <v>450046</v>
      </c>
      <c r="B6081" s="479">
        <v>46</v>
      </c>
      <c r="C6081" s="491">
        <v>141.1</v>
      </c>
      <c r="D6081" s="491">
        <v>197.55</v>
      </c>
      <c r="E6081" s="469"/>
      <c r="F6081" s="470"/>
      <c r="G6081" s="470"/>
      <c r="H6081" s="470"/>
    </row>
    <row r="6082" spans="1:8">
      <c r="A6082" s="478">
        <v>450047</v>
      </c>
      <c r="B6082" s="479">
        <v>47</v>
      </c>
      <c r="C6082" s="491">
        <v>144.13</v>
      </c>
      <c r="D6082" s="491">
        <v>201.79</v>
      </c>
      <c r="E6082" s="469"/>
      <c r="F6082" s="470"/>
      <c r="G6082" s="470"/>
      <c r="H6082" s="470"/>
    </row>
    <row r="6083" spans="1:8">
      <c r="A6083" s="478">
        <v>450048</v>
      </c>
      <c r="B6083" s="479">
        <v>48</v>
      </c>
      <c r="C6083" s="491">
        <v>147.18</v>
      </c>
      <c r="D6083" s="491">
        <v>206.05</v>
      </c>
      <c r="E6083" s="469"/>
      <c r="F6083" s="470"/>
      <c r="G6083" s="470"/>
      <c r="H6083" s="470"/>
    </row>
    <row r="6084" spans="1:8">
      <c r="A6084" s="478">
        <v>450049</v>
      </c>
      <c r="B6084" s="479">
        <v>49</v>
      </c>
      <c r="C6084" s="491">
        <v>150.19999999999999</v>
      </c>
      <c r="D6084" s="491">
        <v>210.28</v>
      </c>
      <c r="E6084" s="469"/>
      <c r="F6084" s="470"/>
      <c r="G6084" s="470"/>
      <c r="H6084" s="470"/>
    </row>
    <row r="6085" spans="1:8">
      <c r="A6085" s="478">
        <v>450050</v>
      </c>
      <c r="B6085" s="479">
        <v>50</v>
      </c>
      <c r="C6085" s="491">
        <v>153.24</v>
      </c>
      <c r="D6085" s="491">
        <v>214.54</v>
      </c>
      <c r="E6085" s="469"/>
      <c r="F6085" s="470"/>
      <c r="G6085" s="470"/>
      <c r="H6085" s="470"/>
    </row>
    <row r="6086" spans="1:8">
      <c r="A6086" s="478">
        <v>450051</v>
      </c>
      <c r="B6086" s="479">
        <v>51</v>
      </c>
      <c r="C6086" s="491">
        <v>156.30000000000001</v>
      </c>
      <c r="D6086" s="491">
        <v>218.82</v>
      </c>
      <c r="E6086" s="469"/>
      <c r="F6086" s="470"/>
      <c r="G6086" s="470"/>
      <c r="H6086" s="470"/>
    </row>
    <row r="6087" spans="1:8">
      <c r="A6087" s="478">
        <v>450052</v>
      </c>
      <c r="B6087" s="479">
        <v>52</v>
      </c>
      <c r="C6087" s="491">
        <v>159.32</v>
      </c>
      <c r="D6087" s="491">
        <v>223.05</v>
      </c>
      <c r="E6087" s="469"/>
      <c r="F6087" s="470"/>
      <c r="G6087" s="470"/>
      <c r="H6087" s="470"/>
    </row>
    <row r="6088" spans="1:8">
      <c r="A6088" s="478">
        <v>450053</v>
      </c>
      <c r="B6088" s="479">
        <v>53</v>
      </c>
      <c r="C6088" s="491">
        <v>162.36000000000001</v>
      </c>
      <c r="D6088" s="491">
        <v>227.31</v>
      </c>
      <c r="E6088" s="469"/>
      <c r="F6088" s="470"/>
      <c r="G6088" s="470"/>
      <c r="H6088" s="470"/>
    </row>
    <row r="6089" spans="1:8">
      <c r="A6089" s="478">
        <v>450054</v>
      </c>
      <c r="B6089" s="479">
        <v>54</v>
      </c>
      <c r="C6089" s="491">
        <v>165.42</v>
      </c>
      <c r="D6089" s="491">
        <v>231.59</v>
      </c>
      <c r="E6089" s="469"/>
      <c r="F6089" s="470"/>
      <c r="G6089" s="470"/>
      <c r="H6089" s="470"/>
    </row>
    <row r="6090" spans="1:8">
      <c r="A6090" s="478">
        <v>450055</v>
      </c>
      <c r="B6090" s="479">
        <v>55</v>
      </c>
      <c r="C6090" s="491">
        <v>168.44</v>
      </c>
      <c r="D6090" s="491">
        <v>235.82</v>
      </c>
      <c r="E6090" s="469"/>
      <c r="F6090" s="470"/>
      <c r="G6090" s="470"/>
      <c r="H6090" s="470"/>
    </row>
    <row r="6091" spans="1:8">
      <c r="A6091" s="478">
        <v>450056</v>
      </c>
      <c r="B6091" s="479">
        <v>56</v>
      </c>
      <c r="C6091" s="491">
        <v>171.48</v>
      </c>
      <c r="D6091" s="491">
        <v>240.07</v>
      </c>
      <c r="E6091" s="469"/>
      <c r="F6091" s="470"/>
      <c r="G6091" s="470"/>
      <c r="H6091" s="470"/>
    </row>
    <row r="6092" spans="1:8">
      <c r="A6092" s="478">
        <v>450057</v>
      </c>
      <c r="B6092" s="479">
        <v>57</v>
      </c>
      <c r="C6092" s="491">
        <v>174.53</v>
      </c>
      <c r="D6092" s="491">
        <v>244.34</v>
      </c>
      <c r="E6092" s="469"/>
      <c r="F6092" s="470"/>
      <c r="G6092" s="470"/>
      <c r="H6092" s="470"/>
    </row>
    <row r="6093" spans="1:8">
      <c r="A6093" s="478">
        <v>450058</v>
      </c>
      <c r="B6093" s="479">
        <v>58</v>
      </c>
      <c r="C6093" s="491">
        <v>177.6</v>
      </c>
      <c r="D6093" s="491">
        <v>248.64</v>
      </c>
      <c r="E6093" s="469"/>
      <c r="F6093" s="470"/>
      <c r="G6093" s="470"/>
      <c r="H6093" s="470"/>
    </row>
    <row r="6094" spans="1:8">
      <c r="A6094" s="478">
        <v>450059</v>
      </c>
      <c r="B6094" s="479">
        <v>59</v>
      </c>
      <c r="C6094" s="491">
        <v>180.62</v>
      </c>
      <c r="D6094" s="491">
        <v>252.87</v>
      </c>
      <c r="E6094" s="469"/>
      <c r="F6094" s="470"/>
      <c r="G6094" s="470"/>
      <c r="H6094" s="470"/>
    </row>
    <row r="6095" spans="1:8">
      <c r="A6095" s="478">
        <v>450060</v>
      </c>
      <c r="B6095" s="479">
        <v>60</v>
      </c>
      <c r="C6095" s="491">
        <v>183.66</v>
      </c>
      <c r="D6095" s="491">
        <v>257.12</v>
      </c>
      <c r="E6095" s="469"/>
      <c r="F6095" s="470"/>
      <c r="G6095" s="470"/>
      <c r="H6095" s="470"/>
    </row>
    <row r="6096" spans="1:8">
      <c r="A6096" s="478">
        <v>450061</v>
      </c>
      <c r="B6096" s="479">
        <v>61</v>
      </c>
      <c r="C6096" s="491">
        <v>186.71</v>
      </c>
      <c r="D6096" s="491">
        <v>261.39</v>
      </c>
      <c r="E6096" s="469"/>
      <c r="F6096" s="470"/>
      <c r="G6096" s="470"/>
      <c r="H6096" s="470"/>
    </row>
    <row r="6097" spans="1:8">
      <c r="A6097" s="478">
        <v>450062</v>
      </c>
      <c r="B6097" s="479">
        <v>62</v>
      </c>
      <c r="C6097" s="491">
        <v>189.77</v>
      </c>
      <c r="D6097" s="491">
        <v>265.68</v>
      </c>
      <c r="E6097" s="469"/>
      <c r="F6097" s="470"/>
      <c r="G6097" s="470"/>
      <c r="H6097" s="470"/>
    </row>
    <row r="6098" spans="1:8">
      <c r="A6098" s="478">
        <v>450063</v>
      </c>
      <c r="B6098" s="479">
        <v>63</v>
      </c>
      <c r="C6098" s="491">
        <v>192.78</v>
      </c>
      <c r="D6098" s="491">
        <v>269.89</v>
      </c>
      <c r="E6098" s="469"/>
      <c r="F6098" s="470"/>
      <c r="G6098" s="470"/>
      <c r="H6098" s="470"/>
    </row>
    <row r="6099" spans="1:8">
      <c r="A6099" s="478">
        <v>450064</v>
      </c>
      <c r="B6099" s="479">
        <v>64</v>
      </c>
      <c r="C6099" s="491">
        <v>195.8</v>
      </c>
      <c r="D6099" s="491">
        <v>274.13</v>
      </c>
      <c r="E6099" s="469"/>
      <c r="F6099" s="470"/>
      <c r="G6099" s="470"/>
      <c r="H6099" s="470"/>
    </row>
    <row r="6100" spans="1:8">
      <c r="A6100" s="478">
        <v>450065</v>
      </c>
      <c r="B6100" s="479">
        <v>65</v>
      </c>
      <c r="C6100" s="491">
        <v>198.84</v>
      </c>
      <c r="D6100" s="491">
        <v>278.38</v>
      </c>
      <c r="E6100" s="469"/>
      <c r="F6100" s="470"/>
      <c r="G6100" s="470"/>
      <c r="H6100" s="470"/>
    </row>
    <row r="6101" spans="1:8">
      <c r="A6101" s="478">
        <v>450066</v>
      </c>
      <c r="B6101" s="479">
        <v>66</v>
      </c>
      <c r="C6101" s="491">
        <v>201.89</v>
      </c>
      <c r="D6101" s="491">
        <v>282.64</v>
      </c>
      <c r="E6101" s="469"/>
      <c r="F6101" s="470"/>
      <c r="G6101" s="470"/>
      <c r="H6101" s="470"/>
    </row>
    <row r="6102" spans="1:8">
      <c r="A6102" s="478">
        <v>450067</v>
      </c>
      <c r="B6102" s="479">
        <v>67</v>
      </c>
      <c r="C6102" s="491">
        <v>204.95</v>
      </c>
      <c r="D6102" s="491">
        <v>286.93</v>
      </c>
      <c r="E6102" s="469"/>
      <c r="F6102" s="470"/>
      <c r="G6102" s="470"/>
      <c r="H6102" s="470"/>
    </row>
    <row r="6103" spans="1:8">
      <c r="A6103" s="478">
        <v>450068</v>
      </c>
      <c r="B6103" s="479">
        <v>68</v>
      </c>
      <c r="C6103" s="491">
        <v>207.95</v>
      </c>
      <c r="D6103" s="491">
        <v>291.13</v>
      </c>
      <c r="E6103" s="482"/>
      <c r="F6103" s="482"/>
      <c r="G6103" s="483"/>
      <c r="H6103" s="483"/>
    </row>
    <row r="6104" spans="1:8">
      <c r="A6104" s="478">
        <v>450069</v>
      </c>
      <c r="B6104" s="479">
        <v>69</v>
      </c>
      <c r="C6104" s="491">
        <v>211.04</v>
      </c>
      <c r="D6104" s="491">
        <v>295.45</v>
      </c>
      <c r="E6104" s="482"/>
      <c r="F6104" s="482"/>
      <c r="G6104" s="483"/>
      <c r="H6104" s="483"/>
    </row>
    <row r="6105" spans="1:8">
      <c r="A6105" s="478">
        <v>450070</v>
      </c>
      <c r="B6105" s="479">
        <v>70</v>
      </c>
      <c r="C6105" s="491">
        <v>214.06</v>
      </c>
      <c r="D6105" s="491">
        <v>299.68</v>
      </c>
      <c r="E6105" s="482"/>
      <c r="F6105" s="482"/>
      <c r="G6105" s="483"/>
      <c r="H6105" s="483"/>
    </row>
    <row r="6106" spans="1:8">
      <c r="A6106" s="478">
        <v>450071</v>
      </c>
      <c r="B6106" s="479">
        <v>71</v>
      </c>
      <c r="C6106" s="491">
        <v>217.09</v>
      </c>
      <c r="D6106" s="491">
        <v>303.92</v>
      </c>
      <c r="E6106" s="482"/>
      <c r="F6106" s="482"/>
      <c r="G6106" s="483"/>
      <c r="H6106" s="483"/>
    </row>
    <row r="6107" spans="1:8">
      <c r="A6107" s="478">
        <v>450072</v>
      </c>
      <c r="B6107" s="479">
        <v>72</v>
      </c>
      <c r="C6107" s="491">
        <v>220.13</v>
      </c>
      <c r="D6107" s="491">
        <v>308.18</v>
      </c>
      <c r="E6107" s="482"/>
      <c r="F6107" s="482"/>
      <c r="G6107" s="483"/>
      <c r="H6107" s="483"/>
    </row>
    <row r="6108" spans="1:8">
      <c r="A6108" s="478">
        <v>450073</v>
      </c>
      <c r="B6108" s="479">
        <v>73</v>
      </c>
      <c r="C6108" s="491">
        <v>223.18</v>
      </c>
      <c r="D6108" s="491">
        <v>312.45999999999998</v>
      </c>
      <c r="E6108" s="482"/>
      <c r="F6108" s="482"/>
      <c r="G6108" s="483"/>
      <c r="H6108" s="483"/>
    </row>
    <row r="6109" spans="1:8">
      <c r="A6109" s="478">
        <v>450074</v>
      </c>
      <c r="B6109" s="479">
        <v>74</v>
      </c>
      <c r="C6109" s="491">
        <v>226.25</v>
      </c>
      <c r="D6109" s="491">
        <v>316.75</v>
      </c>
      <c r="E6109" s="482"/>
      <c r="F6109" s="482"/>
      <c r="G6109" s="483"/>
      <c r="H6109" s="483"/>
    </row>
    <row r="6110" spans="1:8">
      <c r="A6110" s="478">
        <v>450075</v>
      </c>
      <c r="B6110" s="479">
        <v>75</v>
      </c>
      <c r="C6110" s="491">
        <v>229.24</v>
      </c>
      <c r="D6110" s="491">
        <v>320.93</v>
      </c>
      <c r="E6110" s="482"/>
      <c r="F6110" s="482"/>
      <c r="G6110" s="483"/>
      <c r="H6110" s="483"/>
    </row>
    <row r="6111" spans="1:8">
      <c r="A6111" s="478">
        <v>450076</v>
      </c>
      <c r="B6111" s="479">
        <v>76</v>
      </c>
      <c r="C6111" s="491">
        <v>232.33</v>
      </c>
      <c r="D6111" s="491">
        <v>325.26</v>
      </c>
      <c r="E6111" s="482"/>
      <c r="F6111" s="482"/>
      <c r="G6111" s="483"/>
      <c r="H6111" s="483"/>
    </row>
    <row r="6112" spans="1:8">
      <c r="A6112" s="478">
        <v>450077</v>
      </c>
      <c r="B6112" s="479">
        <v>77</v>
      </c>
      <c r="C6112" s="491">
        <v>235.33</v>
      </c>
      <c r="D6112" s="491">
        <v>329.46</v>
      </c>
      <c r="E6112" s="482"/>
      <c r="F6112" s="482"/>
      <c r="G6112" s="483"/>
      <c r="H6112" s="483"/>
    </row>
    <row r="6113" spans="1:8">
      <c r="A6113" s="478">
        <v>450078</v>
      </c>
      <c r="B6113" s="479">
        <v>78</v>
      </c>
      <c r="C6113" s="491">
        <v>238.34</v>
      </c>
      <c r="D6113" s="491">
        <v>333.68</v>
      </c>
      <c r="E6113" s="482"/>
      <c r="F6113" s="482"/>
      <c r="G6113" s="483"/>
      <c r="H6113" s="483"/>
    </row>
    <row r="6114" spans="1:8">
      <c r="A6114" s="478">
        <v>450079</v>
      </c>
      <c r="B6114" s="479">
        <v>79</v>
      </c>
      <c r="C6114" s="491">
        <v>241.48</v>
      </c>
      <c r="D6114" s="491">
        <v>338.07</v>
      </c>
      <c r="E6114" s="482"/>
      <c r="F6114" s="482"/>
      <c r="G6114" s="483"/>
      <c r="H6114" s="483"/>
    </row>
    <row r="6115" spans="1:8">
      <c r="A6115" s="478">
        <v>450080</v>
      </c>
      <c r="B6115" s="479">
        <v>80</v>
      </c>
      <c r="C6115" s="491">
        <v>244.51</v>
      </c>
      <c r="D6115" s="491">
        <v>342.32</v>
      </c>
      <c r="E6115" s="482"/>
      <c r="F6115" s="482"/>
      <c r="G6115" s="483"/>
      <c r="H6115" s="483"/>
    </row>
    <row r="6116" spans="1:8">
      <c r="A6116" s="478">
        <v>450081</v>
      </c>
      <c r="B6116" s="479">
        <v>81</v>
      </c>
      <c r="C6116" s="491">
        <v>247.56</v>
      </c>
      <c r="D6116" s="491">
        <v>346.58</v>
      </c>
      <c r="E6116" s="482"/>
      <c r="F6116" s="482"/>
      <c r="G6116" s="483"/>
      <c r="H6116" s="483"/>
    </row>
    <row r="6117" spans="1:8">
      <c r="A6117" s="478">
        <v>450082</v>
      </c>
      <c r="B6117" s="479">
        <v>82</v>
      </c>
      <c r="C6117" s="491">
        <v>250.5</v>
      </c>
      <c r="D6117" s="491">
        <v>350.7</v>
      </c>
      <c r="E6117" s="482"/>
      <c r="F6117" s="482"/>
      <c r="G6117" s="483"/>
      <c r="H6117" s="483"/>
    </row>
    <row r="6118" spans="1:8">
      <c r="A6118" s="478">
        <v>450083</v>
      </c>
      <c r="B6118" s="479">
        <v>83</v>
      </c>
      <c r="C6118" s="491">
        <v>253.57</v>
      </c>
      <c r="D6118" s="491">
        <v>354.99</v>
      </c>
      <c r="E6118" s="482"/>
      <c r="F6118" s="482"/>
      <c r="G6118" s="483"/>
      <c r="H6118" s="483"/>
    </row>
    <row r="6119" spans="1:8">
      <c r="A6119" s="478">
        <v>450084</v>
      </c>
      <c r="B6119" s="479">
        <v>84</v>
      </c>
      <c r="C6119" s="491">
        <v>256.64</v>
      </c>
      <c r="D6119" s="491">
        <v>359.3</v>
      </c>
      <c r="E6119" s="482"/>
      <c r="F6119" s="482"/>
      <c r="G6119" s="483"/>
      <c r="H6119" s="483"/>
    </row>
    <row r="6120" spans="1:8">
      <c r="A6120" s="478">
        <v>450085</v>
      </c>
      <c r="B6120" s="479">
        <v>85</v>
      </c>
      <c r="C6120" s="491">
        <v>259.73</v>
      </c>
      <c r="D6120" s="491">
        <v>363.63</v>
      </c>
      <c r="E6120" s="482"/>
      <c r="F6120" s="482"/>
      <c r="G6120" s="483"/>
      <c r="H6120" s="483"/>
    </row>
    <row r="6121" spans="1:8">
      <c r="A6121" s="478">
        <v>450086</v>
      </c>
      <c r="B6121" s="479">
        <v>86</v>
      </c>
      <c r="C6121" s="491">
        <v>262.70999999999998</v>
      </c>
      <c r="D6121" s="491">
        <v>367.79</v>
      </c>
      <c r="E6121" s="482"/>
      <c r="F6121" s="482"/>
      <c r="G6121" s="483"/>
      <c r="H6121" s="483"/>
    </row>
    <row r="6122" spans="1:8">
      <c r="A6122" s="478">
        <v>450087</v>
      </c>
      <c r="B6122" s="479">
        <v>87</v>
      </c>
      <c r="C6122" s="491">
        <v>265.69</v>
      </c>
      <c r="D6122" s="491">
        <v>371.97</v>
      </c>
      <c r="E6122" s="482"/>
      <c r="F6122" s="482"/>
      <c r="G6122" s="483"/>
      <c r="H6122" s="483"/>
    </row>
    <row r="6123" spans="1:8">
      <c r="A6123" s="478">
        <v>450088</v>
      </c>
      <c r="B6123" s="479">
        <v>88</v>
      </c>
      <c r="C6123" s="491">
        <v>268.82</v>
      </c>
      <c r="D6123" s="491">
        <v>376.34</v>
      </c>
      <c r="E6123" s="482"/>
      <c r="F6123" s="482"/>
      <c r="G6123" s="483"/>
      <c r="H6123" s="483"/>
    </row>
    <row r="6124" spans="1:8">
      <c r="A6124" s="478">
        <v>450089</v>
      </c>
      <c r="B6124" s="479">
        <v>89</v>
      </c>
      <c r="C6124" s="491">
        <v>271.82</v>
      </c>
      <c r="D6124" s="491">
        <v>380.55</v>
      </c>
      <c r="E6124" s="482"/>
      <c r="F6124" s="482"/>
      <c r="G6124" s="483"/>
      <c r="H6124" s="483"/>
    </row>
    <row r="6125" spans="1:8">
      <c r="A6125" s="478">
        <v>450090</v>
      </c>
      <c r="B6125" s="479">
        <v>90</v>
      </c>
      <c r="C6125" s="491">
        <v>274.83</v>
      </c>
      <c r="D6125" s="491">
        <v>384.76</v>
      </c>
      <c r="E6125" s="482"/>
      <c r="F6125" s="482"/>
      <c r="G6125" s="483"/>
      <c r="H6125" s="483"/>
    </row>
    <row r="6126" spans="1:8">
      <c r="A6126" s="478">
        <v>450091</v>
      </c>
      <c r="B6126" s="479">
        <v>91</v>
      </c>
      <c r="C6126" s="491">
        <v>277.99</v>
      </c>
      <c r="D6126" s="491">
        <v>389.18</v>
      </c>
      <c r="E6126" s="482"/>
      <c r="F6126" s="482"/>
      <c r="G6126" s="483"/>
      <c r="H6126" s="483"/>
    </row>
    <row r="6127" spans="1:8">
      <c r="A6127" s="478">
        <v>450092</v>
      </c>
      <c r="B6127" s="479">
        <v>92</v>
      </c>
      <c r="C6127" s="491">
        <v>281.02</v>
      </c>
      <c r="D6127" s="491">
        <v>393.42</v>
      </c>
      <c r="E6127" s="482"/>
      <c r="F6127" s="482"/>
      <c r="G6127" s="483"/>
      <c r="H6127" s="483"/>
    </row>
    <row r="6128" spans="1:8">
      <c r="A6128" s="478">
        <v>450093</v>
      </c>
      <c r="B6128" s="479">
        <v>93</v>
      </c>
      <c r="C6128" s="491">
        <v>284.06</v>
      </c>
      <c r="D6128" s="491">
        <v>397.68</v>
      </c>
      <c r="E6128" s="482"/>
      <c r="F6128" s="482"/>
      <c r="G6128" s="483"/>
      <c r="H6128" s="483"/>
    </row>
    <row r="6129" spans="1:8">
      <c r="A6129" s="478">
        <v>450094</v>
      </c>
      <c r="B6129" s="479">
        <v>94</v>
      </c>
      <c r="C6129" s="491">
        <v>287.10000000000002</v>
      </c>
      <c r="D6129" s="491">
        <v>401.95</v>
      </c>
      <c r="E6129" s="482"/>
      <c r="F6129" s="482"/>
      <c r="G6129" s="483"/>
      <c r="H6129" s="483"/>
    </row>
    <row r="6130" spans="1:8">
      <c r="A6130" s="478">
        <v>450095</v>
      </c>
      <c r="B6130" s="479">
        <v>95</v>
      </c>
      <c r="C6130" s="491">
        <v>290.01</v>
      </c>
      <c r="D6130" s="491">
        <v>406.01</v>
      </c>
      <c r="E6130" s="482"/>
      <c r="F6130" s="482"/>
      <c r="G6130" s="483"/>
      <c r="H6130" s="483"/>
    </row>
    <row r="6131" spans="1:8">
      <c r="A6131" s="478">
        <v>450096</v>
      </c>
      <c r="B6131" s="479">
        <v>96</v>
      </c>
      <c r="C6131" s="491">
        <v>293.07</v>
      </c>
      <c r="D6131" s="491">
        <v>410.3</v>
      </c>
      <c r="E6131" s="482"/>
      <c r="F6131" s="482"/>
      <c r="G6131" s="483"/>
      <c r="H6131" s="483"/>
    </row>
    <row r="6132" spans="1:8">
      <c r="A6132" s="478">
        <v>450097</v>
      </c>
      <c r="B6132" s="479">
        <v>97</v>
      </c>
      <c r="C6132" s="491">
        <v>296.14999999999998</v>
      </c>
      <c r="D6132" s="491">
        <v>414.6</v>
      </c>
      <c r="E6132" s="482"/>
      <c r="F6132" s="482"/>
      <c r="G6132" s="483"/>
      <c r="H6132" s="483"/>
    </row>
    <row r="6133" spans="1:8">
      <c r="A6133" s="478">
        <v>450098</v>
      </c>
      <c r="B6133" s="479">
        <v>98</v>
      </c>
      <c r="C6133" s="491">
        <v>299.23</v>
      </c>
      <c r="D6133" s="491">
        <v>418.92</v>
      </c>
      <c r="E6133" s="482"/>
      <c r="F6133" s="482"/>
      <c r="G6133" s="483"/>
      <c r="H6133" s="483"/>
    </row>
    <row r="6134" spans="1:8">
      <c r="A6134" s="478">
        <v>450099</v>
      </c>
      <c r="B6134" s="479">
        <v>99</v>
      </c>
      <c r="C6134" s="491">
        <v>302.33</v>
      </c>
      <c r="D6134" s="491">
        <v>423.26</v>
      </c>
      <c r="E6134" s="482"/>
      <c r="F6134" s="482"/>
      <c r="G6134" s="483"/>
      <c r="H6134" s="483"/>
    </row>
    <row r="6135" spans="1:8">
      <c r="A6135" s="478">
        <v>450100</v>
      </c>
      <c r="B6135" s="479">
        <v>100</v>
      </c>
      <c r="C6135" s="491">
        <v>305.26</v>
      </c>
      <c r="D6135" s="491">
        <v>427.37</v>
      </c>
      <c r="E6135" s="482"/>
      <c r="F6135" s="482"/>
      <c r="G6135" s="483"/>
      <c r="H6135" s="483"/>
    </row>
    <row r="6136" spans="1:8">
      <c r="A6136" s="478">
        <v>450101</v>
      </c>
      <c r="B6136" s="479">
        <v>101</v>
      </c>
      <c r="C6136" s="491">
        <v>308.38</v>
      </c>
      <c r="D6136" s="491">
        <v>431.73</v>
      </c>
      <c r="E6136" s="482"/>
      <c r="F6136" s="482"/>
      <c r="G6136" s="483"/>
      <c r="H6136" s="483"/>
    </row>
    <row r="6137" spans="1:8">
      <c r="A6137" s="478">
        <v>450102</v>
      </c>
      <c r="B6137" s="479">
        <v>102</v>
      </c>
      <c r="C6137" s="491">
        <v>311.33</v>
      </c>
      <c r="D6137" s="491">
        <v>435.86</v>
      </c>
      <c r="E6137" s="482"/>
      <c r="F6137" s="482"/>
      <c r="G6137" s="483"/>
      <c r="H6137" s="483"/>
    </row>
    <row r="6138" spans="1:8">
      <c r="A6138" s="478">
        <v>450103</v>
      </c>
      <c r="B6138" s="479">
        <v>103</v>
      </c>
      <c r="C6138" s="491">
        <v>314.45999999999998</v>
      </c>
      <c r="D6138" s="491">
        <v>440.24</v>
      </c>
      <c r="E6138" s="482"/>
      <c r="F6138" s="482"/>
      <c r="G6138" s="483"/>
      <c r="H6138" s="483"/>
    </row>
    <row r="6139" spans="1:8">
      <c r="A6139" s="478">
        <v>450104</v>
      </c>
      <c r="B6139" s="479">
        <v>104</v>
      </c>
      <c r="C6139" s="491">
        <v>317.42</v>
      </c>
      <c r="D6139" s="491">
        <v>444.39</v>
      </c>
      <c r="E6139" s="482"/>
      <c r="F6139" s="482"/>
      <c r="G6139" s="483"/>
      <c r="H6139" s="483"/>
    </row>
    <row r="6140" spans="1:8">
      <c r="A6140" s="478">
        <v>450105</v>
      </c>
      <c r="B6140" s="479">
        <v>105</v>
      </c>
      <c r="C6140" s="491">
        <v>320.58</v>
      </c>
      <c r="D6140" s="491">
        <v>448.81</v>
      </c>
      <c r="E6140" s="482"/>
      <c r="F6140" s="482"/>
      <c r="G6140" s="483"/>
      <c r="H6140" s="483"/>
    </row>
    <row r="6141" spans="1:8">
      <c r="A6141" s="478">
        <v>450106</v>
      </c>
      <c r="B6141" s="479">
        <v>106</v>
      </c>
      <c r="C6141" s="491">
        <v>323.56</v>
      </c>
      <c r="D6141" s="491">
        <v>452.98</v>
      </c>
      <c r="E6141" s="482"/>
      <c r="F6141" s="482"/>
      <c r="G6141" s="483"/>
      <c r="H6141" s="483"/>
    </row>
    <row r="6142" spans="1:8">
      <c r="A6142" s="478">
        <v>450107</v>
      </c>
      <c r="B6142" s="479">
        <v>107</v>
      </c>
      <c r="C6142" s="491">
        <v>326.54000000000002</v>
      </c>
      <c r="D6142" s="491">
        <v>457.16</v>
      </c>
      <c r="E6142" s="482"/>
      <c r="F6142" s="482"/>
      <c r="G6142" s="483"/>
      <c r="H6142" s="483"/>
    </row>
    <row r="6143" spans="1:8">
      <c r="A6143" s="478">
        <v>450108</v>
      </c>
      <c r="B6143" s="479">
        <v>108</v>
      </c>
      <c r="C6143" s="491">
        <v>329.53</v>
      </c>
      <c r="D6143" s="491">
        <v>461.34</v>
      </c>
      <c r="E6143" s="482"/>
      <c r="F6143" s="482"/>
      <c r="G6143" s="483"/>
      <c r="H6143" s="483"/>
    </row>
    <row r="6144" spans="1:8">
      <c r="A6144" s="478">
        <v>450109</v>
      </c>
      <c r="B6144" s="479">
        <v>109</v>
      </c>
      <c r="C6144" s="491">
        <v>332.73</v>
      </c>
      <c r="D6144" s="491">
        <v>465.82</v>
      </c>
      <c r="E6144" s="482"/>
      <c r="F6144" s="482"/>
      <c r="G6144" s="483"/>
      <c r="H6144" s="483"/>
    </row>
    <row r="6145" spans="1:8">
      <c r="A6145" s="478">
        <v>450110</v>
      </c>
      <c r="B6145" s="479">
        <v>110</v>
      </c>
      <c r="C6145" s="491">
        <v>335.73</v>
      </c>
      <c r="D6145" s="491">
        <v>470.03</v>
      </c>
      <c r="E6145" s="482"/>
      <c r="F6145" s="482"/>
      <c r="G6145" s="483"/>
      <c r="H6145" s="483"/>
    </row>
    <row r="6146" spans="1:8">
      <c r="A6146" s="478">
        <v>450111</v>
      </c>
      <c r="B6146" s="479">
        <v>111</v>
      </c>
      <c r="C6146" s="491">
        <v>338.75</v>
      </c>
      <c r="D6146" s="491">
        <v>474.24</v>
      </c>
      <c r="E6146" s="482"/>
      <c r="F6146" s="482"/>
      <c r="G6146" s="483"/>
      <c r="H6146" s="483"/>
    </row>
    <row r="6147" spans="1:8">
      <c r="A6147" s="478">
        <v>450112</v>
      </c>
      <c r="B6147" s="479">
        <v>112</v>
      </c>
      <c r="C6147" s="491">
        <v>341.76</v>
      </c>
      <c r="D6147" s="491">
        <v>478.47</v>
      </c>
      <c r="E6147" s="482"/>
      <c r="F6147" s="482"/>
      <c r="G6147" s="483"/>
      <c r="H6147" s="483"/>
    </row>
    <row r="6148" spans="1:8">
      <c r="A6148" s="478">
        <v>450113</v>
      </c>
      <c r="B6148" s="479">
        <v>113</v>
      </c>
      <c r="C6148" s="491">
        <v>344.79</v>
      </c>
      <c r="D6148" s="491">
        <v>482.71</v>
      </c>
      <c r="E6148" s="482"/>
      <c r="F6148" s="482"/>
      <c r="G6148" s="483"/>
      <c r="H6148" s="483"/>
    </row>
    <row r="6149" spans="1:8">
      <c r="A6149" s="478">
        <v>450114</v>
      </c>
      <c r="B6149" s="479">
        <v>114</v>
      </c>
      <c r="C6149" s="491">
        <v>347.83</v>
      </c>
      <c r="D6149" s="491">
        <v>486.96</v>
      </c>
      <c r="E6149" s="482"/>
      <c r="F6149" s="482"/>
      <c r="G6149" s="483"/>
      <c r="H6149" s="483"/>
    </row>
    <row r="6150" spans="1:8">
      <c r="A6150" s="478">
        <v>450115</v>
      </c>
      <c r="B6150" s="479">
        <v>115</v>
      </c>
      <c r="C6150" s="491">
        <v>350.87</v>
      </c>
      <c r="D6150" s="491">
        <v>491.21</v>
      </c>
      <c r="E6150" s="482"/>
      <c r="F6150" s="482"/>
      <c r="G6150" s="483"/>
      <c r="H6150" s="483"/>
    </row>
    <row r="6151" spans="1:8">
      <c r="A6151" s="478">
        <v>450116</v>
      </c>
      <c r="B6151" s="479">
        <v>116</v>
      </c>
      <c r="C6151" s="491">
        <v>353.92</v>
      </c>
      <c r="D6151" s="491">
        <v>495.48</v>
      </c>
      <c r="E6151" s="482"/>
      <c r="F6151" s="482"/>
      <c r="G6151" s="483"/>
      <c r="H6151" s="483"/>
    </row>
    <row r="6152" spans="1:8">
      <c r="A6152" s="478">
        <v>450117</v>
      </c>
      <c r="B6152" s="479">
        <v>117</v>
      </c>
      <c r="C6152" s="491">
        <v>356.97</v>
      </c>
      <c r="D6152" s="491">
        <v>499.76</v>
      </c>
      <c r="E6152" s="482"/>
      <c r="F6152" s="482"/>
      <c r="G6152" s="483"/>
      <c r="H6152" s="483"/>
    </row>
    <row r="6153" spans="1:8">
      <c r="A6153" s="478">
        <v>450118</v>
      </c>
      <c r="B6153" s="479">
        <v>118</v>
      </c>
      <c r="C6153" s="491">
        <v>360.04</v>
      </c>
      <c r="D6153" s="491">
        <v>504.05</v>
      </c>
      <c r="E6153" s="482"/>
      <c r="F6153" s="482"/>
      <c r="G6153" s="483"/>
      <c r="H6153" s="483"/>
    </row>
    <row r="6154" spans="1:8">
      <c r="A6154" s="478">
        <v>450119</v>
      </c>
      <c r="B6154" s="479">
        <v>119</v>
      </c>
      <c r="C6154" s="491">
        <v>363.11</v>
      </c>
      <c r="D6154" s="491">
        <v>508.36</v>
      </c>
      <c r="E6154" s="482"/>
      <c r="F6154" s="482"/>
      <c r="G6154" s="483"/>
      <c r="H6154" s="483"/>
    </row>
    <row r="6155" spans="1:8">
      <c r="A6155" s="478">
        <v>450120</v>
      </c>
      <c r="B6155" s="479">
        <v>120</v>
      </c>
      <c r="C6155" s="491">
        <v>366.19</v>
      </c>
      <c r="D6155" s="491">
        <v>512.66999999999996</v>
      </c>
      <c r="E6155" s="482"/>
      <c r="F6155" s="482"/>
      <c r="G6155" s="483"/>
      <c r="H6155" s="483"/>
    </row>
    <row r="6156" spans="1:8">
      <c r="A6156" s="478">
        <v>450121</v>
      </c>
      <c r="B6156" s="479">
        <v>121</v>
      </c>
      <c r="C6156" s="491">
        <v>369.04</v>
      </c>
      <c r="D6156" s="491">
        <v>516.65</v>
      </c>
      <c r="E6156" s="482"/>
      <c r="F6156" s="482"/>
      <c r="G6156" s="483"/>
      <c r="H6156" s="483"/>
    </row>
    <row r="6157" spans="1:8">
      <c r="A6157" s="478">
        <v>450122</v>
      </c>
      <c r="B6157" s="479">
        <v>122</v>
      </c>
      <c r="C6157" s="491">
        <v>372.13</v>
      </c>
      <c r="D6157" s="491">
        <v>520.98</v>
      </c>
      <c r="E6157" s="482"/>
      <c r="F6157" s="482"/>
      <c r="G6157" s="483"/>
      <c r="H6157" s="483"/>
    </row>
    <row r="6158" spans="1:8">
      <c r="A6158" s="478">
        <v>450123</v>
      </c>
      <c r="B6158" s="479">
        <v>123</v>
      </c>
      <c r="C6158" s="491">
        <v>375.24</v>
      </c>
      <c r="D6158" s="491">
        <v>525.33000000000004</v>
      </c>
      <c r="E6158" s="482"/>
      <c r="F6158" s="482"/>
      <c r="G6158" s="483"/>
      <c r="H6158" s="483"/>
    </row>
    <row r="6159" spans="1:8">
      <c r="A6159" s="478">
        <v>450124</v>
      </c>
      <c r="B6159" s="479">
        <v>124</v>
      </c>
      <c r="C6159" s="491">
        <v>378.35</v>
      </c>
      <c r="D6159" s="491">
        <v>529.69000000000005</v>
      </c>
      <c r="E6159" s="482"/>
      <c r="F6159" s="482"/>
      <c r="G6159" s="483"/>
      <c r="H6159" s="483"/>
    </row>
    <row r="6160" spans="1:8">
      <c r="A6160" s="478">
        <v>450125</v>
      </c>
      <c r="B6160" s="479">
        <v>125</v>
      </c>
      <c r="C6160" s="491">
        <v>381.21</v>
      </c>
      <c r="D6160" s="491">
        <v>533.69000000000005</v>
      </c>
      <c r="E6160" s="482"/>
      <c r="F6160" s="482"/>
      <c r="G6160" s="483"/>
      <c r="H6160" s="483"/>
    </row>
    <row r="6161" spans="1:8">
      <c r="A6161" s="478">
        <v>450126</v>
      </c>
      <c r="B6161" s="479">
        <v>126</v>
      </c>
      <c r="C6161" s="491">
        <v>384.34</v>
      </c>
      <c r="D6161" s="491">
        <v>538.07000000000005</v>
      </c>
      <c r="E6161" s="482"/>
      <c r="F6161" s="482"/>
      <c r="G6161" s="483"/>
      <c r="H6161" s="483"/>
    </row>
    <row r="6162" spans="1:8">
      <c r="A6162" s="478">
        <v>450127</v>
      </c>
      <c r="B6162" s="479">
        <v>127</v>
      </c>
      <c r="C6162" s="491">
        <v>387.47</v>
      </c>
      <c r="D6162" s="491">
        <v>542.46</v>
      </c>
      <c r="E6162" s="482"/>
      <c r="F6162" s="482"/>
      <c r="G6162" s="483"/>
      <c r="H6162" s="483"/>
    </row>
    <row r="6163" spans="1:8">
      <c r="A6163" s="478">
        <v>450128</v>
      </c>
      <c r="B6163" s="479">
        <v>128</v>
      </c>
      <c r="C6163" s="491">
        <v>390.35</v>
      </c>
      <c r="D6163" s="491">
        <v>546.49</v>
      </c>
      <c r="E6163" s="482"/>
      <c r="F6163" s="482"/>
      <c r="G6163" s="483"/>
      <c r="H6163" s="483"/>
    </row>
    <row r="6164" spans="1:8">
      <c r="A6164" s="478">
        <v>450129</v>
      </c>
      <c r="B6164" s="479">
        <v>129</v>
      </c>
      <c r="C6164" s="491">
        <v>393.5</v>
      </c>
      <c r="D6164" s="491">
        <v>550.9</v>
      </c>
      <c r="E6164" s="482"/>
      <c r="F6164" s="482"/>
      <c r="G6164" s="483"/>
      <c r="H6164" s="483"/>
    </row>
    <row r="6165" spans="1:8">
      <c r="A6165" s="478">
        <v>450130</v>
      </c>
      <c r="B6165" s="479">
        <v>130</v>
      </c>
      <c r="C6165" s="491">
        <v>396.67</v>
      </c>
      <c r="D6165" s="491">
        <v>555.33000000000004</v>
      </c>
      <c r="E6165" s="482"/>
      <c r="F6165" s="482"/>
      <c r="G6165" s="483"/>
      <c r="H6165" s="483"/>
    </row>
    <row r="6166" spans="1:8">
      <c r="A6166" s="478">
        <v>450131</v>
      </c>
      <c r="B6166" s="479">
        <v>131</v>
      </c>
      <c r="C6166" s="491">
        <v>399.55</v>
      </c>
      <c r="D6166" s="491">
        <v>559.37</v>
      </c>
      <c r="E6166" s="482"/>
      <c r="F6166" s="482"/>
      <c r="G6166" s="483"/>
      <c r="H6166" s="483"/>
    </row>
    <row r="6167" spans="1:8">
      <c r="A6167" s="478">
        <v>450132</v>
      </c>
      <c r="B6167" s="479">
        <v>132</v>
      </c>
      <c r="C6167" s="491">
        <v>402.73</v>
      </c>
      <c r="D6167" s="491">
        <v>563.82000000000005</v>
      </c>
      <c r="E6167" s="482"/>
      <c r="F6167" s="482"/>
      <c r="G6167" s="483"/>
      <c r="H6167" s="483"/>
    </row>
    <row r="6168" spans="1:8">
      <c r="A6168" s="478">
        <v>450133</v>
      </c>
      <c r="B6168" s="479">
        <v>133</v>
      </c>
      <c r="C6168" s="491">
        <v>405.63</v>
      </c>
      <c r="D6168" s="491">
        <v>567.88</v>
      </c>
      <c r="E6168" s="482"/>
      <c r="F6168" s="482"/>
      <c r="G6168" s="483"/>
      <c r="H6168" s="483"/>
    </row>
    <row r="6169" spans="1:8">
      <c r="A6169" s="478">
        <v>450134</v>
      </c>
      <c r="B6169" s="479">
        <v>134</v>
      </c>
      <c r="C6169" s="491">
        <v>408.83</v>
      </c>
      <c r="D6169" s="491">
        <v>572.36</v>
      </c>
      <c r="E6169" s="482"/>
      <c r="F6169" s="482"/>
      <c r="G6169" s="483"/>
      <c r="H6169" s="483"/>
    </row>
    <row r="6170" spans="1:8">
      <c r="A6170" s="478">
        <v>450135</v>
      </c>
      <c r="B6170" s="479">
        <v>135</v>
      </c>
      <c r="C6170" s="491">
        <v>411.73</v>
      </c>
      <c r="D6170" s="491">
        <v>576.41999999999996</v>
      </c>
      <c r="E6170" s="482"/>
      <c r="F6170" s="482"/>
      <c r="G6170" s="483"/>
      <c r="H6170" s="483"/>
    </row>
    <row r="6171" spans="1:8">
      <c r="A6171" s="478">
        <v>450136</v>
      </c>
      <c r="B6171" s="479">
        <v>136</v>
      </c>
      <c r="C6171" s="491">
        <v>414.63</v>
      </c>
      <c r="D6171" s="491">
        <v>580.49</v>
      </c>
      <c r="E6171" s="482"/>
      <c r="F6171" s="482"/>
      <c r="G6171" s="483"/>
      <c r="H6171" s="483"/>
    </row>
    <row r="6172" spans="1:8">
      <c r="A6172" s="478">
        <v>450137</v>
      </c>
      <c r="B6172" s="479">
        <v>137</v>
      </c>
      <c r="C6172" s="491">
        <v>417.86</v>
      </c>
      <c r="D6172" s="491">
        <v>585</v>
      </c>
      <c r="E6172" s="482"/>
      <c r="F6172" s="482"/>
      <c r="G6172" s="483"/>
      <c r="H6172" s="483"/>
    </row>
    <row r="6173" spans="1:8">
      <c r="A6173" s="478">
        <v>450138</v>
      </c>
      <c r="B6173" s="479">
        <v>138</v>
      </c>
      <c r="C6173" s="491">
        <v>420.77</v>
      </c>
      <c r="D6173" s="491">
        <v>589.08000000000004</v>
      </c>
      <c r="E6173" s="482"/>
      <c r="F6173" s="482"/>
      <c r="G6173" s="483"/>
      <c r="H6173" s="483"/>
    </row>
    <row r="6174" spans="1:8">
      <c r="A6174" s="478">
        <v>450139</v>
      </c>
      <c r="B6174" s="479">
        <v>139</v>
      </c>
      <c r="C6174" s="491">
        <v>424.02</v>
      </c>
      <c r="D6174" s="491">
        <v>593.62</v>
      </c>
      <c r="E6174" s="482"/>
      <c r="F6174" s="482"/>
      <c r="G6174" s="483"/>
      <c r="H6174" s="483"/>
    </row>
    <row r="6175" spans="1:8">
      <c r="A6175" s="478">
        <v>450140</v>
      </c>
      <c r="B6175" s="479">
        <v>140</v>
      </c>
      <c r="C6175" s="491">
        <v>426.94</v>
      </c>
      <c r="D6175" s="491">
        <v>597.72</v>
      </c>
      <c r="E6175" s="482"/>
      <c r="F6175" s="482"/>
      <c r="G6175" s="483"/>
      <c r="H6175" s="483"/>
    </row>
    <row r="6176" spans="1:8">
      <c r="A6176" s="478">
        <v>450141</v>
      </c>
      <c r="B6176" s="479">
        <v>141</v>
      </c>
      <c r="C6176" s="491">
        <v>429.87</v>
      </c>
      <c r="D6176" s="491">
        <v>601.82000000000005</v>
      </c>
      <c r="E6176" s="482"/>
      <c r="F6176" s="482"/>
      <c r="G6176" s="483"/>
      <c r="H6176" s="483"/>
    </row>
    <row r="6177" spans="1:8">
      <c r="A6177" s="478">
        <v>450142</v>
      </c>
      <c r="B6177" s="479">
        <v>142</v>
      </c>
      <c r="C6177" s="491">
        <v>433.14</v>
      </c>
      <c r="D6177" s="491">
        <v>606.4</v>
      </c>
      <c r="E6177" s="482"/>
      <c r="F6177" s="482"/>
      <c r="G6177" s="483"/>
      <c r="H6177" s="483"/>
    </row>
    <row r="6178" spans="1:8">
      <c r="A6178" s="478">
        <v>450143</v>
      </c>
      <c r="B6178" s="479">
        <v>143</v>
      </c>
      <c r="C6178" s="491">
        <v>436.08</v>
      </c>
      <c r="D6178" s="491">
        <v>610.51</v>
      </c>
      <c r="E6178" s="482"/>
      <c r="F6178" s="482"/>
      <c r="G6178" s="483"/>
      <c r="H6178" s="483"/>
    </row>
    <row r="6179" spans="1:8">
      <c r="A6179" s="478">
        <v>450144</v>
      </c>
      <c r="B6179" s="479">
        <v>144</v>
      </c>
      <c r="C6179" s="491">
        <v>439.03</v>
      </c>
      <c r="D6179" s="491">
        <v>614.64</v>
      </c>
      <c r="E6179" s="482"/>
      <c r="F6179" s="482"/>
      <c r="G6179" s="483"/>
      <c r="H6179" s="483"/>
    </row>
    <row r="6180" spans="1:8">
      <c r="A6180" s="478">
        <v>450145</v>
      </c>
      <c r="B6180" s="479">
        <v>145</v>
      </c>
      <c r="C6180" s="491">
        <v>442.32</v>
      </c>
      <c r="D6180" s="491">
        <v>619.25</v>
      </c>
      <c r="E6180" s="482"/>
      <c r="F6180" s="482"/>
      <c r="G6180" s="483"/>
      <c r="H6180" s="483"/>
    </row>
    <row r="6181" spans="1:8">
      <c r="A6181" s="478">
        <v>450146</v>
      </c>
      <c r="B6181" s="479">
        <v>146</v>
      </c>
      <c r="C6181" s="491">
        <v>445.28</v>
      </c>
      <c r="D6181" s="491">
        <v>623.39</v>
      </c>
      <c r="E6181" s="482"/>
      <c r="F6181" s="482"/>
      <c r="G6181" s="483"/>
      <c r="H6181" s="483"/>
    </row>
    <row r="6182" spans="1:8">
      <c r="A6182" s="478">
        <v>450147</v>
      </c>
      <c r="B6182" s="479">
        <v>147</v>
      </c>
      <c r="C6182" s="491">
        <v>448.24</v>
      </c>
      <c r="D6182" s="491">
        <v>627.53</v>
      </c>
      <c r="E6182" s="482"/>
      <c r="F6182" s="482"/>
      <c r="G6182" s="483"/>
      <c r="H6182" s="483"/>
    </row>
    <row r="6183" spans="1:8">
      <c r="A6183" s="478">
        <v>450148</v>
      </c>
      <c r="B6183" s="479">
        <v>148</v>
      </c>
      <c r="C6183" s="491">
        <v>451.2</v>
      </c>
      <c r="D6183" s="491">
        <v>631.67999999999995</v>
      </c>
      <c r="E6183" s="482"/>
      <c r="F6183" s="482"/>
      <c r="G6183" s="483"/>
      <c r="H6183" s="483"/>
    </row>
    <row r="6184" spans="1:8">
      <c r="A6184" s="478">
        <v>450149</v>
      </c>
      <c r="B6184" s="479">
        <v>149</v>
      </c>
      <c r="C6184" s="491">
        <v>454.17</v>
      </c>
      <c r="D6184" s="491">
        <v>635.83000000000004</v>
      </c>
      <c r="E6184" s="482"/>
      <c r="F6184" s="482"/>
      <c r="G6184" s="483"/>
      <c r="H6184" s="483"/>
    </row>
    <row r="6185" spans="1:8">
      <c r="A6185" s="478">
        <v>450150</v>
      </c>
      <c r="B6185" s="479">
        <v>150</v>
      </c>
      <c r="C6185" s="491">
        <v>457.51</v>
      </c>
      <c r="D6185" s="491">
        <v>640.52</v>
      </c>
      <c r="E6185" s="482"/>
      <c r="F6185" s="482"/>
      <c r="G6185" s="483"/>
      <c r="H6185" s="483"/>
    </row>
    <row r="6186" spans="1:8">
      <c r="A6186" s="478">
        <v>450151</v>
      </c>
      <c r="B6186" s="479">
        <v>151</v>
      </c>
      <c r="C6186" s="491">
        <v>460.49</v>
      </c>
      <c r="D6186" s="491">
        <v>644.69000000000005</v>
      </c>
      <c r="E6186" s="482"/>
      <c r="F6186" s="482"/>
      <c r="G6186" s="483"/>
      <c r="H6186" s="483"/>
    </row>
    <row r="6187" spans="1:8">
      <c r="A6187" s="478">
        <v>450152</v>
      </c>
      <c r="B6187" s="479">
        <v>152</v>
      </c>
      <c r="C6187" s="491">
        <v>463.48</v>
      </c>
      <c r="D6187" s="491">
        <v>648.87</v>
      </c>
      <c r="E6187" s="482"/>
      <c r="F6187" s="482"/>
      <c r="G6187" s="483"/>
      <c r="H6187" s="483"/>
    </row>
    <row r="6188" spans="1:8">
      <c r="A6188" s="478">
        <v>450153</v>
      </c>
      <c r="B6188" s="479">
        <v>153</v>
      </c>
      <c r="C6188" s="491">
        <v>466.46</v>
      </c>
      <c r="D6188" s="491">
        <v>653.04999999999995</v>
      </c>
      <c r="E6188" s="482"/>
      <c r="F6188" s="482"/>
      <c r="G6188" s="483"/>
      <c r="H6188" s="483"/>
    </row>
    <row r="6189" spans="1:8">
      <c r="A6189" s="478">
        <v>450154</v>
      </c>
      <c r="B6189" s="479">
        <v>154</v>
      </c>
      <c r="C6189" s="491">
        <v>469.46</v>
      </c>
      <c r="D6189" s="491">
        <v>657.24</v>
      </c>
      <c r="E6189" s="482"/>
      <c r="F6189" s="482"/>
      <c r="G6189" s="483"/>
      <c r="H6189" s="483"/>
    </row>
    <row r="6190" spans="1:8">
      <c r="A6190" s="478">
        <v>450155</v>
      </c>
      <c r="B6190" s="479">
        <v>155</v>
      </c>
      <c r="C6190" s="491">
        <v>472.45</v>
      </c>
      <c r="D6190" s="491">
        <v>661.43</v>
      </c>
      <c r="E6190" s="482"/>
      <c r="F6190" s="482"/>
      <c r="G6190" s="483"/>
      <c r="H6190" s="483"/>
    </row>
    <row r="6191" spans="1:8">
      <c r="A6191" s="478">
        <v>450156</v>
      </c>
      <c r="B6191" s="479">
        <v>156</v>
      </c>
      <c r="C6191" s="491">
        <v>475.45</v>
      </c>
      <c r="D6191" s="491">
        <v>665.64</v>
      </c>
      <c r="E6191" s="482"/>
      <c r="F6191" s="482"/>
      <c r="G6191" s="483"/>
      <c r="H6191" s="483"/>
    </row>
    <row r="6192" spans="1:8">
      <c r="A6192" s="478">
        <v>450157</v>
      </c>
      <c r="B6192" s="479">
        <v>157</v>
      </c>
      <c r="C6192" s="491">
        <v>478.46</v>
      </c>
      <c r="D6192" s="491">
        <v>669.84</v>
      </c>
      <c r="E6192" s="482"/>
      <c r="F6192" s="482"/>
      <c r="G6192" s="483"/>
      <c r="H6192" s="483"/>
    </row>
    <row r="6193" spans="1:8">
      <c r="A6193" s="478">
        <v>450158</v>
      </c>
      <c r="B6193" s="479">
        <v>158</v>
      </c>
      <c r="C6193" s="491">
        <v>481.89</v>
      </c>
      <c r="D6193" s="491">
        <v>674.64</v>
      </c>
      <c r="E6193" s="482"/>
      <c r="F6193" s="482"/>
      <c r="G6193" s="483"/>
      <c r="H6193" s="483"/>
    </row>
    <row r="6194" spans="1:8">
      <c r="A6194" s="478">
        <v>450159</v>
      </c>
      <c r="B6194" s="479">
        <v>159</v>
      </c>
      <c r="C6194" s="491">
        <v>484.91</v>
      </c>
      <c r="D6194" s="491">
        <v>678.87</v>
      </c>
      <c r="E6194" s="482"/>
      <c r="F6194" s="482"/>
      <c r="G6194" s="483"/>
      <c r="H6194" s="483"/>
    </row>
    <row r="6195" spans="1:8">
      <c r="A6195" s="478">
        <v>450160</v>
      </c>
      <c r="B6195" s="479">
        <v>160</v>
      </c>
      <c r="C6195" s="491">
        <v>487.93</v>
      </c>
      <c r="D6195" s="491">
        <v>683.11</v>
      </c>
      <c r="E6195" s="482"/>
      <c r="F6195" s="482"/>
      <c r="G6195" s="483"/>
      <c r="H6195" s="483"/>
    </row>
    <row r="6196" spans="1:8">
      <c r="A6196" s="478">
        <v>450161</v>
      </c>
      <c r="B6196" s="479">
        <v>161</v>
      </c>
      <c r="C6196" s="491">
        <v>490.96</v>
      </c>
      <c r="D6196" s="491">
        <v>687.35</v>
      </c>
      <c r="E6196" s="482"/>
      <c r="F6196" s="482"/>
      <c r="G6196" s="483"/>
      <c r="H6196" s="483"/>
    </row>
    <row r="6197" spans="1:8">
      <c r="A6197" s="478">
        <v>450162</v>
      </c>
      <c r="B6197" s="479">
        <v>162</v>
      </c>
      <c r="C6197" s="491">
        <v>494</v>
      </c>
      <c r="D6197" s="491">
        <v>691.6</v>
      </c>
      <c r="E6197" s="482"/>
      <c r="F6197" s="482"/>
      <c r="G6197" s="483"/>
      <c r="H6197" s="483"/>
    </row>
    <row r="6198" spans="1:8">
      <c r="A6198" s="478">
        <v>450163</v>
      </c>
      <c r="B6198" s="479">
        <v>163</v>
      </c>
      <c r="C6198" s="491">
        <v>497.04</v>
      </c>
      <c r="D6198" s="491">
        <v>695.86</v>
      </c>
      <c r="E6198" s="482"/>
      <c r="F6198" s="482"/>
      <c r="G6198" s="483"/>
      <c r="H6198" s="483"/>
    </row>
    <row r="6199" spans="1:8">
      <c r="A6199" s="478">
        <v>450164</v>
      </c>
      <c r="B6199" s="479">
        <v>164</v>
      </c>
      <c r="C6199" s="491">
        <v>500.09</v>
      </c>
      <c r="D6199" s="491">
        <v>700.12</v>
      </c>
      <c r="E6199" s="482"/>
      <c r="F6199" s="482"/>
      <c r="G6199" s="483"/>
      <c r="H6199" s="483"/>
    </row>
    <row r="6200" spans="1:8">
      <c r="A6200" s="478">
        <v>450165</v>
      </c>
      <c r="B6200" s="479">
        <v>165</v>
      </c>
      <c r="C6200" s="491">
        <v>503.14</v>
      </c>
      <c r="D6200" s="491">
        <v>704.4</v>
      </c>
      <c r="E6200" s="482"/>
      <c r="F6200" s="482"/>
      <c r="G6200" s="483"/>
      <c r="H6200" s="483"/>
    </row>
    <row r="6201" spans="1:8">
      <c r="A6201" s="478">
        <v>450166</v>
      </c>
      <c r="B6201" s="479">
        <v>166</v>
      </c>
      <c r="C6201" s="491">
        <v>506.2</v>
      </c>
      <c r="D6201" s="491">
        <v>708.68</v>
      </c>
      <c r="E6201" s="482"/>
      <c r="F6201" s="482"/>
      <c r="G6201" s="483"/>
      <c r="H6201" s="483"/>
    </row>
    <row r="6202" spans="1:8">
      <c r="A6202" s="478">
        <v>450167</v>
      </c>
      <c r="B6202" s="479">
        <v>167</v>
      </c>
      <c r="C6202" s="491">
        <v>509.26</v>
      </c>
      <c r="D6202" s="491">
        <v>712.97</v>
      </c>
      <c r="E6202" s="482"/>
      <c r="F6202" s="482"/>
      <c r="G6202" s="483"/>
      <c r="H6202" s="483"/>
    </row>
    <row r="6203" spans="1:8">
      <c r="A6203" s="478">
        <v>450168</v>
      </c>
      <c r="B6203" s="479">
        <v>168</v>
      </c>
      <c r="C6203" s="491">
        <v>512.33000000000004</v>
      </c>
      <c r="D6203" s="491">
        <v>717.26</v>
      </c>
      <c r="E6203" s="482"/>
      <c r="F6203" s="482"/>
      <c r="G6203" s="483"/>
      <c r="H6203" s="483"/>
    </row>
    <row r="6204" spans="1:8">
      <c r="A6204" s="478">
        <v>450169</v>
      </c>
      <c r="B6204" s="479">
        <v>169</v>
      </c>
      <c r="C6204" s="491">
        <v>514.92999999999995</v>
      </c>
      <c r="D6204" s="491">
        <v>720.9</v>
      </c>
      <c r="E6204" s="482"/>
      <c r="F6204" s="482"/>
      <c r="G6204" s="483"/>
      <c r="H6204" s="483"/>
    </row>
    <row r="6205" spans="1:8">
      <c r="A6205" s="478">
        <v>450170</v>
      </c>
      <c r="B6205" s="479">
        <v>170</v>
      </c>
      <c r="C6205" s="491">
        <v>518.01</v>
      </c>
      <c r="D6205" s="491">
        <v>725.21</v>
      </c>
      <c r="E6205" s="482"/>
      <c r="F6205" s="482"/>
      <c r="G6205" s="483"/>
      <c r="H6205" s="483"/>
    </row>
    <row r="6206" spans="1:8">
      <c r="A6206" s="478">
        <v>450171</v>
      </c>
      <c r="B6206" s="479">
        <v>171</v>
      </c>
      <c r="C6206" s="491">
        <v>521.09</v>
      </c>
      <c r="D6206" s="491">
        <v>729.52</v>
      </c>
      <c r="E6206" s="482"/>
      <c r="F6206" s="482"/>
      <c r="G6206" s="483"/>
      <c r="H6206" s="483"/>
    </row>
    <row r="6207" spans="1:8">
      <c r="A6207" s="478">
        <v>450172</v>
      </c>
      <c r="B6207" s="479">
        <v>172</v>
      </c>
      <c r="C6207" s="491">
        <v>524.16999999999996</v>
      </c>
      <c r="D6207" s="491">
        <v>733.84</v>
      </c>
      <c r="E6207" s="482"/>
      <c r="F6207" s="482"/>
      <c r="G6207" s="483"/>
      <c r="H6207" s="483"/>
    </row>
    <row r="6208" spans="1:8">
      <c r="A6208" s="478">
        <v>450173</v>
      </c>
      <c r="B6208" s="479">
        <v>173</v>
      </c>
      <c r="C6208" s="491">
        <v>527.27</v>
      </c>
      <c r="D6208" s="491">
        <v>738.17</v>
      </c>
      <c r="E6208" s="482"/>
      <c r="F6208" s="482"/>
      <c r="G6208" s="483"/>
      <c r="H6208" s="483"/>
    </row>
    <row r="6209" spans="1:8">
      <c r="A6209" s="478">
        <v>450174</v>
      </c>
      <c r="B6209" s="479">
        <v>174</v>
      </c>
      <c r="C6209" s="491">
        <v>530.37</v>
      </c>
      <c r="D6209" s="491">
        <v>742.51</v>
      </c>
      <c r="E6209" s="482"/>
      <c r="F6209" s="482"/>
      <c r="G6209" s="483"/>
      <c r="H6209" s="483"/>
    </row>
    <row r="6210" spans="1:8">
      <c r="A6210" s="478">
        <v>450175</v>
      </c>
      <c r="B6210" s="479">
        <v>175</v>
      </c>
      <c r="C6210" s="491">
        <v>533.47</v>
      </c>
      <c r="D6210" s="491">
        <v>746.86</v>
      </c>
      <c r="E6210" s="482"/>
      <c r="F6210" s="482"/>
      <c r="G6210" s="483"/>
      <c r="H6210" s="483"/>
    </row>
    <row r="6211" spans="1:8">
      <c r="A6211" s="478">
        <v>450176</v>
      </c>
      <c r="B6211" s="479">
        <v>176</v>
      </c>
      <c r="C6211" s="491">
        <v>536.59</v>
      </c>
      <c r="D6211" s="491">
        <v>751.22</v>
      </c>
      <c r="E6211" s="482"/>
      <c r="F6211" s="482"/>
      <c r="G6211" s="483"/>
      <c r="H6211" s="483"/>
    </row>
    <row r="6212" spans="1:8">
      <c r="A6212" s="478">
        <v>450177</v>
      </c>
      <c r="B6212" s="479">
        <v>177</v>
      </c>
      <c r="C6212" s="491">
        <v>539.71</v>
      </c>
      <c r="D6212" s="491">
        <v>755.59</v>
      </c>
      <c r="E6212" s="482"/>
      <c r="F6212" s="482"/>
      <c r="G6212" s="483"/>
      <c r="H6212" s="483"/>
    </row>
    <row r="6213" spans="1:8">
      <c r="A6213" s="478">
        <v>450178</v>
      </c>
      <c r="B6213" s="479">
        <v>178</v>
      </c>
      <c r="C6213" s="491">
        <v>542.30999999999995</v>
      </c>
      <c r="D6213" s="491">
        <v>759.23</v>
      </c>
      <c r="E6213" s="482"/>
      <c r="F6213" s="482"/>
      <c r="G6213" s="483"/>
      <c r="H6213" s="483"/>
    </row>
    <row r="6214" spans="1:8">
      <c r="A6214" s="478">
        <v>450179</v>
      </c>
      <c r="B6214" s="479">
        <v>179</v>
      </c>
      <c r="C6214" s="491">
        <v>545.42999999999995</v>
      </c>
      <c r="D6214" s="491">
        <v>763.6</v>
      </c>
      <c r="E6214" s="482"/>
      <c r="F6214" s="482"/>
      <c r="G6214" s="483"/>
      <c r="H6214" s="483"/>
    </row>
    <row r="6215" spans="1:8">
      <c r="A6215" s="478">
        <v>450180</v>
      </c>
      <c r="B6215" s="479">
        <v>180</v>
      </c>
      <c r="C6215" s="491">
        <v>548.57000000000005</v>
      </c>
      <c r="D6215" s="491">
        <v>767.99</v>
      </c>
      <c r="E6215" s="482"/>
      <c r="F6215" s="482"/>
      <c r="G6215" s="483"/>
      <c r="H6215" s="483"/>
    </row>
    <row r="6216" spans="1:8">
      <c r="A6216" s="478">
        <v>450181</v>
      </c>
      <c r="B6216" s="479">
        <v>181</v>
      </c>
      <c r="C6216" s="491">
        <v>551.71</v>
      </c>
      <c r="D6216" s="491">
        <v>772.39</v>
      </c>
      <c r="E6216" s="482"/>
      <c r="F6216" s="482"/>
      <c r="G6216" s="483"/>
      <c r="H6216" s="483"/>
    </row>
    <row r="6217" spans="1:8">
      <c r="A6217" s="478">
        <v>450182</v>
      </c>
      <c r="B6217" s="479">
        <v>182</v>
      </c>
      <c r="C6217" s="491">
        <v>554.85</v>
      </c>
      <c r="D6217" s="491">
        <v>776.8</v>
      </c>
      <c r="E6217" s="482"/>
      <c r="F6217" s="482"/>
      <c r="G6217" s="483"/>
      <c r="H6217" s="483"/>
    </row>
    <row r="6218" spans="1:8">
      <c r="A6218" s="478">
        <v>450183</v>
      </c>
      <c r="B6218" s="479">
        <v>183</v>
      </c>
      <c r="C6218" s="491">
        <v>558.01</v>
      </c>
      <c r="D6218" s="491">
        <v>781.21</v>
      </c>
      <c r="E6218" s="482"/>
      <c r="F6218" s="482"/>
      <c r="G6218" s="483"/>
      <c r="H6218" s="483"/>
    </row>
    <row r="6219" spans="1:8">
      <c r="A6219" s="478">
        <v>450184</v>
      </c>
      <c r="B6219" s="479">
        <v>184</v>
      </c>
      <c r="C6219" s="491">
        <v>560.61</v>
      </c>
      <c r="D6219" s="491">
        <v>784.85</v>
      </c>
      <c r="E6219" s="482"/>
      <c r="F6219" s="482"/>
      <c r="G6219" s="483"/>
      <c r="H6219" s="483"/>
    </row>
    <row r="6220" spans="1:8">
      <c r="A6220" s="478">
        <v>450185</v>
      </c>
      <c r="B6220" s="479">
        <v>185</v>
      </c>
      <c r="C6220" s="491">
        <v>563.77</v>
      </c>
      <c r="D6220" s="491">
        <v>789.28</v>
      </c>
      <c r="E6220" s="482"/>
      <c r="F6220" s="482"/>
      <c r="G6220" s="483"/>
      <c r="H6220" s="483"/>
    </row>
    <row r="6221" spans="1:8">
      <c r="A6221" s="478">
        <v>450186</v>
      </c>
      <c r="B6221" s="479">
        <v>186</v>
      </c>
      <c r="C6221" s="491">
        <v>566.94000000000005</v>
      </c>
      <c r="D6221" s="491">
        <v>793.72</v>
      </c>
      <c r="E6221" s="482"/>
      <c r="F6221" s="482"/>
      <c r="G6221" s="483"/>
      <c r="H6221" s="483"/>
    </row>
    <row r="6222" spans="1:8">
      <c r="A6222" s="478">
        <v>450187</v>
      </c>
      <c r="B6222" s="479">
        <v>187</v>
      </c>
      <c r="C6222" s="491">
        <v>570.12</v>
      </c>
      <c r="D6222" s="491">
        <v>798.17</v>
      </c>
      <c r="E6222" s="482"/>
      <c r="F6222" s="482"/>
      <c r="G6222" s="483"/>
      <c r="H6222" s="483"/>
    </row>
    <row r="6223" spans="1:8">
      <c r="A6223" s="478">
        <v>450188</v>
      </c>
      <c r="B6223" s="479">
        <v>188</v>
      </c>
      <c r="C6223" s="491">
        <v>572.72</v>
      </c>
      <c r="D6223" s="491">
        <v>801.81</v>
      </c>
      <c r="E6223" s="482"/>
      <c r="F6223" s="482"/>
      <c r="G6223" s="483"/>
      <c r="H6223" s="483"/>
    </row>
    <row r="6224" spans="1:8">
      <c r="A6224" s="478">
        <v>450189</v>
      </c>
      <c r="B6224" s="479">
        <v>189</v>
      </c>
      <c r="C6224" s="491">
        <v>575.91</v>
      </c>
      <c r="D6224" s="491">
        <v>806.27</v>
      </c>
      <c r="E6224" s="482"/>
      <c r="F6224" s="482"/>
      <c r="G6224" s="483"/>
      <c r="H6224" s="483"/>
    </row>
    <row r="6225" spans="1:8">
      <c r="A6225" s="478">
        <v>450190</v>
      </c>
      <c r="B6225" s="479">
        <v>190</v>
      </c>
      <c r="C6225" s="491">
        <v>579.1</v>
      </c>
      <c r="D6225" s="491">
        <v>810.75</v>
      </c>
      <c r="E6225" s="482"/>
      <c r="F6225" s="482"/>
      <c r="G6225" s="483"/>
      <c r="H6225" s="483"/>
    </row>
    <row r="6226" spans="1:8">
      <c r="A6226" s="478">
        <v>450191</v>
      </c>
      <c r="B6226" s="479">
        <v>191</v>
      </c>
      <c r="C6226" s="491">
        <v>582.30999999999995</v>
      </c>
      <c r="D6226" s="491">
        <v>815.23</v>
      </c>
      <c r="E6226" s="482"/>
      <c r="F6226" s="482"/>
      <c r="G6226" s="483"/>
      <c r="H6226" s="483"/>
    </row>
    <row r="6227" spans="1:8">
      <c r="A6227" s="478">
        <v>450192</v>
      </c>
      <c r="B6227" s="479">
        <v>192</v>
      </c>
      <c r="C6227" s="491">
        <v>584.91</v>
      </c>
      <c r="D6227" s="491">
        <v>818.87</v>
      </c>
      <c r="E6227" s="482"/>
      <c r="F6227" s="482"/>
      <c r="G6227" s="483"/>
      <c r="H6227" s="483"/>
    </row>
    <row r="6228" spans="1:8">
      <c r="A6228" s="478">
        <v>450193</v>
      </c>
      <c r="B6228" s="479">
        <v>193</v>
      </c>
      <c r="C6228" s="491">
        <v>588.12</v>
      </c>
      <c r="D6228" s="491">
        <v>823.37</v>
      </c>
      <c r="E6228" s="482"/>
      <c r="F6228" s="482"/>
      <c r="G6228" s="483"/>
      <c r="H6228" s="483"/>
    </row>
    <row r="6229" spans="1:8">
      <c r="A6229" s="478">
        <v>450194</v>
      </c>
      <c r="B6229" s="479">
        <v>194</v>
      </c>
      <c r="C6229" s="491">
        <v>591.34</v>
      </c>
      <c r="D6229" s="491">
        <v>827.88</v>
      </c>
      <c r="E6229" s="482"/>
      <c r="F6229" s="482"/>
      <c r="G6229" s="483"/>
      <c r="H6229" s="483"/>
    </row>
    <row r="6230" spans="1:8">
      <c r="A6230" s="478">
        <v>450195</v>
      </c>
      <c r="B6230" s="479">
        <v>195</v>
      </c>
      <c r="C6230" s="491">
        <v>594.57000000000005</v>
      </c>
      <c r="D6230" s="491">
        <v>832.4</v>
      </c>
      <c r="E6230" s="482"/>
      <c r="F6230" s="482"/>
      <c r="G6230" s="483"/>
      <c r="H6230" s="483"/>
    </row>
    <row r="6231" spans="1:8">
      <c r="A6231" s="478">
        <v>450196</v>
      </c>
      <c r="B6231" s="479">
        <v>196</v>
      </c>
      <c r="C6231" s="491">
        <v>597.16999999999996</v>
      </c>
      <c r="D6231" s="491">
        <v>836.04</v>
      </c>
      <c r="E6231" s="482"/>
      <c r="F6231" s="482"/>
      <c r="G6231" s="483"/>
      <c r="H6231" s="483"/>
    </row>
    <row r="6232" spans="1:8">
      <c r="A6232" s="478">
        <v>450197</v>
      </c>
      <c r="B6232" s="479">
        <v>197</v>
      </c>
      <c r="C6232" s="491">
        <v>600.41</v>
      </c>
      <c r="D6232" s="491">
        <v>840.57</v>
      </c>
      <c r="E6232" s="482"/>
      <c r="F6232" s="482"/>
      <c r="G6232" s="483"/>
      <c r="H6232" s="483"/>
    </row>
    <row r="6233" spans="1:8">
      <c r="A6233" s="478">
        <v>450198</v>
      </c>
      <c r="B6233" s="479">
        <v>198</v>
      </c>
      <c r="C6233" s="491">
        <v>603.66</v>
      </c>
      <c r="D6233" s="491">
        <v>845.12</v>
      </c>
      <c r="E6233" s="482"/>
      <c r="F6233" s="482"/>
      <c r="G6233" s="483"/>
      <c r="H6233" s="483"/>
    </row>
    <row r="6234" spans="1:8">
      <c r="A6234" s="478">
        <v>450199</v>
      </c>
      <c r="B6234" s="479">
        <v>199</v>
      </c>
      <c r="C6234" s="491">
        <v>606.26</v>
      </c>
      <c r="D6234" s="491">
        <v>848.76</v>
      </c>
      <c r="E6234" s="482"/>
      <c r="F6234" s="482"/>
      <c r="G6234" s="483"/>
      <c r="H6234" s="483"/>
    </row>
    <row r="6235" spans="1:8">
      <c r="A6235" s="478">
        <v>450200</v>
      </c>
      <c r="B6235" s="479">
        <v>200</v>
      </c>
      <c r="C6235" s="491">
        <v>609.52</v>
      </c>
      <c r="D6235" s="491">
        <v>853.32</v>
      </c>
      <c r="E6235" s="482"/>
      <c r="F6235" s="482"/>
      <c r="G6235" s="483"/>
      <c r="H6235" s="483"/>
    </row>
    <row r="6236" spans="1:8">
      <c r="A6236" s="478">
        <v>450201</v>
      </c>
      <c r="B6236" s="484" t="s">
        <v>284</v>
      </c>
      <c r="C6236" s="492">
        <v>3.05</v>
      </c>
      <c r="D6236" s="492">
        <v>4.2699999999999996</v>
      </c>
      <c r="E6236" s="482"/>
      <c r="F6236" s="482"/>
      <c r="G6236" s="483"/>
      <c r="H6236" s="483"/>
    </row>
    <row r="6237" spans="1:8">
      <c r="A6237" s="478">
        <v>460001</v>
      </c>
      <c r="B6237" s="479">
        <v>1</v>
      </c>
      <c r="C6237" s="491">
        <v>8.7200000000000006</v>
      </c>
      <c r="D6237" s="491">
        <v>12.21</v>
      </c>
      <c r="E6237" s="469"/>
      <c r="F6237" s="481" t="s">
        <v>322</v>
      </c>
      <c r="G6237" s="481"/>
      <c r="H6237" s="481"/>
    </row>
    <row r="6238" spans="1:8">
      <c r="A6238" s="478">
        <v>460002</v>
      </c>
      <c r="B6238" s="479">
        <v>2</v>
      </c>
      <c r="C6238" s="491">
        <v>11.14</v>
      </c>
      <c r="D6238" s="491">
        <v>15.59</v>
      </c>
      <c r="E6238" s="469"/>
      <c r="F6238" s="470"/>
      <c r="G6238" s="470"/>
      <c r="H6238" s="470"/>
    </row>
    <row r="6239" spans="1:8">
      <c r="A6239" s="478">
        <v>460003</v>
      </c>
      <c r="B6239" s="479">
        <v>3</v>
      </c>
      <c r="C6239" s="491">
        <v>13.55</v>
      </c>
      <c r="D6239" s="491">
        <v>18.98</v>
      </c>
      <c r="E6239" s="469"/>
      <c r="F6239" s="470"/>
      <c r="G6239" s="470"/>
      <c r="H6239" s="470"/>
    </row>
    <row r="6240" spans="1:8">
      <c r="A6240" s="478">
        <v>460004</v>
      </c>
      <c r="B6240" s="479">
        <v>4</v>
      </c>
      <c r="C6240" s="491">
        <v>15.97</v>
      </c>
      <c r="D6240" s="491">
        <v>22.36</v>
      </c>
      <c r="E6240" s="469"/>
      <c r="F6240" s="470"/>
      <c r="G6240" s="470"/>
      <c r="H6240" s="470"/>
    </row>
    <row r="6241" spans="1:8">
      <c r="A6241" s="478">
        <v>460005</v>
      </c>
      <c r="B6241" s="479">
        <v>5</v>
      </c>
      <c r="C6241" s="491">
        <v>18.39</v>
      </c>
      <c r="D6241" s="491">
        <v>25.74</v>
      </c>
      <c r="E6241" s="469"/>
      <c r="F6241" s="470"/>
      <c r="G6241" s="470"/>
      <c r="H6241" s="470"/>
    </row>
    <row r="6242" spans="1:8">
      <c r="A6242" s="478">
        <v>460006</v>
      </c>
      <c r="B6242" s="479">
        <v>6</v>
      </c>
      <c r="C6242" s="491">
        <v>20.8</v>
      </c>
      <c r="D6242" s="491">
        <v>29.12</v>
      </c>
      <c r="E6242" s="469"/>
      <c r="F6242" s="470"/>
      <c r="G6242" s="470"/>
      <c r="H6242" s="470"/>
    </row>
    <row r="6243" spans="1:8">
      <c r="A6243" s="478">
        <v>460007</v>
      </c>
      <c r="B6243" s="479">
        <v>7</v>
      </c>
      <c r="C6243" s="491">
        <v>23.22</v>
      </c>
      <c r="D6243" s="491">
        <v>32.5</v>
      </c>
      <c r="E6243" s="469"/>
      <c r="F6243" s="470"/>
      <c r="G6243" s="470"/>
      <c r="H6243" s="470"/>
    </row>
    <row r="6244" spans="1:8">
      <c r="A6244" s="478">
        <v>460008</v>
      </c>
      <c r="B6244" s="479">
        <v>8</v>
      </c>
      <c r="C6244" s="491">
        <v>25.87</v>
      </c>
      <c r="D6244" s="491">
        <v>36.22</v>
      </c>
      <c r="E6244" s="469"/>
      <c r="F6244" s="470"/>
      <c r="G6244" s="470"/>
      <c r="H6244" s="470"/>
    </row>
    <row r="6245" spans="1:8">
      <c r="A6245" s="478">
        <v>460009</v>
      </c>
      <c r="B6245" s="479">
        <v>9</v>
      </c>
      <c r="C6245" s="491">
        <v>28.95</v>
      </c>
      <c r="D6245" s="491">
        <v>40.520000000000003</v>
      </c>
      <c r="E6245" s="469"/>
      <c r="F6245" s="470"/>
      <c r="G6245" s="470"/>
      <c r="H6245" s="470"/>
    </row>
    <row r="6246" spans="1:8">
      <c r="A6246" s="478">
        <v>460010</v>
      </c>
      <c r="B6246" s="479">
        <v>10</v>
      </c>
      <c r="C6246" s="491">
        <v>32.020000000000003</v>
      </c>
      <c r="D6246" s="491">
        <v>44.83</v>
      </c>
      <c r="E6246" s="469"/>
      <c r="F6246" s="470"/>
      <c r="G6246" s="470"/>
      <c r="H6246" s="470"/>
    </row>
    <row r="6247" spans="1:8">
      <c r="A6247" s="478">
        <v>460011</v>
      </c>
      <c r="B6247" s="479">
        <v>11</v>
      </c>
      <c r="C6247" s="491">
        <v>35.1</v>
      </c>
      <c r="D6247" s="491">
        <v>49.14</v>
      </c>
      <c r="E6247" s="469"/>
      <c r="F6247" s="470"/>
      <c r="G6247" s="470"/>
      <c r="H6247" s="470"/>
    </row>
    <row r="6248" spans="1:8">
      <c r="A6248" s="478">
        <v>460012</v>
      </c>
      <c r="B6248" s="479">
        <v>12</v>
      </c>
      <c r="C6248" s="491">
        <v>38.17</v>
      </c>
      <c r="D6248" s="491">
        <v>53.44</v>
      </c>
      <c r="E6248" s="469"/>
      <c r="F6248" s="470"/>
      <c r="G6248" s="470"/>
      <c r="H6248" s="470"/>
    </row>
    <row r="6249" spans="1:8">
      <c r="A6249" s="478">
        <v>460013</v>
      </c>
      <c r="B6249" s="479">
        <v>13</v>
      </c>
      <c r="C6249" s="491">
        <v>41.25</v>
      </c>
      <c r="D6249" s="491">
        <v>57.75</v>
      </c>
      <c r="E6249" s="469"/>
      <c r="F6249" s="470"/>
      <c r="G6249" s="470"/>
      <c r="H6249" s="470"/>
    </row>
    <row r="6250" spans="1:8">
      <c r="A6250" s="478">
        <v>460014</v>
      </c>
      <c r="B6250" s="479">
        <v>14</v>
      </c>
      <c r="C6250" s="491">
        <v>44.33</v>
      </c>
      <c r="D6250" s="491">
        <v>62.06</v>
      </c>
      <c r="E6250" s="469"/>
      <c r="F6250" s="470"/>
      <c r="G6250" s="470"/>
      <c r="H6250" s="470"/>
    </row>
    <row r="6251" spans="1:8">
      <c r="A6251" s="478">
        <v>460015</v>
      </c>
      <c r="B6251" s="479">
        <v>15</v>
      </c>
      <c r="C6251" s="491">
        <v>47.4</v>
      </c>
      <c r="D6251" s="491">
        <v>66.36</v>
      </c>
      <c r="E6251" s="469"/>
      <c r="F6251" s="470"/>
      <c r="G6251" s="470"/>
      <c r="H6251" s="470"/>
    </row>
    <row r="6252" spans="1:8">
      <c r="A6252" s="478">
        <v>460016</v>
      </c>
      <c r="B6252" s="479">
        <v>16</v>
      </c>
      <c r="C6252" s="491">
        <v>50.48</v>
      </c>
      <c r="D6252" s="491">
        <v>70.67</v>
      </c>
      <c r="E6252" s="469"/>
      <c r="F6252" s="470"/>
      <c r="G6252" s="470"/>
      <c r="H6252" s="470"/>
    </row>
    <row r="6253" spans="1:8">
      <c r="A6253" s="478">
        <v>460017</v>
      </c>
      <c r="B6253" s="479">
        <v>17</v>
      </c>
      <c r="C6253" s="491">
        <v>53.55</v>
      </c>
      <c r="D6253" s="491">
        <v>74.97</v>
      </c>
      <c r="E6253" s="469"/>
      <c r="F6253" s="470"/>
      <c r="G6253" s="470"/>
      <c r="H6253" s="470"/>
    </row>
    <row r="6254" spans="1:8">
      <c r="A6254" s="478">
        <v>460018</v>
      </c>
      <c r="B6254" s="479">
        <v>18</v>
      </c>
      <c r="C6254" s="491">
        <v>56.63</v>
      </c>
      <c r="D6254" s="491">
        <v>79.28</v>
      </c>
      <c r="E6254" s="469"/>
      <c r="F6254" s="470"/>
      <c r="G6254" s="470"/>
      <c r="H6254" s="470"/>
    </row>
    <row r="6255" spans="1:8">
      <c r="A6255" s="478">
        <v>460019</v>
      </c>
      <c r="B6255" s="479">
        <v>19</v>
      </c>
      <c r="C6255" s="491">
        <v>59.71</v>
      </c>
      <c r="D6255" s="491">
        <v>83.59</v>
      </c>
      <c r="E6255" s="469"/>
      <c r="F6255" s="470"/>
      <c r="G6255" s="470"/>
      <c r="H6255" s="470"/>
    </row>
    <row r="6256" spans="1:8">
      <c r="A6256" s="478">
        <v>460020</v>
      </c>
      <c r="B6256" s="479">
        <v>20</v>
      </c>
      <c r="C6256" s="491">
        <v>62.78</v>
      </c>
      <c r="D6256" s="491">
        <v>87.9</v>
      </c>
      <c r="E6256" s="469"/>
      <c r="F6256" s="470"/>
      <c r="G6256" s="470"/>
      <c r="H6256" s="470"/>
    </row>
    <row r="6257" spans="1:8">
      <c r="A6257" s="478">
        <v>460021</v>
      </c>
      <c r="B6257" s="479">
        <v>21</v>
      </c>
      <c r="C6257" s="491">
        <v>65.86</v>
      </c>
      <c r="D6257" s="491">
        <v>92.2</v>
      </c>
      <c r="E6257" s="469"/>
      <c r="F6257" s="470"/>
      <c r="G6257" s="470"/>
      <c r="H6257" s="470"/>
    </row>
    <row r="6258" spans="1:8">
      <c r="A6258" s="478">
        <v>460022</v>
      </c>
      <c r="B6258" s="479">
        <v>22</v>
      </c>
      <c r="C6258" s="491">
        <v>68.94</v>
      </c>
      <c r="D6258" s="491">
        <v>96.52</v>
      </c>
      <c r="E6258" s="469"/>
      <c r="F6258" s="470"/>
      <c r="G6258" s="470"/>
      <c r="H6258" s="470"/>
    </row>
    <row r="6259" spans="1:8">
      <c r="A6259" s="478">
        <v>460023</v>
      </c>
      <c r="B6259" s="479">
        <v>23</v>
      </c>
      <c r="C6259" s="491">
        <v>72.010000000000005</v>
      </c>
      <c r="D6259" s="491">
        <v>100.81</v>
      </c>
      <c r="E6259" s="469"/>
      <c r="F6259" s="470"/>
      <c r="G6259" s="470"/>
      <c r="H6259" s="470"/>
    </row>
    <row r="6260" spans="1:8">
      <c r="A6260" s="478">
        <v>460024</v>
      </c>
      <c r="B6260" s="479">
        <v>24</v>
      </c>
      <c r="C6260" s="491">
        <v>75.09</v>
      </c>
      <c r="D6260" s="491">
        <v>105.12</v>
      </c>
      <c r="E6260" s="469"/>
      <c r="F6260" s="470"/>
      <c r="G6260" s="470"/>
      <c r="H6260" s="470"/>
    </row>
    <row r="6261" spans="1:8">
      <c r="A6261" s="478">
        <v>460025</v>
      </c>
      <c r="B6261" s="479">
        <v>25</v>
      </c>
      <c r="C6261" s="491">
        <v>78.17</v>
      </c>
      <c r="D6261" s="491">
        <v>109.44</v>
      </c>
      <c r="E6261" s="469"/>
      <c r="F6261" s="470"/>
      <c r="G6261" s="470"/>
      <c r="H6261" s="470"/>
    </row>
    <row r="6262" spans="1:8">
      <c r="A6262" s="478">
        <v>460026</v>
      </c>
      <c r="B6262" s="479">
        <v>26</v>
      </c>
      <c r="C6262" s="491">
        <v>81.239999999999995</v>
      </c>
      <c r="D6262" s="491">
        <v>113.74</v>
      </c>
      <c r="E6262" s="469"/>
      <c r="F6262" s="470"/>
      <c r="G6262" s="470"/>
      <c r="H6262" s="470"/>
    </row>
    <row r="6263" spans="1:8">
      <c r="A6263" s="478">
        <v>460027</v>
      </c>
      <c r="B6263" s="479">
        <v>27</v>
      </c>
      <c r="C6263" s="491">
        <v>84.32</v>
      </c>
      <c r="D6263" s="491">
        <v>118.05</v>
      </c>
      <c r="E6263" s="469"/>
      <c r="F6263" s="470"/>
      <c r="G6263" s="470"/>
      <c r="H6263" s="470"/>
    </row>
    <row r="6264" spans="1:8">
      <c r="A6264" s="478">
        <v>460028</v>
      </c>
      <c r="B6264" s="479">
        <v>28</v>
      </c>
      <c r="C6264" s="491">
        <v>87.4</v>
      </c>
      <c r="D6264" s="491">
        <v>122.36</v>
      </c>
      <c r="E6264" s="469"/>
      <c r="F6264" s="470"/>
      <c r="G6264" s="470"/>
      <c r="H6264" s="470"/>
    </row>
    <row r="6265" spans="1:8">
      <c r="A6265" s="478">
        <v>460029</v>
      </c>
      <c r="B6265" s="479">
        <v>29</v>
      </c>
      <c r="C6265" s="491">
        <v>90.46</v>
      </c>
      <c r="D6265" s="491">
        <v>126.65</v>
      </c>
      <c r="E6265" s="469"/>
      <c r="F6265" s="470"/>
      <c r="G6265" s="470"/>
      <c r="H6265" s="470"/>
    </row>
    <row r="6266" spans="1:8">
      <c r="A6266" s="478">
        <v>460030</v>
      </c>
      <c r="B6266" s="479">
        <v>30</v>
      </c>
      <c r="C6266" s="491">
        <v>93.55</v>
      </c>
      <c r="D6266" s="491">
        <v>130.97</v>
      </c>
      <c r="E6266" s="469"/>
      <c r="F6266" s="470"/>
      <c r="G6266" s="470"/>
      <c r="H6266" s="470"/>
    </row>
    <row r="6267" spans="1:8">
      <c r="A6267" s="478">
        <v>460031</v>
      </c>
      <c r="B6267" s="479">
        <v>31</v>
      </c>
      <c r="C6267" s="491">
        <v>96.61</v>
      </c>
      <c r="D6267" s="491">
        <v>135.26</v>
      </c>
      <c r="E6267" s="469"/>
      <c r="F6267" s="470"/>
      <c r="G6267" s="470"/>
      <c r="H6267" s="470"/>
    </row>
    <row r="6268" spans="1:8">
      <c r="A6268" s="478">
        <v>460032</v>
      </c>
      <c r="B6268" s="479">
        <v>32</v>
      </c>
      <c r="C6268" s="491">
        <v>99.7</v>
      </c>
      <c r="D6268" s="491">
        <v>139.58000000000001</v>
      </c>
      <c r="E6268" s="469"/>
      <c r="F6268" s="470"/>
      <c r="G6268" s="470"/>
      <c r="H6268" s="470"/>
    </row>
    <row r="6269" spans="1:8">
      <c r="A6269" s="478">
        <v>460033</v>
      </c>
      <c r="B6269" s="479">
        <v>33</v>
      </c>
      <c r="C6269" s="491">
        <v>102.78</v>
      </c>
      <c r="D6269" s="491">
        <v>143.88999999999999</v>
      </c>
      <c r="E6269" s="469"/>
      <c r="F6269" s="470"/>
      <c r="G6269" s="470"/>
      <c r="H6269" s="470"/>
    </row>
    <row r="6270" spans="1:8">
      <c r="A6270" s="478">
        <v>460034</v>
      </c>
      <c r="B6270" s="479">
        <v>34</v>
      </c>
      <c r="C6270" s="491">
        <v>105.86</v>
      </c>
      <c r="D6270" s="491">
        <v>148.19999999999999</v>
      </c>
      <c r="E6270" s="469"/>
      <c r="F6270" s="470"/>
      <c r="G6270" s="470"/>
      <c r="H6270" s="470"/>
    </row>
    <row r="6271" spans="1:8">
      <c r="A6271" s="478">
        <v>460035</v>
      </c>
      <c r="B6271" s="479">
        <v>35</v>
      </c>
      <c r="C6271" s="491">
        <v>108.92</v>
      </c>
      <c r="D6271" s="491">
        <v>152.49</v>
      </c>
      <c r="E6271" s="469"/>
      <c r="F6271" s="470"/>
      <c r="G6271" s="470"/>
      <c r="H6271" s="470"/>
    </row>
    <row r="6272" spans="1:8">
      <c r="A6272" s="478">
        <v>460036</v>
      </c>
      <c r="B6272" s="479">
        <v>36</v>
      </c>
      <c r="C6272" s="491">
        <v>112.01</v>
      </c>
      <c r="D6272" s="491">
        <v>156.81</v>
      </c>
      <c r="E6272" s="469"/>
      <c r="F6272" s="470"/>
      <c r="G6272" s="470"/>
      <c r="H6272" s="470"/>
    </row>
    <row r="6273" spans="1:8">
      <c r="A6273" s="478">
        <v>460037</v>
      </c>
      <c r="B6273" s="479">
        <v>37</v>
      </c>
      <c r="C6273" s="491">
        <v>115.09</v>
      </c>
      <c r="D6273" s="491">
        <v>161.12</v>
      </c>
      <c r="E6273" s="469"/>
      <c r="F6273" s="470"/>
      <c r="G6273" s="470"/>
      <c r="H6273" s="470"/>
    </row>
    <row r="6274" spans="1:8">
      <c r="A6274" s="478">
        <v>460038</v>
      </c>
      <c r="B6274" s="479">
        <v>38</v>
      </c>
      <c r="C6274" s="491">
        <v>118.17</v>
      </c>
      <c r="D6274" s="491">
        <v>165.44</v>
      </c>
      <c r="E6274" s="469"/>
      <c r="F6274" s="470"/>
      <c r="G6274" s="470"/>
      <c r="H6274" s="470"/>
    </row>
    <row r="6275" spans="1:8">
      <c r="A6275" s="478">
        <v>460039</v>
      </c>
      <c r="B6275" s="479">
        <v>39</v>
      </c>
      <c r="C6275" s="491">
        <v>121.24</v>
      </c>
      <c r="D6275" s="491">
        <v>169.74</v>
      </c>
      <c r="E6275" s="469"/>
      <c r="F6275" s="470"/>
      <c r="G6275" s="470"/>
      <c r="H6275" s="470"/>
    </row>
    <row r="6276" spans="1:8">
      <c r="A6276" s="478">
        <v>460040</v>
      </c>
      <c r="B6276" s="479">
        <v>40</v>
      </c>
      <c r="C6276" s="491">
        <v>124.31</v>
      </c>
      <c r="D6276" s="491">
        <v>174.04</v>
      </c>
      <c r="E6276" s="469"/>
      <c r="F6276" s="470"/>
      <c r="G6276" s="470"/>
      <c r="H6276" s="470"/>
    </row>
    <row r="6277" spans="1:8">
      <c r="A6277" s="478">
        <v>460041</v>
      </c>
      <c r="B6277" s="479">
        <v>41</v>
      </c>
      <c r="C6277" s="491">
        <v>127.4</v>
      </c>
      <c r="D6277" s="491">
        <v>178.36</v>
      </c>
      <c r="E6277" s="469"/>
      <c r="F6277" s="470"/>
      <c r="G6277" s="470"/>
      <c r="H6277" s="470"/>
    </row>
    <row r="6278" spans="1:8">
      <c r="A6278" s="478">
        <v>460042</v>
      </c>
      <c r="B6278" s="479">
        <v>42</v>
      </c>
      <c r="C6278" s="491">
        <v>130.47999999999999</v>
      </c>
      <c r="D6278" s="491">
        <v>182.67</v>
      </c>
      <c r="E6278" s="469"/>
      <c r="F6278" s="470"/>
      <c r="G6278" s="470"/>
      <c r="H6278" s="470"/>
    </row>
    <row r="6279" spans="1:8">
      <c r="A6279" s="478">
        <v>460043</v>
      </c>
      <c r="B6279" s="479">
        <v>43</v>
      </c>
      <c r="C6279" s="491">
        <v>133.54</v>
      </c>
      <c r="D6279" s="491">
        <v>186.96</v>
      </c>
      <c r="E6279" s="469"/>
      <c r="F6279" s="470"/>
      <c r="G6279" s="470"/>
      <c r="H6279" s="470"/>
    </row>
    <row r="6280" spans="1:8">
      <c r="A6280" s="478">
        <v>460044</v>
      </c>
      <c r="B6280" s="479">
        <v>44</v>
      </c>
      <c r="C6280" s="491">
        <v>136.63</v>
      </c>
      <c r="D6280" s="491">
        <v>191.28</v>
      </c>
      <c r="E6280" s="469"/>
      <c r="F6280" s="470"/>
      <c r="G6280" s="470"/>
      <c r="H6280" s="470"/>
    </row>
    <row r="6281" spans="1:8">
      <c r="A6281" s="478">
        <v>460045</v>
      </c>
      <c r="B6281" s="479">
        <v>45</v>
      </c>
      <c r="C6281" s="491">
        <v>139.69</v>
      </c>
      <c r="D6281" s="491">
        <v>195.57</v>
      </c>
      <c r="E6281" s="469"/>
      <c r="F6281" s="470"/>
      <c r="G6281" s="470"/>
      <c r="H6281" s="470"/>
    </row>
    <row r="6282" spans="1:8">
      <c r="A6282" s="478">
        <v>460046</v>
      </c>
      <c r="B6282" s="479">
        <v>46</v>
      </c>
      <c r="C6282" s="491">
        <v>142.78</v>
      </c>
      <c r="D6282" s="491">
        <v>199.89</v>
      </c>
      <c r="E6282" s="469"/>
      <c r="F6282" s="470"/>
      <c r="G6282" s="470"/>
      <c r="H6282" s="470"/>
    </row>
    <row r="6283" spans="1:8">
      <c r="A6283" s="478">
        <v>460047</v>
      </c>
      <c r="B6283" s="479">
        <v>47</v>
      </c>
      <c r="C6283" s="491">
        <v>145.84</v>
      </c>
      <c r="D6283" s="491">
        <v>204.18</v>
      </c>
      <c r="E6283" s="469"/>
      <c r="F6283" s="470"/>
      <c r="G6283" s="470"/>
      <c r="H6283" s="470"/>
    </row>
    <row r="6284" spans="1:8">
      <c r="A6284" s="478">
        <v>460048</v>
      </c>
      <c r="B6284" s="479">
        <v>48</v>
      </c>
      <c r="C6284" s="491">
        <v>148.93</v>
      </c>
      <c r="D6284" s="491">
        <v>208.5</v>
      </c>
      <c r="E6284" s="469"/>
      <c r="F6284" s="470"/>
      <c r="G6284" s="470"/>
      <c r="H6284" s="470"/>
    </row>
    <row r="6285" spans="1:8">
      <c r="A6285" s="478">
        <v>460049</v>
      </c>
      <c r="B6285" s="479">
        <v>49</v>
      </c>
      <c r="C6285" s="491">
        <v>151.99</v>
      </c>
      <c r="D6285" s="491">
        <v>212.78</v>
      </c>
      <c r="E6285" s="469"/>
      <c r="F6285" s="470"/>
      <c r="G6285" s="470"/>
      <c r="H6285" s="470"/>
    </row>
    <row r="6286" spans="1:8">
      <c r="A6286" s="478">
        <v>460050</v>
      </c>
      <c r="B6286" s="479">
        <v>50</v>
      </c>
      <c r="C6286" s="491">
        <v>155.06</v>
      </c>
      <c r="D6286" s="491">
        <v>217.09</v>
      </c>
      <c r="E6286" s="469"/>
      <c r="F6286" s="470"/>
      <c r="G6286" s="470"/>
      <c r="H6286" s="470"/>
    </row>
    <row r="6287" spans="1:8">
      <c r="A6287" s="478">
        <v>460051</v>
      </c>
      <c r="B6287" s="479">
        <v>51</v>
      </c>
      <c r="C6287" s="491">
        <v>158.15</v>
      </c>
      <c r="D6287" s="491">
        <v>221.42</v>
      </c>
      <c r="E6287" s="469"/>
      <c r="F6287" s="470"/>
      <c r="G6287" s="470"/>
      <c r="H6287" s="470"/>
    </row>
    <row r="6288" spans="1:8">
      <c r="A6288" s="478">
        <v>460052</v>
      </c>
      <c r="B6288" s="479">
        <v>52</v>
      </c>
      <c r="C6288" s="491">
        <v>161.22</v>
      </c>
      <c r="D6288" s="491">
        <v>225.7</v>
      </c>
      <c r="E6288" s="469"/>
      <c r="F6288" s="470"/>
      <c r="G6288" s="470"/>
      <c r="H6288" s="470"/>
    </row>
    <row r="6289" spans="1:8">
      <c r="A6289" s="478">
        <v>460053</v>
      </c>
      <c r="B6289" s="479">
        <v>53</v>
      </c>
      <c r="C6289" s="491">
        <v>164.29</v>
      </c>
      <c r="D6289" s="491">
        <v>230.01</v>
      </c>
      <c r="E6289" s="469"/>
      <c r="F6289" s="470"/>
      <c r="G6289" s="470"/>
      <c r="H6289" s="470"/>
    </row>
    <row r="6290" spans="1:8">
      <c r="A6290" s="478">
        <v>460054</v>
      </c>
      <c r="B6290" s="479">
        <v>54</v>
      </c>
      <c r="C6290" s="491">
        <v>167.39</v>
      </c>
      <c r="D6290" s="491">
        <v>234.34</v>
      </c>
      <c r="E6290" s="469"/>
      <c r="F6290" s="470"/>
      <c r="G6290" s="470"/>
      <c r="H6290" s="470"/>
    </row>
    <row r="6291" spans="1:8">
      <c r="A6291" s="478">
        <v>460055</v>
      </c>
      <c r="B6291" s="479">
        <v>55</v>
      </c>
      <c r="C6291" s="491">
        <v>170.45</v>
      </c>
      <c r="D6291" s="491">
        <v>238.62</v>
      </c>
      <c r="E6291" s="469"/>
      <c r="F6291" s="470"/>
      <c r="G6291" s="470"/>
      <c r="H6291" s="470"/>
    </row>
    <row r="6292" spans="1:8">
      <c r="A6292" s="478">
        <v>460056</v>
      </c>
      <c r="B6292" s="479">
        <v>56</v>
      </c>
      <c r="C6292" s="491">
        <v>173.52</v>
      </c>
      <c r="D6292" s="491">
        <v>242.92</v>
      </c>
      <c r="E6292" s="469"/>
      <c r="F6292" s="470"/>
      <c r="G6292" s="470"/>
      <c r="H6292" s="470"/>
    </row>
    <row r="6293" spans="1:8">
      <c r="A6293" s="478">
        <v>460057</v>
      </c>
      <c r="B6293" s="479">
        <v>57</v>
      </c>
      <c r="C6293" s="491">
        <v>176.6</v>
      </c>
      <c r="D6293" s="491">
        <v>247.25</v>
      </c>
      <c r="E6293" s="469"/>
      <c r="F6293" s="470"/>
      <c r="G6293" s="470"/>
      <c r="H6293" s="470"/>
    </row>
    <row r="6294" spans="1:8">
      <c r="A6294" s="478">
        <v>460058</v>
      </c>
      <c r="B6294" s="479">
        <v>58</v>
      </c>
      <c r="C6294" s="491">
        <v>179.71</v>
      </c>
      <c r="D6294" s="491">
        <v>251.59</v>
      </c>
      <c r="E6294" s="469"/>
      <c r="F6294" s="470"/>
      <c r="G6294" s="470"/>
      <c r="H6294" s="470"/>
    </row>
    <row r="6295" spans="1:8">
      <c r="A6295" s="478">
        <v>460059</v>
      </c>
      <c r="B6295" s="479">
        <v>59</v>
      </c>
      <c r="C6295" s="491">
        <v>182.77</v>
      </c>
      <c r="D6295" s="491">
        <v>255.87</v>
      </c>
      <c r="E6295" s="469"/>
      <c r="F6295" s="470"/>
      <c r="G6295" s="470"/>
      <c r="H6295" s="470"/>
    </row>
    <row r="6296" spans="1:8">
      <c r="A6296" s="478">
        <v>460060</v>
      </c>
      <c r="B6296" s="479">
        <v>60</v>
      </c>
      <c r="C6296" s="491">
        <v>185.84</v>
      </c>
      <c r="D6296" s="491">
        <v>260.18</v>
      </c>
      <c r="E6296" s="469"/>
      <c r="F6296" s="470"/>
      <c r="G6296" s="470"/>
      <c r="H6296" s="470"/>
    </row>
    <row r="6297" spans="1:8">
      <c r="A6297" s="478">
        <v>460061</v>
      </c>
      <c r="B6297" s="479">
        <v>61</v>
      </c>
      <c r="C6297" s="491">
        <v>188.93</v>
      </c>
      <c r="D6297" s="491">
        <v>264.5</v>
      </c>
      <c r="E6297" s="469"/>
      <c r="F6297" s="470"/>
      <c r="G6297" s="470"/>
      <c r="H6297" s="470"/>
    </row>
    <row r="6298" spans="1:8">
      <c r="A6298" s="478">
        <v>460062</v>
      </c>
      <c r="B6298" s="479">
        <v>62</v>
      </c>
      <c r="C6298" s="491">
        <v>192.03</v>
      </c>
      <c r="D6298" s="491">
        <v>268.83999999999997</v>
      </c>
      <c r="E6298" s="469"/>
      <c r="F6298" s="470"/>
      <c r="G6298" s="470"/>
      <c r="H6298" s="470"/>
    </row>
    <row r="6299" spans="1:8">
      <c r="A6299" s="478">
        <v>460063</v>
      </c>
      <c r="B6299" s="479">
        <v>63</v>
      </c>
      <c r="C6299" s="491">
        <v>195.08</v>
      </c>
      <c r="D6299" s="491">
        <v>273.11</v>
      </c>
      <c r="E6299" s="469"/>
      <c r="F6299" s="470"/>
      <c r="G6299" s="470"/>
      <c r="H6299" s="470"/>
    </row>
    <row r="6300" spans="1:8">
      <c r="A6300" s="478">
        <v>460064</v>
      </c>
      <c r="B6300" s="479">
        <v>64</v>
      </c>
      <c r="C6300" s="491">
        <v>198.13</v>
      </c>
      <c r="D6300" s="491">
        <v>277.39</v>
      </c>
      <c r="E6300" s="469"/>
      <c r="F6300" s="470"/>
      <c r="G6300" s="470"/>
      <c r="H6300" s="470"/>
    </row>
    <row r="6301" spans="1:8">
      <c r="A6301" s="478">
        <v>460065</v>
      </c>
      <c r="B6301" s="479">
        <v>65</v>
      </c>
      <c r="C6301" s="491">
        <v>201.21</v>
      </c>
      <c r="D6301" s="491">
        <v>281.69</v>
      </c>
      <c r="E6301" s="469"/>
      <c r="F6301" s="470"/>
      <c r="G6301" s="470"/>
      <c r="H6301" s="470"/>
    </row>
    <row r="6302" spans="1:8">
      <c r="A6302" s="478">
        <v>460066</v>
      </c>
      <c r="B6302" s="479">
        <v>66</v>
      </c>
      <c r="C6302" s="491">
        <v>204.29</v>
      </c>
      <c r="D6302" s="491">
        <v>286.01</v>
      </c>
      <c r="E6302" s="469"/>
      <c r="F6302" s="470"/>
      <c r="G6302" s="470"/>
      <c r="H6302" s="470"/>
    </row>
    <row r="6303" spans="1:8">
      <c r="A6303" s="478">
        <v>460067</v>
      </c>
      <c r="B6303" s="479">
        <v>67</v>
      </c>
      <c r="C6303" s="491">
        <v>207.39</v>
      </c>
      <c r="D6303" s="491">
        <v>290.35000000000002</v>
      </c>
      <c r="E6303" s="469"/>
      <c r="F6303" s="470"/>
      <c r="G6303" s="470"/>
      <c r="H6303" s="470"/>
    </row>
    <row r="6304" spans="1:8">
      <c r="A6304" s="478">
        <v>460068</v>
      </c>
      <c r="B6304" s="479">
        <v>68</v>
      </c>
      <c r="C6304" s="491">
        <v>210.42</v>
      </c>
      <c r="D6304" s="491">
        <v>294.58999999999997</v>
      </c>
      <c r="E6304" s="482"/>
      <c r="F6304" s="482"/>
      <c r="G6304" s="483"/>
      <c r="H6304" s="483"/>
    </row>
    <row r="6305" spans="1:8">
      <c r="A6305" s="478">
        <v>460069</v>
      </c>
      <c r="B6305" s="479">
        <v>69</v>
      </c>
      <c r="C6305" s="491">
        <v>213.55</v>
      </c>
      <c r="D6305" s="491">
        <v>298.97000000000003</v>
      </c>
      <c r="E6305" s="482"/>
      <c r="F6305" s="482"/>
      <c r="G6305" s="483"/>
      <c r="H6305" s="483"/>
    </row>
    <row r="6306" spans="1:8">
      <c r="A6306" s="478">
        <v>460070</v>
      </c>
      <c r="B6306" s="479">
        <v>70</v>
      </c>
      <c r="C6306" s="491">
        <v>216.6</v>
      </c>
      <c r="D6306" s="491">
        <v>303.25</v>
      </c>
      <c r="E6306" s="482"/>
      <c r="F6306" s="482"/>
      <c r="G6306" s="483"/>
      <c r="H6306" s="483"/>
    </row>
    <row r="6307" spans="1:8">
      <c r="A6307" s="478">
        <v>460071</v>
      </c>
      <c r="B6307" s="479">
        <v>71</v>
      </c>
      <c r="C6307" s="491">
        <v>219.67</v>
      </c>
      <c r="D6307" s="491">
        <v>307.54000000000002</v>
      </c>
      <c r="E6307" s="482"/>
      <c r="F6307" s="482"/>
      <c r="G6307" s="483"/>
      <c r="H6307" s="483"/>
    </row>
    <row r="6308" spans="1:8">
      <c r="A6308" s="478">
        <v>460072</v>
      </c>
      <c r="B6308" s="479">
        <v>72</v>
      </c>
      <c r="C6308" s="491">
        <v>222.75</v>
      </c>
      <c r="D6308" s="491">
        <v>311.85000000000002</v>
      </c>
      <c r="E6308" s="482"/>
      <c r="F6308" s="482"/>
      <c r="G6308" s="483"/>
      <c r="H6308" s="483"/>
    </row>
    <row r="6309" spans="1:8">
      <c r="A6309" s="478">
        <v>460073</v>
      </c>
      <c r="B6309" s="479">
        <v>73</v>
      </c>
      <c r="C6309" s="491">
        <v>225.84</v>
      </c>
      <c r="D6309" s="491">
        <v>316.18</v>
      </c>
      <c r="E6309" s="482"/>
      <c r="F6309" s="482"/>
      <c r="G6309" s="483"/>
      <c r="H6309" s="483"/>
    </row>
    <row r="6310" spans="1:8">
      <c r="A6310" s="478">
        <v>460074</v>
      </c>
      <c r="B6310" s="479">
        <v>74</v>
      </c>
      <c r="C6310" s="491">
        <v>228.95</v>
      </c>
      <c r="D6310" s="491">
        <v>320.52</v>
      </c>
      <c r="E6310" s="482"/>
      <c r="F6310" s="482"/>
      <c r="G6310" s="483"/>
      <c r="H6310" s="483"/>
    </row>
    <row r="6311" spans="1:8">
      <c r="A6311" s="478">
        <v>460075</v>
      </c>
      <c r="B6311" s="479">
        <v>75</v>
      </c>
      <c r="C6311" s="491">
        <v>231.97</v>
      </c>
      <c r="D6311" s="491">
        <v>324.75</v>
      </c>
      <c r="E6311" s="482"/>
      <c r="F6311" s="482"/>
      <c r="G6311" s="483"/>
      <c r="H6311" s="483"/>
    </row>
    <row r="6312" spans="1:8">
      <c r="A6312" s="478">
        <v>460076</v>
      </c>
      <c r="B6312" s="479">
        <v>76</v>
      </c>
      <c r="C6312" s="491">
        <v>235.09</v>
      </c>
      <c r="D6312" s="491">
        <v>329.13</v>
      </c>
      <c r="E6312" s="482"/>
      <c r="F6312" s="482"/>
      <c r="G6312" s="483"/>
      <c r="H6312" s="483"/>
    </row>
    <row r="6313" spans="1:8">
      <c r="A6313" s="478">
        <v>460077</v>
      </c>
      <c r="B6313" s="479">
        <v>77</v>
      </c>
      <c r="C6313" s="491">
        <v>238.13</v>
      </c>
      <c r="D6313" s="491">
        <v>333.39</v>
      </c>
      <c r="E6313" s="482"/>
      <c r="F6313" s="482"/>
      <c r="G6313" s="483"/>
      <c r="H6313" s="483"/>
    </row>
    <row r="6314" spans="1:8">
      <c r="A6314" s="478">
        <v>460078</v>
      </c>
      <c r="B6314" s="479">
        <v>78</v>
      </c>
      <c r="C6314" s="491">
        <v>241.18</v>
      </c>
      <c r="D6314" s="491">
        <v>337.66</v>
      </c>
      <c r="E6314" s="482"/>
      <c r="F6314" s="482"/>
      <c r="G6314" s="483"/>
      <c r="H6314" s="483"/>
    </row>
    <row r="6315" spans="1:8">
      <c r="A6315" s="478">
        <v>460079</v>
      </c>
      <c r="B6315" s="479">
        <v>79</v>
      </c>
      <c r="C6315" s="491">
        <v>244.35</v>
      </c>
      <c r="D6315" s="491">
        <v>342.09</v>
      </c>
      <c r="E6315" s="482"/>
      <c r="F6315" s="482"/>
      <c r="G6315" s="483"/>
      <c r="H6315" s="483"/>
    </row>
    <row r="6316" spans="1:8">
      <c r="A6316" s="478">
        <v>460080</v>
      </c>
      <c r="B6316" s="479">
        <v>80</v>
      </c>
      <c r="C6316" s="491">
        <v>247.42</v>
      </c>
      <c r="D6316" s="491">
        <v>346.39</v>
      </c>
      <c r="E6316" s="482"/>
      <c r="F6316" s="482"/>
      <c r="G6316" s="483"/>
      <c r="H6316" s="483"/>
    </row>
    <row r="6317" spans="1:8">
      <c r="A6317" s="478">
        <v>460081</v>
      </c>
      <c r="B6317" s="479">
        <v>81</v>
      </c>
      <c r="C6317" s="491">
        <v>250.51</v>
      </c>
      <c r="D6317" s="491">
        <v>350.71</v>
      </c>
      <c r="E6317" s="482"/>
      <c r="F6317" s="482"/>
      <c r="G6317" s="483"/>
      <c r="H6317" s="483"/>
    </row>
    <row r="6318" spans="1:8">
      <c r="A6318" s="478">
        <v>460082</v>
      </c>
      <c r="B6318" s="479">
        <v>82</v>
      </c>
      <c r="C6318" s="491">
        <v>253.48</v>
      </c>
      <c r="D6318" s="491">
        <v>354.88</v>
      </c>
      <c r="E6318" s="482"/>
      <c r="F6318" s="482"/>
      <c r="G6318" s="483"/>
      <c r="H6318" s="483"/>
    </row>
    <row r="6319" spans="1:8">
      <c r="A6319" s="478">
        <v>460083</v>
      </c>
      <c r="B6319" s="479">
        <v>83</v>
      </c>
      <c r="C6319" s="491">
        <v>256.58999999999997</v>
      </c>
      <c r="D6319" s="491">
        <v>359.22</v>
      </c>
      <c r="E6319" s="482"/>
      <c r="F6319" s="482"/>
      <c r="G6319" s="483"/>
      <c r="H6319" s="483"/>
    </row>
    <row r="6320" spans="1:8">
      <c r="A6320" s="478">
        <v>460084</v>
      </c>
      <c r="B6320" s="479">
        <v>84</v>
      </c>
      <c r="C6320" s="491">
        <v>259.7</v>
      </c>
      <c r="D6320" s="491">
        <v>363.58</v>
      </c>
      <c r="E6320" s="482"/>
      <c r="F6320" s="482"/>
      <c r="G6320" s="483"/>
      <c r="H6320" s="483"/>
    </row>
    <row r="6321" spans="1:8">
      <c r="A6321" s="478">
        <v>460085</v>
      </c>
      <c r="B6321" s="479">
        <v>85</v>
      </c>
      <c r="C6321" s="491">
        <v>262.83</v>
      </c>
      <c r="D6321" s="491">
        <v>367.96</v>
      </c>
      <c r="E6321" s="482"/>
      <c r="F6321" s="482"/>
      <c r="G6321" s="483"/>
      <c r="H6321" s="483"/>
    </row>
    <row r="6322" spans="1:8">
      <c r="A6322" s="478">
        <v>460086</v>
      </c>
      <c r="B6322" s="479">
        <v>86</v>
      </c>
      <c r="C6322" s="491">
        <v>265.83999999999997</v>
      </c>
      <c r="D6322" s="491">
        <v>372.18</v>
      </c>
      <c r="E6322" s="482"/>
      <c r="F6322" s="482"/>
      <c r="G6322" s="483"/>
      <c r="H6322" s="483"/>
    </row>
    <row r="6323" spans="1:8">
      <c r="A6323" s="478">
        <v>460087</v>
      </c>
      <c r="B6323" s="479">
        <v>87</v>
      </c>
      <c r="C6323" s="491">
        <v>268.86</v>
      </c>
      <c r="D6323" s="491">
        <v>376.41</v>
      </c>
      <c r="E6323" s="482"/>
      <c r="F6323" s="482"/>
      <c r="G6323" s="483"/>
      <c r="H6323" s="483"/>
    </row>
    <row r="6324" spans="1:8">
      <c r="A6324" s="478">
        <v>460088</v>
      </c>
      <c r="B6324" s="479">
        <v>88</v>
      </c>
      <c r="C6324" s="491">
        <v>272.02</v>
      </c>
      <c r="D6324" s="491">
        <v>380.83</v>
      </c>
      <c r="E6324" s="482"/>
      <c r="F6324" s="482"/>
      <c r="G6324" s="483"/>
      <c r="H6324" s="483"/>
    </row>
    <row r="6325" spans="1:8">
      <c r="A6325" s="478">
        <v>460089</v>
      </c>
      <c r="B6325" s="479">
        <v>89</v>
      </c>
      <c r="C6325" s="491">
        <v>275.06</v>
      </c>
      <c r="D6325" s="491">
        <v>385.08</v>
      </c>
      <c r="E6325" s="482"/>
      <c r="F6325" s="482"/>
      <c r="G6325" s="483"/>
      <c r="H6325" s="483"/>
    </row>
    <row r="6326" spans="1:8">
      <c r="A6326" s="478">
        <v>460090</v>
      </c>
      <c r="B6326" s="479">
        <v>90</v>
      </c>
      <c r="C6326" s="491">
        <v>278.10000000000002</v>
      </c>
      <c r="D6326" s="491">
        <v>389.35</v>
      </c>
      <c r="E6326" s="482"/>
      <c r="F6326" s="482"/>
      <c r="G6326" s="483"/>
      <c r="H6326" s="483"/>
    </row>
    <row r="6327" spans="1:8">
      <c r="A6327" s="478">
        <v>460091</v>
      </c>
      <c r="B6327" s="479">
        <v>91</v>
      </c>
      <c r="C6327" s="491">
        <v>281.3</v>
      </c>
      <c r="D6327" s="491">
        <v>393.82</v>
      </c>
      <c r="E6327" s="482"/>
      <c r="F6327" s="482"/>
      <c r="G6327" s="483"/>
      <c r="H6327" s="483"/>
    </row>
    <row r="6328" spans="1:8">
      <c r="A6328" s="478">
        <v>460092</v>
      </c>
      <c r="B6328" s="479">
        <v>92</v>
      </c>
      <c r="C6328" s="491">
        <v>284.37</v>
      </c>
      <c r="D6328" s="491">
        <v>398.11</v>
      </c>
      <c r="E6328" s="482"/>
      <c r="F6328" s="482"/>
      <c r="G6328" s="483"/>
      <c r="H6328" s="483"/>
    </row>
    <row r="6329" spans="1:8">
      <c r="A6329" s="478">
        <v>460093</v>
      </c>
      <c r="B6329" s="479">
        <v>93</v>
      </c>
      <c r="C6329" s="491">
        <v>287.44</v>
      </c>
      <c r="D6329" s="491">
        <v>402.42</v>
      </c>
      <c r="E6329" s="482"/>
      <c r="F6329" s="482"/>
      <c r="G6329" s="483"/>
      <c r="H6329" s="483"/>
    </row>
    <row r="6330" spans="1:8">
      <c r="A6330" s="478">
        <v>460094</v>
      </c>
      <c r="B6330" s="479">
        <v>94</v>
      </c>
      <c r="C6330" s="491">
        <v>290.52999999999997</v>
      </c>
      <c r="D6330" s="491">
        <v>406.74</v>
      </c>
      <c r="E6330" s="482"/>
      <c r="F6330" s="482"/>
      <c r="G6330" s="483"/>
      <c r="H6330" s="483"/>
    </row>
    <row r="6331" spans="1:8">
      <c r="A6331" s="478">
        <v>460095</v>
      </c>
      <c r="B6331" s="479">
        <v>95</v>
      </c>
      <c r="C6331" s="491">
        <v>293.47000000000003</v>
      </c>
      <c r="D6331" s="491">
        <v>410.85</v>
      </c>
      <c r="E6331" s="482"/>
      <c r="F6331" s="482"/>
      <c r="G6331" s="483"/>
      <c r="H6331" s="483"/>
    </row>
    <row r="6332" spans="1:8">
      <c r="A6332" s="478">
        <v>460096</v>
      </c>
      <c r="B6332" s="479">
        <v>96</v>
      </c>
      <c r="C6332" s="491">
        <v>296.57</v>
      </c>
      <c r="D6332" s="491">
        <v>415.19</v>
      </c>
      <c r="E6332" s="482"/>
      <c r="F6332" s="482"/>
      <c r="G6332" s="483"/>
      <c r="H6332" s="483"/>
    </row>
    <row r="6333" spans="1:8">
      <c r="A6333" s="478">
        <v>460097</v>
      </c>
      <c r="B6333" s="479">
        <v>97</v>
      </c>
      <c r="C6333" s="491">
        <v>299.68</v>
      </c>
      <c r="D6333" s="491">
        <v>419.55</v>
      </c>
      <c r="E6333" s="482"/>
      <c r="F6333" s="482"/>
      <c r="G6333" s="483"/>
      <c r="H6333" s="483"/>
    </row>
    <row r="6334" spans="1:8">
      <c r="A6334" s="478">
        <v>460098</v>
      </c>
      <c r="B6334" s="479">
        <v>98</v>
      </c>
      <c r="C6334" s="491">
        <v>302.8</v>
      </c>
      <c r="D6334" s="491">
        <v>423.92</v>
      </c>
      <c r="E6334" s="482"/>
      <c r="F6334" s="482"/>
      <c r="G6334" s="483"/>
      <c r="H6334" s="483"/>
    </row>
    <row r="6335" spans="1:8">
      <c r="A6335" s="478">
        <v>460099</v>
      </c>
      <c r="B6335" s="479">
        <v>99</v>
      </c>
      <c r="C6335" s="491">
        <v>305.93</v>
      </c>
      <c r="D6335" s="491">
        <v>428.3</v>
      </c>
      <c r="E6335" s="482"/>
      <c r="F6335" s="482"/>
      <c r="G6335" s="483"/>
      <c r="H6335" s="483"/>
    </row>
    <row r="6336" spans="1:8">
      <c r="A6336" s="478">
        <v>460100</v>
      </c>
      <c r="B6336" s="479">
        <v>100</v>
      </c>
      <c r="C6336" s="491">
        <v>308.89999999999998</v>
      </c>
      <c r="D6336" s="491">
        <v>432.46</v>
      </c>
      <c r="E6336" s="482"/>
      <c r="F6336" s="482"/>
      <c r="G6336" s="483"/>
      <c r="H6336" s="483"/>
    </row>
    <row r="6337" spans="1:8">
      <c r="A6337" s="478">
        <v>460101</v>
      </c>
      <c r="B6337" s="479">
        <v>101</v>
      </c>
      <c r="C6337" s="491">
        <v>312.05</v>
      </c>
      <c r="D6337" s="491">
        <v>436.87</v>
      </c>
      <c r="E6337" s="482"/>
      <c r="F6337" s="482"/>
      <c r="G6337" s="483"/>
      <c r="H6337" s="483"/>
    </row>
    <row r="6338" spans="1:8">
      <c r="A6338" s="478">
        <v>460102</v>
      </c>
      <c r="B6338" s="479">
        <v>102</v>
      </c>
      <c r="C6338" s="491">
        <v>315.04000000000002</v>
      </c>
      <c r="D6338" s="491">
        <v>441.05</v>
      </c>
      <c r="E6338" s="482"/>
      <c r="F6338" s="482"/>
      <c r="G6338" s="483"/>
      <c r="H6338" s="483"/>
    </row>
    <row r="6339" spans="1:8">
      <c r="A6339" s="478">
        <v>460103</v>
      </c>
      <c r="B6339" s="479">
        <v>103</v>
      </c>
      <c r="C6339" s="491">
        <v>318.20999999999998</v>
      </c>
      <c r="D6339" s="491">
        <v>445.49</v>
      </c>
      <c r="E6339" s="482"/>
      <c r="F6339" s="482"/>
      <c r="G6339" s="483"/>
      <c r="H6339" s="483"/>
    </row>
    <row r="6340" spans="1:8">
      <c r="A6340" s="478">
        <v>460104</v>
      </c>
      <c r="B6340" s="479">
        <v>104</v>
      </c>
      <c r="C6340" s="491">
        <v>321.20999999999998</v>
      </c>
      <c r="D6340" s="491">
        <v>449.69</v>
      </c>
      <c r="E6340" s="482"/>
      <c r="F6340" s="482"/>
      <c r="G6340" s="483"/>
      <c r="H6340" s="483"/>
    </row>
    <row r="6341" spans="1:8">
      <c r="A6341" s="478">
        <v>460105</v>
      </c>
      <c r="B6341" s="479">
        <v>105</v>
      </c>
      <c r="C6341" s="491">
        <v>324.39999999999998</v>
      </c>
      <c r="D6341" s="491">
        <v>454.16</v>
      </c>
      <c r="E6341" s="482"/>
      <c r="F6341" s="482"/>
      <c r="G6341" s="483"/>
      <c r="H6341" s="483"/>
    </row>
    <row r="6342" spans="1:8">
      <c r="A6342" s="478">
        <v>460106</v>
      </c>
      <c r="B6342" s="479">
        <v>106</v>
      </c>
      <c r="C6342" s="491">
        <v>327.42</v>
      </c>
      <c r="D6342" s="491">
        <v>458.38</v>
      </c>
      <c r="E6342" s="482"/>
      <c r="F6342" s="482"/>
      <c r="G6342" s="483"/>
      <c r="H6342" s="483"/>
    </row>
    <row r="6343" spans="1:8">
      <c r="A6343" s="478">
        <v>460107</v>
      </c>
      <c r="B6343" s="479">
        <v>107</v>
      </c>
      <c r="C6343" s="491">
        <v>330.43</v>
      </c>
      <c r="D6343" s="491">
        <v>462.61</v>
      </c>
      <c r="E6343" s="482"/>
      <c r="F6343" s="482"/>
      <c r="G6343" s="483"/>
      <c r="H6343" s="483"/>
    </row>
    <row r="6344" spans="1:8">
      <c r="A6344" s="478">
        <v>460108</v>
      </c>
      <c r="B6344" s="479">
        <v>108</v>
      </c>
      <c r="C6344" s="491">
        <v>333.46</v>
      </c>
      <c r="D6344" s="491">
        <v>466.85</v>
      </c>
      <c r="E6344" s="482"/>
      <c r="F6344" s="482"/>
      <c r="G6344" s="483"/>
      <c r="H6344" s="483"/>
    </row>
    <row r="6345" spans="1:8">
      <c r="A6345" s="478">
        <v>460109</v>
      </c>
      <c r="B6345" s="479">
        <v>109</v>
      </c>
      <c r="C6345" s="491">
        <v>336.69</v>
      </c>
      <c r="D6345" s="491">
        <v>471.37</v>
      </c>
      <c r="E6345" s="482"/>
      <c r="F6345" s="482"/>
      <c r="G6345" s="483"/>
      <c r="H6345" s="483"/>
    </row>
    <row r="6346" spans="1:8">
      <c r="A6346" s="478">
        <v>460110</v>
      </c>
      <c r="B6346" s="479">
        <v>110</v>
      </c>
      <c r="C6346" s="491">
        <v>339.74</v>
      </c>
      <c r="D6346" s="491">
        <v>475.63</v>
      </c>
      <c r="E6346" s="482"/>
      <c r="F6346" s="482"/>
      <c r="G6346" s="483"/>
      <c r="H6346" s="483"/>
    </row>
    <row r="6347" spans="1:8">
      <c r="A6347" s="478">
        <v>460111</v>
      </c>
      <c r="B6347" s="479">
        <v>111</v>
      </c>
      <c r="C6347" s="491">
        <v>342.79</v>
      </c>
      <c r="D6347" s="491">
        <v>479.9</v>
      </c>
      <c r="E6347" s="482"/>
      <c r="F6347" s="482"/>
      <c r="G6347" s="483"/>
      <c r="H6347" s="483"/>
    </row>
    <row r="6348" spans="1:8">
      <c r="A6348" s="478">
        <v>460112</v>
      </c>
      <c r="B6348" s="479">
        <v>112</v>
      </c>
      <c r="C6348" s="491">
        <v>345.84</v>
      </c>
      <c r="D6348" s="491">
        <v>484.18</v>
      </c>
      <c r="E6348" s="482"/>
      <c r="F6348" s="482"/>
      <c r="G6348" s="483"/>
      <c r="H6348" s="483"/>
    </row>
    <row r="6349" spans="1:8">
      <c r="A6349" s="478">
        <v>460113</v>
      </c>
      <c r="B6349" s="479">
        <v>113</v>
      </c>
      <c r="C6349" s="491">
        <v>348.9</v>
      </c>
      <c r="D6349" s="491">
        <v>488.47</v>
      </c>
      <c r="E6349" s="482"/>
      <c r="F6349" s="482"/>
      <c r="G6349" s="483"/>
      <c r="H6349" s="483"/>
    </row>
    <row r="6350" spans="1:8">
      <c r="A6350" s="478">
        <v>460114</v>
      </c>
      <c r="B6350" s="479">
        <v>114</v>
      </c>
      <c r="C6350" s="491">
        <v>351.98</v>
      </c>
      <c r="D6350" s="491">
        <v>492.77</v>
      </c>
      <c r="E6350" s="482"/>
      <c r="F6350" s="482"/>
      <c r="G6350" s="483"/>
      <c r="H6350" s="483"/>
    </row>
    <row r="6351" spans="1:8">
      <c r="A6351" s="478">
        <v>460115</v>
      </c>
      <c r="B6351" s="479">
        <v>115</v>
      </c>
      <c r="C6351" s="491">
        <v>355.05</v>
      </c>
      <c r="D6351" s="491">
        <v>497.07</v>
      </c>
      <c r="E6351" s="482"/>
      <c r="F6351" s="482"/>
      <c r="G6351" s="483"/>
      <c r="H6351" s="483"/>
    </row>
    <row r="6352" spans="1:8">
      <c r="A6352" s="478">
        <v>460116</v>
      </c>
      <c r="B6352" s="479">
        <v>116</v>
      </c>
      <c r="C6352" s="491">
        <v>358.14</v>
      </c>
      <c r="D6352" s="491">
        <v>501.39</v>
      </c>
      <c r="E6352" s="482"/>
      <c r="F6352" s="482"/>
      <c r="G6352" s="483"/>
      <c r="H6352" s="483"/>
    </row>
    <row r="6353" spans="1:8">
      <c r="A6353" s="478">
        <v>460117</v>
      </c>
      <c r="B6353" s="479">
        <v>117</v>
      </c>
      <c r="C6353" s="491">
        <v>361.23</v>
      </c>
      <c r="D6353" s="491">
        <v>505.72</v>
      </c>
      <c r="E6353" s="482"/>
      <c r="F6353" s="482"/>
      <c r="G6353" s="483"/>
      <c r="H6353" s="483"/>
    </row>
    <row r="6354" spans="1:8">
      <c r="A6354" s="478">
        <v>460118</v>
      </c>
      <c r="B6354" s="479">
        <v>118</v>
      </c>
      <c r="C6354" s="491">
        <v>364.33</v>
      </c>
      <c r="D6354" s="491">
        <v>510.07</v>
      </c>
      <c r="E6354" s="482"/>
      <c r="F6354" s="482"/>
      <c r="G6354" s="483"/>
      <c r="H6354" s="483"/>
    </row>
    <row r="6355" spans="1:8">
      <c r="A6355" s="478">
        <v>460119</v>
      </c>
      <c r="B6355" s="479">
        <v>119</v>
      </c>
      <c r="C6355" s="491">
        <v>367.44</v>
      </c>
      <c r="D6355" s="491">
        <v>514.41999999999996</v>
      </c>
      <c r="E6355" s="482"/>
      <c r="F6355" s="482"/>
      <c r="G6355" s="483"/>
      <c r="H6355" s="483"/>
    </row>
    <row r="6356" spans="1:8">
      <c r="A6356" s="478">
        <v>460120</v>
      </c>
      <c r="B6356" s="479">
        <v>120</v>
      </c>
      <c r="C6356" s="491">
        <v>370.56</v>
      </c>
      <c r="D6356" s="491">
        <v>518.79</v>
      </c>
      <c r="E6356" s="482"/>
      <c r="F6356" s="482"/>
      <c r="G6356" s="483"/>
      <c r="H6356" s="483"/>
    </row>
    <row r="6357" spans="1:8">
      <c r="A6357" s="478">
        <v>460121</v>
      </c>
      <c r="B6357" s="479">
        <v>121</v>
      </c>
      <c r="C6357" s="491">
        <v>373.44</v>
      </c>
      <c r="D6357" s="491">
        <v>522.82000000000005</v>
      </c>
      <c r="E6357" s="482"/>
      <c r="F6357" s="482"/>
      <c r="G6357" s="483"/>
      <c r="H6357" s="483"/>
    </row>
    <row r="6358" spans="1:8">
      <c r="A6358" s="478">
        <v>460122</v>
      </c>
      <c r="B6358" s="479">
        <v>122</v>
      </c>
      <c r="C6358" s="491">
        <v>376.57</v>
      </c>
      <c r="D6358" s="491">
        <v>527.20000000000005</v>
      </c>
      <c r="E6358" s="482"/>
      <c r="F6358" s="482"/>
      <c r="G6358" s="483"/>
      <c r="H6358" s="483"/>
    </row>
    <row r="6359" spans="1:8">
      <c r="A6359" s="478">
        <v>460123</v>
      </c>
      <c r="B6359" s="479">
        <v>123</v>
      </c>
      <c r="C6359" s="491">
        <v>379.71</v>
      </c>
      <c r="D6359" s="491">
        <v>531.6</v>
      </c>
      <c r="E6359" s="482"/>
      <c r="F6359" s="482"/>
      <c r="G6359" s="483"/>
      <c r="H6359" s="483"/>
    </row>
    <row r="6360" spans="1:8">
      <c r="A6360" s="478">
        <v>460124</v>
      </c>
      <c r="B6360" s="479">
        <v>124</v>
      </c>
      <c r="C6360" s="491">
        <v>382.86</v>
      </c>
      <c r="D6360" s="491">
        <v>536.01</v>
      </c>
      <c r="E6360" s="482"/>
      <c r="F6360" s="482"/>
      <c r="G6360" s="483"/>
      <c r="H6360" s="483"/>
    </row>
    <row r="6361" spans="1:8">
      <c r="A6361" s="478">
        <v>460125</v>
      </c>
      <c r="B6361" s="479">
        <v>125</v>
      </c>
      <c r="C6361" s="491">
        <v>385.76</v>
      </c>
      <c r="D6361" s="491">
        <v>540.05999999999995</v>
      </c>
      <c r="E6361" s="482"/>
      <c r="F6361" s="482"/>
      <c r="G6361" s="483"/>
      <c r="H6361" s="483"/>
    </row>
    <row r="6362" spans="1:8">
      <c r="A6362" s="478">
        <v>460126</v>
      </c>
      <c r="B6362" s="479">
        <v>126</v>
      </c>
      <c r="C6362" s="491">
        <v>388.92</v>
      </c>
      <c r="D6362" s="491">
        <v>544.49</v>
      </c>
      <c r="E6362" s="482"/>
      <c r="F6362" s="482"/>
      <c r="G6362" s="483"/>
      <c r="H6362" s="483"/>
    </row>
    <row r="6363" spans="1:8">
      <c r="A6363" s="478">
        <v>460127</v>
      </c>
      <c r="B6363" s="479">
        <v>127</v>
      </c>
      <c r="C6363" s="491">
        <v>392.1</v>
      </c>
      <c r="D6363" s="491">
        <v>548.94000000000005</v>
      </c>
      <c r="E6363" s="482"/>
      <c r="F6363" s="482"/>
      <c r="G6363" s="483"/>
      <c r="H6363" s="483"/>
    </row>
    <row r="6364" spans="1:8">
      <c r="A6364" s="478">
        <v>460128</v>
      </c>
      <c r="B6364" s="479">
        <v>128</v>
      </c>
      <c r="C6364" s="491">
        <v>395.01</v>
      </c>
      <c r="D6364" s="491">
        <v>553.01</v>
      </c>
      <c r="E6364" s="482"/>
      <c r="F6364" s="482"/>
      <c r="G6364" s="483"/>
      <c r="H6364" s="483"/>
    </row>
    <row r="6365" spans="1:8">
      <c r="A6365" s="478">
        <v>460129</v>
      </c>
      <c r="B6365" s="479">
        <v>129</v>
      </c>
      <c r="C6365" s="491">
        <v>398.2</v>
      </c>
      <c r="D6365" s="491">
        <v>557.48</v>
      </c>
      <c r="E6365" s="482"/>
      <c r="F6365" s="482"/>
      <c r="G6365" s="483"/>
      <c r="H6365" s="483"/>
    </row>
    <row r="6366" spans="1:8">
      <c r="A6366" s="478">
        <v>460130</v>
      </c>
      <c r="B6366" s="479">
        <v>130</v>
      </c>
      <c r="C6366" s="491">
        <v>401.4</v>
      </c>
      <c r="D6366" s="491">
        <v>561.96</v>
      </c>
      <c r="E6366" s="482"/>
      <c r="F6366" s="482"/>
      <c r="G6366" s="483"/>
      <c r="H6366" s="483"/>
    </row>
    <row r="6367" spans="1:8">
      <c r="A6367" s="478">
        <v>460131</v>
      </c>
      <c r="B6367" s="479">
        <v>131</v>
      </c>
      <c r="C6367" s="491">
        <v>404.32</v>
      </c>
      <c r="D6367" s="491">
        <v>566.04999999999995</v>
      </c>
      <c r="E6367" s="482"/>
      <c r="F6367" s="482"/>
      <c r="G6367" s="483"/>
      <c r="H6367" s="483"/>
    </row>
    <row r="6368" spans="1:8">
      <c r="A6368" s="478">
        <v>460132</v>
      </c>
      <c r="B6368" s="479">
        <v>132</v>
      </c>
      <c r="C6368" s="491">
        <v>407.54</v>
      </c>
      <c r="D6368" s="491">
        <v>570.54999999999995</v>
      </c>
      <c r="E6368" s="482"/>
      <c r="F6368" s="482"/>
      <c r="G6368" s="483"/>
      <c r="H6368" s="483"/>
    </row>
    <row r="6369" spans="1:8">
      <c r="A6369" s="478">
        <v>460133</v>
      </c>
      <c r="B6369" s="479">
        <v>133</v>
      </c>
      <c r="C6369" s="491">
        <v>410.47</v>
      </c>
      <c r="D6369" s="491">
        <v>574.65</v>
      </c>
      <c r="E6369" s="482"/>
      <c r="F6369" s="482"/>
      <c r="G6369" s="483"/>
      <c r="H6369" s="483"/>
    </row>
    <row r="6370" spans="1:8">
      <c r="A6370" s="478">
        <v>460134</v>
      </c>
      <c r="B6370" s="479">
        <v>134</v>
      </c>
      <c r="C6370" s="491">
        <v>413.7</v>
      </c>
      <c r="D6370" s="491">
        <v>579.17999999999995</v>
      </c>
      <c r="E6370" s="482"/>
      <c r="F6370" s="482"/>
      <c r="G6370" s="483"/>
      <c r="H6370" s="483"/>
    </row>
    <row r="6371" spans="1:8">
      <c r="A6371" s="478">
        <v>460135</v>
      </c>
      <c r="B6371" s="479">
        <v>135</v>
      </c>
      <c r="C6371" s="491">
        <v>416.64</v>
      </c>
      <c r="D6371" s="491">
        <v>583.29999999999995</v>
      </c>
      <c r="E6371" s="482"/>
      <c r="F6371" s="482"/>
      <c r="G6371" s="483"/>
      <c r="H6371" s="483"/>
    </row>
    <row r="6372" spans="1:8">
      <c r="A6372" s="478">
        <v>460136</v>
      </c>
      <c r="B6372" s="479">
        <v>136</v>
      </c>
      <c r="C6372" s="491">
        <v>419.59</v>
      </c>
      <c r="D6372" s="491">
        <v>587.41999999999996</v>
      </c>
      <c r="E6372" s="482"/>
      <c r="F6372" s="482"/>
      <c r="G6372" s="483"/>
      <c r="H6372" s="483"/>
    </row>
    <row r="6373" spans="1:8">
      <c r="A6373" s="478">
        <v>460137</v>
      </c>
      <c r="B6373" s="479">
        <v>137</v>
      </c>
      <c r="C6373" s="491">
        <v>422.84</v>
      </c>
      <c r="D6373" s="491">
        <v>591.98</v>
      </c>
      <c r="E6373" s="482"/>
      <c r="F6373" s="482"/>
      <c r="G6373" s="483"/>
      <c r="H6373" s="483"/>
    </row>
    <row r="6374" spans="1:8">
      <c r="A6374" s="478">
        <v>460138</v>
      </c>
      <c r="B6374" s="479">
        <v>138</v>
      </c>
      <c r="C6374" s="491">
        <v>425.8</v>
      </c>
      <c r="D6374" s="491">
        <v>596.12</v>
      </c>
      <c r="E6374" s="482"/>
      <c r="F6374" s="482"/>
      <c r="G6374" s="483"/>
      <c r="H6374" s="483"/>
    </row>
    <row r="6375" spans="1:8">
      <c r="A6375" s="478">
        <v>460139</v>
      </c>
      <c r="B6375" s="479">
        <v>139</v>
      </c>
      <c r="C6375" s="491">
        <v>429.08</v>
      </c>
      <c r="D6375" s="491">
        <v>600.71</v>
      </c>
      <c r="E6375" s="482"/>
      <c r="F6375" s="482"/>
      <c r="G6375" s="483"/>
      <c r="H6375" s="483"/>
    </row>
    <row r="6376" spans="1:8">
      <c r="A6376" s="478">
        <v>460140</v>
      </c>
      <c r="B6376" s="479">
        <v>140</v>
      </c>
      <c r="C6376" s="491">
        <v>432.04</v>
      </c>
      <c r="D6376" s="491">
        <v>604.85</v>
      </c>
      <c r="E6376" s="482"/>
      <c r="F6376" s="482"/>
      <c r="G6376" s="483"/>
      <c r="H6376" s="483"/>
    </row>
    <row r="6377" spans="1:8">
      <c r="A6377" s="478">
        <v>460141</v>
      </c>
      <c r="B6377" s="479">
        <v>141</v>
      </c>
      <c r="C6377" s="491">
        <v>435</v>
      </c>
      <c r="D6377" s="491">
        <v>609.01</v>
      </c>
      <c r="E6377" s="482"/>
      <c r="F6377" s="482"/>
      <c r="G6377" s="483"/>
      <c r="H6377" s="483"/>
    </row>
    <row r="6378" spans="1:8">
      <c r="A6378" s="478">
        <v>460142</v>
      </c>
      <c r="B6378" s="479">
        <v>142</v>
      </c>
      <c r="C6378" s="491">
        <v>438.31</v>
      </c>
      <c r="D6378" s="491">
        <v>613.63</v>
      </c>
      <c r="E6378" s="482"/>
      <c r="F6378" s="482"/>
      <c r="G6378" s="483"/>
      <c r="H6378" s="483"/>
    </row>
    <row r="6379" spans="1:8">
      <c r="A6379" s="478">
        <v>460143</v>
      </c>
      <c r="B6379" s="479">
        <v>143</v>
      </c>
      <c r="C6379" s="491">
        <v>441.29</v>
      </c>
      <c r="D6379" s="491">
        <v>617.79999999999995</v>
      </c>
      <c r="E6379" s="482"/>
      <c r="F6379" s="482"/>
      <c r="G6379" s="483"/>
      <c r="H6379" s="483"/>
    </row>
    <row r="6380" spans="1:8">
      <c r="A6380" s="478">
        <v>460144</v>
      </c>
      <c r="B6380" s="479">
        <v>144</v>
      </c>
      <c r="C6380" s="491">
        <v>444.27</v>
      </c>
      <c r="D6380" s="491">
        <v>621.97</v>
      </c>
      <c r="E6380" s="482"/>
      <c r="F6380" s="482"/>
      <c r="G6380" s="483"/>
      <c r="H6380" s="483"/>
    </row>
    <row r="6381" spans="1:8">
      <c r="A6381" s="478">
        <v>460145</v>
      </c>
      <c r="B6381" s="479">
        <v>145</v>
      </c>
      <c r="C6381" s="491">
        <v>447.6</v>
      </c>
      <c r="D6381" s="491">
        <v>626.64</v>
      </c>
      <c r="E6381" s="482"/>
      <c r="F6381" s="482"/>
      <c r="G6381" s="483"/>
      <c r="H6381" s="483"/>
    </row>
    <row r="6382" spans="1:8">
      <c r="A6382" s="478">
        <v>460146</v>
      </c>
      <c r="B6382" s="479">
        <v>146</v>
      </c>
      <c r="C6382" s="491">
        <v>450.59</v>
      </c>
      <c r="D6382" s="491">
        <v>630.83000000000004</v>
      </c>
      <c r="E6382" s="482"/>
      <c r="F6382" s="482"/>
      <c r="G6382" s="483"/>
      <c r="H6382" s="483"/>
    </row>
    <row r="6383" spans="1:8">
      <c r="A6383" s="478">
        <v>460147</v>
      </c>
      <c r="B6383" s="479">
        <v>147</v>
      </c>
      <c r="C6383" s="491">
        <v>453.59</v>
      </c>
      <c r="D6383" s="491">
        <v>635.02</v>
      </c>
      <c r="E6383" s="482"/>
      <c r="F6383" s="482"/>
      <c r="G6383" s="483"/>
      <c r="H6383" s="483"/>
    </row>
    <row r="6384" spans="1:8">
      <c r="A6384" s="478">
        <v>460148</v>
      </c>
      <c r="B6384" s="479">
        <v>148</v>
      </c>
      <c r="C6384" s="491">
        <v>456.59</v>
      </c>
      <c r="D6384" s="491">
        <v>639.22</v>
      </c>
      <c r="E6384" s="482"/>
      <c r="F6384" s="482"/>
      <c r="G6384" s="483"/>
      <c r="H6384" s="483"/>
    </row>
    <row r="6385" spans="1:8">
      <c r="A6385" s="478">
        <v>460149</v>
      </c>
      <c r="B6385" s="479">
        <v>149</v>
      </c>
      <c r="C6385" s="491">
        <v>459.59</v>
      </c>
      <c r="D6385" s="491">
        <v>643.42999999999995</v>
      </c>
      <c r="E6385" s="482"/>
      <c r="F6385" s="482"/>
      <c r="G6385" s="483"/>
      <c r="H6385" s="483"/>
    </row>
    <row r="6386" spans="1:8">
      <c r="A6386" s="478">
        <v>460150</v>
      </c>
      <c r="B6386" s="479">
        <v>150</v>
      </c>
      <c r="C6386" s="491">
        <v>462.97</v>
      </c>
      <c r="D6386" s="491">
        <v>648.16</v>
      </c>
      <c r="E6386" s="482"/>
      <c r="F6386" s="482"/>
      <c r="G6386" s="483"/>
      <c r="H6386" s="483"/>
    </row>
    <row r="6387" spans="1:8">
      <c r="A6387" s="478">
        <v>460151</v>
      </c>
      <c r="B6387" s="479">
        <v>151</v>
      </c>
      <c r="C6387" s="491">
        <v>465.99</v>
      </c>
      <c r="D6387" s="491">
        <v>652.39</v>
      </c>
      <c r="E6387" s="482"/>
      <c r="F6387" s="482"/>
      <c r="G6387" s="483"/>
      <c r="H6387" s="483"/>
    </row>
    <row r="6388" spans="1:8">
      <c r="A6388" s="478">
        <v>460152</v>
      </c>
      <c r="B6388" s="479">
        <v>152</v>
      </c>
      <c r="C6388" s="491">
        <v>469.01</v>
      </c>
      <c r="D6388" s="491">
        <v>656.61</v>
      </c>
      <c r="E6388" s="482"/>
      <c r="F6388" s="482"/>
      <c r="G6388" s="483"/>
      <c r="H6388" s="483"/>
    </row>
    <row r="6389" spans="1:8">
      <c r="A6389" s="478">
        <v>460153</v>
      </c>
      <c r="B6389" s="479">
        <v>153</v>
      </c>
      <c r="C6389" s="491">
        <v>472.03</v>
      </c>
      <c r="D6389" s="491">
        <v>660.85</v>
      </c>
      <c r="E6389" s="482"/>
      <c r="F6389" s="482"/>
      <c r="G6389" s="483"/>
      <c r="H6389" s="483"/>
    </row>
    <row r="6390" spans="1:8">
      <c r="A6390" s="478">
        <v>460154</v>
      </c>
      <c r="B6390" s="479">
        <v>154</v>
      </c>
      <c r="C6390" s="491">
        <v>475.06</v>
      </c>
      <c r="D6390" s="491">
        <v>665.09</v>
      </c>
      <c r="E6390" s="482"/>
      <c r="F6390" s="482"/>
      <c r="G6390" s="483"/>
      <c r="H6390" s="483"/>
    </row>
    <row r="6391" spans="1:8">
      <c r="A6391" s="478">
        <v>460155</v>
      </c>
      <c r="B6391" s="479">
        <v>155</v>
      </c>
      <c r="C6391" s="491">
        <v>478.1</v>
      </c>
      <c r="D6391" s="491">
        <v>669.33</v>
      </c>
      <c r="E6391" s="482"/>
      <c r="F6391" s="482"/>
      <c r="G6391" s="483"/>
      <c r="H6391" s="483"/>
    </row>
    <row r="6392" spans="1:8">
      <c r="A6392" s="478">
        <v>460156</v>
      </c>
      <c r="B6392" s="479">
        <v>156</v>
      </c>
      <c r="C6392" s="491">
        <v>481.13</v>
      </c>
      <c r="D6392" s="491">
        <v>673.59</v>
      </c>
      <c r="E6392" s="482"/>
      <c r="F6392" s="482"/>
      <c r="G6392" s="483"/>
      <c r="H6392" s="483"/>
    </row>
    <row r="6393" spans="1:8">
      <c r="A6393" s="478">
        <v>460157</v>
      </c>
      <c r="B6393" s="479">
        <v>157</v>
      </c>
      <c r="C6393" s="491">
        <v>484.18</v>
      </c>
      <c r="D6393" s="491">
        <v>677.85</v>
      </c>
      <c r="E6393" s="482"/>
      <c r="F6393" s="482"/>
      <c r="G6393" s="483"/>
      <c r="H6393" s="483"/>
    </row>
    <row r="6394" spans="1:8">
      <c r="A6394" s="478">
        <v>460158</v>
      </c>
      <c r="B6394" s="479">
        <v>158</v>
      </c>
      <c r="C6394" s="491">
        <v>487.64</v>
      </c>
      <c r="D6394" s="491">
        <v>682.69</v>
      </c>
      <c r="E6394" s="482"/>
      <c r="F6394" s="482"/>
      <c r="G6394" s="483"/>
      <c r="H6394" s="483"/>
    </row>
    <row r="6395" spans="1:8">
      <c r="A6395" s="478">
        <v>460159</v>
      </c>
      <c r="B6395" s="479">
        <v>159</v>
      </c>
      <c r="C6395" s="491">
        <v>490.7</v>
      </c>
      <c r="D6395" s="491">
        <v>686.97</v>
      </c>
      <c r="E6395" s="482"/>
      <c r="F6395" s="482"/>
      <c r="G6395" s="483"/>
      <c r="H6395" s="483"/>
    </row>
    <row r="6396" spans="1:8">
      <c r="A6396" s="478">
        <v>460160</v>
      </c>
      <c r="B6396" s="479">
        <v>160</v>
      </c>
      <c r="C6396" s="491">
        <v>493.76</v>
      </c>
      <c r="D6396" s="491">
        <v>691.26</v>
      </c>
      <c r="E6396" s="482"/>
      <c r="F6396" s="482"/>
      <c r="G6396" s="483"/>
      <c r="H6396" s="483"/>
    </row>
    <row r="6397" spans="1:8">
      <c r="A6397" s="478">
        <v>460161</v>
      </c>
      <c r="B6397" s="479">
        <v>161</v>
      </c>
      <c r="C6397" s="491">
        <v>496.83</v>
      </c>
      <c r="D6397" s="491">
        <v>695.56</v>
      </c>
      <c r="E6397" s="482"/>
      <c r="F6397" s="482"/>
      <c r="G6397" s="483"/>
      <c r="H6397" s="483"/>
    </row>
    <row r="6398" spans="1:8">
      <c r="A6398" s="478">
        <v>460162</v>
      </c>
      <c r="B6398" s="479">
        <v>162</v>
      </c>
      <c r="C6398" s="491">
        <v>499.9</v>
      </c>
      <c r="D6398" s="491">
        <v>699.86</v>
      </c>
      <c r="E6398" s="482"/>
      <c r="F6398" s="482"/>
      <c r="G6398" s="483"/>
      <c r="H6398" s="483"/>
    </row>
    <row r="6399" spans="1:8">
      <c r="A6399" s="478">
        <v>460163</v>
      </c>
      <c r="B6399" s="479">
        <v>163</v>
      </c>
      <c r="C6399" s="491">
        <v>502.98</v>
      </c>
      <c r="D6399" s="491">
        <v>704.17</v>
      </c>
      <c r="E6399" s="482"/>
      <c r="F6399" s="482"/>
      <c r="G6399" s="483"/>
      <c r="H6399" s="483"/>
    </row>
    <row r="6400" spans="1:8">
      <c r="A6400" s="478">
        <v>460164</v>
      </c>
      <c r="B6400" s="479">
        <v>164</v>
      </c>
      <c r="C6400" s="491">
        <v>506.06</v>
      </c>
      <c r="D6400" s="491">
        <v>708.48</v>
      </c>
      <c r="E6400" s="482"/>
      <c r="F6400" s="482"/>
      <c r="G6400" s="483"/>
      <c r="H6400" s="483"/>
    </row>
    <row r="6401" spans="1:8">
      <c r="A6401" s="478">
        <v>460165</v>
      </c>
      <c r="B6401" s="479">
        <v>165</v>
      </c>
      <c r="C6401" s="491">
        <v>509.15</v>
      </c>
      <c r="D6401" s="491">
        <v>712.81</v>
      </c>
      <c r="E6401" s="482"/>
      <c r="F6401" s="482"/>
      <c r="G6401" s="483"/>
      <c r="H6401" s="483"/>
    </row>
    <row r="6402" spans="1:8">
      <c r="A6402" s="478">
        <v>460166</v>
      </c>
      <c r="B6402" s="479">
        <v>166</v>
      </c>
      <c r="C6402" s="491">
        <v>512.24</v>
      </c>
      <c r="D6402" s="491">
        <v>717.14</v>
      </c>
      <c r="E6402" s="482"/>
      <c r="F6402" s="482"/>
      <c r="G6402" s="483"/>
      <c r="H6402" s="483"/>
    </row>
    <row r="6403" spans="1:8">
      <c r="A6403" s="478">
        <v>460167</v>
      </c>
      <c r="B6403" s="479">
        <v>167</v>
      </c>
      <c r="C6403" s="491">
        <v>515.34</v>
      </c>
      <c r="D6403" s="491">
        <v>721.48</v>
      </c>
      <c r="E6403" s="482"/>
      <c r="F6403" s="482"/>
      <c r="G6403" s="483"/>
      <c r="H6403" s="483"/>
    </row>
    <row r="6404" spans="1:8">
      <c r="A6404" s="478">
        <v>460168</v>
      </c>
      <c r="B6404" s="479">
        <v>168</v>
      </c>
      <c r="C6404" s="491">
        <v>518.45000000000005</v>
      </c>
      <c r="D6404" s="491">
        <v>725.82</v>
      </c>
      <c r="E6404" s="482"/>
      <c r="F6404" s="482"/>
      <c r="G6404" s="483"/>
      <c r="H6404" s="483"/>
    </row>
    <row r="6405" spans="1:8">
      <c r="A6405" s="478">
        <v>460169</v>
      </c>
      <c r="B6405" s="479">
        <v>169</v>
      </c>
      <c r="C6405" s="491">
        <v>521.08000000000004</v>
      </c>
      <c r="D6405" s="491">
        <v>729.51</v>
      </c>
      <c r="E6405" s="482"/>
      <c r="F6405" s="482"/>
      <c r="G6405" s="483"/>
      <c r="H6405" s="483"/>
    </row>
    <row r="6406" spans="1:8">
      <c r="A6406" s="478">
        <v>460170</v>
      </c>
      <c r="B6406" s="479">
        <v>170</v>
      </c>
      <c r="C6406" s="491">
        <v>524.19000000000005</v>
      </c>
      <c r="D6406" s="491">
        <v>733.87</v>
      </c>
      <c r="E6406" s="482"/>
      <c r="F6406" s="482"/>
      <c r="G6406" s="483"/>
      <c r="H6406" s="483"/>
    </row>
    <row r="6407" spans="1:8">
      <c r="A6407" s="478">
        <v>460171</v>
      </c>
      <c r="B6407" s="479">
        <v>171</v>
      </c>
      <c r="C6407" s="491">
        <v>527.30999999999995</v>
      </c>
      <c r="D6407" s="491">
        <v>738.23</v>
      </c>
      <c r="E6407" s="482"/>
      <c r="F6407" s="482"/>
      <c r="G6407" s="483"/>
      <c r="H6407" s="483"/>
    </row>
    <row r="6408" spans="1:8">
      <c r="A6408" s="478">
        <v>460172</v>
      </c>
      <c r="B6408" s="479">
        <v>172</v>
      </c>
      <c r="C6408" s="491">
        <v>530.42999999999995</v>
      </c>
      <c r="D6408" s="491">
        <v>742.61</v>
      </c>
      <c r="E6408" s="482"/>
      <c r="F6408" s="482"/>
      <c r="G6408" s="483"/>
      <c r="H6408" s="483"/>
    </row>
    <row r="6409" spans="1:8">
      <c r="A6409" s="478">
        <v>460173</v>
      </c>
      <c r="B6409" s="479">
        <v>173</v>
      </c>
      <c r="C6409" s="491">
        <v>533.55999999999995</v>
      </c>
      <c r="D6409" s="491">
        <v>746.99</v>
      </c>
      <c r="E6409" s="482"/>
      <c r="F6409" s="482"/>
      <c r="G6409" s="483"/>
      <c r="H6409" s="483"/>
    </row>
    <row r="6410" spans="1:8">
      <c r="A6410" s="478">
        <v>460174</v>
      </c>
      <c r="B6410" s="479">
        <v>174</v>
      </c>
      <c r="C6410" s="491">
        <v>536.70000000000005</v>
      </c>
      <c r="D6410" s="491">
        <v>751.38</v>
      </c>
      <c r="E6410" s="482"/>
      <c r="F6410" s="482"/>
      <c r="G6410" s="483"/>
      <c r="H6410" s="483"/>
    </row>
    <row r="6411" spans="1:8">
      <c r="A6411" s="478">
        <v>460175</v>
      </c>
      <c r="B6411" s="479">
        <v>175</v>
      </c>
      <c r="C6411" s="491">
        <v>539.84</v>
      </c>
      <c r="D6411" s="491">
        <v>755.78</v>
      </c>
      <c r="E6411" s="482"/>
      <c r="F6411" s="482"/>
      <c r="G6411" s="483"/>
      <c r="H6411" s="483"/>
    </row>
    <row r="6412" spans="1:8">
      <c r="A6412" s="478">
        <v>460176</v>
      </c>
      <c r="B6412" s="479">
        <v>176</v>
      </c>
      <c r="C6412" s="491">
        <v>542.99</v>
      </c>
      <c r="D6412" s="491">
        <v>760.19</v>
      </c>
      <c r="E6412" s="482"/>
      <c r="F6412" s="482"/>
      <c r="G6412" s="483"/>
      <c r="H6412" s="483"/>
    </row>
    <row r="6413" spans="1:8">
      <c r="A6413" s="478">
        <v>460177</v>
      </c>
      <c r="B6413" s="479">
        <v>177</v>
      </c>
      <c r="C6413" s="491">
        <v>546.15</v>
      </c>
      <c r="D6413" s="491">
        <v>764.61</v>
      </c>
      <c r="E6413" s="482"/>
      <c r="F6413" s="482"/>
      <c r="G6413" s="483"/>
      <c r="H6413" s="483"/>
    </row>
    <row r="6414" spans="1:8">
      <c r="A6414" s="478">
        <v>460178</v>
      </c>
      <c r="B6414" s="479">
        <v>178</v>
      </c>
      <c r="C6414" s="491">
        <v>548.78</v>
      </c>
      <c r="D6414" s="491">
        <v>768.3</v>
      </c>
      <c r="E6414" s="482"/>
      <c r="F6414" s="482"/>
      <c r="G6414" s="483"/>
      <c r="H6414" s="483"/>
    </row>
    <row r="6415" spans="1:8">
      <c r="A6415" s="478">
        <v>460179</v>
      </c>
      <c r="B6415" s="479">
        <v>179</v>
      </c>
      <c r="C6415" s="491">
        <v>551.95000000000005</v>
      </c>
      <c r="D6415" s="491">
        <v>772.73</v>
      </c>
      <c r="E6415" s="482"/>
      <c r="F6415" s="482"/>
      <c r="G6415" s="483"/>
      <c r="H6415" s="483"/>
    </row>
    <row r="6416" spans="1:8">
      <c r="A6416" s="478">
        <v>460180</v>
      </c>
      <c r="B6416" s="479">
        <v>180</v>
      </c>
      <c r="C6416" s="491">
        <v>555.12</v>
      </c>
      <c r="D6416" s="491">
        <v>777.16</v>
      </c>
      <c r="E6416" s="482"/>
      <c r="F6416" s="482"/>
      <c r="G6416" s="483"/>
      <c r="H6416" s="483"/>
    </row>
    <row r="6417" spans="1:8">
      <c r="A6417" s="478">
        <v>460181</v>
      </c>
      <c r="B6417" s="479">
        <v>181</v>
      </c>
      <c r="C6417" s="491">
        <v>558.29</v>
      </c>
      <c r="D6417" s="491">
        <v>781.61</v>
      </c>
      <c r="E6417" s="482"/>
      <c r="F6417" s="482"/>
      <c r="G6417" s="483"/>
      <c r="H6417" s="483"/>
    </row>
    <row r="6418" spans="1:8">
      <c r="A6418" s="478">
        <v>460182</v>
      </c>
      <c r="B6418" s="479">
        <v>182</v>
      </c>
      <c r="C6418" s="491">
        <v>561.48</v>
      </c>
      <c r="D6418" s="491">
        <v>786.07</v>
      </c>
      <c r="E6418" s="482"/>
      <c r="F6418" s="482"/>
      <c r="G6418" s="483"/>
      <c r="H6418" s="483"/>
    </row>
    <row r="6419" spans="1:8">
      <c r="A6419" s="478">
        <v>460183</v>
      </c>
      <c r="B6419" s="479">
        <v>183</v>
      </c>
      <c r="C6419" s="491">
        <v>564.66999999999996</v>
      </c>
      <c r="D6419" s="491">
        <v>790.54</v>
      </c>
      <c r="E6419" s="482"/>
      <c r="F6419" s="482"/>
      <c r="G6419" s="483"/>
      <c r="H6419" s="483"/>
    </row>
    <row r="6420" spans="1:8">
      <c r="A6420" s="478">
        <v>460184</v>
      </c>
      <c r="B6420" s="479">
        <v>184</v>
      </c>
      <c r="C6420" s="491">
        <v>567.30999999999995</v>
      </c>
      <c r="D6420" s="491">
        <v>794.23</v>
      </c>
      <c r="E6420" s="482"/>
      <c r="F6420" s="482"/>
      <c r="G6420" s="483"/>
      <c r="H6420" s="483"/>
    </row>
    <row r="6421" spans="1:8">
      <c r="A6421" s="478">
        <v>460185</v>
      </c>
      <c r="B6421" s="479">
        <v>185</v>
      </c>
      <c r="C6421" s="491">
        <v>570.51</v>
      </c>
      <c r="D6421" s="491">
        <v>798.71</v>
      </c>
      <c r="E6421" s="482"/>
      <c r="F6421" s="482"/>
      <c r="G6421" s="483"/>
      <c r="H6421" s="483"/>
    </row>
    <row r="6422" spans="1:8">
      <c r="A6422" s="478">
        <v>460186</v>
      </c>
      <c r="B6422" s="479">
        <v>186</v>
      </c>
      <c r="C6422" s="491">
        <v>573.71</v>
      </c>
      <c r="D6422" s="491">
        <v>803.2</v>
      </c>
      <c r="E6422" s="482"/>
      <c r="F6422" s="482"/>
      <c r="G6422" s="483"/>
      <c r="H6422" s="483"/>
    </row>
    <row r="6423" spans="1:8">
      <c r="A6423" s="478">
        <v>460187</v>
      </c>
      <c r="B6423" s="479">
        <v>187</v>
      </c>
      <c r="C6423" s="491">
        <v>576.92999999999995</v>
      </c>
      <c r="D6423" s="491">
        <v>807.7</v>
      </c>
      <c r="E6423" s="482"/>
      <c r="F6423" s="482"/>
      <c r="G6423" s="483"/>
      <c r="H6423" s="483"/>
    </row>
    <row r="6424" spans="1:8">
      <c r="A6424" s="478">
        <v>460188</v>
      </c>
      <c r="B6424" s="479">
        <v>188</v>
      </c>
      <c r="C6424" s="491">
        <v>579.57000000000005</v>
      </c>
      <c r="D6424" s="491">
        <v>811.39</v>
      </c>
      <c r="E6424" s="482"/>
      <c r="F6424" s="482"/>
      <c r="G6424" s="483"/>
      <c r="H6424" s="483"/>
    </row>
    <row r="6425" spans="1:8">
      <c r="A6425" s="478">
        <v>460189</v>
      </c>
      <c r="B6425" s="479">
        <v>189</v>
      </c>
      <c r="C6425" s="491">
        <v>582.79</v>
      </c>
      <c r="D6425" s="491">
        <v>815.9</v>
      </c>
      <c r="E6425" s="482"/>
      <c r="F6425" s="482"/>
      <c r="G6425" s="483"/>
      <c r="H6425" s="483"/>
    </row>
    <row r="6426" spans="1:8">
      <c r="A6426" s="478">
        <v>460190</v>
      </c>
      <c r="B6426" s="479">
        <v>190</v>
      </c>
      <c r="C6426" s="491">
        <v>586.02</v>
      </c>
      <c r="D6426" s="491">
        <v>820.43</v>
      </c>
      <c r="E6426" s="482"/>
      <c r="F6426" s="482"/>
      <c r="G6426" s="483"/>
      <c r="H6426" s="483"/>
    </row>
    <row r="6427" spans="1:8">
      <c r="A6427" s="478">
        <v>460191</v>
      </c>
      <c r="B6427" s="479">
        <v>191</v>
      </c>
      <c r="C6427" s="491">
        <v>589.26</v>
      </c>
      <c r="D6427" s="491">
        <v>824.97</v>
      </c>
      <c r="E6427" s="482"/>
      <c r="F6427" s="482"/>
      <c r="G6427" s="483"/>
      <c r="H6427" s="483"/>
    </row>
    <row r="6428" spans="1:8">
      <c r="A6428" s="478">
        <v>460192</v>
      </c>
      <c r="B6428" s="479">
        <v>192</v>
      </c>
      <c r="C6428" s="491">
        <v>591.9</v>
      </c>
      <c r="D6428" s="491">
        <v>828.66</v>
      </c>
      <c r="E6428" s="482"/>
      <c r="F6428" s="482"/>
      <c r="G6428" s="483"/>
      <c r="H6428" s="483"/>
    </row>
    <row r="6429" spans="1:8">
      <c r="A6429" s="478">
        <v>460193</v>
      </c>
      <c r="B6429" s="479">
        <v>193</v>
      </c>
      <c r="C6429" s="491">
        <v>595.15</v>
      </c>
      <c r="D6429" s="491">
        <v>833.2</v>
      </c>
      <c r="E6429" s="482"/>
      <c r="F6429" s="482"/>
      <c r="G6429" s="483"/>
      <c r="H6429" s="483"/>
    </row>
    <row r="6430" spans="1:8">
      <c r="A6430" s="478">
        <v>460194</v>
      </c>
      <c r="B6430" s="479">
        <v>194</v>
      </c>
      <c r="C6430" s="491">
        <v>598.4</v>
      </c>
      <c r="D6430" s="491">
        <v>837.76</v>
      </c>
      <c r="E6430" s="482"/>
      <c r="F6430" s="482"/>
      <c r="G6430" s="483"/>
      <c r="H6430" s="483"/>
    </row>
    <row r="6431" spans="1:8">
      <c r="A6431" s="478">
        <v>460195</v>
      </c>
      <c r="B6431" s="479">
        <v>195</v>
      </c>
      <c r="C6431" s="491">
        <v>601.66999999999996</v>
      </c>
      <c r="D6431" s="491">
        <v>842.34</v>
      </c>
      <c r="E6431" s="482"/>
      <c r="F6431" s="482"/>
      <c r="G6431" s="483"/>
      <c r="H6431" s="483"/>
    </row>
    <row r="6432" spans="1:8">
      <c r="A6432" s="478">
        <v>460196</v>
      </c>
      <c r="B6432" s="479">
        <v>196</v>
      </c>
      <c r="C6432" s="491">
        <v>604.30999999999995</v>
      </c>
      <c r="D6432" s="491">
        <v>846.03</v>
      </c>
      <c r="E6432" s="482"/>
      <c r="F6432" s="482"/>
      <c r="G6432" s="483"/>
      <c r="H6432" s="483"/>
    </row>
    <row r="6433" spans="1:8">
      <c r="A6433" s="478">
        <v>460197</v>
      </c>
      <c r="B6433" s="479">
        <v>197</v>
      </c>
      <c r="C6433" s="491">
        <v>607.58000000000004</v>
      </c>
      <c r="D6433" s="491">
        <v>850.61</v>
      </c>
      <c r="E6433" s="482"/>
      <c r="F6433" s="482"/>
      <c r="G6433" s="483"/>
      <c r="H6433" s="483"/>
    </row>
    <row r="6434" spans="1:8">
      <c r="A6434" s="478">
        <v>460198</v>
      </c>
      <c r="B6434" s="479">
        <v>198</v>
      </c>
      <c r="C6434" s="491">
        <v>610.87</v>
      </c>
      <c r="D6434" s="491">
        <v>855.21</v>
      </c>
      <c r="E6434" s="482"/>
      <c r="F6434" s="482"/>
      <c r="G6434" s="483"/>
      <c r="H6434" s="483"/>
    </row>
    <row r="6435" spans="1:8">
      <c r="A6435" s="478">
        <v>460199</v>
      </c>
      <c r="B6435" s="479">
        <v>199</v>
      </c>
      <c r="C6435" s="491">
        <v>613.5</v>
      </c>
      <c r="D6435" s="491">
        <v>858.9</v>
      </c>
      <c r="E6435" s="482"/>
      <c r="F6435" s="482"/>
      <c r="G6435" s="483"/>
      <c r="H6435" s="483"/>
    </row>
    <row r="6436" spans="1:8">
      <c r="A6436" s="478">
        <v>460200</v>
      </c>
      <c r="B6436" s="479">
        <v>200</v>
      </c>
      <c r="C6436" s="491">
        <v>616.79999999999995</v>
      </c>
      <c r="D6436" s="491">
        <v>863.52</v>
      </c>
      <c r="E6436" s="482"/>
      <c r="F6436" s="482"/>
      <c r="G6436" s="483"/>
      <c r="H6436" s="483"/>
    </row>
    <row r="6437" spans="1:8">
      <c r="A6437" s="478">
        <v>460201</v>
      </c>
      <c r="B6437" s="484" t="s">
        <v>284</v>
      </c>
      <c r="C6437" s="492">
        <v>3.09</v>
      </c>
      <c r="D6437" s="492">
        <v>4.32</v>
      </c>
      <c r="E6437" s="482"/>
      <c r="F6437" s="482"/>
      <c r="G6437" s="483"/>
      <c r="H6437" s="483"/>
    </row>
    <row r="6438" spans="1:8">
      <c r="A6438" s="478">
        <v>470001</v>
      </c>
      <c r="B6438" s="479">
        <v>1</v>
      </c>
      <c r="C6438" s="491">
        <v>8.76</v>
      </c>
      <c r="D6438" s="491">
        <v>12.26</v>
      </c>
      <c r="E6438" s="469"/>
      <c r="F6438" s="481" t="s">
        <v>323</v>
      </c>
      <c r="G6438" s="481"/>
      <c r="H6438" s="481"/>
    </row>
    <row r="6439" spans="1:8">
      <c r="A6439" s="478">
        <v>470002</v>
      </c>
      <c r="B6439" s="479">
        <v>2</v>
      </c>
      <c r="C6439" s="491">
        <v>11.21</v>
      </c>
      <c r="D6439" s="491">
        <v>15.69</v>
      </c>
      <c r="E6439" s="469"/>
      <c r="F6439" s="470"/>
      <c r="G6439" s="470"/>
      <c r="H6439" s="470"/>
    </row>
    <row r="6440" spans="1:8">
      <c r="A6440" s="478">
        <v>470003</v>
      </c>
      <c r="B6440" s="479">
        <v>3</v>
      </c>
      <c r="C6440" s="491">
        <v>13.66</v>
      </c>
      <c r="D6440" s="491">
        <v>19.13</v>
      </c>
      <c r="E6440" s="469"/>
      <c r="F6440" s="470"/>
      <c r="G6440" s="470"/>
      <c r="H6440" s="470"/>
    </row>
    <row r="6441" spans="1:8">
      <c r="A6441" s="478">
        <v>470004</v>
      </c>
      <c r="B6441" s="479">
        <v>4</v>
      </c>
      <c r="C6441" s="491">
        <v>16.11</v>
      </c>
      <c r="D6441" s="491">
        <v>22.56</v>
      </c>
      <c r="E6441" s="469"/>
      <c r="F6441" s="470"/>
      <c r="G6441" s="470"/>
      <c r="H6441" s="470"/>
    </row>
    <row r="6442" spans="1:8">
      <c r="A6442" s="478">
        <v>470005</v>
      </c>
      <c r="B6442" s="479">
        <v>5</v>
      </c>
      <c r="C6442" s="491">
        <v>18.57</v>
      </c>
      <c r="D6442" s="491">
        <v>25.99</v>
      </c>
      <c r="E6442" s="469"/>
      <c r="F6442" s="470"/>
      <c r="G6442" s="470"/>
      <c r="H6442" s="470"/>
    </row>
    <row r="6443" spans="1:8">
      <c r="A6443" s="478">
        <v>470006</v>
      </c>
      <c r="B6443" s="479">
        <v>6</v>
      </c>
      <c r="C6443" s="491">
        <v>21.02</v>
      </c>
      <c r="D6443" s="491">
        <v>29.43</v>
      </c>
      <c r="E6443" s="469"/>
      <c r="F6443" s="470"/>
      <c r="G6443" s="470"/>
      <c r="H6443" s="470"/>
    </row>
    <row r="6444" spans="1:8">
      <c r="A6444" s="478">
        <v>470007</v>
      </c>
      <c r="B6444" s="479">
        <v>7</v>
      </c>
      <c r="C6444" s="491">
        <v>23.47</v>
      </c>
      <c r="D6444" s="491">
        <v>32.86</v>
      </c>
      <c r="E6444" s="469"/>
      <c r="F6444" s="470"/>
      <c r="G6444" s="470"/>
      <c r="H6444" s="470"/>
    </row>
    <row r="6445" spans="1:8">
      <c r="A6445" s="478">
        <v>470008</v>
      </c>
      <c r="B6445" s="479">
        <v>8</v>
      </c>
      <c r="C6445" s="491">
        <v>26.16</v>
      </c>
      <c r="D6445" s="491">
        <v>36.619999999999997</v>
      </c>
      <c r="E6445" s="469"/>
      <c r="F6445" s="470"/>
      <c r="G6445" s="470"/>
      <c r="H6445" s="470"/>
    </row>
    <row r="6446" spans="1:8">
      <c r="A6446" s="478">
        <v>470009</v>
      </c>
      <c r="B6446" s="479">
        <v>9</v>
      </c>
      <c r="C6446" s="491">
        <v>29.27</v>
      </c>
      <c r="D6446" s="491">
        <v>40.98</v>
      </c>
      <c r="E6446" s="469"/>
      <c r="F6446" s="470"/>
      <c r="G6446" s="470"/>
      <c r="H6446" s="470"/>
    </row>
    <row r="6447" spans="1:8">
      <c r="A6447" s="478">
        <v>470010</v>
      </c>
      <c r="B6447" s="479">
        <v>10</v>
      </c>
      <c r="C6447" s="491">
        <v>32.39</v>
      </c>
      <c r="D6447" s="491">
        <v>45.34</v>
      </c>
      <c r="E6447" s="469"/>
      <c r="F6447" s="470"/>
      <c r="G6447" s="470"/>
      <c r="H6447" s="470"/>
    </row>
    <row r="6448" spans="1:8">
      <c r="A6448" s="478">
        <v>470011</v>
      </c>
      <c r="B6448" s="479">
        <v>11</v>
      </c>
      <c r="C6448" s="491">
        <v>35.5</v>
      </c>
      <c r="D6448" s="491">
        <v>49.7</v>
      </c>
      <c r="E6448" s="469"/>
      <c r="F6448" s="470"/>
      <c r="G6448" s="470"/>
      <c r="H6448" s="470"/>
    </row>
    <row r="6449" spans="1:8">
      <c r="A6449" s="478">
        <v>470012</v>
      </c>
      <c r="B6449" s="479">
        <v>12</v>
      </c>
      <c r="C6449" s="491">
        <v>38.61</v>
      </c>
      <c r="D6449" s="491">
        <v>54.05</v>
      </c>
      <c r="E6449" s="469"/>
      <c r="F6449" s="470"/>
      <c r="G6449" s="470"/>
      <c r="H6449" s="470"/>
    </row>
    <row r="6450" spans="1:8">
      <c r="A6450" s="478">
        <v>470013</v>
      </c>
      <c r="B6450" s="479">
        <v>13</v>
      </c>
      <c r="C6450" s="491">
        <v>41.72</v>
      </c>
      <c r="D6450" s="491">
        <v>58.41</v>
      </c>
      <c r="E6450" s="469"/>
      <c r="F6450" s="470"/>
      <c r="G6450" s="470"/>
      <c r="H6450" s="470"/>
    </row>
    <row r="6451" spans="1:8">
      <c r="A6451" s="478">
        <v>470014</v>
      </c>
      <c r="B6451" s="479">
        <v>14</v>
      </c>
      <c r="C6451" s="491">
        <v>44.84</v>
      </c>
      <c r="D6451" s="491">
        <v>62.77</v>
      </c>
      <c r="E6451" s="469"/>
      <c r="F6451" s="470"/>
      <c r="G6451" s="470"/>
      <c r="H6451" s="470"/>
    </row>
    <row r="6452" spans="1:8">
      <c r="A6452" s="478">
        <v>470015</v>
      </c>
      <c r="B6452" s="479">
        <v>15</v>
      </c>
      <c r="C6452" s="491">
        <v>47.95</v>
      </c>
      <c r="D6452" s="491">
        <v>67.13</v>
      </c>
      <c r="E6452" s="469"/>
      <c r="F6452" s="470"/>
      <c r="G6452" s="470"/>
      <c r="H6452" s="470"/>
    </row>
    <row r="6453" spans="1:8">
      <c r="A6453" s="478">
        <v>470016</v>
      </c>
      <c r="B6453" s="479">
        <v>16</v>
      </c>
      <c r="C6453" s="491">
        <v>51.06</v>
      </c>
      <c r="D6453" s="491">
        <v>71.489999999999995</v>
      </c>
      <c r="E6453" s="469"/>
      <c r="F6453" s="470"/>
      <c r="G6453" s="470"/>
      <c r="H6453" s="470"/>
    </row>
    <row r="6454" spans="1:8">
      <c r="A6454" s="478">
        <v>470017</v>
      </c>
      <c r="B6454" s="479">
        <v>17</v>
      </c>
      <c r="C6454" s="491">
        <v>54.17</v>
      </c>
      <c r="D6454" s="491">
        <v>75.84</v>
      </c>
      <c r="E6454" s="469"/>
      <c r="F6454" s="470"/>
      <c r="G6454" s="470"/>
      <c r="H6454" s="470"/>
    </row>
    <row r="6455" spans="1:8">
      <c r="A6455" s="478">
        <v>470018</v>
      </c>
      <c r="B6455" s="479">
        <v>18</v>
      </c>
      <c r="C6455" s="491">
        <v>57.28</v>
      </c>
      <c r="D6455" s="491">
        <v>80.19</v>
      </c>
      <c r="E6455" s="469"/>
      <c r="F6455" s="470"/>
      <c r="G6455" s="470"/>
      <c r="H6455" s="470"/>
    </row>
    <row r="6456" spans="1:8">
      <c r="A6456" s="478">
        <v>470019</v>
      </c>
      <c r="B6456" s="479">
        <v>19</v>
      </c>
      <c r="C6456" s="491">
        <v>60.4</v>
      </c>
      <c r="D6456" s="491">
        <v>84.56</v>
      </c>
      <c r="E6456" s="469"/>
      <c r="F6456" s="470"/>
      <c r="G6456" s="470"/>
      <c r="H6456" s="470"/>
    </row>
    <row r="6457" spans="1:8">
      <c r="A6457" s="478">
        <v>470020</v>
      </c>
      <c r="B6457" s="479">
        <v>20</v>
      </c>
      <c r="C6457" s="491">
        <v>63.51</v>
      </c>
      <c r="D6457" s="491">
        <v>88.92</v>
      </c>
      <c r="E6457" s="469"/>
      <c r="F6457" s="470"/>
      <c r="G6457" s="470"/>
      <c r="H6457" s="470"/>
    </row>
    <row r="6458" spans="1:8">
      <c r="A6458" s="478">
        <v>470021</v>
      </c>
      <c r="B6458" s="479">
        <v>21</v>
      </c>
      <c r="C6458" s="491">
        <v>66.62</v>
      </c>
      <c r="D6458" s="491">
        <v>93.27</v>
      </c>
      <c r="E6458" s="469"/>
      <c r="F6458" s="470"/>
      <c r="G6458" s="470"/>
      <c r="H6458" s="470"/>
    </row>
    <row r="6459" spans="1:8">
      <c r="A6459" s="478">
        <v>470022</v>
      </c>
      <c r="B6459" s="479">
        <v>22</v>
      </c>
      <c r="C6459" s="491">
        <v>69.739999999999995</v>
      </c>
      <c r="D6459" s="491">
        <v>97.64</v>
      </c>
      <c r="E6459" s="469"/>
      <c r="F6459" s="470"/>
      <c r="G6459" s="470"/>
      <c r="H6459" s="470"/>
    </row>
    <row r="6460" spans="1:8">
      <c r="A6460" s="478">
        <v>470023</v>
      </c>
      <c r="B6460" s="479">
        <v>23</v>
      </c>
      <c r="C6460" s="491">
        <v>72.84</v>
      </c>
      <c r="D6460" s="491">
        <v>101.98</v>
      </c>
      <c r="E6460" s="469"/>
      <c r="F6460" s="470"/>
      <c r="G6460" s="470"/>
      <c r="H6460" s="470"/>
    </row>
    <row r="6461" spans="1:8">
      <c r="A6461" s="478">
        <v>470024</v>
      </c>
      <c r="B6461" s="479">
        <v>24</v>
      </c>
      <c r="C6461" s="491">
        <v>75.959999999999994</v>
      </c>
      <c r="D6461" s="491">
        <v>106.35</v>
      </c>
      <c r="E6461" s="469"/>
      <c r="F6461" s="470"/>
      <c r="G6461" s="470"/>
      <c r="H6461" s="470"/>
    </row>
    <row r="6462" spans="1:8">
      <c r="A6462" s="478">
        <v>470025</v>
      </c>
      <c r="B6462" s="479">
        <v>25</v>
      </c>
      <c r="C6462" s="491">
        <v>79.08</v>
      </c>
      <c r="D6462" s="491">
        <v>110.71</v>
      </c>
      <c r="E6462" s="469"/>
      <c r="F6462" s="470"/>
      <c r="G6462" s="470"/>
      <c r="H6462" s="470"/>
    </row>
    <row r="6463" spans="1:8">
      <c r="A6463" s="478">
        <v>470026</v>
      </c>
      <c r="B6463" s="479">
        <v>26</v>
      </c>
      <c r="C6463" s="491">
        <v>82.19</v>
      </c>
      <c r="D6463" s="491">
        <v>115.06</v>
      </c>
      <c r="E6463" s="469"/>
      <c r="F6463" s="470"/>
      <c r="G6463" s="470"/>
      <c r="H6463" s="470"/>
    </row>
    <row r="6464" spans="1:8">
      <c r="A6464" s="478">
        <v>470027</v>
      </c>
      <c r="B6464" s="479">
        <v>27</v>
      </c>
      <c r="C6464" s="491">
        <v>85.3</v>
      </c>
      <c r="D6464" s="491">
        <v>119.42</v>
      </c>
      <c r="E6464" s="469"/>
      <c r="F6464" s="470"/>
      <c r="G6464" s="470"/>
      <c r="H6464" s="470"/>
    </row>
    <row r="6465" spans="1:8">
      <c r="A6465" s="478">
        <v>470028</v>
      </c>
      <c r="B6465" s="479">
        <v>28</v>
      </c>
      <c r="C6465" s="491">
        <v>88.42</v>
      </c>
      <c r="D6465" s="491">
        <v>123.79</v>
      </c>
      <c r="E6465" s="469"/>
      <c r="F6465" s="470"/>
      <c r="G6465" s="470"/>
      <c r="H6465" s="470"/>
    </row>
    <row r="6466" spans="1:8">
      <c r="A6466" s="478">
        <v>470029</v>
      </c>
      <c r="B6466" s="479">
        <v>29</v>
      </c>
      <c r="C6466" s="491">
        <v>91.52</v>
      </c>
      <c r="D6466" s="491">
        <v>128.12</v>
      </c>
      <c r="E6466" s="469"/>
      <c r="F6466" s="470"/>
      <c r="G6466" s="470"/>
      <c r="H6466" s="470"/>
    </row>
    <row r="6467" spans="1:8">
      <c r="A6467" s="478">
        <v>470030</v>
      </c>
      <c r="B6467" s="479">
        <v>30</v>
      </c>
      <c r="C6467" s="491">
        <v>94.64</v>
      </c>
      <c r="D6467" s="491">
        <v>132.5</v>
      </c>
      <c r="E6467" s="469"/>
      <c r="F6467" s="470"/>
      <c r="G6467" s="470"/>
      <c r="H6467" s="470"/>
    </row>
    <row r="6468" spans="1:8">
      <c r="A6468" s="478">
        <v>470031</v>
      </c>
      <c r="B6468" s="479">
        <v>31</v>
      </c>
      <c r="C6468" s="491">
        <v>97.74</v>
      </c>
      <c r="D6468" s="491">
        <v>136.84</v>
      </c>
      <c r="E6468" s="469"/>
      <c r="F6468" s="470"/>
      <c r="G6468" s="470"/>
      <c r="H6468" s="470"/>
    </row>
    <row r="6469" spans="1:8">
      <c r="A6469" s="478">
        <v>470032</v>
      </c>
      <c r="B6469" s="479">
        <v>32</v>
      </c>
      <c r="C6469" s="491">
        <v>100.87</v>
      </c>
      <c r="D6469" s="491">
        <v>141.21</v>
      </c>
      <c r="E6469" s="469"/>
      <c r="F6469" s="470"/>
      <c r="G6469" s="470"/>
      <c r="H6469" s="470"/>
    </row>
    <row r="6470" spans="1:8">
      <c r="A6470" s="478">
        <v>470033</v>
      </c>
      <c r="B6470" s="479">
        <v>33</v>
      </c>
      <c r="C6470" s="491">
        <v>103.98</v>
      </c>
      <c r="D6470" s="491">
        <v>145.57</v>
      </c>
      <c r="E6470" s="469"/>
      <c r="F6470" s="470"/>
      <c r="G6470" s="470"/>
      <c r="H6470" s="470"/>
    </row>
    <row r="6471" spans="1:8">
      <c r="A6471" s="478">
        <v>470034</v>
      </c>
      <c r="B6471" s="479">
        <v>34</v>
      </c>
      <c r="C6471" s="491">
        <v>107.1</v>
      </c>
      <c r="D6471" s="491">
        <v>149.94</v>
      </c>
      <c r="E6471" s="469"/>
      <c r="F6471" s="470"/>
      <c r="G6471" s="470"/>
      <c r="H6471" s="470"/>
    </row>
    <row r="6472" spans="1:8">
      <c r="A6472" s="478">
        <v>470035</v>
      </c>
      <c r="B6472" s="479">
        <v>35</v>
      </c>
      <c r="C6472" s="491">
        <v>110.2</v>
      </c>
      <c r="D6472" s="491">
        <v>154.27000000000001</v>
      </c>
      <c r="E6472" s="469"/>
      <c r="F6472" s="470"/>
      <c r="G6472" s="470"/>
      <c r="H6472" s="470"/>
    </row>
    <row r="6473" spans="1:8">
      <c r="A6473" s="478">
        <v>470036</v>
      </c>
      <c r="B6473" s="479">
        <v>36</v>
      </c>
      <c r="C6473" s="491">
        <v>113.32</v>
      </c>
      <c r="D6473" s="491">
        <v>158.63999999999999</v>
      </c>
      <c r="E6473" s="469"/>
      <c r="F6473" s="470"/>
      <c r="G6473" s="470"/>
      <c r="H6473" s="470"/>
    </row>
    <row r="6474" spans="1:8">
      <c r="A6474" s="478">
        <v>470037</v>
      </c>
      <c r="B6474" s="479">
        <v>37</v>
      </c>
      <c r="C6474" s="491">
        <v>116.44</v>
      </c>
      <c r="D6474" s="491">
        <v>163.01</v>
      </c>
      <c r="E6474" s="469"/>
      <c r="F6474" s="470"/>
      <c r="G6474" s="470"/>
      <c r="H6474" s="470"/>
    </row>
    <row r="6475" spans="1:8">
      <c r="A6475" s="478">
        <v>470038</v>
      </c>
      <c r="B6475" s="479">
        <v>38</v>
      </c>
      <c r="C6475" s="491">
        <v>119.55</v>
      </c>
      <c r="D6475" s="491">
        <v>167.37</v>
      </c>
      <c r="E6475" s="469"/>
      <c r="F6475" s="470"/>
      <c r="G6475" s="470"/>
      <c r="H6475" s="470"/>
    </row>
    <row r="6476" spans="1:8">
      <c r="A6476" s="478">
        <v>470039</v>
      </c>
      <c r="B6476" s="479">
        <v>39</v>
      </c>
      <c r="C6476" s="491">
        <v>122.66</v>
      </c>
      <c r="D6476" s="491">
        <v>171.73</v>
      </c>
      <c r="E6476" s="469"/>
      <c r="F6476" s="470"/>
      <c r="G6476" s="470"/>
      <c r="H6476" s="470"/>
    </row>
    <row r="6477" spans="1:8">
      <c r="A6477" s="478">
        <v>470040</v>
      </c>
      <c r="B6477" s="479">
        <v>40</v>
      </c>
      <c r="C6477" s="491">
        <v>125.77</v>
      </c>
      <c r="D6477" s="491">
        <v>176.07</v>
      </c>
      <c r="E6477" s="469"/>
      <c r="F6477" s="470"/>
      <c r="G6477" s="470"/>
      <c r="H6477" s="470"/>
    </row>
    <row r="6478" spans="1:8">
      <c r="A6478" s="478">
        <v>470041</v>
      </c>
      <c r="B6478" s="479">
        <v>41</v>
      </c>
      <c r="C6478" s="491">
        <v>128.88999999999999</v>
      </c>
      <c r="D6478" s="491">
        <v>180.45</v>
      </c>
      <c r="E6478" s="469"/>
      <c r="F6478" s="470"/>
      <c r="G6478" s="470"/>
      <c r="H6478" s="470"/>
    </row>
    <row r="6479" spans="1:8">
      <c r="A6479" s="478">
        <v>470042</v>
      </c>
      <c r="B6479" s="479">
        <v>42</v>
      </c>
      <c r="C6479" s="491">
        <v>132.01</v>
      </c>
      <c r="D6479" s="491">
        <v>184.81</v>
      </c>
      <c r="E6479" s="469"/>
      <c r="F6479" s="470"/>
      <c r="G6479" s="470"/>
      <c r="H6479" s="470"/>
    </row>
    <row r="6480" spans="1:8">
      <c r="A6480" s="478">
        <v>470043</v>
      </c>
      <c r="B6480" s="479">
        <v>43</v>
      </c>
      <c r="C6480" s="491">
        <v>135.11000000000001</v>
      </c>
      <c r="D6480" s="491">
        <v>189.15</v>
      </c>
      <c r="E6480" s="469"/>
      <c r="F6480" s="470"/>
      <c r="G6480" s="470"/>
      <c r="H6480" s="470"/>
    </row>
    <row r="6481" spans="1:8">
      <c r="A6481" s="478">
        <v>470044</v>
      </c>
      <c r="B6481" s="479">
        <v>44</v>
      </c>
      <c r="C6481" s="491">
        <v>138.22999999999999</v>
      </c>
      <c r="D6481" s="491">
        <v>193.52</v>
      </c>
      <c r="E6481" s="469"/>
      <c r="F6481" s="470"/>
      <c r="G6481" s="470"/>
      <c r="H6481" s="470"/>
    </row>
    <row r="6482" spans="1:8">
      <c r="A6482" s="478">
        <v>470045</v>
      </c>
      <c r="B6482" s="479">
        <v>45</v>
      </c>
      <c r="C6482" s="491">
        <v>141.33000000000001</v>
      </c>
      <c r="D6482" s="491">
        <v>197.86</v>
      </c>
      <c r="E6482" s="469"/>
      <c r="F6482" s="470"/>
      <c r="G6482" s="470"/>
      <c r="H6482" s="470"/>
    </row>
    <row r="6483" spans="1:8">
      <c r="A6483" s="478">
        <v>470046</v>
      </c>
      <c r="B6483" s="479">
        <v>46</v>
      </c>
      <c r="C6483" s="491">
        <v>144.44999999999999</v>
      </c>
      <c r="D6483" s="491">
        <v>202.24</v>
      </c>
      <c r="E6483" s="469"/>
      <c r="F6483" s="470"/>
      <c r="G6483" s="470"/>
      <c r="H6483" s="470"/>
    </row>
    <row r="6484" spans="1:8">
      <c r="A6484" s="478">
        <v>470047</v>
      </c>
      <c r="B6484" s="479">
        <v>47</v>
      </c>
      <c r="C6484" s="491">
        <v>147.56</v>
      </c>
      <c r="D6484" s="491">
        <v>206.58</v>
      </c>
      <c r="E6484" s="469"/>
      <c r="F6484" s="470"/>
      <c r="G6484" s="470"/>
      <c r="H6484" s="470"/>
    </row>
    <row r="6485" spans="1:8">
      <c r="A6485" s="478">
        <v>470048</v>
      </c>
      <c r="B6485" s="479">
        <v>48</v>
      </c>
      <c r="C6485" s="491">
        <v>150.68</v>
      </c>
      <c r="D6485" s="491">
        <v>210.95</v>
      </c>
      <c r="E6485" s="469"/>
      <c r="F6485" s="470"/>
      <c r="G6485" s="470"/>
      <c r="H6485" s="470"/>
    </row>
    <row r="6486" spans="1:8">
      <c r="A6486" s="478">
        <v>470049</v>
      </c>
      <c r="B6486" s="479">
        <v>49</v>
      </c>
      <c r="C6486" s="491">
        <v>153.77000000000001</v>
      </c>
      <c r="D6486" s="491">
        <v>215.28</v>
      </c>
      <c r="E6486" s="469"/>
      <c r="F6486" s="470"/>
      <c r="G6486" s="470"/>
      <c r="H6486" s="470"/>
    </row>
    <row r="6487" spans="1:8">
      <c r="A6487" s="478">
        <v>470050</v>
      </c>
      <c r="B6487" s="479">
        <v>50</v>
      </c>
      <c r="C6487" s="491">
        <v>156.88</v>
      </c>
      <c r="D6487" s="491">
        <v>219.63</v>
      </c>
      <c r="E6487" s="469"/>
      <c r="F6487" s="470"/>
      <c r="G6487" s="470"/>
      <c r="H6487" s="470"/>
    </row>
    <row r="6488" spans="1:8">
      <c r="A6488" s="478">
        <v>470051</v>
      </c>
      <c r="B6488" s="479">
        <v>51</v>
      </c>
      <c r="C6488" s="491">
        <v>160.01</v>
      </c>
      <c r="D6488" s="491">
        <v>224.01</v>
      </c>
      <c r="E6488" s="469"/>
      <c r="F6488" s="470"/>
      <c r="G6488" s="470"/>
      <c r="H6488" s="470"/>
    </row>
    <row r="6489" spans="1:8">
      <c r="A6489" s="478">
        <v>470052</v>
      </c>
      <c r="B6489" s="479">
        <v>52</v>
      </c>
      <c r="C6489" s="491">
        <v>163.11000000000001</v>
      </c>
      <c r="D6489" s="491">
        <v>228.35</v>
      </c>
      <c r="E6489" s="469"/>
      <c r="F6489" s="470"/>
      <c r="G6489" s="470"/>
      <c r="H6489" s="470"/>
    </row>
    <row r="6490" spans="1:8">
      <c r="A6490" s="478">
        <v>470053</v>
      </c>
      <c r="B6490" s="479">
        <v>53</v>
      </c>
      <c r="C6490" s="491">
        <v>166.22</v>
      </c>
      <c r="D6490" s="491">
        <v>232.71</v>
      </c>
      <c r="E6490" s="469"/>
      <c r="F6490" s="470"/>
      <c r="G6490" s="470"/>
      <c r="H6490" s="470"/>
    </row>
    <row r="6491" spans="1:8">
      <c r="A6491" s="478">
        <v>470054</v>
      </c>
      <c r="B6491" s="479">
        <v>54</v>
      </c>
      <c r="C6491" s="491">
        <v>169.35</v>
      </c>
      <c r="D6491" s="491">
        <v>237.09</v>
      </c>
      <c r="E6491" s="469"/>
      <c r="F6491" s="470"/>
      <c r="G6491" s="470"/>
      <c r="H6491" s="470"/>
    </row>
    <row r="6492" spans="1:8">
      <c r="A6492" s="478">
        <v>470055</v>
      </c>
      <c r="B6492" s="479">
        <v>55</v>
      </c>
      <c r="C6492" s="491">
        <v>172.45</v>
      </c>
      <c r="D6492" s="491">
        <v>241.43</v>
      </c>
      <c r="E6492" s="469"/>
      <c r="F6492" s="470"/>
      <c r="G6492" s="470"/>
      <c r="H6492" s="470"/>
    </row>
    <row r="6493" spans="1:8">
      <c r="A6493" s="478">
        <v>470056</v>
      </c>
      <c r="B6493" s="479">
        <v>56</v>
      </c>
      <c r="C6493" s="491">
        <v>175.56</v>
      </c>
      <c r="D6493" s="491">
        <v>245.78</v>
      </c>
      <c r="E6493" s="469"/>
      <c r="F6493" s="470"/>
      <c r="G6493" s="470"/>
      <c r="H6493" s="470"/>
    </row>
    <row r="6494" spans="1:8">
      <c r="A6494" s="478">
        <v>470057</v>
      </c>
      <c r="B6494" s="479">
        <v>57</v>
      </c>
      <c r="C6494" s="491">
        <v>178.68</v>
      </c>
      <c r="D6494" s="491">
        <v>250.15</v>
      </c>
      <c r="E6494" s="469"/>
      <c r="F6494" s="470"/>
      <c r="G6494" s="470"/>
      <c r="H6494" s="470"/>
    </row>
    <row r="6495" spans="1:8">
      <c r="A6495" s="478">
        <v>470058</v>
      </c>
      <c r="B6495" s="479">
        <v>58</v>
      </c>
      <c r="C6495" s="491">
        <v>181.82</v>
      </c>
      <c r="D6495" s="491">
        <v>254.55</v>
      </c>
      <c r="E6495" s="469"/>
      <c r="F6495" s="470"/>
      <c r="G6495" s="470"/>
      <c r="H6495" s="470"/>
    </row>
    <row r="6496" spans="1:8">
      <c r="A6496" s="478">
        <v>470059</v>
      </c>
      <c r="B6496" s="479">
        <v>59</v>
      </c>
      <c r="C6496" s="491">
        <v>184.91</v>
      </c>
      <c r="D6496" s="491">
        <v>258.88</v>
      </c>
      <c r="E6496" s="469"/>
      <c r="F6496" s="470"/>
      <c r="G6496" s="470"/>
      <c r="H6496" s="470"/>
    </row>
    <row r="6497" spans="1:8">
      <c r="A6497" s="478">
        <v>470060</v>
      </c>
      <c r="B6497" s="479">
        <v>60</v>
      </c>
      <c r="C6497" s="491">
        <v>188.02</v>
      </c>
      <c r="D6497" s="491">
        <v>263.23</v>
      </c>
      <c r="E6497" s="469"/>
      <c r="F6497" s="470"/>
      <c r="G6497" s="470"/>
      <c r="H6497" s="470"/>
    </row>
    <row r="6498" spans="1:8">
      <c r="A6498" s="478">
        <v>470061</v>
      </c>
      <c r="B6498" s="479">
        <v>61</v>
      </c>
      <c r="C6498" s="491">
        <v>191.15</v>
      </c>
      <c r="D6498" s="491">
        <v>267.61</v>
      </c>
      <c r="E6498" s="469"/>
      <c r="F6498" s="470"/>
      <c r="G6498" s="470"/>
      <c r="H6498" s="470"/>
    </row>
    <row r="6499" spans="1:8">
      <c r="A6499" s="478">
        <v>470062</v>
      </c>
      <c r="B6499" s="479">
        <v>62</v>
      </c>
      <c r="C6499" s="491">
        <v>194.28</v>
      </c>
      <c r="D6499" s="491">
        <v>272</v>
      </c>
      <c r="E6499" s="469"/>
      <c r="F6499" s="470"/>
      <c r="G6499" s="470"/>
      <c r="H6499" s="470"/>
    </row>
    <row r="6500" spans="1:8">
      <c r="A6500" s="478">
        <v>470063</v>
      </c>
      <c r="B6500" s="479">
        <v>63</v>
      </c>
      <c r="C6500" s="491">
        <v>197.37</v>
      </c>
      <c r="D6500" s="491">
        <v>276.32</v>
      </c>
      <c r="E6500" s="469"/>
      <c r="F6500" s="470"/>
      <c r="G6500" s="470"/>
      <c r="H6500" s="470"/>
    </row>
    <row r="6501" spans="1:8">
      <c r="A6501" s="478">
        <v>470064</v>
      </c>
      <c r="B6501" s="479">
        <v>64</v>
      </c>
      <c r="C6501" s="491">
        <v>200.46</v>
      </c>
      <c r="D6501" s="491">
        <v>280.64999999999998</v>
      </c>
      <c r="E6501" s="469"/>
      <c r="F6501" s="470"/>
      <c r="G6501" s="470"/>
      <c r="H6501" s="470"/>
    </row>
    <row r="6502" spans="1:8">
      <c r="A6502" s="478">
        <v>470065</v>
      </c>
      <c r="B6502" s="479">
        <v>65</v>
      </c>
      <c r="C6502" s="491">
        <v>203.57</v>
      </c>
      <c r="D6502" s="491">
        <v>285</v>
      </c>
      <c r="E6502" s="469"/>
      <c r="F6502" s="470"/>
      <c r="G6502" s="470"/>
      <c r="H6502" s="470"/>
    </row>
    <row r="6503" spans="1:8">
      <c r="A6503" s="478">
        <v>470066</v>
      </c>
      <c r="B6503" s="479">
        <v>66</v>
      </c>
      <c r="C6503" s="491">
        <v>206.69</v>
      </c>
      <c r="D6503" s="491">
        <v>289.37</v>
      </c>
      <c r="E6503" s="469"/>
      <c r="F6503" s="470"/>
      <c r="G6503" s="470"/>
      <c r="H6503" s="470"/>
    </row>
    <row r="6504" spans="1:8">
      <c r="A6504" s="478">
        <v>470067</v>
      </c>
      <c r="B6504" s="479">
        <v>67</v>
      </c>
      <c r="C6504" s="491">
        <v>209.83</v>
      </c>
      <c r="D6504" s="491">
        <v>293.76</v>
      </c>
      <c r="E6504" s="469"/>
      <c r="F6504" s="470"/>
      <c r="G6504" s="470"/>
      <c r="H6504" s="470"/>
    </row>
    <row r="6505" spans="1:8">
      <c r="A6505" s="478">
        <v>470068</v>
      </c>
      <c r="B6505" s="479">
        <v>68</v>
      </c>
      <c r="C6505" s="491">
        <v>212.9</v>
      </c>
      <c r="D6505" s="491">
        <v>298.06</v>
      </c>
      <c r="E6505" s="482"/>
      <c r="F6505" s="482"/>
      <c r="G6505" s="483"/>
      <c r="H6505" s="483"/>
    </row>
    <row r="6506" spans="1:8">
      <c r="A6506" s="478">
        <v>470069</v>
      </c>
      <c r="B6506" s="479">
        <v>69</v>
      </c>
      <c r="C6506" s="491">
        <v>216.06</v>
      </c>
      <c r="D6506" s="491">
        <v>302.48</v>
      </c>
      <c r="E6506" s="482"/>
      <c r="F6506" s="482"/>
      <c r="G6506" s="483"/>
      <c r="H6506" s="483"/>
    </row>
    <row r="6507" spans="1:8">
      <c r="A6507" s="478">
        <v>470070</v>
      </c>
      <c r="B6507" s="479">
        <v>70</v>
      </c>
      <c r="C6507" s="491">
        <v>219.15</v>
      </c>
      <c r="D6507" s="491">
        <v>306.81</v>
      </c>
      <c r="E6507" s="482"/>
      <c r="F6507" s="482"/>
      <c r="G6507" s="483"/>
      <c r="H6507" s="483"/>
    </row>
    <row r="6508" spans="1:8">
      <c r="A6508" s="478">
        <v>470071</v>
      </c>
      <c r="B6508" s="479">
        <v>71</v>
      </c>
      <c r="C6508" s="491">
        <v>222.26</v>
      </c>
      <c r="D6508" s="491">
        <v>311.16000000000003</v>
      </c>
      <c r="E6508" s="482"/>
      <c r="F6508" s="482"/>
      <c r="G6508" s="483"/>
      <c r="H6508" s="483"/>
    </row>
    <row r="6509" spans="1:8">
      <c r="A6509" s="478">
        <v>470072</v>
      </c>
      <c r="B6509" s="479">
        <v>72</v>
      </c>
      <c r="C6509" s="491">
        <v>225.37</v>
      </c>
      <c r="D6509" s="491">
        <v>315.52</v>
      </c>
      <c r="E6509" s="482"/>
      <c r="F6509" s="482"/>
      <c r="G6509" s="483"/>
      <c r="H6509" s="483"/>
    </row>
    <row r="6510" spans="1:8">
      <c r="A6510" s="478">
        <v>470073</v>
      </c>
      <c r="B6510" s="479">
        <v>73</v>
      </c>
      <c r="C6510" s="491">
        <v>228.5</v>
      </c>
      <c r="D6510" s="491">
        <v>319.89999999999998</v>
      </c>
      <c r="E6510" s="482"/>
      <c r="F6510" s="482"/>
      <c r="G6510" s="483"/>
      <c r="H6510" s="483"/>
    </row>
    <row r="6511" spans="1:8">
      <c r="A6511" s="478">
        <v>470074</v>
      </c>
      <c r="B6511" s="479">
        <v>74</v>
      </c>
      <c r="C6511" s="491">
        <v>231.64</v>
      </c>
      <c r="D6511" s="491">
        <v>324.3</v>
      </c>
      <c r="E6511" s="482"/>
      <c r="F6511" s="482"/>
      <c r="G6511" s="483"/>
      <c r="H6511" s="483"/>
    </row>
    <row r="6512" spans="1:8">
      <c r="A6512" s="478">
        <v>470075</v>
      </c>
      <c r="B6512" s="479">
        <v>75</v>
      </c>
      <c r="C6512" s="491">
        <v>234.7</v>
      </c>
      <c r="D6512" s="491">
        <v>328.57</v>
      </c>
      <c r="E6512" s="482"/>
      <c r="F6512" s="482"/>
      <c r="G6512" s="483"/>
      <c r="H6512" s="483"/>
    </row>
    <row r="6513" spans="1:8">
      <c r="A6513" s="478">
        <v>470076</v>
      </c>
      <c r="B6513" s="479">
        <v>76</v>
      </c>
      <c r="C6513" s="491">
        <v>237.86</v>
      </c>
      <c r="D6513" s="491">
        <v>333</v>
      </c>
      <c r="E6513" s="482"/>
      <c r="F6513" s="482"/>
      <c r="G6513" s="483"/>
      <c r="H6513" s="483"/>
    </row>
    <row r="6514" spans="1:8">
      <c r="A6514" s="478">
        <v>470077</v>
      </c>
      <c r="B6514" s="479">
        <v>77</v>
      </c>
      <c r="C6514" s="491">
        <v>240.94</v>
      </c>
      <c r="D6514" s="491">
        <v>337.31</v>
      </c>
      <c r="E6514" s="482"/>
      <c r="F6514" s="482"/>
      <c r="G6514" s="483"/>
      <c r="H6514" s="483"/>
    </row>
    <row r="6515" spans="1:8">
      <c r="A6515" s="478">
        <v>470078</v>
      </c>
      <c r="B6515" s="479">
        <v>78</v>
      </c>
      <c r="C6515" s="491">
        <v>244.02</v>
      </c>
      <c r="D6515" s="491">
        <v>341.63</v>
      </c>
      <c r="E6515" s="482"/>
      <c r="F6515" s="482"/>
      <c r="G6515" s="483"/>
      <c r="H6515" s="483"/>
    </row>
    <row r="6516" spans="1:8">
      <c r="A6516" s="478">
        <v>470079</v>
      </c>
      <c r="B6516" s="479">
        <v>79</v>
      </c>
      <c r="C6516" s="491">
        <v>247.23</v>
      </c>
      <c r="D6516" s="491">
        <v>346.12</v>
      </c>
      <c r="E6516" s="482"/>
      <c r="F6516" s="482"/>
      <c r="G6516" s="483"/>
      <c r="H6516" s="483"/>
    </row>
    <row r="6517" spans="1:8">
      <c r="A6517" s="478">
        <v>470080</v>
      </c>
      <c r="B6517" s="479">
        <v>80</v>
      </c>
      <c r="C6517" s="491">
        <v>250.34</v>
      </c>
      <c r="D6517" s="491">
        <v>350.47</v>
      </c>
      <c r="E6517" s="482"/>
      <c r="F6517" s="482"/>
      <c r="G6517" s="483"/>
      <c r="H6517" s="483"/>
    </row>
    <row r="6518" spans="1:8">
      <c r="A6518" s="478">
        <v>470081</v>
      </c>
      <c r="B6518" s="479">
        <v>81</v>
      </c>
      <c r="C6518" s="491">
        <v>253.45</v>
      </c>
      <c r="D6518" s="491">
        <v>354.84</v>
      </c>
      <c r="E6518" s="482"/>
      <c r="F6518" s="482"/>
      <c r="G6518" s="483"/>
      <c r="H6518" s="483"/>
    </row>
    <row r="6519" spans="1:8">
      <c r="A6519" s="478">
        <v>470082</v>
      </c>
      <c r="B6519" s="479">
        <v>82</v>
      </c>
      <c r="C6519" s="491">
        <v>256.47000000000003</v>
      </c>
      <c r="D6519" s="491">
        <v>359.06</v>
      </c>
      <c r="E6519" s="482"/>
      <c r="F6519" s="482"/>
      <c r="G6519" s="483"/>
      <c r="H6519" s="483"/>
    </row>
    <row r="6520" spans="1:8">
      <c r="A6520" s="478">
        <v>470083</v>
      </c>
      <c r="B6520" s="479">
        <v>83</v>
      </c>
      <c r="C6520" s="491">
        <v>259.61</v>
      </c>
      <c r="D6520" s="491">
        <v>363.45</v>
      </c>
      <c r="E6520" s="482"/>
      <c r="F6520" s="482"/>
      <c r="G6520" s="483"/>
      <c r="H6520" s="483"/>
    </row>
    <row r="6521" spans="1:8">
      <c r="A6521" s="478">
        <v>470084</v>
      </c>
      <c r="B6521" s="479">
        <v>84</v>
      </c>
      <c r="C6521" s="491">
        <v>262.76</v>
      </c>
      <c r="D6521" s="491">
        <v>367.86</v>
      </c>
      <c r="E6521" s="482"/>
      <c r="F6521" s="482"/>
      <c r="G6521" s="483"/>
      <c r="H6521" s="483"/>
    </row>
    <row r="6522" spans="1:8">
      <c r="A6522" s="478">
        <v>470085</v>
      </c>
      <c r="B6522" s="479">
        <v>85</v>
      </c>
      <c r="C6522" s="491">
        <v>265.92</v>
      </c>
      <c r="D6522" s="491">
        <v>372.29</v>
      </c>
      <c r="E6522" s="482"/>
      <c r="F6522" s="482"/>
      <c r="G6522" s="483"/>
      <c r="H6522" s="483"/>
    </row>
    <row r="6523" spans="1:8">
      <c r="A6523" s="478">
        <v>470086</v>
      </c>
      <c r="B6523" s="479">
        <v>86</v>
      </c>
      <c r="C6523" s="491">
        <v>268.97000000000003</v>
      </c>
      <c r="D6523" s="491">
        <v>376.56</v>
      </c>
      <c r="E6523" s="482"/>
      <c r="F6523" s="482"/>
      <c r="G6523" s="483"/>
      <c r="H6523" s="483"/>
    </row>
    <row r="6524" spans="1:8">
      <c r="A6524" s="478">
        <v>470087</v>
      </c>
      <c r="B6524" s="479">
        <v>87</v>
      </c>
      <c r="C6524" s="491">
        <v>272.02999999999997</v>
      </c>
      <c r="D6524" s="491">
        <v>380.84</v>
      </c>
      <c r="E6524" s="482"/>
      <c r="F6524" s="482"/>
      <c r="G6524" s="483"/>
      <c r="H6524" s="483"/>
    </row>
    <row r="6525" spans="1:8">
      <c r="A6525" s="478">
        <v>470088</v>
      </c>
      <c r="B6525" s="479">
        <v>88</v>
      </c>
      <c r="C6525" s="491">
        <v>275.22000000000003</v>
      </c>
      <c r="D6525" s="491">
        <v>385.31</v>
      </c>
      <c r="E6525" s="482"/>
      <c r="F6525" s="482"/>
      <c r="G6525" s="483"/>
      <c r="H6525" s="483"/>
    </row>
    <row r="6526" spans="1:8">
      <c r="A6526" s="478">
        <v>470089</v>
      </c>
      <c r="B6526" s="479">
        <v>89</v>
      </c>
      <c r="C6526" s="491">
        <v>278.3</v>
      </c>
      <c r="D6526" s="491">
        <v>389.62</v>
      </c>
      <c r="E6526" s="482"/>
      <c r="F6526" s="482"/>
      <c r="G6526" s="483"/>
      <c r="H6526" s="483"/>
    </row>
    <row r="6527" spans="1:8">
      <c r="A6527" s="478">
        <v>470090</v>
      </c>
      <c r="B6527" s="479">
        <v>90</v>
      </c>
      <c r="C6527" s="491">
        <v>281.38</v>
      </c>
      <c r="D6527" s="491">
        <v>393.93</v>
      </c>
      <c r="E6527" s="482"/>
      <c r="F6527" s="482"/>
      <c r="G6527" s="483"/>
      <c r="H6527" s="483"/>
    </row>
    <row r="6528" spans="1:8">
      <c r="A6528" s="478">
        <v>470091</v>
      </c>
      <c r="B6528" s="479">
        <v>91</v>
      </c>
      <c r="C6528" s="491">
        <v>284.61</v>
      </c>
      <c r="D6528" s="491">
        <v>398.46</v>
      </c>
      <c r="E6528" s="482"/>
      <c r="F6528" s="482"/>
      <c r="G6528" s="483"/>
      <c r="H6528" s="483"/>
    </row>
    <row r="6529" spans="1:8">
      <c r="A6529" s="478">
        <v>470092</v>
      </c>
      <c r="B6529" s="479">
        <v>92</v>
      </c>
      <c r="C6529" s="491">
        <v>287.70999999999998</v>
      </c>
      <c r="D6529" s="491">
        <v>402.8</v>
      </c>
      <c r="E6529" s="482"/>
      <c r="F6529" s="482"/>
      <c r="G6529" s="483"/>
      <c r="H6529" s="483"/>
    </row>
    <row r="6530" spans="1:8">
      <c r="A6530" s="478">
        <v>470093</v>
      </c>
      <c r="B6530" s="479">
        <v>93</v>
      </c>
      <c r="C6530" s="491">
        <v>290.83</v>
      </c>
      <c r="D6530" s="491">
        <v>407.16</v>
      </c>
      <c r="E6530" s="482"/>
      <c r="F6530" s="482"/>
      <c r="G6530" s="483"/>
      <c r="H6530" s="483"/>
    </row>
    <row r="6531" spans="1:8">
      <c r="A6531" s="478">
        <v>470094</v>
      </c>
      <c r="B6531" s="479">
        <v>94</v>
      </c>
      <c r="C6531" s="491">
        <v>293.95</v>
      </c>
      <c r="D6531" s="491">
        <v>411.53</v>
      </c>
      <c r="E6531" s="482"/>
      <c r="F6531" s="482"/>
      <c r="G6531" s="483"/>
      <c r="H6531" s="483"/>
    </row>
    <row r="6532" spans="1:8">
      <c r="A6532" s="478">
        <v>470095</v>
      </c>
      <c r="B6532" s="479">
        <v>95</v>
      </c>
      <c r="C6532" s="491">
        <v>296.92</v>
      </c>
      <c r="D6532" s="491">
        <v>415.69</v>
      </c>
      <c r="E6532" s="482"/>
      <c r="F6532" s="482"/>
      <c r="G6532" s="483"/>
      <c r="H6532" s="483"/>
    </row>
    <row r="6533" spans="1:8">
      <c r="A6533" s="478">
        <v>470096</v>
      </c>
      <c r="B6533" s="479">
        <v>96</v>
      </c>
      <c r="C6533" s="491">
        <v>300.06</v>
      </c>
      <c r="D6533" s="491">
        <v>420.08</v>
      </c>
      <c r="E6533" s="482"/>
      <c r="F6533" s="482"/>
      <c r="G6533" s="483"/>
      <c r="H6533" s="483"/>
    </row>
    <row r="6534" spans="1:8">
      <c r="A6534" s="478">
        <v>470097</v>
      </c>
      <c r="B6534" s="479">
        <v>97</v>
      </c>
      <c r="C6534" s="491">
        <v>303.20999999999998</v>
      </c>
      <c r="D6534" s="491">
        <v>424.49</v>
      </c>
      <c r="E6534" s="482"/>
      <c r="F6534" s="482"/>
      <c r="G6534" s="483"/>
      <c r="H6534" s="483"/>
    </row>
    <row r="6535" spans="1:8">
      <c r="A6535" s="478">
        <v>470098</v>
      </c>
      <c r="B6535" s="479">
        <v>98</v>
      </c>
      <c r="C6535" s="491">
        <v>306.36</v>
      </c>
      <c r="D6535" s="491">
        <v>428.91</v>
      </c>
      <c r="E6535" s="482"/>
      <c r="F6535" s="482"/>
      <c r="G6535" s="483"/>
      <c r="H6535" s="483"/>
    </row>
    <row r="6536" spans="1:8">
      <c r="A6536" s="478">
        <v>470099</v>
      </c>
      <c r="B6536" s="479">
        <v>99</v>
      </c>
      <c r="C6536" s="491">
        <v>309.52999999999997</v>
      </c>
      <c r="D6536" s="491">
        <v>433.35</v>
      </c>
      <c r="E6536" s="482"/>
      <c r="F6536" s="482"/>
      <c r="G6536" s="483"/>
      <c r="H6536" s="483"/>
    </row>
    <row r="6537" spans="1:8">
      <c r="A6537" s="478">
        <v>470100</v>
      </c>
      <c r="B6537" s="479">
        <v>100</v>
      </c>
      <c r="C6537" s="491">
        <v>312.54000000000002</v>
      </c>
      <c r="D6537" s="491">
        <v>437.56</v>
      </c>
      <c r="E6537" s="482"/>
      <c r="F6537" s="482"/>
      <c r="G6537" s="483"/>
      <c r="H6537" s="483"/>
    </row>
    <row r="6538" spans="1:8">
      <c r="A6538" s="478">
        <v>470101</v>
      </c>
      <c r="B6538" s="479">
        <v>101</v>
      </c>
      <c r="C6538" s="491">
        <v>315.73</v>
      </c>
      <c r="D6538" s="491">
        <v>442.02</v>
      </c>
      <c r="E6538" s="482"/>
      <c r="F6538" s="482"/>
      <c r="G6538" s="483"/>
      <c r="H6538" s="483"/>
    </row>
    <row r="6539" spans="1:8">
      <c r="A6539" s="478">
        <v>470102</v>
      </c>
      <c r="B6539" s="479">
        <v>102</v>
      </c>
      <c r="C6539" s="491">
        <v>318.75</v>
      </c>
      <c r="D6539" s="491">
        <v>446.25</v>
      </c>
      <c r="E6539" s="482"/>
      <c r="F6539" s="482"/>
      <c r="G6539" s="483"/>
      <c r="H6539" s="483"/>
    </row>
    <row r="6540" spans="1:8">
      <c r="A6540" s="478">
        <v>470103</v>
      </c>
      <c r="B6540" s="479">
        <v>103</v>
      </c>
      <c r="C6540" s="491">
        <v>321.95999999999998</v>
      </c>
      <c r="D6540" s="491">
        <v>450.74</v>
      </c>
      <c r="E6540" s="482"/>
      <c r="F6540" s="482"/>
      <c r="G6540" s="483"/>
      <c r="H6540" s="483"/>
    </row>
    <row r="6541" spans="1:8">
      <c r="A6541" s="478">
        <v>470104</v>
      </c>
      <c r="B6541" s="479">
        <v>104</v>
      </c>
      <c r="C6541" s="491">
        <v>324.99</v>
      </c>
      <c r="D6541" s="491">
        <v>454.99</v>
      </c>
      <c r="E6541" s="482"/>
      <c r="F6541" s="482"/>
      <c r="G6541" s="483"/>
      <c r="H6541" s="483"/>
    </row>
    <row r="6542" spans="1:8">
      <c r="A6542" s="478">
        <v>470105</v>
      </c>
      <c r="B6542" s="479">
        <v>105</v>
      </c>
      <c r="C6542" s="491">
        <v>328.22</v>
      </c>
      <c r="D6542" s="491">
        <v>459.51</v>
      </c>
      <c r="E6542" s="482"/>
      <c r="F6542" s="482"/>
      <c r="G6542" s="483"/>
      <c r="H6542" s="483"/>
    </row>
    <row r="6543" spans="1:8">
      <c r="A6543" s="478">
        <v>470106</v>
      </c>
      <c r="B6543" s="479">
        <v>106</v>
      </c>
      <c r="C6543" s="491">
        <v>331.27</v>
      </c>
      <c r="D6543" s="491">
        <v>463.78</v>
      </c>
      <c r="E6543" s="482"/>
      <c r="F6543" s="482"/>
      <c r="G6543" s="483"/>
      <c r="H6543" s="483"/>
    </row>
    <row r="6544" spans="1:8">
      <c r="A6544" s="478">
        <v>470107</v>
      </c>
      <c r="B6544" s="479">
        <v>107</v>
      </c>
      <c r="C6544" s="491">
        <v>334.33</v>
      </c>
      <c r="D6544" s="491">
        <v>468.06</v>
      </c>
      <c r="E6544" s="482"/>
      <c r="F6544" s="482"/>
      <c r="G6544" s="483"/>
      <c r="H6544" s="483"/>
    </row>
    <row r="6545" spans="1:8">
      <c r="A6545" s="478">
        <v>470108</v>
      </c>
      <c r="B6545" s="479">
        <v>108</v>
      </c>
      <c r="C6545" s="491">
        <v>337.39</v>
      </c>
      <c r="D6545" s="491">
        <v>472.35</v>
      </c>
      <c r="E6545" s="482"/>
      <c r="F6545" s="482"/>
      <c r="G6545" s="483"/>
      <c r="H6545" s="483"/>
    </row>
    <row r="6546" spans="1:8">
      <c r="A6546" s="478">
        <v>470109</v>
      </c>
      <c r="B6546" s="479">
        <v>109</v>
      </c>
      <c r="C6546" s="491">
        <v>340.66</v>
      </c>
      <c r="D6546" s="491">
        <v>476.93</v>
      </c>
      <c r="E6546" s="482"/>
      <c r="F6546" s="482"/>
      <c r="G6546" s="483"/>
      <c r="H6546" s="483"/>
    </row>
    <row r="6547" spans="1:8">
      <c r="A6547" s="478">
        <v>470110</v>
      </c>
      <c r="B6547" s="479">
        <v>110</v>
      </c>
      <c r="C6547" s="491">
        <v>343.74</v>
      </c>
      <c r="D6547" s="491">
        <v>481.24</v>
      </c>
      <c r="E6547" s="482"/>
      <c r="F6547" s="482"/>
      <c r="G6547" s="483"/>
      <c r="H6547" s="483"/>
    </row>
    <row r="6548" spans="1:8">
      <c r="A6548" s="478">
        <v>470111</v>
      </c>
      <c r="B6548" s="479">
        <v>111</v>
      </c>
      <c r="C6548" s="491">
        <v>346.83</v>
      </c>
      <c r="D6548" s="491">
        <v>485.56</v>
      </c>
      <c r="E6548" s="482"/>
      <c r="F6548" s="482"/>
      <c r="G6548" s="483"/>
      <c r="H6548" s="483"/>
    </row>
    <row r="6549" spans="1:8">
      <c r="A6549" s="478">
        <v>470112</v>
      </c>
      <c r="B6549" s="479">
        <v>112</v>
      </c>
      <c r="C6549" s="491">
        <v>349.92</v>
      </c>
      <c r="D6549" s="491">
        <v>489.89</v>
      </c>
      <c r="E6549" s="482"/>
      <c r="F6549" s="482"/>
      <c r="G6549" s="483"/>
      <c r="H6549" s="483"/>
    </row>
    <row r="6550" spans="1:8">
      <c r="A6550" s="478">
        <v>470113</v>
      </c>
      <c r="B6550" s="479">
        <v>113</v>
      </c>
      <c r="C6550" s="491">
        <v>353.02</v>
      </c>
      <c r="D6550" s="491">
        <v>494.23</v>
      </c>
      <c r="E6550" s="482"/>
      <c r="F6550" s="482"/>
      <c r="G6550" s="483"/>
      <c r="H6550" s="483"/>
    </row>
    <row r="6551" spans="1:8">
      <c r="A6551" s="478">
        <v>470114</v>
      </c>
      <c r="B6551" s="479">
        <v>114</v>
      </c>
      <c r="C6551" s="491">
        <v>356.12</v>
      </c>
      <c r="D6551" s="491">
        <v>498.57</v>
      </c>
      <c r="E6551" s="482"/>
      <c r="F6551" s="482"/>
      <c r="G6551" s="483"/>
      <c r="H6551" s="483"/>
    </row>
    <row r="6552" spans="1:8">
      <c r="A6552" s="478">
        <v>470115</v>
      </c>
      <c r="B6552" s="479">
        <v>115</v>
      </c>
      <c r="C6552" s="491">
        <v>359.24</v>
      </c>
      <c r="D6552" s="491">
        <v>502.93</v>
      </c>
      <c r="E6552" s="482"/>
      <c r="F6552" s="482"/>
      <c r="G6552" s="483"/>
      <c r="H6552" s="483"/>
    </row>
    <row r="6553" spans="1:8">
      <c r="A6553" s="478">
        <v>470116</v>
      </c>
      <c r="B6553" s="479">
        <v>116</v>
      </c>
      <c r="C6553" s="491">
        <v>362.36</v>
      </c>
      <c r="D6553" s="491">
        <v>507.31</v>
      </c>
      <c r="E6553" s="482"/>
      <c r="F6553" s="482"/>
      <c r="G6553" s="483"/>
      <c r="H6553" s="483"/>
    </row>
    <row r="6554" spans="1:8">
      <c r="A6554" s="478">
        <v>470117</v>
      </c>
      <c r="B6554" s="479">
        <v>117</v>
      </c>
      <c r="C6554" s="491">
        <v>365.49</v>
      </c>
      <c r="D6554" s="491">
        <v>511.69</v>
      </c>
      <c r="E6554" s="482"/>
      <c r="F6554" s="482"/>
      <c r="G6554" s="483"/>
      <c r="H6554" s="483"/>
    </row>
    <row r="6555" spans="1:8">
      <c r="A6555" s="478">
        <v>470118</v>
      </c>
      <c r="B6555" s="479">
        <v>118</v>
      </c>
      <c r="C6555" s="491">
        <v>368.63</v>
      </c>
      <c r="D6555" s="491">
        <v>516.08000000000004</v>
      </c>
      <c r="E6555" s="482"/>
      <c r="F6555" s="482"/>
      <c r="G6555" s="483"/>
      <c r="H6555" s="483"/>
    </row>
    <row r="6556" spans="1:8">
      <c r="A6556" s="478">
        <v>470119</v>
      </c>
      <c r="B6556" s="479">
        <v>119</v>
      </c>
      <c r="C6556" s="491">
        <v>371.77</v>
      </c>
      <c r="D6556" s="491">
        <v>520.48</v>
      </c>
      <c r="E6556" s="482"/>
      <c r="F6556" s="482"/>
      <c r="G6556" s="483"/>
      <c r="H6556" s="483"/>
    </row>
    <row r="6557" spans="1:8">
      <c r="A6557" s="478">
        <v>470120</v>
      </c>
      <c r="B6557" s="479">
        <v>120</v>
      </c>
      <c r="C6557" s="491">
        <v>374.93</v>
      </c>
      <c r="D6557" s="491">
        <v>524.9</v>
      </c>
      <c r="E6557" s="482"/>
      <c r="F6557" s="482"/>
      <c r="G6557" s="483"/>
      <c r="H6557" s="483"/>
    </row>
    <row r="6558" spans="1:8">
      <c r="A6558" s="478">
        <v>470121</v>
      </c>
      <c r="B6558" s="479">
        <v>121</v>
      </c>
      <c r="C6558" s="491">
        <v>377.85</v>
      </c>
      <c r="D6558" s="491">
        <v>528.98</v>
      </c>
      <c r="E6558" s="482"/>
      <c r="F6558" s="482"/>
      <c r="G6558" s="483"/>
      <c r="H6558" s="483"/>
    </row>
    <row r="6559" spans="1:8">
      <c r="A6559" s="478">
        <v>470122</v>
      </c>
      <c r="B6559" s="479">
        <v>122</v>
      </c>
      <c r="C6559" s="491">
        <v>381.01</v>
      </c>
      <c r="D6559" s="491">
        <v>533.41999999999996</v>
      </c>
      <c r="E6559" s="482"/>
      <c r="F6559" s="482"/>
      <c r="G6559" s="483"/>
      <c r="H6559" s="483"/>
    </row>
    <row r="6560" spans="1:8">
      <c r="A6560" s="478">
        <v>470123</v>
      </c>
      <c r="B6560" s="479">
        <v>123</v>
      </c>
      <c r="C6560" s="491">
        <v>384.19</v>
      </c>
      <c r="D6560" s="491">
        <v>537.87</v>
      </c>
      <c r="E6560" s="482"/>
      <c r="F6560" s="482"/>
      <c r="G6560" s="483"/>
      <c r="H6560" s="483"/>
    </row>
    <row r="6561" spans="1:8">
      <c r="A6561" s="478">
        <v>470124</v>
      </c>
      <c r="B6561" s="479">
        <v>124</v>
      </c>
      <c r="C6561" s="491">
        <v>387.38</v>
      </c>
      <c r="D6561" s="491">
        <v>542.33000000000004</v>
      </c>
      <c r="E6561" s="482"/>
      <c r="F6561" s="482"/>
      <c r="G6561" s="483"/>
      <c r="H6561" s="483"/>
    </row>
    <row r="6562" spans="1:8">
      <c r="A6562" s="478">
        <v>470125</v>
      </c>
      <c r="B6562" s="479">
        <v>125</v>
      </c>
      <c r="C6562" s="491">
        <v>390.31</v>
      </c>
      <c r="D6562" s="491">
        <v>546.42999999999995</v>
      </c>
      <c r="E6562" s="482"/>
      <c r="F6562" s="482"/>
      <c r="G6562" s="483"/>
      <c r="H6562" s="483"/>
    </row>
    <row r="6563" spans="1:8">
      <c r="A6563" s="478">
        <v>470126</v>
      </c>
      <c r="B6563" s="479">
        <v>126</v>
      </c>
      <c r="C6563" s="491">
        <v>393.51</v>
      </c>
      <c r="D6563" s="491">
        <v>550.91</v>
      </c>
      <c r="E6563" s="482"/>
      <c r="F6563" s="482"/>
      <c r="G6563" s="483"/>
      <c r="H6563" s="483"/>
    </row>
    <row r="6564" spans="1:8">
      <c r="A6564" s="478">
        <v>470127</v>
      </c>
      <c r="B6564" s="479">
        <v>127</v>
      </c>
      <c r="C6564" s="491">
        <v>396.72</v>
      </c>
      <c r="D6564" s="491">
        <v>555.41</v>
      </c>
      <c r="E6564" s="482"/>
      <c r="F6564" s="482"/>
      <c r="G6564" s="483"/>
      <c r="H6564" s="483"/>
    </row>
    <row r="6565" spans="1:8">
      <c r="A6565" s="478">
        <v>470128</v>
      </c>
      <c r="B6565" s="479">
        <v>128</v>
      </c>
      <c r="C6565" s="491">
        <v>399.67</v>
      </c>
      <c r="D6565" s="491">
        <v>559.53</v>
      </c>
      <c r="E6565" s="482"/>
      <c r="F6565" s="482"/>
      <c r="G6565" s="483"/>
      <c r="H6565" s="483"/>
    </row>
    <row r="6566" spans="1:8">
      <c r="A6566" s="478">
        <v>470129</v>
      </c>
      <c r="B6566" s="479">
        <v>129</v>
      </c>
      <c r="C6566" s="491">
        <v>402.89</v>
      </c>
      <c r="D6566" s="491">
        <v>564.04999999999995</v>
      </c>
      <c r="E6566" s="482"/>
      <c r="F6566" s="482"/>
      <c r="G6566" s="483"/>
      <c r="H6566" s="483"/>
    </row>
    <row r="6567" spans="1:8">
      <c r="A6567" s="478">
        <v>470130</v>
      </c>
      <c r="B6567" s="479">
        <v>130</v>
      </c>
      <c r="C6567" s="491">
        <v>406.13</v>
      </c>
      <c r="D6567" s="491">
        <v>568.58000000000004</v>
      </c>
      <c r="E6567" s="482"/>
      <c r="F6567" s="482"/>
      <c r="G6567" s="483"/>
      <c r="H6567" s="483"/>
    </row>
    <row r="6568" spans="1:8">
      <c r="A6568" s="478">
        <v>470131</v>
      </c>
      <c r="B6568" s="479">
        <v>131</v>
      </c>
      <c r="C6568" s="491">
        <v>409.09</v>
      </c>
      <c r="D6568" s="491">
        <v>572.72</v>
      </c>
      <c r="E6568" s="482"/>
      <c r="F6568" s="482"/>
      <c r="G6568" s="483"/>
      <c r="H6568" s="483"/>
    </row>
    <row r="6569" spans="1:8">
      <c r="A6569" s="478">
        <v>470132</v>
      </c>
      <c r="B6569" s="479">
        <v>132</v>
      </c>
      <c r="C6569" s="491">
        <v>412.34</v>
      </c>
      <c r="D6569" s="491">
        <v>577.28</v>
      </c>
      <c r="E6569" s="482"/>
      <c r="F6569" s="482"/>
      <c r="G6569" s="483"/>
      <c r="H6569" s="483"/>
    </row>
    <row r="6570" spans="1:8">
      <c r="A6570" s="478">
        <v>470133</v>
      </c>
      <c r="B6570" s="479">
        <v>133</v>
      </c>
      <c r="C6570" s="491">
        <v>415.31</v>
      </c>
      <c r="D6570" s="491">
        <v>581.42999999999995</v>
      </c>
      <c r="E6570" s="482"/>
      <c r="F6570" s="482"/>
      <c r="G6570" s="483"/>
      <c r="H6570" s="483"/>
    </row>
    <row r="6571" spans="1:8">
      <c r="A6571" s="478">
        <v>470134</v>
      </c>
      <c r="B6571" s="479">
        <v>134</v>
      </c>
      <c r="C6571" s="491">
        <v>418.58</v>
      </c>
      <c r="D6571" s="491">
        <v>586.01</v>
      </c>
      <c r="E6571" s="482"/>
      <c r="F6571" s="482"/>
      <c r="G6571" s="483"/>
      <c r="H6571" s="483"/>
    </row>
    <row r="6572" spans="1:8">
      <c r="A6572" s="478">
        <v>470135</v>
      </c>
      <c r="B6572" s="479">
        <v>135</v>
      </c>
      <c r="C6572" s="491">
        <v>421.56</v>
      </c>
      <c r="D6572" s="491">
        <v>590.17999999999995</v>
      </c>
      <c r="E6572" s="482"/>
      <c r="F6572" s="482"/>
      <c r="G6572" s="483"/>
      <c r="H6572" s="483"/>
    </row>
    <row r="6573" spans="1:8">
      <c r="A6573" s="478">
        <v>470136</v>
      </c>
      <c r="B6573" s="479">
        <v>136</v>
      </c>
      <c r="C6573" s="491">
        <v>424.54</v>
      </c>
      <c r="D6573" s="491">
        <v>594.35</v>
      </c>
      <c r="E6573" s="482"/>
      <c r="F6573" s="482"/>
      <c r="G6573" s="483"/>
      <c r="H6573" s="483"/>
    </row>
    <row r="6574" spans="1:8">
      <c r="A6574" s="478">
        <v>470137</v>
      </c>
      <c r="B6574" s="479">
        <v>137</v>
      </c>
      <c r="C6574" s="491">
        <v>427.83</v>
      </c>
      <c r="D6574" s="491">
        <v>598.96</v>
      </c>
      <c r="E6574" s="482"/>
      <c r="F6574" s="482"/>
      <c r="G6574" s="483"/>
      <c r="H6574" s="483"/>
    </row>
    <row r="6575" spans="1:8">
      <c r="A6575" s="478">
        <v>470138</v>
      </c>
      <c r="B6575" s="479">
        <v>138</v>
      </c>
      <c r="C6575" s="491">
        <v>430.82</v>
      </c>
      <c r="D6575" s="491">
        <v>603.15</v>
      </c>
      <c r="E6575" s="482"/>
      <c r="F6575" s="482"/>
      <c r="G6575" s="483"/>
      <c r="H6575" s="483"/>
    </row>
    <row r="6576" spans="1:8">
      <c r="A6576" s="478">
        <v>470139</v>
      </c>
      <c r="B6576" s="479">
        <v>139</v>
      </c>
      <c r="C6576" s="491">
        <v>434.14</v>
      </c>
      <c r="D6576" s="491">
        <v>607.79</v>
      </c>
      <c r="E6576" s="482"/>
      <c r="F6576" s="482"/>
      <c r="G6576" s="483"/>
      <c r="H6576" s="483"/>
    </row>
    <row r="6577" spans="1:8">
      <c r="A6577" s="478">
        <v>470140</v>
      </c>
      <c r="B6577" s="479">
        <v>140</v>
      </c>
      <c r="C6577" s="491">
        <v>437.13</v>
      </c>
      <c r="D6577" s="491">
        <v>611.99</v>
      </c>
      <c r="E6577" s="482"/>
      <c r="F6577" s="482"/>
      <c r="G6577" s="483"/>
      <c r="H6577" s="483"/>
    </row>
    <row r="6578" spans="1:8">
      <c r="A6578" s="478">
        <v>470141</v>
      </c>
      <c r="B6578" s="479">
        <v>141</v>
      </c>
      <c r="C6578" s="491">
        <v>440.14</v>
      </c>
      <c r="D6578" s="491">
        <v>616.19000000000005</v>
      </c>
      <c r="E6578" s="482"/>
      <c r="F6578" s="482"/>
      <c r="G6578" s="483"/>
      <c r="H6578" s="483"/>
    </row>
    <row r="6579" spans="1:8">
      <c r="A6579" s="478">
        <v>470142</v>
      </c>
      <c r="B6579" s="479">
        <v>142</v>
      </c>
      <c r="C6579" s="491">
        <v>443.48</v>
      </c>
      <c r="D6579" s="491">
        <v>620.87</v>
      </c>
      <c r="E6579" s="482"/>
      <c r="F6579" s="482"/>
      <c r="G6579" s="483"/>
      <c r="H6579" s="483"/>
    </row>
    <row r="6580" spans="1:8">
      <c r="A6580" s="478">
        <v>470143</v>
      </c>
      <c r="B6580" s="479">
        <v>143</v>
      </c>
      <c r="C6580" s="491">
        <v>446.49</v>
      </c>
      <c r="D6580" s="491">
        <v>625.09</v>
      </c>
      <c r="E6580" s="482"/>
      <c r="F6580" s="482"/>
      <c r="G6580" s="483"/>
      <c r="H6580" s="483"/>
    </row>
    <row r="6581" spans="1:8">
      <c r="A6581" s="478">
        <v>470144</v>
      </c>
      <c r="B6581" s="479">
        <v>144</v>
      </c>
      <c r="C6581" s="491">
        <v>449.51</v>
      </c>
      <c r="D6581" s="491">
        <v>629.30999999999995</v>
      </c>
      <c r="E6581" s="482"/>
      <c r="F6581" s="482"/>
      <c r="G6581" s="483"/>
      <c r="H6581" s="483"/>
    </row>
    <row r="6582" spans="1:8">
      <c r="A6582" s="478">
        <v>470145</v>
      </c>
      <c r="B6582" s="479">
        <v>145</v>
      </c>
      <c r="C6582" s="491">
        <v>452.88</v>
      </c>
      <c r="D6582" s="491">
        <v>634.03</v>
      </c>
      <c r="E6582" s="482"/>
      <c r="F6582" s="482"/>
      <c r="G6582" s="483"/>
      <c r="H6582" s="483"/>
    </row>
    <row r="6583" spans="1:8">
      <c r="A6583" s="478">
        <v>470146</v>
      </c>
      <c r="B6583" s="479">
        <v>146</v>
      </c>
      <c r="C6583" s="491">
        <v>455.91</v>
      </c>
      <c r="D6583" s="491">
        <v>638.27</v>
      </c>
      <c r="E6583" s="482"/>
      <c r="F6583" s="482"/>
      <c r="G6583" s="483"/>
      <c r="H6583" s="483"/>
    </row>
    <row r="6584" spans="1:8">
      <c r="A6584" s="478">
        <v>470147</v>
      </c>
      <c r="B6584" s="479">
        <v>147</v>
      </c>
      <c r="C6584" s="491">
        <v>458.94</v>
      </c>
      <c r="D6584" s="491">
        <v>642.52</v>
      </c>
      <c r="E6584" s="482"/>
      <c r="F6584" s="482"/>
      <c r="G6584" s="483"/>
      <c r="H6584" s="483"/>
    </row>
    <row r="6585" spans="1:8">
      <c r="A6585" s="478">
        <v>470148</v>
      </c>
      <c r="B6585" s="479">
        <v>148</v>
      </c>
      <c r="C6585" s="491">
        <v>461.97</v>
      </c>
      <c r="D6585" s="491">
        <v>646.76</v>
      </c>
      <c r="E6585" s="482"/>
      <c r="F6585" s="482"/>
      <c r="G6585" s="483"/>
      <c r="H6585" s="483"/>
    </row>
    <row r="6586" spans="1:8">
      <c r="A6586" s="478">
        <v>470149</v>
      </c>
      <c r="B6586" s="479">
        <v>149</v>
      </c>
      <c r="C6586" s="491">
        <v>465.01</v>
      </c>
      <c r="D6586" s="491">
        <v>651.02</v>
      </c>
      <c r="E6586" s="482"/>
      <c r="F6586" s="482"/>
      <c r="G6586" s="483"/>
      <c r="H6586" s="483"/>
    </row>
    <row r="6587" spans="1:8">
      <c r="A6587" s="478">
        <v>470150</v>
      </c>
      <c r="B6587" s="479">
        <v>150</v>
      </c>
      <c r="C6587" s="491">
        <v>468.43</v>
      </c>
      <c r="D6587" s="491">
        <v>655.81</v>
      </c>
      <c r="E6587" s="482"/>
      <c r="F6587" s="482"/>
      <c r="G6587" s="483"/>
      <c r="H6587" s="483"/>
    </row>
    <row r="6588" spans="1:8">
      <c r="A6588" s="478">
        <v>470151</v>
      </c>
      <c r="B6588" s="479">
        <v>151</v>
      </c>
      <c r="C6588" s="491">
        <v>471.49</v>
      </c>
      <c r="D6588" s="491">
        <v>660.08</v>
      </c>
      <c r="E6588" s="482"/>
      <c r="F6588" s="482"/>
      <c r="G6588" s="483"/>
      <c r="H6588" s="483"/>
    </row>
    <row r="6589" spans="1:8">
      <c r="A6589" s="478">
        <v>470152</v>
      </c>
      <c r="B6589" s="479">
        <v>152</v>
      </c>
      <c r="C6589" s="491">
        <v>474.54</v>
      </c>
      <c r="D6589" s="491">
        <v>664.36</v>
      </c>
      <c r="E6589" s="482"/>
      <c r="F6589" s="482"/>
      <c r="G6589" s="483"/>
      <c r="H6589" s="483"/>
    </row>
    <row r="6590" spans="1:8">
      <c r="A6590" s="478">
        <v>470153</v>
      </c>
      <c r="B6590" s="479">
        <v>153</v>
      </c>
      <c r="C6590" s="491">
        <v>477.6</v>
      </c>
      <c r="D6590" s="491">
        <v>668.64</v>
      </c>
      <c r="E6590" s="482"/>
      <c r="F6590" s="482"/>
      <c r="G6590" s="483"/>
      <c r="H6590" s="483"/>
    </row>
    <row r="6591" spans="1:8">
      <c r="A6591" s="478">
        <v>470154</v>
      </c>
      <c r="B6591" s="479">
        <v>154</v>
      </c>
      <c r="C6591" s="491">
        <v>480.67</v>
      </c>
      <c r="D6591" s="491">
        <v>672.93</v>
      </c>
      <c r="E6591" s="482"/>
      <c r="F6591" s="482"/>
      <c r="G6591" s="483"/>
      <c r="H6591" s="483"/>
    </row>
    <row r="6592" spans="1:8">
      <c r="A6592" s="478">
        <v>470155</v>
      </c>
      <c r="B6592" s="479">
        <v>155</v>
      </c>
      <c r="C6592" s="491">
        <v>483.74</v>
      </c>
      <c r="D6592" s="491">
        <v>677.23</v>
      </c>
      <c r="E6592" s="482"/>
      <c r="F6592" s="482"/>
      <c r="G6592" s="483"/>
      <c r="H6592" s="483"/>
    </row>
    <row r="6593" spans="1:8">
      <c r="A6593" s="478">
        <v>470156</v>
      </c>
      <c r="B6593" s="479">
        <v>156</v>
      </c>
      <c r="C6593" s="491">
        <v>486.81</v>
      </c>
      <c r="D6593" s="491">
        <v>681.54</v>
      </c>
      <c r="E6593" s="482"/>
      <c r="F6593" s="482"/>
      <c r="G6593" s="483"/>
      <c r="H6593" s="483"/>
    </row>
    <row r="6594" spans="1:8">
      <c r="A6594" s="478">
        <v>470157</v>
      </c>
      <c r="B6594" s="479">
        <v>157</v>
      </c>
      <c r="C6594" s="491">
        <v>489.89</v>
      </c>
      <c r="D6594" s="491">
        <v>685.85</v>
      </c>
      <c r="E6594" s="482"/>
      <c r="F6594" s="482"/>
      <c r="G6594" s="483"/>
      <c r="H6594" s="483"/>
    </row>
    <row r="6595" spans="1:8">
      <c r="A6595" s="478">
        <v>470158</v>
      </c>
      <c r="B6595" s="479">
        <v>158</v>
      </c>
      <c r="C6595" s="491">
        <v>493.39</v>
      </c>
      <c r="D6595" s="491">
        <v>690.75</v>
      </c>
      <c r="E6595" s="482"/>
      <c r="F6595" s="482"/>
      <c r="G6595" s="483"/>
      <c r="H6595" s="483"/>
    </row>
    <row r="6596" spans="1:8">
      <c r="A6596" s="478">
        <v>470159</v>
      </c>
      <c r="B6596" s="479">
        <v>159</v>
      </c>
      <c r="C6596" s="491">
        <v>496.48</v>
      </c>
      <c r="D6596" s="491">
        <v>695.08</v>
      </c>
      <c r="E6596" s="482"/>
      <c r="F6596" s="482"/>
      <c r="G6596" s="483"/>
      <c r="H6596" s="483"/>
    </row>
    <row r="6597" spans="1:8">
      <c r="A6597" s="478">
        <v>470160</v>
      </c>
      <c r="B6597" s="479">
        <v>160</v>
      </c>
      <c r="C6597" s="491">
        <v>499.58</v>
      </c>
      <c r="D6597" s="491">
        <v>699.42</v>
      </c>
      <c r="E6597" s="482"/>
      <c r="F6597" s="482"/>
      <c r="G6597" s="483"/>
      <c r="H6597" s="483"/>
    </row>
    <row r="6598" spans="1:8">
      <c r="A6598" s="478">
        <v>470161</v>
      </c>
      <c r="B6598" s="479">
        <v>161</v>
      </c>
      <c r="C6598" s="491">
        <v>502.69</v>
      </c>
      <c r="D6598" s="491">
        <v>703.76</v>
      </c>
      <c r="E6598" s="482"/>
      <c r="F6598" s="482"/>
      <c r="G6598" s="483"/>
      <c r="H6598" s="483"/>
    </row>
    <row r="6599" spans="1:8">
      <c r="A6599" s="478">
        <v>470162</v>
      </c>
      <c r="B6599" s="479">
        <v>162</v>
      </c>
      <c r="C6599" s="491">
        <v>505.79</v>
      </c>
      <c r="D6599" s="491">
        <v>708.11</v>
      </c>
      <c r="E6599" s="482"/>
      <c r="F6599" s="482"/>
      <c r="G6599" s="483"/>
      <c r="H6599" s="483"/>
    </row>
    <row r="6600" spans="1:8">
      <c r="A6600" s="478">
        <v>470163</v>
      </c>
      <c r="B6600" s="479">
        <v>163</v>
      </c>
      <c r="C6600" s="491">
        <v>508.91</v>
      </c>
      <c r="D6600" s="491">
        <v>712.47</v>
      </c>
      <c r="E6600" s="482"/>
      <c r="F6600" s="482"/>
      <c r="G6600" s="483"/>
      <c r="H6600" s="483"/>
    </row>
    <row r="6601" spans="1:8">
      <c r="A6601" s="478">
        <v>470164</v>
      </c>
      <c r="B6601" s="479">
        <v>164</v>
      </c>
      <c r="C6601" s="491">
        <v>512.03</v>
      </c>
      <c r="D6601" s="491">
        <v>716.84</v>
      </c>
      <c r="E6601" s="482"/>
      <c r="F6601" s="482"/>
      <c r="G6601" s="483"/>
      <c r="H6601" s="483"/>
    </row>
    <row r="6602" spans="1:8">
      <c r="A6602" s="478">
        <v>470165</v>
      </c>
      <c r="B6602" s="479">
        <v>165</v>
      </c>
      <c r="C6602" s="491">
        <v>515.15</v>
      </c>
      <c r="D6602" s="491">
        <v>721.21</v>
      </c>
      <c r="E6602" s="482"/>
      <c r="F6602" s="482"/>
      <c r="G6602" s="483"/>
      <c r="H6602" s="483"/>
    </row>
    <row r="6603" spans="1:8">
      <c r="A6603" s="478">
        <v>470166</v>
      </c>
      <c r="B6603" s="479">
        <v>166</v>
      </c>
      <c r="C6603" s="491">
        <v>518.28</v>
      </c>
      <c r="D6603" s="491">
        <v>725.6</v>
      </c>
      <c r="E6603" s="482"/>
      <c r="F6603" s="482"/>
      <c r="G6603" s="483"/>
      <c r="H6603" s="483"/>
    </row>
    <row r="6604" spans="1:8">
      <c r="A6604" s="478">
        <v>470167</v>
      </c>
      <c r="B6604" s="479">
        <v>167</v>
      </c>
      <c r="C6604" s="491">
        <v>521.41999999999996</v>
      </c>
      <c r="D6604" s="491">
        <v>729.99</v>
      </c>
      <c r="E6604" s="482"/>
      <c r="F6604" s="482"/>
      <c r="G6604" s="483"/>
      <c r="H6604" s="483"/>
    </row>
    <row r="6605" spans="1:8">
      <c r="A6605" s="478">
        <v>470168</v>
      </c>
      <c r="B6605" s="479">
        <v>168</v>
      </c>
      <c r="C6605" s="491">
        <v>524.55999999999995</v>
      </c>
      <c r="D6605" s="491">
        <v>734.39</v>
      </c>
      <c r="E6605" s="482"/>
      <c r="F6605" s="482"/>
      <c r="G6605" s="483"/>
      <c r="H6605" s="483"/>
    </row>
    <row r="6606" spans="1:8">
      <c r="A6606" s="478">
        <v>470169</v>
      </c>
      <c r="B6606" s="479">
        <v>169</v>
      </c>
      <c r="C6606" s="491">
        <v>527.23</v>
      </c>
      <c r="D6606" s="491">
        <v>738.13</v>
      </c>
      <c r="E6606" s="482"/>
      <c r="F6606" s="482"/>
      <c r="G6606" s="483"/>
      <c r="H6606" s="483"/>
    </row>
    <row r="6607" spans="1:8">
      <c r="A6607" s="478">
        <v>470170</v>
      </c>
      <c r="B6607" s="479">
        <v>170</v>
      </c>
      <c r="C6607" s="491">
        <v>530.38</v>
      </c>
      <c r="D6607" s="491">
        <v>742.53</v>
      </c>
      <c r="E6607" s="482"/>
      <c r="F6607" s="482"/>
      <c r="G6607" s="483"/>
      <c r="H6607" s="483"/>
    </row>
    <row r="6608" spans="1:8">
      <c r="A6608" s="478">
        <v>470171</v>
      </c>
      <c r="B6608" s="479">
        <v>171</v>
      </c>
      <c r="C6608" s="491">
        <v>533.54</v>
      </c>
      <c r="D6608" s="491">
        <v>746.95</v>
      </c>
      <c r="E6608" s="482"/>
      <c r="F6608" s="482"/>
      <c r="G6608" s="483"/>
      <c r="H6608" s="483"/>
    </row>
    <row r="6609" spans="1:8">
      <c r="A6609" s="478">
        <v>470172</v>
      </c>
      <c r="B6609" s="479">
        <v>172</v>
      </c>
      <c r="C6609" s="491">
        <v>536.70000000000005</v>
      </c>
      <c r="D6609" s="491">
        <v>751.37</v>
      </c>
      <c r="E6609" s="482"/>
      <c r="F6609" s="482"/>
      <c r="G6609" s="483"/>
      <c r="H6609" s="483"/>
    </row>
    <row r="6610" spans="1:8">
      <c r="A6610" s="478">
        <v>470173</v>
      </c>
      <c r="B6610" s="479">
        <v>173</v>
      </c>
      <c r="C6610" s="491">
        <v>539.86</v>
      </c>
      <c r="D6610" s="491">
        <v>755.81</v>
      </c>
      <c r="E6610" s="482"/>
      <c r="F6610" s="482"/>
      <c r="G6610" s="483"/>
      <c r="H6610" s="483"/>
    </row>
    <row r="6611" spans="1:8">
      <c r="A6611" s="478">
        <v>470174</v>
      </c>
      <c r="B6611" s="479">
        <v>174</v>
      </c>
      <c r="C6611" s="491">
        <v>543.03</v>
      </c>
      <c r="D6611" s="491">
        <v>760.25</v>
      </c>
      <c r="E6611" s="482"/>
      <c r="F6611" s="482"/>
      <c r="G6611" s="483"/>
      <c r="H6611" s="483"/>
    </row>
    <row r="6612" spans="1:8">
      <c r="A6612" s="478">
        <v>470175</v>
      </c>
      <c r="B6612" s="479">
        <v>175</v>
      </c>
      <c r="C6612" s="491">
        <v>546.21</v>
      </c>
      <c r="D6612" s="491">
        <v>764.7</v>
      </c>
      <c r="E6612" s="482"/>
      <c r="F6612" s="482"/>
      <c r="G6612" s="483"/>
      <c r="H6612" s="483"/>
    </row>
    <row r="6613" spans="1:8">
      <c r="A6613" s="478">
        <v>470176</v>
      </c>
      <c r="B6613" s="479">
        <v>176</v>
      </c>
      <c r="C6613" s="491">
        <v>549.4</v>
      </c>
      <c r="D6613" s="491">
        <v>769.16</v>
      </c>
      <c r="E6613" s="482"/>
      <c r="F6613" s="482"/>
      <c r="G6613" s="483"/>
      <c r="H6613" s="483"/>
    </row>
    <row r="6614" spans="1:8">
      <c r="A6614" s="478">
        <v>470177</v>
      </c>
      <c r="B6614" s="479">
        <v>177</v>
      </c>
      <c r="C6614" s="491">
        <v>552.59</v>
      </c>
      <c r="D6614" s="491">
        <v>773.63</v>
      </c>
      <c r="E6614" s="482"/>
      <c r="F6614" s="482"/>
      <c r="G6614" s="483"/>
      <c r="H6614" s="483"/>
    </row>
    <row r="6615" spans="1:8">
      <c r="A6615" s="478">
        <v>470178</v>
      </c>
      <c r="B6615" s="479">
        <v>178</v>
      </c>
      <c r="C6615" s="491">
        <v>555.26</v>
      </c>
      <c r="D6615" s="491">
        <v>777.37</v>
      </c>
      <c r="E6615" s="482"/>
      <c r="F6615" s="482"/>
      <c r="G6615" s="483"/>
      <c r="H6615" s="483"/>
    </row>
    <row r="6616" spans="1:8">
      <c r="A6616" s="478">
        <v>470179</v>
      </c>
      <c r="B6616" s="479">
        <v>179</v>
      </c>
      <c r="C6616" s="491">
        <v>558.46</v>
      </c>
      <c r="D6616" s="491">
        <v>781.85</v>
      </c>
      <c r="E6616" s="482"/>
      <c r="F6616" s="482"/>
      <c r="G6616" s="483"/>
      <c r="H6616" s="483"/>
    </row>
    <row r="6617" spans="1:8">
      <c r="A6617" s="478">
        <v>470180</v>
      </c>
      <c r="B6617" s="479">
        <v>180</v>
      </c>
      <c r="C6617" s="491">
        <v>561.66999999999996</v>
      </c>
      <c r="D6617" s="491">
        <v>786.34</v>
      </c>
      <c r="E6617" s="482"/>
      <c r="F6617" s="482"/>
      <c r="G6617" s="483"/>
      <c r="H6617" s="483"/>
    </row>
    <row r="6618" spans="1:8">
      <c r="A6618" s="478">
        <v>470181</v>
      </c>
      <c r="B6618" s="479">
        <v>181</v>
      </c>
      <c r="C6618" s="491">
        <v>564.88</v>
      </c>
      <c r="D6618" s="491">
        <v>790.84</v>
      </c>
      <c r="E6618" s="482"/>
      <c r="F6618" s="482"/>
      <c r="G6618" s="483"/>
      <c r="H6618" s="483"/>
    </row>
    <row r="6619" spans="1:8">
      <c r="A6619" s="478">
        <v>470182</v>
      </c>
      <c r="B6619" s="479">
        <v>182</v>
      </c>
      <c r="C6619" s="491">
        <v>568.1</v>
      </c>
      <c r="D6619" s="491">
        <v>795.35</v>
      </c>
      <c r="E6619" s="482"/>
      <c r="F6619" s="482"/>
      <c r="G6619" s="483"/>
      <c r="H6619" s="483"/>
    </row>
    <row r="6620" spans="1:8">
      <c r="A6620" s="478">
        <v>470183</v>
      </c>
      <c r="B6620" s="479">
        <v>183</v>
      </c>
      <c r="C6620" s="491">
        <v>571.33000000000004</v>
      </c>
      <c r="D6620" s="491">
        <v>799.87</v>
      </c>
      <c r="E6620" s="482"/>
      <c r="F6620" s="482"/>
      <c r="G6620" s="483"/>
      <c r="H6620" s="483"/>
    </row>
    <row r="6621" spans="1:8">
      <c r="A6621" s="478">
        <v>470184</v>
      </c>
      <c r="B6621" s="479">
        <v>184</v>
      </c>
      <c r="C6621" s="491">
        <v>574</v>
      </c>
      <c r="D6621" s="491">
        <v>803.61</v>
      </c>
      <c r="E6621" s="482"/>
      <c r="F6621" s="482"/>
      <c r="G6621" s="483"/>
      <c r="H6621" s="483"/>
    </row>
    <row r="6622" spans="1:8">
      <c r="A6622" s="478">
        <v>470185</v>
      </c>
      <c r="B6622" s="479">
        <v>185</v>
      </c>
      <c r="C6622" s="491">
        <v>577.24</v>
      </c>
      <c r="D6622" s="491">
        <v>808.14</v>
      </c>
      <c r="E6622" s="482"/>
      <c r="F6622" s="482"/>
      <c r="G6622" s="483"/>
      <c r="H6622" s="483"/>
    </row>
    <row r="6623" spans="1:8">
      <c r="A6623" s="478">
        <v>470186</v>
      </c>
      <c r="B6623" s="479">
        <v>186</v>
      </c>
      <c r="C6623" s="491">
        <v>580.48</v>
      </c>
      <c r="D6623" s="491">
        <v>812.68</v>
      </c>
      <c r="E6623" s="482"/>
      <c r="F6623" s="482"/>
      <c r="G6623" s="483"/>
      <c r="H6623" s="483"/>
    </row>
    <row r="6624" spans="1:8">
      <c r="A6624" s="478">
        <v>470187</v>
      </c>
      <c r="B6624" s="479">
        <v>187</v>
      </c>
      <c r="C6624" s="491">
        <v>583.74</v>
      </c>
      <c r="D6624" s="491">
        <v>817.23</v>
      </c>
      <c r="E6624" s="482"/>
      <c r="F6624" s="482"/>
      <c r="G6624" s="483"/>
      <c r="H6624" s="483"/>
    </row>
    <row r="6625" spans="1:8">
      <c r="A6625" s="478">
        <v>470188</v>
      </c>
      <c r="B6625" s="479">
        <v>188</v>
      </c>
      <c r="C6625" s="491">
        <v>586.41</v>
      </c>
      <c r="D6625" s="491">
        <v>820.97</v>
      </c>
      <c r="E6625" s="482"/>
      <c r="F6625" s="482"/>
      <c r="G6625" s="483"/>
      <c r="H6625" s="483"/>
    </row>
    <row r="6626" spans="1:8">
      <c r="A6626" s="478">
        <v>470189</v>
      </c>
      <c r="B6626" s="479">
        <v>189</v>
      </c>
      <c r="C6626" s="491">
        <v>589.66999999999996</v>
      </c>
      <c r="D6626" s="491">
        <v>825.54</v>
      </c>
      <c r="E6626" s="482"/>
      <c r="F6626" s="482"/>
      <c r="G6626" s="483"/>
      <c r="H6626" s="483"/>
    </row>
    <row r="6627" spans="1:8">
      <c r="A6627" s="478">
        <v>470190</v>
      </c>
      <c r="B6627" s="479">
        <v>190</v>
      </c>
      <c r="C6627" s="491">
        <v>592.94000000000005</v>
      </c>
      <c r="D6627" s="491">
        <v>830.11</v>
      </c>
      <c r="E6627" s="482"/>
      <c r="F6627" s="482"/>
      <c r="G6627" s="483"/>
      <c r="H6627" s="483"/>
    </row>
    <row r="6628" spans="1:8">
      <c r="A6628" s="478">
        <v>470191</v>
      </c>
      <c r="B6628" s="479">
        <v>191</v>
      </c>
      <c r="C6628" s="491">
        <v>596.21</v>
      </c>
      <c r="D6628" s="491">
        <v>834.7</v>
      </c>
      <c r="E6628" s="482"/>
      <c r="F6628" s="482"/>
      <c r="G6628" s="483"/>
      <c r="H6628" s="483"/>
    </row>
    <row r="6629" spans="1:8">
      <c r="A6629" s="478">
        <v>470192</v>
      </c>
      <c r="B6629" s="479">
        <v>192</v>
      </c>
      <c r="C6629" s="491">
        <v>598.89</v>
      </c>
      <c r="D6629" s="491">
        <v>838.44</v>
      </c>
      <c r="E6629" s="482"/>
      <c r="F6629" s="482"/>
      <c r="G6629" s="483"/>
      <c r="H6629" s="483"/>
    </row>
    <row r="6630" spans="1:8">
      <c r="A6630" s="478">
        <v>470193</v>
      </c>
      <c r="B6630" s="479">
        <v>193</v>
      </c>
      <c r="C6630" s="491">
        <v>602.16999999999996</v>
      </c>
      <c r="D6630" s="491">
        <v>843.04</v>
      </c>
      <c r="E6630" s="482"/>
      <c r="F6630" s="482"/>
      <c r="G6630" s="483"/>
      <c r="H6630" s="483"/>
    </row>
    <row r="6631" spans="1:8">
      <c r="A6631" s="478">
        <v>470194</v>
      </c>
      <c r="B6631" s="479">
        <v>194</v>
      </c>
      <c r="C6631" s="491">
        <v>605.46</v>
      </c>
      <c r="D6631" s="491">
        <v>847.65</v>
      </c>
      <c r="E6631" s="482"/>
      <c r="F6631" s="482"/>
      <c r="G6631" s="483"/>
      <c r="H6631" s="483"/>
    </row>
    <row r="6632" spans="1:8">
      <c r="A6632" s="478">
        <v>470195</v>
      </c>
      <c r="B6632" s="479">
        <v>195</v>
      </c>
      <c r="C6632" s="491">
        <v>608.77</v>
      </c>
      <c r="D6632" s="491">
        <v>852.27</v>
      </c>
      <c r="E6632" s="482"/>
      <c r="F6632" s="482"/>
      <c r="G6632" s="483"/>
      <c r="H6632" s="483"/>
    </row>
    <row r="6633" spans="1:8">
      <c r="A6633" s="478">
        <v>470196</v>
      </c>
      <c r="B6633" s="479">
        <v>196</v>
      </c>
      <c r="C6633" s="491">
        <v>611.44000000000005</v>
      </c>
      <c r="D6633" s="491">
        <v>856.02</v>
      </c>
      <c r="E6633" s="482"/>
      <c r="F6633" s="482"/>
      <c r="G6633" s="483"/>
      <c r="H6633" s="483"/>
    </row>
    <row r="6634" spans="1:8">
      <c r="A6634" s="478">
        <v>470197</v>
      </c>
      <c r="B6634" s="479">
        <v>197</v>
      </c>
      <c r="C6634" s="491">
        <v>614.75</v>
      </c>
      <c r="D6634" s="491">
        <v>860.65</v>
      </c>
      <c r="E6634" s="482"/>
      <c r="F6634" s="482"/>
      <c r="G6634" s="483"/>
      <c r="H6634" s="483"/>
    </row>
    <row r="6635" spans="1:8">
      <c r="A6635" s="478">
        <v>470198</v>
      </c>
      <c r="B6635" s="479">
        <v>198</v>
      </c>
      <c r="C6635" s="491">
        <v>618.07000000000005</v>
      </c>
      <c r="D6635" s="491">
        <v>865.3</v>
      </c>
      <c r="E6635" s="482"/>
      <c r="F6635" s="482"/>
      <c r="G6635" s="483"/>
      <c r="H6635" s="483"/>
    </row>
    <row r="6636" spans="1:8">
      <c r="A6636" s="478">
        <v>470199</v>
      </c>
      <c r="B6636" s="479">
        <v>199</v>
      </c>
      <c r="C6636" s="491">
        <v>620.75</v>
      </c>
      <c r="D6636" s="491">
        <v>869.04</v>
      </c>
      <c r="E6636" s="482"/>
      <c r="F6636" s="482"/>
      <c r="G6636" s="483"/>
      <c r="H6636" s="483"/>
    </row>
    <row r="6637" spans="1:8">
      <c r="A6637" s="478">
        <v>470200</v>
      </c>
      <c r="B6637" s="479">
        <v>200</v>
      </c>
      <c r="C6637" s="491">
        <v>624.08000000000004</v>
      </c>
      <c r="D6637" s="491">
        <v>873.71</v>
      </c>
      <c r="E6637" s="482"/>
      <c r="F6637" s="482"/>
      <c r="G6637" s="483"/>
      <c r="H6637" s="483"/>
    </row>
    <row r="6638" spans="1:8">
      <c r="A6638" s="478">
        <v>470201</v>
      </c>
      <c r="B6638" s="484" t="s">
        <v>284</v>
      </c>
      <c r="C6638" s="492">
        <v>3.12</v>
      </c>
      <c r="D6638" s="492">
        <v>4.37</v>
      </c>
      <c r="E6638" s="482"/>
      <c r="F6638" s="482"/>
      <c r="G6638" s="483"/>
      <c r="H6638" s="483"/>
    </row>
    <row r="6639" spans="1:8">
      <c r="A6639" s="478">
        <v>480001</v>
      </c>
      <c r="B6639" s="479">
        <v>1</v>
      </c>
      <c r="C6639" s="491">
        <v>8.8000000000000007</v>
      </c>
      <c r="D6639" s="491">
        <v>12.31</v>
      </c>
      <c r="E6639" s="469"/>
      <c r="F6639" s="481" t="s">
        <v>324</v>
      </c>
      <c r="G6639" s="481"/>
      <c r="H6639" s="481"/>
    </row>
    <row r="6640" spans="1:8">
      <c r="A6640" s="478">
        <v>480002</v>
      </c>
      <c r="B6640" s="479">
        <v>2</v>
      </c>
      <c r="C6640" s="491">
        <v>11.28</v>
      </c>
      <c r="D6640" s="491">
        <v>15.8</v>
      </c>
      <c r="E6640" s="469"/>
      <c r="F6640" s="470"/>
      <c r="G6640" s="470"/>
      <c r="H6640" s="470"/>
    </row>
    <row r="6641" spans="1:8">
      <c r="A6641" s="478">
        <v>480003</v>
      </c>
      <c r="B6641" s="479">
        <v>3</v>
      </c>
      <c r="C6641" s="491">
        <v>13.77</v>
      </c>
      <c r="D6641" s="491">
        <v>19.28</v>
      </c>
      <c r="E6641" s="469"/>
      <c r="F6641" s="470"/>
      <c r="G6641" s="470"/>
      <c r="H6641" s="470"/>
    </row>
    <row r="6642" spans="1:8">
      <c r="A6642" s="478">
        <v>480004</v>
      </c>
      <c r="B6642" s="479">
        <v>4</v>
      </c>
      <c r="C6642" s="491">
        <v>16.260000000000002</v>
      </c>
      <c r="D6642" s="491">
        <v>22.76</v>
      </c>
      <c r="E6642" s="469"/>
      <c r="F6642" s="470"/>
      <c r="G6642" s="470"/>
      <c r="H6642" s="470"/>
    </row>
    <row r="6643" spans="1:8">
      <c r="A6643" s="478">
        <v>480005</v>
      </c>
      <c r="B6643" s="479">
        <v>5</v>
      </c>
      <c r="C6643" s="491">
        <v>18.75</v>
      </c>
      <c r="D6643" s="491">
        <v>26.25</v>
      </c>
      <c r="E6643" s="469"/>
      <c r="F6643" s="470"/>
      <c r="G6643" s="470"/>
      <c r="H6643" s="470"/>
    </row>
    <row r="6644" spans="1:8">
      <c r="A6644" s="478">
        <v>480006</v>
      </c>
      <c r="B6644" s="479">
        <v>6</v>
      </c>
      <c r="C6644" s="491">
        <v>21.24</v>
      </c>
      <c r="D6644" s="491">
        <v>29.73</v>
      </c>
      <c r="E6644" s="469"/>
      <c r="F6644" s="470"/>
      <c r="G6644" s="470"/>
      <c r="H6644" s="470"/>
    </row>
    <row r="6645" spans="1:8">
      <c r="A6645" s="478">
        <v>480007</v>
      </c>
      <c r="B6645" s="479">
        <v>7</v>
      </c>
      <c r="C6645" s="491">
        <v>23.73</v>
      </c>
      <c r="D6645" s="491">
        <v>33.22</v>
      </c>
      <c r="E6645" s="469"/>
      <c r="F6645" s="470"/>
      <c r="G6645" s="470"/>
      <c r="H6645" s="470"/>
    </row>
    <row r="6646" spans="1:8">
      <c r="A6646" s="478">
        <v>480008</v>
      </c>
      <c r="B6646" s="479">
        <v>8</v>
      </c>
      <c r="C6646" s="491">
        <v>26.45</v>
      </c>
      <c r="D6646" s="491">
        <v>37.03</v>
      </c>
      <c r="E6646" s="469"/>
      <c r="F6646" s="470"/>
      <c r="G6646" s="470"/>
      <c r="H6646" s="470"/>
    </row>
    <row r="6647" spans="1:8">
      <c r="A6647" s="478">
        <v>480009</v>
      </c>
      <c r="B6647" s="479">
        <v>9</v>
      </c>
      <c r="C6647" s="491">
        <v>29.6</v>
      </c>
      <c r="D6647" s="491">
        <v>41.44</v>
      </c>
      <c r="E6647" s="469"/>
      <c r="F6647" s="470"/>
      <c r="G6647" s="470"/>
      <c r="H6647" s="470"/>
    </row>
    <row r="6648" spans="1:8">
      <c r="A6648" s="478">
        <v>480010</v>
      </c>
      <c r="B6648" s="479">
        <v>10</v>
      </c>
      <c r="C6648" s="491">
        <v>32.75</v>
      </c>
      <c r="D6648" s="491">
        <v>45.85</v>
      </c>
      <c r="E6648" s="469"/>
      <c r="F6648" s="470"/>
      <c r="G6648" s="470"/>
      <c r="H6648" s="470"/>
    </row>
    <row r="6649" spans="1:8">
      <c r="A6649" s="478">
        <v>480011</v>
      </c>
      <c r="B6649" s="479">
        <v>11</v>
      </c>
      <c r="C6649" s="491">
        <v>35.9</v>
      </c>
      <c r="D6649" s="491">
        <v>50.26</v>
      </c>
      <c r="E6649" s="469"/>
      <c r="F6649" s="470"/>
      <c r="G6649" s="470"/>
      <c r="H6649" s="470"/>
    </row>
    <row r="6650" spans="1:8">
      <c r="A6650" s="478">
        <v>480012</v>
      </c>
      <c r="B6650" s="479">
        <v>12</v>
      </c>
      <c r="C6650" s="491">
        <v>39.04</v>
      </c>
      <c r="D6650" s="491">
        <v>54.66</v>
      </c>
      <c r="E6650" s="469"/>
      <c r="F6650" s="470"/>
      <c r="G6650" s="470"/>
      <c r="H6650" s="470"/>
    </row>
    <row r="6651" spans="1:8">
      <c r="A6651" s="478">
        <v>480013</v>
      </c>
      <c r="B6651" s="479">
        <v>13</v>
      </c>
      <c r="C6651" s="491">
        <v>42.2</v>
      </c>
      <c r="D6651" s="491">
        <v>59.07</v>
      </c>
      <c r="E6651" s="469"/>
      <c r="F6651" s="470"/>
      <c r="G6651" s="470"/>
      <c r="H6651" s="470"/>
    </row>
    <row r="6652" spans="1:8">
      <c r="A6652" s="478">
        <v>480014</v>
      </c>
      <c r="B6652" s="479">
        <v>14</v>
      </c>
      <c r="C6652" s="491">
        <v>45.34</v>
      </c>
      <c r="D6652" s="491">
        <v>63.48</v>
      </c>
      <c r="E6652" s="469"/>
      <c r="F6652" s="470"/>
      <c r="G6652" s="470"/>
      <c r="H6652" s="470"/>
    </row>
    <row r="6653" spans="1:8">
      <c r="A6653" s="478">
        <v>480015</v>
      </c>
      <c r="B6653" s="479">
        <v>15</v>
      </c>
      <c r="C6653" s="491">
        <v>48.49</v>
      </c>
      <c r="D6653" s="491">
        <v>67.89</v>
      </c>
      <c r="E6653" s="469"/>
      <c r="F6653" s="470"/>
      <c r="G6653" s="470"/>
      <c r="H6653" s="470"/>
    </row>
    <row r="6654" spans="1:8">
      <c r="A6654" s="478">
        <v>480016</v>
      </c>
      <c r="B6654" s="479">
        <v>16</v>
      </c>
      <c r="C6654" s="491">
        <v>51.64</v>
      </c>
      <c r="D6654" s="491">
        <v>72.3</v>
      </c>
      <c r="E6654" s="469"/>
      <c r="F6654" s="470"/>
      <c r="G6654" s="470"/>
      <c r="H6654" s="470"/>
    </row>
    <row r="6655" spans="1:8">
      <c r="A6655" s="478">
        <v>480017</v>
      </c>
      <c r="B6655" s="479">
        <v>17</v>
      </c>
      <c r="C6655" s="491">
        <v>54.79</v>
      </c>
      <c r="D6655" s="491">
        <v>76.709999999999994</v>
      </c>
      <c r="E6655" s="469"/>
      <c r="F6655" s="470"/>
      <c r="G6655" s="470"/>
      <c r="H6655" s="470"/>
    </row>
    <row r="6656" spans="1:8">
      <c r="A6656" s="478">
        <v>480018</v>
      </c>
      <c r="B6656" s="479">
        <v>18</v>
      </c>
      <c r="C6656" s="491">
        <v>57.94</v>
      </c>
      <c r="D6656" s="491">
        <v>81.11</v>
      </c>
      <c r="E6656" s="469"/>
      <c r="F6656" s="470"/>
      <c r="G6656" s="470"/>
      <c r="H6656" s="470"/>
    </row>
    <row r="6657" spans="1:8">
      <c r="A6657" s="478">
        <v>480019</v>
      </c>
      <c r="B6657" s="479">
        <v>19</v>
      </c>
      <c r="C6657" s="491">
        <v>61.09</v>
      </c>
      <c r="D6657" s="491">
        <v>85.53</v>
      </c>
      <c r="E6657" s="469"/>
      <c r="F6657" s="470"/>
      <c r="G6657" s="470"/>
      <c r="H6657" s="470"/>
    </row>
    <row r="6658" spans="1:8">
      <c r="A6658" s="478">
        <v>480020</v>
      </c>
      <c r="B6658" s="479">
        <v>20</v>
      </c>
      <c r="C6658" s="491">
        <v>64.239999999999995</v>
      </c>
      <c r="D6658" s="491">
        <v>89.94</v>
      </c>
      <c r="E6658" s="469"/>
      <c r="F6658" s="470"/>
      <c r="G6658" s="470"/>
      <c r="H6658" s="470"/>
    </row>
    <row r="6659" spans="1:8">
      <c r="A6659" s="478">
        <v>480021</v>
      </c>
      <c r="B6659" s="479">
        <v>21</v>
      </c>
      <c r="C6659" s="491">
        <v>67.39</v>
      </c>
      <c r="D6659" s="491">
        <v>94.34</v>
      </c>
      <c r="E6659" s="469"/>
      <c r="F6659" s="470"/>
      <c r="G6659" s="470"/>
      <c r="H6659" s="470"/>
    </row>
    <row r="6660" spans="1:8">
      <c r="A6660" s="478">
        <v>480022</v>
      </c>
      <c r="B6660" s="479">
        <v>22</v>
      </c>
      <c r="C6660" s="491">
        <v>70.540000000000006</v>
      </c>
      <c r="D6660" s="491">
        <v>98.76</v>
      </c>
      <c r="E6660" s="469"/>
      <c r="F6660" s="470"/>
      <c r="G6660" s="470"/>
      <c r="H6660" s="470"/>
    </row>
    <row r="6661" spans="1:8">
      <c r="A6661" s="478">
        <v>480023</v>
      </c>
      <c r="B6661" s="479">
        <v>23</v>
      </c>
      <c r="C6661" s="491">
        <v>73.680000000000007</v>
      </c>
      <c r="D6661" s="491">
        <v>103.16</v>
      </c>
      <c r="E6661" s="469"/>
      <c r="F6661" s="470"/>
      <c r="G6661" s="470"/>
      <c r="H6661" s="470"/>
    </row>
    <row r="6662" spans="1:8">
      <c r="A6662" s="478">
        <v>480024</v>
      </c>
      <c r="B6662" s="479">
        <v>24</v>
      </c>
      <c r="C6662" s="491">
        <v>76.84</v>
      </c>
      <c r="D6662" s="491">
        <v>107.57</v>
      </c>
      <c r="E6662" s="469"/>
      <c r="F6662" s="470"/>
      <c r="G6662" s="470"/>
      <c r="H6662" s="470"/>
    </row>
    <row r="6663" spans="1:8">
      <c r="A6663" s="478">
        <v>480025</v>
      </c>
      <c r="B6663" s="479">
        <v>25</v>
      </c>
      <c r="C6663" s="491">
        <v>79.989999999999995</v>
      </c>
      <c r="D6663" s="491">
        <v>111.98</v>
      </c>
      <c r="E6663" s="469"/>
      <c r="F6663" s="470"/>
      <c r="G6663" s="470"/>
      <c r="H6663" s="470"/>
    </row>
    <row r="6664" spans="1:8">
      <c r="A6664" s="478">
        <v>480026</v>
      </c>
      <c r="B6664" s="479">
        <v>26</v>
      </c>
      <c r="C6664" s="491">
        <v>83.14</v>
      </c>
      <c r="D6664" s="491">
        <v>116.39</v>
      </c>
      <c r="E6664" s="469"/>
      <c r="F6664" s="470"/>
      <c r="G6664" s="470"/>
      <c r="H6664" s="470"/>
    </row>
    <row r="6665" spans="1:8">
      <c r="A6665" s="478">
        <v>480027</v>
      </c>
      <c r="B6665" s="479">
        <v>27</v>
      </c>
      <c r="C6665" s="491">
        <v>86.29</v>
      </c>
      <c r="D6665" s="491">
        <v>120.8</v>
      </c>
      <c r="E6665" s="469"/>
      <c r="F6665" s="470"/>
      <c r="G6665" s="470"/>
      <c r="H6665" s="470"/>
    </row>
    <row r="6666" spans="1:8">
      <c r="A6666" s="478">
        <v>480028</v>
      </c>
      <c r="B6666" s="479">
        <v>28</v>
      </c>
      <c r="C6666" s="491">
        <v>89.44</v>
      </c>
      <c r="D6666" s="491">
        <v>125.21</v>
      </c>
      <c r="E6666" s="469"/>
      <c r="F6666" s="470"/>
      <c r="G6666" s="470"/>
      <c r="H6666" s="470"/>
    </row>
    <row r="6667" spans="1:8">
      <c r="A6667" s="478">
        <v>480029</v>
      </c>
      <c r="B6667" s="479">
        <v>29</v>
      </c>
      <c r="C6667" s="491">
        <v>92.57</v>
      </c>
      <c r="D6667" s="491">
        <v>129.6</v>
      </c>
      <c r="E6667" s="469"/>
      <c r="F6667" s="470"/>
      <c r="G6667" s="470"/>
      <c r="H6667" s="470"/>
    </row>
    <row r="6668" spans="1:8">
      <c r="A6668" s="478">
        <v>480030</v>
      </c>
      <c r="B6668" s="479">
        <v>30</v>
      </c>
      <c r="C6668" s="491">
        <v>95.73</v>
      </c>
      <c r="D6668" s="491">
        <v>134.03</v>
      </c>
      <c r="E6668" s="469"/>
      <c r="F6668" s="470"/>
      <c r="G6668" s="470"/>
      <c r="H6668" s="470"/>
    </row>
    <row r="6669" spans="1:8">
      <c r="A6669" s="478">
        <v>480031</v>
      </c>
      <c r="B6669" s="479">
        <v>31</v>
      </c>
      <c r="C6669" s="491">
        <v>98.87</v>
      </c>
      <c r="D6669" s="491">
        <v>138.41999999999999</v>
      </c>
      <c r="E6669" s="469"/>
      <c r="F6669" s="470"/>
      <c r="G6669" s="470"/>
      <c r="H6669" s="470"/>
    </row>
    <row r="6670" spans="1:8">
      <c r="A6670" s="478">
        <v>480032</v>
      </c>
      <c r="B6670" s="479">
        <v>32</v>
      </c>
      <c r="C6670" s="491">
        <v>102.03</v>
      </c>
      <c r="D6670" s="491">
        <v>142.85</v>
      </c>
      <c r="E6670" s="469"/>
      <c r="F6670" s="470"/>
      <c r="G6670" s="470"/>
      <c r="H6670" s="470"/>
    </row>
    <row r="6671" spans="1:8">
      <c r="A6671" s="478">
        <v>480033</v>
      </c>
      <c r="B6671" s="479">
        <v>33</v>
      </c>
      <c r="C6671" s="491">
        <v>105.18</v>
      </c>
      <c r="D6671" s="491">
        <v>147.25</v>
      </c>
      <c r="E6671" s="469"/>
      <c r="F6671" s="470"/>
      <c r="G6671" s="470"/>
      <c r="H6671" s="470"/>
    </row>
    <row r="6672" spans="1:8">
      <c r="A6672" s="478">
        <v>480034</v>
      </c>
      <c r="B6672" s="479">
        <v>34</v>
      </c>
      <c r="C6672" s="491">
        <v>108.34</v>
      </c>
      <c r="D6672" s="491">
        <v>151.66999999999999</v>
      </c>
      <c r="E6672" s="469"/>
      <c r="F6672" s="470"/>
      <c r="G6672" s="470"/>
      <c r="H6672" s="470"/>
    </row>
    <row r="6673" spans="1:8">
      <c r="A6673" s="478">
        <v>480035</v>
      </c>
      <c r="B6673" s="479">
        <v>35</v>
      </c>
      <c r="C6673" s="491">
        <v>111.47</v>
      </c>
      <c r="D6673" s="491">
        <v>156.06</v>
      </c>
      <c r="E6673" s="469"/>
      <c r="F6673" s="470"/>
      <c r="G6673" s="470"/>
      <c r="H6673" s="470"/>
    </row>
    <row r="6674" spans="1:8">
      <c r="A6674" s="478">
        <v>480036</v>
      </c>
      <c r="B6674" s="479">
        <v>36</v>
      </c>
      <c r="C6674" s="491">
        <v>114.63</v>
      </c>
      <c r="D6674" s="491">
        <v>160.47999999999999</v>
      </c>
      <c r="E6674" s="469"/>
      <c r="F6674" s="470"/>
      <c r="G6674" s="470"/>
      <c r="H6674" s="470"/>
    </row>
    <row r="6675" spans="1:8">
      <c r="A6675" s="478">
        <v>480037</v>
      </c>
      <c r="B6675" s="479">
        <v>37</v>
      </c>
      <c r="C6675" s="491">
        <v>117.78</v>
      </c>
      <c r="D6675" s="491">
        <v>164.89</v>
      </c>
      <c r="E6675" s="469"/>
      <c r="F6675" s="470"/>
      <c r="G6675" s="470"/>
      <c r="H6675" s="470"/>
    </row>
    <row r="6676" spans="1:8">
      <c r="A6676" s="478">
        <v>480038</v>
      </c>
      <c r="B6676" s="479">
        <v>38</v>
      </c>
      <c r="C6676" s="491">
        <v>120.93</v>
      </c>
      <c r="D6676" s="491">
        <v>169.31</v>
      </c>
      <c r="E6676" s="469"/>
      <c r="F6676" s="470"/>
      <c r="G6676" s="470"/>
      <c r="H6676" s="470"/>
    </row>
    <row r="6677" spans="1:8">
      <c r="A6677" s="478">
        <v>480039</v>
      </c>
      <c r="B6677" s="479">
        <v>39</v>
      </c>
      <c r="C6677" s="491">
        <v>124.08</v>
      </c>
      <c r="D6677" s="491">
        <v>173.72</v>
      </c>
      <c r="E6677" s="469"/>
      <c r="F6677" s="470"/>
      <c r="G6677" s="470"/>
      <c r="H6677" s="470"/>
    </row>
    <row r="6678" spans="1:8">
      <c r="A6678" s="478">
        <v>480040</v>
      </c>
      <c r="B6678" s="479">
        <v>40</v>
      </c>
      <c r="C6678" s="491">
        <v>127.22</v>
      </c>
      <c r="D6678" s="491">
        <v>178.11</v>
      </c>
      <c r="E6678" s="469"/>
      <c r="F6678" s="470"/>
      <c r="G6678" s="470"/>
      <c r="H6678" s="470"/>
    </row>
    <row r="6679" spans="1:8">
      <c r="A6679" s="478">
        <v>480041</v>
      </c>
      <c r="B6679" s="479">
        <v>41</v>
      </c>
      <c r="C6679" s="491">
        <v>130.38</v>
      </c>
      <c r="D6679" s="491">
        <v>182.54</v>
      </c>
      <c r="E6679" s="469"/>
      <c r="F6679" s="470"/>
      <c r="G6679" s="470"/>
      <c r="H6679" s="470"/>
    </row>
    <row r="6680" spans="1:8">
      <c r="A6680" s="478">
        <v>480042</v>
      </c>
      <c r="B6680" s="479">
        <v>42</v>
      </c>
      <c r="C6680" s="491">
        <v>133.53</v>
      </c>
      <c r="D6680" s="491">
        <v>186.95</v>
      </c>
      <c r="E6680" s="469"/>
      <c r="F6680" s="470"/>
      <c r="G6680" s="470"/>
      <c r="H6680" s="470"/>
    </row>
    <row r="6681" spans="1:8">
      <c r="A6681" s="478">
        <v>480043</v>
      </c>
      <c r="B6681" s="479">
        <v>43</v>
      </c>
      <c r="C6681" s="491">
        <v>136.66999999999999</v>
      </c>
      <c r="D6681" s="491">
        <v>191.34</v>
      </c>
      <c r="E6681" s="469"/>
      <c r="F6681" s="470"/>
      <c r="G6681" s="470"/>
      <c r="H6681" s="470"/>
    </row>
    <row r="6682" spans="1:8">
      <c r="A6682" s="478">
        <v>480044</v>
      </c>
      <c r="B6682" s="479">
        <v>44</v>
      </c>
      <c r="C6682" s="491">
        <v>139.83000000000001</v>
      </c>
      <c r="D6682" s="491">
        <v>195.76</v>
      </c>
      <c r="E6682" s="469"/>
      <c r="F6682" s="470"/>
      <c r="G6682" s="470"/>
      <c r="H6682" s="470"/>
    </row>
    <row r="6683" spans="1:8">
      <c r="A6683" s="478">
        <v>480045</v>
      </c>
      <c r="B6683" s="479">
        <v>45</v>
      </c>
      <c r="C6683" s="491">
        <v>142.97</v>
      </c>
      <c r="D6683" s="491">
        <v>200.16</v>
      </c>
      <c r="E6683" s="469"/>
      <c r="F6683" s="470"/>
      <c r="G6683" s="470"/>
      <c r="H6683" s="470"/>
    </row>
    <row r="6684" spans="1:8">
      <c r="A6684" s="478">
        <v>480046</v>
      </c>
      <c r="B6684" s="479">
        <v>46</v>
      </c>
      <c r="C6684" s="491">
        <v>146.13</v>
      </c>
      <c r="D6684" s="491">
        <v>204.58</v>
      </c>
      <c r="E6684" s="469"/>
      <c r="F6684" s="470"/>
      <c r="G6684" s="470"/>
      <c r="H6684" s="470"/>
    </row>
    <row r="6685" spans="1:8">
      <c r="A6685" s="478">
        <v>480047</v>
      </c>
      <c r="B6685" s="479">
        <v>47</v>
      </c>
      <c r="C6685" s="491">
        <v>149.27000000000001</v>
      </c>
      <c r="D6685" s="491">
        <v>208.97</v>
      </c>
      <c r="E6685" s="469"/>
      <c r="F6685" s="470"/>
      <c r="G6685" s="470"/>
      <c r="H6685" s="470"/>
    </row>
    <row r="6686" spans="1:8">
      <c r="A6686" s="478">
        <v>480048</v>
      </c>
      <c r="B6686" s="479">
        <v>48</v>
      </c>
      <c r="C6686" s="491">
        <v>152.41999999999999</v>
      </c>
      <c r="D6686" s="491">
        <v>213.39</v>
      </c>
      <c r="E6686" s="469"/>
      <c r="F6686" s="470"/>
      <c r="G6686" s="470"/>
      <c r="H6686" s="470"/>
    </row>
    <row r="6687" spans="1:8">
      <c r="A6687" s="478">
        <v>480049</v>
      </c>
      <c r="B6687" s="479">
        <v>49</v>
      </c>
      <c r="C6687" s="491">
        <v>155.55000000000001</v>
      </c>
      <c r="D6687" s="491">
        <v>217.78</v>
      </c>
      <c r="E6687" s="469"/>
      <c r="F6687" s="470"/>
      <c r="G6687" s="470"/>
      <c r="H6687" s="470"/>
    </row>
    <row r="6688" spans="1:8">
      <c r="A6688" s="478">
        <v>480050</v>
      </c>
      <c r="B6688" s="479">
        <v>50</v>
      </c>
      <c r="C6688" s="491">
        <v>158.69999999999999</v>
      </c>
      <c r="D6688" s="491">
        <v>222.18</v>
      </c>
      <c r="E6688" s="469"/>
      <c r="F6688" s="470"/>
      <c r="G6688" s="470"/>
      <c r="H6688" s="470"/>
    </row>
    <row r="6689" spans="1:8">
      <c r="A6689" s="478">
        <v>480051</v>
      </c>
      <c r="B6689" s="479">
        <v>51</v>
      </c>
      <c r="C6689" s="491">
        <v>161.87</v>
      </c>
      <c r="D6689" s="491">
        <v>226.61</v>
      </c>
      <c r="E6689" s="469"/>
      <c r="F6689" s="470"/>
      <c r="G6689" s="470"/>
      <c r="H6689" s="470"/>
    </row>
    <row r="6690" spans="1:8">
      <c r="A6690" s="478">
        <v>480052</v>
      </c>
      <c r="B6690" s="479">
        <v>52</v>
      </c>
      <c r="C6690" s="491">
        <v>165</v>
      </c>
      <c r="D6690" s="491">
        <v>231</v>
      </c>
      <c r="E6690" s="469"/>
      <c r="F6690" s="470"/>
      <c r="G6690" s="470"/>
      <c r="H6690" s="470"/>
    </row>
    <row r="6691" spans="1:8">
      <c r="A6691" s="478">
        <v>480053</v>
      </c>
      <c r="B6691" s="479">
        <v>53</v>
      </c>
      <c r="C6691" s="491">
        <v>168.15</v>
      </c>
      <c r="D6691" s="491">
        <v>235.41</v>
      </c>
      <c r="E6691" s="469"/>
      <c r="F6691" s="470"/>
      <c r="G6691" s="470"/>
      <c r="H6691" s="470"/>
    </row>
    <row r="6692" spans="1:8">
      <c r="A6692" s="478">
        <v>480054</v>
      </c>
      <c r="B6692" s="479">
        <v>54</v>
      </c>
      <c r="C6692" s="491">
        <v>171.32</v>
      </c>
      <c r="D6692" s="491">
        <v>239.85</v>
      </c>
      <c r="E6692" s="469"/>
      <c r="F6692" s="470"/>
      <c r="G6692" s="470"/>
      <c r="H6692" s="470"/>
    </row>
    <row r="6693" spans="1:8">
      <c r="A6693" s="478">
        <v>480055</v>
      </c>
      <c r="B6693" s="479">
        <v>55</v>
      </c>
      <c r="C6693" s="491">
        <v>174.45</v>
      </c>
      <c r="D6693" s="491">
        <v>244.23</v>
      </c>
      <c r="E6693" s="469"/>
      <c r="F6693" s="470"/>
      <c r="G6693" s="470"/>
      <c r="H6693" s="470"/>
    </row>
    <row r="6694" spans="1:8">
      <c r="A6694" s="478">
        <v>480056</v>
      </c>
      <c r="B6694" s="479">
        <v>56</v>
      </c>
      <c r="C6694" s="491">
        <v>177.59</v>
      </c>
      <c r="D6694" s="491">
        <v>248.63</v>
      </c>
      <c r="E6694" s="469"/>
      <c r="F6694" s="470"/>
      <c r="G6694" s="470"/>
      <c r="H6694" s="470"/>
    </row>
    <row r="6695" spans="1:8">
      <c r="A6695" s="478">
        <v>480057</v>
      </c>
      <c r="B6695" s="479">
        <v>57</v>
      </c>
      <c r="C6695" s="491">
        <v>180.75</v>
      </c>
      <c r="D6695" s="491">
        <v>253.06</v>
      </c>
      <c r="E6695" s="469"/>
      <c r="F6695" s="470"/>
      <c r="G6695" s="470"/>
      <c r="H6695" s="470"/>
    </row>
    <row r="6696" spans="1:8">
      <c r="A6696" s="478">
        <v>480058</v>
      </c>
      <c r="B6696" s="479">
        <v>58</v>
      </c>
      <c r="C6696" s="491">
        <v>183.93</v>
      </c>
      <c r="D6696" s="491">
        <v>257.5</v>
      </c>
      <c r="E6696" s="469"/>
      <c r="F6696" s="470"/>
      <c r="G6696" s="470"/>
      <c r="H6696" s="470"/>
    </row>
    <row r="6697" spans="1:8">
      <c r="A6697" s="478">
        <v>480059</v>
      </c>
      <c r="B6697" s="479">
        <v>59</v>
      </c>
      <c r="C6697" s="491">
        <v>187.06</v>
      </c>
      <c r="D6697" s="491">
        <v>261.89</v>
      </c>
      <c r="E6697" s="469"/>
      <c r="F6697" s="470"/>
      <c r="G6697" s="470"/>
      <c r="H6697" s="470"/>
    </row>
    <row r="6698" spans="1:8">
      <c r="A6698" s="478">
        <v>480060</v>
      </c>
      <c r="B6698" s="479">
        <v>60</v>
      </c>
      <c r="C6698" s="491">
        <v>190.21</v>
      </c>
      <c r="D6698" s="491">
        <v>266.29000000000002</v>
      </c>
      <c r="E6698" s="469"/>
      <c r="F6698" s="470"/>
      <c r="G6698" s="470"/>
      <c r="H6698" s="470"/>
    </row>
    <row r="6699" spans="1:8">
      <c r="A6699" s="478">
        <v>480061</v>
      </c>
      <c r="B6699" s="479">
        <v>61</v>
      </c>
      <c r="C6699" s="491">
        <v>193.37</v>
      </c>
      <c r="D6699" s="491">
        <v>270.70999999999998</v>
      </c>
      <c r="E6699" s="469"/>
      <c r="F6699" s="470"/>
      <c r="G6699" s="470"/>
      <c r="H6699" s="470"/>
    </row>
    <row r="6700" spans="1:8">
      <c r="A6700" s="478">
        <v>480062</v>
      </c>
      <c r="B6700" s="479">
        <v>62</v>
      </c>
      <c r="C6700" s="491">
        <v>196.54</v>
      </c>
      <c r="D6700" s="491">
        <v>275.16000000000003</v>
      </c>
      <c r="E6700" s="469"/>
      <c r="F6700" s="470"/>
      <c r="G6700" s="470"/>
      <c r="H6700" s="470"/>
    </row>
    <row r="6701" spans="1:8">
      <c r="A6701" s="478">
        <v>480063</v>
      </c>
      <c r="B6701" s="479">
        <v>63</v>
      </c>
      <c r="C6701" s="491">
        <v>199.66</v>
      </c>
      <c r="D6701" s="491">
        <v>279.52999999999997</v>
      </c>
      <c r="E6701" s="469"/>
      <c r="F6701" s="470"/>
      <c r="G6701" s="470"/>
      <c r="H6701" s="470"/>
    </row>
    <row r="6702" spans="1:8">
      <c r="A6702" s="478">
        <v>480064</v>
      </c>
      <c r="B6702" s="479">
        <v>64</v>
      </c>
      <c r="C6702" s="491">
        <v>202.79</v>
      </c>
      <c r="D6702" s="491">
        <v>283.91000000000003</v>
      </c>
      <c r="E6702" s="469"/>
      <c r="F6702" s="470"/>
      <c r="G6702" s="470"/>
      <c r="H6702" s="470"/>
    </row>
    <row r="6703" spans="1:8">
      <c r="A6703" s="478">
        <v>480065</v>
      </c>
      <c r="B6703" s="479">
        <v>65</v>
      </c>
      <c r="C6703" s="491">
        <v>205.94</v>
      </c>
      <c r="D6703" s="491">
        <v>288.31</v>
      </c>
      <c r="E6703" s="469"/>
      <c r="F6703" s="470"/>
      <c r="G6703" s="470"/>
      <c r="H6703" s="470"/>
    </row>
    <row r="6704" spans="1:8">
      <c r="A6704" s="478">
        <v>480066</v>
      </c>
      <c r="B6704" s="479">
        <v>66</v>
      </c>
      <c r="C6704" s="491">
        <v>209.1</v>
      </c>
      <c r="D6704" s="491">
        <v>292.73</v>
      </c>
      <c r="E6704" s="469"/>
      <c r="F6704" s="470"/>
      <c r="G6704" s="470"/>
      <c r="H6704" s="470"/>
    </row>
    <row r="6705" spans="1:8">
      <c r="A6705" s="478">
        <v>480067</v>
      </c>
      <c r="B6705" s="479">
        <v>67</v>
      </c>
      <c r="C6705" s="491">
        <v>212.27</v>
      </c>
      <c r="D6705" s="491">
        <v>297.18</v>
      </c>
      <c r="E6705" s="469"/>
      <c r="F6705" s="470"/>
      <c r="G6705" s="470"/>
      <c r="H6705" s="470"/>
    </row>
    <row r="6706" spans="1:8">
      <c r="A6706" s="478">
        <v>480068</v>
      </c>
      <c r="B6706" s="479">
        <v>68</v>
      </c>
      <c r="C6706" s="491">
        <v>215.37</v>
      </c>
      <c r="D6706" s="491">
        <v>301.52</v>
      </c>
      <c r="E6706" s="482"/>
      <c r="F6706" s="482"/>
      <c r="G6706" s="483"/>
      <c r="H6706" s="483"/>
    </row>
    <row r="6707" spans="1:8">
      <c r="A6707" s="478">
        <v>480069</v>
      </c>
      <c r="B6707" s="479">
        <v>69</v>
      </c>
      <c r="C6707" s="491">
        <v>218.57</v>
      </c>
      <c r="D6707" s="491">
        <v>306</v>
      </c>
      <c r="E6707" s="482"/>
      <c r="F6707" s="482"/>
      <c r="G6707" s="483"/>
      <c r="H6707" s="483"/>
    </row>
    <row r="6708" spans="1:8">
      <c r="A6708" s="478">
        <v>480070</v>
      </c>
      <c r="B6708" s="479">
        <v>70</v>
      </c>
      <c r="C6708" s="491">
        <v>221.7</v>
      </c>
      <c r="D6708" s="491">
        <v>310.38</v>
      </c>
      <c r="E6708" s="482"/>
      <c r="F6708" s="482"/>
      <c r="G6708" s="483"/>
      <c r="H6708" s="483"/>
    </row>
    <row r="6709" spans="1:8">
      <c r="A6709" s="478">
        <v>480071</v>
      </c>
      <c r="B6709" s="479">
        <v>71</v>
      </c>
      <c r="C6709" s="491">
        <v>224.84</v>
      </c>
      <c r="D6709" s="491">
        <v>314.77999999999997</v>
      </c>
      <c r="E6709" s="482"/>
      <c r="F6709" s="482"/>
      <c r="G6709" s="483"/>
      <c r="H6709" s="483"/>
    </row>
    <row r="6710" spans="1:8">
      <c r="A6710" s="478">
        <v>480072</v>
      </c>
      <c r="B6710" s="479">
        <v>72</v>
      </c>
      <c r="C6710" s="491">
        <v>227.99</v>
      </c>
      <c r="D6710" s="491">
        <v>319.19</v>
      </c>
      <c r="E6710" s="482"/>
      <c r="F6710" s="482"/>
      <c r="G6710" s="483"/>
      <c r="H6710" s="483"/>
    </row>
    <row r="6711" spans="1:8">
      <c r="A6711" s="478">
        <v>480073</v>
      </c>
      <c r="B6711" s="479">
        <v>73</v>
      </c>
      <c r="C6711" s="491">
        <v>231.16</v>
      </c>
      <c r="D6711" s="491">
        <v>323.62</v>
      </c>
      <c r="E6711" s="482"/>
      <c r="F6711" s="482"/>
      <c r="G6711" s="483"/>
      <c r="H6711" s="483"/>
    </row>
    <row r="6712" spans="1:8">
      <c r="A6712" s="478">
        <v>480074</v>
      </c>
      <c r="B6712" s="479">
        <v>74</v>
      </c>
      <c r="C6712" s="491">
        <v>234.33</v>
      </c>
      <c r="D6712" s="491">
        <v>328.07</v>
      </c>
      <c r="E6712" s="482"/>
      <c r="F6712" s="482"/>
      <c r="G6712" s="483"/>
      <c r="H6712" s="483"/>
    </row>
    <row r="6713" spans="1:8">
      <c r="A6713" s="478">
        <v>480075</v>
      </c>
      <c r="B6713" s="479">
        <v>75</v>
      </c>
      <c r="C6713" s="491">
        <v>237.43</v>
      </c>
      <c r="D6713" s="491">
        <v>332.4</v>
      </c>
      <c r="E6713" s="482"/>
      <c r="F6713" s="482"/>
      <c r="G6713" s="483"/>
      <c r="H6713" s="483"/>
    </row>
    <row r="6714" spans="1:8">
      <c r="A6714" s="478">
        <v>480076</v>
      </c>
      <c r="B6714" s="479">
        <v>76</v>
      </c>
      <c r="C6714" s="491">
        <v>240.63</v>
      </c>
      <c r="D6714" s="491">
        <v>336.88</v>
      </c>
      <c r="E6714" s="482"/>
      <c r="F6714" s="482"/>
      <c r="G6714" s="483"/>
      <c r="H6714" s="483"/>
    </row>
    <row r="6715" spans="1:8">
      <c r="A6715" s="478">
        <v>480077</v>
      </c>
      <c r="B6715" s="479">
        <v>77</v>
      </c>
      <c r="C6715" s="491">
        <v>243.74</v>
      </c>
      <c r="D6715" s="491">
        <v>341.24</v>
      </c>
      <c r="E6715" s="482"/>
      <c r="F6715" s="482"/>
      <c r="G6715" s="483"/>
      <c r="H6715" s="483"/>
    </row>
    <row r="6716" spans="1:8">
      <c r="A6716" s="478">
        <v>480078</v>
      </c>
      <c r="B6716" s="479">
        <v>78</v>
      </c>
      <c r="C6716" s="491">
        <v>246.86</v>
      </c>
      <c r="D6716" s="491">
        <v>345.61</v>
      </c>
      <c r="E6716" s="482"/>
      <c r="F6716" s="482"/>
      <c r="G6716" s="483"/>
      <c r="H6716" s="483"/>
    </row>
    <row r="6717" spans="1:8">
      <c r="A6717" s="478">
        <v>480079</v>
      </c>
      <c r="B6717" s="479">
        <v>79</v>
      </c>
      <c r="C6717" s="491">
        <v>250.1</v>
      </c>
      <c r="D6717" s="491">
        <v>350.14</v>
      </c>
      <c r="E6717" s="482"/>
      <c r="F6717" s="482"/>
      <c r="G6717" s="483"/>
      <c r="H6717" s="483"/>
    </row>
    <row r="6718" spans="1:8">
      <c r="A6718" s="478">
        <v>480080</v>
      </c>
      <c r="B6718" s="479">
        <v>80</v>
      </c>
      <c r="C6718" s="491">
        <v>253.25</v>
      </c>
      <c r="D6718" s="491">
        <v>354.55</v>
      </c>
      <c r="E6718" s="482"/>
      <c r="F6718" s="482"/>
      <c r="G6718" s="483"/>
      <c r="H6718" s="483"/>
    </row>
    <row r="6719" spans="1:8">
      <c r="A6719" s="478">
        <v>480081</v>
      </c>
      <c r="B6719" s="479">
        <v>81</v>
      </c>
      <c r="C6719" s="491">
        <v>256.39999999999998</v>
      </c>
      <c r="D6719" s="491">
        <v>358.96</v>
      </c>
      <c r="E6719" s="482"/>
      <c r="F6719" s="482"/>
      <c r="G6719" s="483"/>
      <c r="H6719" s="483"/>
    </row>
    <row r="6720" spans="1:8">
      <c r="A6720" s="478">
        <v>480082</v>
      </c>
      <c r="B6720" s="479">
        <v>82</v>
      </c>
      <c r="C6720" s="491">
        <v>259.45</v>
      </c>
      <c r="D6720" s="491">
        <v>363.24</v>
      </c>
      <c r="E6720" s="482"/>
      <c r="F6720" s="482"/>
      <c r="G6720" s="483"/>
      <c r="H6720" s="483"/>
    </row>
    <row r="6721" spans="1:8">
      <c r="A6721" s="478">
        <v>480083</v>
      </c>
      <c r="B6721" s="479">
        <v>83</v>
      </c>
      <c r="C6721" s="491">
        <v>262.63</v>
      </c>
      <c r="D6721" s="491">
        <v>367.68</v>
      </c>
      <c r="E6721" s="482"/>
      <c r="F6721" s="482"/>
      <c r="G6721" s="483"/>
      <c r="H6721" s="483"/>
    </row>
    <row r="6722" spans="1:8">
      <c r="A6722" s="478">
        <v>480084</v>
      </c>
      <c r="B6722" s="479">
        <v>84</v>
      </c>
      <c r="C6722" s="491">
        <v>265.82</v>
      </c>
      <c r="D6722" s="491">
        <v>372.14</v>
      </c>
      <c r="E6722" s="482"/>
      <c r="F6722" s="482"/>
      <c r="G6722" s="483"/>
      <c r="H6722" s="483"/>
    </row>
    <row r="6723" spans="1:8">
      <c r="A6723" s="478">
        <v>480085</v>
      </c>
      <c r="B6723" s="479">
        <v>85</v>
      </c>
      <c r="C6723" s="491">
        <v>269.02</v>
      </c>
      <c r="D6723" s="491">
        <v>376.62</v>
      </c>
      <c r="E6723" s="482"/>
      <c r="F6723" s="482"/>
      <c r="G6723" s="483"/>
      <c r="H6723" s="483"/>
    </row>
    <row r="6724" spans="1:8">
      <c r="A6724" s="478">
        <v>480086</v>
      </c>
      <c r="B6724" s="479">
        <v>86</v>
      </c>
      <c r="C6724" s="491">
        <v>272.10000000000002</v>
      </c>
      <c r="D6724" s="491">
        <v>380.94</v>
      </c>
      <c r="E6724" s="482"/>
      <c r="F6724" s="482"/>
      <c r="G6724" s="483"/>
      <c r="H6724" s="483"/>
    </row>
    <row r="6725" spans="1:8">
      <c r="A6725" s="478">
        <v>480087</v>
      </c>
      <c r="B6725" s="479">
        <v>87</v>
      </c>
      <c r="C6725" s="491">
        <v>275.19</v>
      </c>
      <c r="D6725" s="491">
        <v>385.27</v>
      </c>
      <c r="E6725" s="482"/>
      <c r="F6725" s="482"/>
      <c r="G6725" s="483"/>
      <c r="H6725" s="483"/>
    </row>
    <row r="6726" spans="1:8">
      <c r="A6726" s="478">
        <v>480088</v>
      </c>
      <c r="B6726" s="479">
        <v>88</v>
      </c>
      <c r="C6726" s="491">
        <v>278.43</v>
      </c>
      <c r="D6726" s="491">
        <v>389.8</v>
      </c>
      <c r="E6726" s="482"/>
      <c r="F6726" s="482"/>
      <c r="G6726" s="483"/>
      <c r="H6726" s="483"/>
    </row>
    <row r="6727" spans="1:8">
      <c r="A6727" s="478">
        <v>480089</v>
      </c>
      <c r="B6727" s="479">
        <v>89</v>
      </c>
      <c r="C6727" s="491">
        <v>281.54000000000002</v>
      </c>
      <c r="D6727" s="491">
        <v>394.15</v>
      </c>
      <c r="E6727" s="482"/>
      <c r="F6727" s="482"/>
      <c r="G6727" s="483"/>
      <c r="H6727" s="483"/>
    </row>
    <row r="6728" spans="1:8">
      <c r="A6728" s="478">
        <v>480090</v>
      </c>
      <c r="B6728" s="479">
        <v>90</v>
      </c>
      <c r="C6728" s="491">
        <v>284.66000000000003</v>
      </c>
      <c r="D6728" s="491">
        <v>398.52</v>
      </c>
      <c r="E6728" s="482"/>
      <c r="F6728" s="482"/>
      <c r="G6728" s="483"/>
      <c r="H6728" s="483"/>
    </row>
    <row r="6729" spans="1:8">
      <c r="A6729" s="478">
        <v>480091</v>
      </c>
      <c r="B6729" s="479">
        <v>91</v>
      </c>
      <c r="C6729" s="491">
        <v>287.92</v>
      </c>
      <c r="D6729" s="491">
        <v>403.09</v>
      </c>
      <c r="E6729" s="482"/>
      <c r="F6729" s="482"/>
      <c r="G6729" s="483"/>
      <c r="H6729" s="483"/>
    </row>
    <row r="6730" spans="1:8">
      <c r="A6730" s="478">
        <v>480092</v>
      </c>
      <c r="B6730" s="479">
        <v>92</v>
      </c>
      <c r="C6730" s="491">
        <v>291.06</v>
      </c>
      <c r="D6730" s="491">
        <v>407.49</v>
      </c>
      <c r="E6730" s="482"/>
      <c r="F6730" s="482"/>
      <c r="G6730" s="483"/>
      <c r="H6730" s="483"/>
    </row>
    <row r="6731" spans="1:8">
      <c r="A6731" s="478">
        <v>480093</v>
      </c>
      <c r="B6731" s="479">
        <v>93</v>
      </c>
      <c r="C6731" s="491">
        <v>294.20999999999998</v>
      </c>
      <c r="D6731" s="491">
        <v>411.9</v>
      </c>
      <c r="E6731" s="482"/>
      <c r="F6731" s="482"/>
      <c r="G6731" s="483"/>
      <c r="H6731" s="483"/>
    </row>
    <row r="6732" spans="1:8">
      <c r="A6732" s="478">
        <v>480094</v>
      </c>
      <c r="B6732" s="479">
        <v>94</v>
      </c>
      <c r="C6732" s="491">
        <v>297.37</v>
      </c>
      <c r="D6732" s="491">
        <v>416.32</v>
      </c>
      <c r="E6732" s="482"/>
      <c r="F6732" s="482"/>
      <c r="G6732" s="483"/>
      <c r="H6732" s="483"/>
    </row>
    <row r="6733" spans="1:8">
      <c r="A6733" s="478">
        <v>480095</v>
      </c>
      <c r="B6733" s="479">
        <v>95</v>
      </c>
      <c r="C6733" s="491">
        <v>300.38</v>
      </c>
      <c r="D6733" s="491">
        <v>420.53</v>
      </c>
      <c r="E6733" s="482"/>
      <c r="F6733" s="482"/>
      <c r="G6733" s="483"/>
      <c r="H6733" s="483"/>
    </row>
    <row r="6734" spans="1:8">
      <c r="A6734" s="478">
        <v>480096</v>
      </c>
      <c r="B6734" s="479">
        <v>96</v>
      </c>
      <c r="C6734" s="491">
        <v>303.55</v>
      </c>
      <c r="D6734" s="491">
        <v>424.98</v>
      </c>
      <c r="E6734" s="482"/>
      <c r="F6734" s="482"/>
      <c r="G6734" s="483"/>
      <c r="H6734" s="483"/>
    </row>
    <row r="6735" spans="1:8">
      <c r="A6735" s="478">
        <v>480097</v>
      </c>
      <c r="B6735" s="479">
        <v>97</v>
      </c>
      <c r="C6735" s="491">
        <v>306.74</v>
      </c>
      <c r="D6735" s="491">
        <v>429.43</v>
      </c>
      <c r="E6735" s="482"/>
      <c r="F6735" s="482"/>
      <c r="G6735" s="483"/>
      <c r="H6735" s="483"/>
    </row>
    <row r="6736" spans="1:8">
      <c r="A6736" s="478">
        <v>480098</v>
      </c>
      <c r="B6736" s="479">
        <v>98</v>
      </c>
      <c r="C6736" s="491">
        <v>309.93</v>
      </c>
      <c r="D6736" s="491">
        <v>433.91</v>
      </c>
      <c r="E6736" s="482"/>
      <c r="F6736" s="482"/>
      <c r="G6736" s="483"/>
      <c r="H6736" s="483"/>
    </row>
    <row r="6737" spans="1:8">
      <c r="A6737" s="478">
        <v>480099</v>
      </c>
      <c r="B6737" s="479">
        <v>99</v>
      </c>
      <c r="C6737" s="491">
        <v>313.14</v>
      </c>
      <c r="D6737" s="491">
        <v>438.39</v>
      </c>
      <c r="E6737" s="482"/>
      <c r="F6737" s="482"/>
      <c r="G6737" s="483"/>
      <c r="H6737" s="483"/>
    </row>
    <row r="6738" spans="1:8">
      <c r="A6738" s="478">
        <v>480100</v>
      </c>
      <c r="B6738" s="479">
        <v>100</v>
      </c>
      <c r="C6738" s="491">
        <v>316.18</v>
      </c>
      <c r="D6738" s="491">
        <v>442.66</v>
      </c>
      <c r="E6738" s="482"/>
      <c r="F6738" s="482"/>
      <c r="G6738" s="483"/>
      <c r="H6738" s="483"/>
    </row>
    <row r="6739" spans="1:8">
      <c r="A6739" s="478">
        <v>480101</v>
      </c>
      <c r="B6739" s="479">
        <v>101</v>
      </c>
      <c r="C6739" s="491">
        <v>319.41000000000003</v>
      </c>
      <c r="D6739" s="491">
        <v>447.17</v>
      </c>
      <c r="E6739" s="482"/>
      <c r="F6739" s="482"/>
      <c r="G6739" s="483"/>
      <c r="H6739" s="483"/>
    </row>
    <row r="6740" spans="1:8">
      <c r="A6740" s="478">
        <v>480102</v>
      </c>
      <c r="B6740" s="479">
        <v>102</v>
      </c>
      <c r="C6740" s="491">
        <v>322.45999999999998</v>
      </c>
      <c r="D6740" s="491">
        <v>451.45</v>
      </c>
      <c r="E6740" s="482"/>
      <c r="F6740" s="482"/>
      <c r="G6740" s="483"/>
      <c r="H6740" s="483"/>
    </row>
    <row r="6741" spans="1:8">
      <c r="A6741" s="478">
        <v>480103</v>
      </c>
      <c r="B6741" s="479">
        <v>103</v>
      </c>
      <c r="C6741" s="491">
        <v>325.70999999999998</v>
      </c>
      <c r="D6741" s="491">
        <v>455.99</v>
      </c>
      <c r="E6741" s="482"/>
      <c r="F6741" s="482"/>
      <c r="G6741" s="483"/>
      <c r="H6741" s="483"/>
    </row>
    <row r="6742" spans="1:8">
      <c r="A6742" s="478">
        <v>480104</v>
      </c>
      <c r="B6742" s="479">
        <v>104</v>
      </c>
      <c r="C6742" s="491">
        <v>328.78</v>
      </c>
      <c r="D6742" s="491">
        <v>460.29</v>
      </c>
      <c r="E6742" s="482"/>
      <c r="F6742" s="482"/>
      <c r="G6742" s="483"/>
      <c r="H6742" s="483"/>
    </row>
    <row r="6743" spans="1:8">
      <c r="A6743" s="478">
        <v>480105</v>
      </c>
      <c r="B6743" s="479">
        <v>105</v>
      </c>
      <c r="C6743" s="491">
        <v>332.05</v>
      </c>
      <c r="D6743" s="491">
        <v>464.86</v>
      </c>
      <c r="E6743" s="482"/>
      <c r="F6743" s="482"/>
      <c r="G6743" s="483"/>
      <c r="H6743" s="483"/>
    </row>
    <row r="6744" spans="1:8">
      <c r="A6744" s="478">
        <v>480106</v>
      </c>
      <c r="B6744" s="479">
        <v>106</v>
      </c>
      <c r="C6744" s="491">
        <v>335.13</v>
      </c>
      <c r="D6744" s="491">
        <v>469.18</v>
      </c>
      <c r="E6744" s="482"/>
      <c r="F6744" s="482"/>
      <c r="G6744" s="483"/>
      <c r="H6744" s="483"/>
    </row>
    <row r="6745" spans="1:8">
      <c r="A6745" s="478">
        <v>480107</v>
      </c>
      <c r="B6745" s="479">
        <v>107</v>
      </c>
      <c r="C6745" s="491">
        <v>338.22</v>
      </c>
      <c r="D6745" s="491">
        <v>473.51</v>
      </c>
      <c r="E6745" s="482"/>
      <c r="F6745" s="482"/>
      <c r="G6745" s="483"/>
      <c r="H6745" s="483"/>
    </row>
    <row r="6746" spans="1:8">
      <c r="A6746" s="478">
        <v>480108</v>
      </c>
      <c r="B6746" s="479">
        <v>108</v>
      </c>
      <c r="C6746" s="491">
        <v>341.32</v>
      </c>
      <c r="D6746" s="491">
        <v>477.85</v>
      </c>
      <c r="E6746" s="482"/>
      <c r="F6746" s="482"/>
      <c r="G6746" s="483"/>
      <c r="H6746" s="483"/>
    </row>
    <row r="6747" spans="1:8">
      <c r="A6747" s="478">
        <v>480109</v>
      </c>
      <c r="B6747" s="479">
        <v>109</v>
      </c>
      <c r="C6747" s="491">
        <v>344.63</v>
      </c>
      <c r="D6747" s="491">
        <v>482.48</v>
      </c>
      <c r="E6747" s="482"/>
      <c r="F6747" s="482"/>
      <c r="G6747" s="483"/>
      <c r="H6747" s="483"/>
    </row>
    <row r="6748" spans="1:8">
      <c r="A6748" s="478">
        <v>480110</v>
      </c>
      <c r="B6748" s="479">
        <v>110</v>
      </c>
      <c r="C6748" s="491">
        <v>347.74</v>
      </c>
      <c r="D6748" s="491">
        <v>486.84</v>
      </c>
      <c r="E6748" s="482"/>
      <c r="F6748" s="482"/>
      <c r="G6748" s="483"/>
      <c r="H6748" s="483"/>
    </row>
    <row r="6749" spans="1:8">
      <c r="A6749" s="478">
        <v>480111</v>
      </c>
      <c r="B6749" s="479">
        <v>111</v>
      </c>
      <c r="C6749" s="491">
        <v>350.87</v>
      </c>
      <c r="D6749" s="491">
        <v>491.21</v>
      </c>
      <c r="E6749" s="482"/>
      <c r="F6749" s="482"/>
      <c r="G6749" s="483"/>
      <c r="H6749" s="483"/>
    </row>
    <row r="6750" spans="1:8">
      <c r="A6750" s="478">
        <v>480112</v>
      </c>
      <c r="B6750" s="479">
        <v>112</v>
      </c>
      <c r="C6750" s="491">
        <v>354</v>
      </c>
      <c r="D6750" s="491">
        <v>495.59</v>
      </c>
      <c r="E6750" s="482"/>
      <c r="F6750" s="482"/>
      <c r="G6750" s="483"/>
      <c r="H6750" s="483"/>
    </row>
    <row r="6751" spans="1:8">
      <c r="A6751" s="478">
        <v>480113</v>
      </c>
      <c r="B6751" s="479">
        <v>113</v>
      </c>
      <c r="C6751" s="491">
        <v>357.13</v>
      </c>
      <c r="D6751" s="491">
        <v>499.98</v>
      </c>
      <c r="E6751" s="482"/>
      <c r="F6751" s="482"/>
      <c r="G6751" s="483"/>
      <c r="H6751" s="483"/>
    </row>
    <row r="6752" spans="1:8">
      <c r="A6752" s="478">
        <v>480114</v>
      </c>
      <c r="B6752" s="479">
        <v>114</v>
      </c>
      <c r="C6752" s="491">
        <v>360.27</v>
      </c>
      <c r="D6752" s="491">
        <v>504.38</v>
      </c>
      <c r="E6752" s="482"/>
      <c r="F6752" s="482"/>
      <c r="G6752" s="483"/>
      <c r="H6752" s="483"/>
    </row>
    <row r="6753" spans="1:8">
      <c r="A6753" s="478">
        <v>480115</v>
      </c>
      <c r="B6753" s="479">
        <v>115</v>
      </c>
      <c r="C6753" s="491">
        <v>363.42</v>
      </c>
      <c r="D6753" s="491">
        <v>508.79</v>
      </c>
      <c r="E6753" s="482"/>
      <c r="F6753" s="482"/>
      <c r="G6753" s="483"/>
      <c r="H6753" s="483"/>
    </row>
    <row r="6754" spans="1:8">
      <c r="A6754" s="478">
        <v>480116</v>
      </c>
      <c r="B6754" s="479">
        <v>116</v>
      </c>
      <c r="C6754" s="491">
        <v>366.58</v>
      </c>
      <c r="D6754" s="491">
        <v>513.22</v>
      </c>
      <c r="E6754" s="482"/>
      <c r="F6754" s="482"/>
      <c r="G6754" s="483"/>
      <c r="H6754" s="483"/>
    </row>
    <row r="6755" spans="1:8">
      <c r="A6755" s="478">
        <v>480117</v>
      </c>
      <c r="B6755" s="479">
        <v>117</v>
      </c>
      <c r="C6755" s="491">
        <v>369.75</v>
      </c>
      <c r="D6755" s="491">
        <v>517.65</v>
      </c>
      <c r="E6755" s="482"/>
      <c r="F6755" s="482"/>
      <c r="G6755" s="483"/>
      <c r="H6755" s="483"/>
    </row>
    <row r="6756" spans="1:8">
      <c r="A6756" s="478">
        <v>480118</v>
      </c>
      <c r="B6756" s="479">
        <v>118</v>
      </c>
      <c r="C6756" s="491">
        <v>372.92</v>
      </c>
      <c r="D6756" s="491">
        <v>522.09</v>
      </c>
      <c r="E6756" s="482"/>
      <c r="F6756" s="482"/>
      <c r="G6756" s="483"/>
      <c r="H6756" s="483"/>
    </row>
    <row r="6757" spans="1:8">
      <c r="A6757" s="478">
        <v>480119</v>
      </c>
      <c r="B6757" s="479">
        <v>119</v>
      </c>
      <c r="C6757" s="491">
        <v>376.11</v>
      </c>
      <c r="D6757" s="491">
        <v>526.54999999999995</v>
      </c>
      <c r="E6757" s="482"/>
      <c r="F6757" s="482"/>
      <c r="G6757" s="483"/>
      <c r="H6757" s="483"/>
    </row>
    <row r="6758" spans="1:8">
      <c r="A6758" s="478">
        <v>480120</v>
      </c>
      <c r="B6758" s="479">
        <v>120</v>
      </c>
      <c r="C6758" s="491">
        <v>379.3</v>
      </c>
      <c r="D6758" s="491">
        <v>531.02</v>
      </c>
      <c r="E6758" s="482"/>
      <c r="F6758" s="482"/>
      <c r="G6758" s="483"/>
      <c r="H6758" s="483"/>
    </row>
    <row r="6759" spans="1:8">
      <c r="A6759" s="478">
        <v>480121</v>
      </c>
      <c r="B6759" s="479">
        <v>121</v>
      </c>
      <c r="C6759" s="491">
        <v>382.25</v>
      </c>
      <c r="D6759" s="491">
        <v>535.15</v>
      </c>
      <c r="E6759" s="482"/>
      <c r="F6759" s="482"/>
      <c r="G6759" s="483"/>
      <c r="H6759" s="483"/>
    </row>
    <row r="6760" spans="1:8">
      <c r="A6760" s="478">
        <v>480122</v>
      </c>
      <c r="B6760" s="479">
        <v>122</v>
      </c>
      <c r="C6760" s="491">
        <v>385.45</v>
      </c>
      <c r="D6760" s="491">
        <v>539.64</v>
      </c>
      <c r="E6760" s="482"/>
      <c r="F6760" s="482"/>
      <c r="G6760" s="483"/>
      <c r="H6760" s="483"/>
    </row>
    <row r="6761" spans="1:8">
      <c r="A6761" s="478">
        <v>480123</v>
      </c>
      <c r="B6761" s="479">
        <v>123</v>
      </c>
      <c r="C6761" s="491">
        <v>388.67</v>
      </c>
      <c r="D6761" s="491">
        <v>544.13</v>
      </c>
      <c r="E6761" s="482"/>
      <c r="F6761" s="482"/>
      <c r="G6761" s="483"/>
      <c r="H6761" s="483"/>
    </row>
    <row r="6762" spans="1:8">
      <c r="A6762" s="478">
        <v>480124</v>
      </c>
      <c r="B6762" s="479">
        <v>124</v>
      </c>
      <c r="C6762" s="491">
        <v>391.89</v>
      </c>
      <c r="D6762" s="491">
        <v>548.65</v>
      </c>
      <c r="E6762" s="482"/>
      <c r="F6762" s="482"/>
      <c r="G6762" s="483"/>
      <c r="H6762" s="483"/>
    </row>
    <row r="6763" spans="1:8">
      <c r="A6763" s="478">
        <v>480125</v>
      </c>
      <c r="B6763" s="479">
        <v>125</v>
      </c>
      <c r="C6763" s="491">
        <v>394.86</v>
      </c>
      <c r="D6763" s="491">
        <v>552.79999999999995</v>
      </c>
      <c r="E6763" s="482"/>
      <c r="F6763" s="482"/>
      <c r="G6763" s="483"/>
      <c r="H6763" s="483"/>
    </row>
    <row r="6764" spans="1:8">
      <c r="A6764" s="478">
        <v>480126</v>
      </c>
      <c r="B6764" s="479">
        <v>126</v>
      </c>
      <c r="C6764" s="491">
        <v>398.1</v>
      </c>
      <c r="D6764" s="491">
        <v>557.33000000000004</v>
      </c>
      <c r="E6764" s="482"/>
      <c r="F6764" s="482"/>
      <c r="G6764" s="483"/>
      <c r="H6764" s="483"/>
    </row>
    <row r="6765" spans="1:8">
      <c r="A6765" s="478">
        <v>480127</v>
      </c>
      <c r="B6765" s="479">
        <v>127</v>
      </c>
      <c r="C6765" s="491">
        <v>401.34</v>
      </c>
      <c r="D6765" s="491">
        <v>561.88</v>
      </c>
      <c r="E6765" s="482"/>
      <c r="F6765" s="482"/>
      <c r="G6765" s="483"/>
      <c r="H6765" s="483"/>
    </row>
    <row r="6766" spans="1:8">
      <c r="A6766" s="478">
        <v>480128</v>
      </c>
      <c r="B6766" s="479">
        <v>128</v>
      </c>
      <c r="C6766" s="491">
        <v>404.32</v>
      </c>
      <c r="D6766" s="491">
        <v>566.04999999999995</v>
      </c>
      <c r="E6766" s="482"/>
      <c r="F6766" s="482"/>
      <c r="G6766" s="483"/>
      <c r="H6766" s="483"/>
    </row>
    <row r="6767" spans="1:8">
      <c r="A6767" s="478">
        <v>480129</v>
      </c>
      <c r="B6767" s="479">
        <v>129</v>
      </c>
      <c r="C6767" s="491">
        <v>407.59</v>
      </c>
      <c r="D6767" s="491">
        <v>570.62</v>
      </c>
      <c r="E6767" s="482"/>
      <c r="F6767" s="482"/>
      <c r="G6767" s="483"/>
      <c r="H6767" s="483"/>
    </row>
    <row r="6768" spans="1:8">
      <c r="A6768" s="478">
        <v>480130</v>
      </c>
      <c r="B6768" s="479">
        <v>130</v>
      </c>
      <c r="C6768" s="491">
        <v>410.86</v>
      </c>
      <c r="D6768" s="491">
        <v>575.21</v>
      </c>
      <c r="E6768" s="482"/>
      <c r="F6768" s="482"/>
      <c r="G6768" s="483"/>
      <c r="H6768" s="483"/>
    </row>
    <row r="6769" spans="1:8">
      <c r="A6769" s="478">
        <v>480131</v>
      </c>
      <c r="B6769" s="479">
        <v>131</v>
      </c>
      <c r="C6769" s="491">
        <v>413.86</v>
      </c>
      <c r="D6769" s="491">
        <v>579.4</v>
      </c>
      <c r="E6769" s="482"/>
      <c r="F6769" s="482"/>
      <c r="G6769" s="483"/>
      <c r="H6769" s="483"/>
    </row>
    <row r="6770" spans="1:8">
      <c r="A6770" s="478">
        <v>480132</v>
      </c>
      <c r="B6770" s="479">
        <v>132</v>
      </c>
      <c r="C6770" s="491">
        <v>417.15</v>
      </c>
      <c r="D6770" s="491">
        <v>584.01</v>
      </c>
      <c r="E6770" s="482"/>
      <c r="F6770" s="482"/>
      <c r="G6770" s="483"/>
      <c r="H6770" s="483"/>
    </row>
    <row r="6771" spans="1:8">
      <c r="A6771" s="478">
        <v>480133</v>
      </c>
      <c r="B6771" s="479">
        <v>133</v>
      </c>
      <c r="C6771" s="491">
        <v>420.15</v>
      </c>
      <c r="D6771" s="491">
        <v>588.21</v>
      </c>
      <c r="E6771" s="482"/>
      <c r="F6771" s="482"/>
      <c r="G6771" s="483"/>
      <c r="H6771" s="483"/>
    </row>
    <row r="6772" spans="1:8">
      <c r="A6772" s="478">
        <v>480134</v>
      </c>
      <c r="B6772" s="479">
        <v>134</v>
      </c>
      <c r="C6772" s="491">
        <v>423.46</v>
      </c>
      <c r="D6772" s="491">
        <v>592.84</v>
      </c>
      <c r="E6772" s="482"/>
      <c r="F6772" s="482"/>
      <c r="G6772" s="483"/>
      <c r="H6772" s="483"/>
    </row>
    <row r="6773" spans="1:8">
      <c r="A6773" s="478">
        <v>480135</v>
      </c>
      <c r="B6773" s="479">
        <v>135</v>
      </c>
      <c r="C6773" s="491">
        <v>426.47</v>
      </c>
      <c r="D6773" s="491">
        <v>597.05999999999995</v>
      </c>
      <c r="E6773" s="482"/>
      <c r="F6773" s="482"/>
      <c r="G6773" s="483"/>
      <c r="H6773" s="483"/>
    </row>
    <row r="6774" spans="1:8">
      <c r="A6774" s="478">
        <v>480136</v>
      </c>
      <c r="B6774" s="479">
        <v>136</v>
      </c>
      <c r="C6774" s="491">
        <v>429.49</v>
      </c>
      <c r="D6774" s="491">
        <v>601.28</v>
      </c>
      <c r="E6774" s="482"/>
      <c r="F6774" s="482"/>
      <c r="G6774" s="483"/>
      <c r="H6774" s="483"/>
    </row>
    <row r="6775" spans="1:8">
      <c r="A6775" s="478">
        <v>480137</v>
      </c>
      <c r="B6775" s="479">
        <v>137</v>
      </c>
      <c r="C6775" s="491">
        <v>432.82</v>
      </c>
      <c r="D6775" s="491">
        <v>605.95000000000005</v>
      </c>
      <c r="E6775" s="482"/>
      <c r="F6775" s="482"/>
      <c r="G6775" s="483"/>
      <c r="H6775" s="483"/>
    </row>
    <row r="6776" spans="1:8">
      <c r="A6776" s="478">
        <v>480138</v>
      </c>
      <c r="B6776" s="479">
        <v>138</v>
      </c>
      <c r="C6776" s="491">
        <v>435.84</v>
      </c>
      <c r="D6776" s="491">
        <v>610.17999999999995</v>
      </c>
      <c r="E6776" s="482"/>
      <c r="F6776" s="482"/>
      <c r="G6776" s="483"/>
      <c r="H6776" s="483"/>
    </row>
    <row r="6777" spans="1:8">
      <c r="A6777" s="478">
        <v>480139</v>
      </c>
      <c r="B6777" s="479">
        <v>139</v>
      </c>
      <c r="C6777" s="491">
        <v>439.2</v>
      </c>
      <c r="D6777" s="491">
        <v>614.87</v>
      </c>
      <c r="E6777" s="482"/>
      <c r="F6777" s="482"/>
      <c r="G6777" s="483"/>
      <c r="H6777" s="483"/>
    </row>
    <row r="6778" spans="1:8">
      <c r="A6778" s="478">
        <v>480140</v>
      </c>
      <c r="B6778" s="479">
        <v>140</v>
      </c>
      <c r="C6778" s="491">
        <v>442.23</v>
      </c>
      <c r="D6778" s="491">
        <v>619.12</v>
      </c>
      <c r="E6778" s="482"/>
      <c r="F6778" s="482"/>
      <c r="G6778" s="483"/>
      <c r="H6778" s="483"/>
    </row>
    <row r="6779" spans="1:8">
      <c r="A6779" s="478">
        <v>480141</v>
      </c>
      <c r="B6779" s="479">
        <v>141</v>
      </c>
      <c r="C6779" s="491">
        <v>445.27</v>
      </c>
      <c r="D6779" s="491">
        <v>623.38</v>
      </c>
      <c r="E6779" s="482"/>
      <c r="F6779" s="482"/>
      <c r="G6779" s="483"/>
      <c r="H6779" s="483"/>
    </row>
    <row r="6780" spans="1:8">
      <c r="A6780" s="478">
        <v>480142</v>
      </c>
      <c r="B6780" s="479">
        <v>142</v>
      </c>
      <c r="C6780" s="491">
        <v>448.65</v>
      </c>
      <c r="D6780" s="491">
        <v>628.11</v>
      </c>
      <c r="E6780" s="482"/>
      <c r="F6780" s="482"/>
      <c r="G6780" s="483"/>
      <c r="H6780" s="483"/>
    </row>
    <row r="6781" spans="1:8">
      <c r="A6781" s="478">
        <v>480143</v>
      </c>
      <c r="B6781" s="479">
        <v>143</v>
      </c>
      <c r="C6781" s="491">
        <v>451.7</v>
      </c>
      <c r="D6781" s="491">
        <v>632.38</v>
      </c>
      <c r="E6781" s="482"/>
      <c r="F6781" s="482"/>
      <c r="G6781" s="483"/>
      <c r="H6781" s="483"/>
    </row>
    <row r="6782" spans="1:8">
      <c r="A6782" s="478">
        <v>480144</v>
      </c>
      <c r="B6782" s="479">
        <v>144</v>
      </c>
      <c r="C6782" s="491">
        <v>454.75</v>
      </c>
      <c r="D6782" s="491">
        <v>636.65</v>
      </c>
      <c r="E6782" s="482"/>
      <c r="F6782" s="482"/>
      <c r="G6782" s="483"/>
      <c r="H6782" s="483"/>
    </row>
    <row r="6783" spans="1:8">
      <c r="A6783" s="478">
        <v>480145</v>
      </c>
      <c r="B6783" s="479">
        <v>145</v>
      </c>
      <c r="C6783" s="491">
        <v>458.16</v>
      </c>
      <c r="D6783" s="491">
        <v>641.41999999999996</v>
      </c>
      <c r="E6783" s="482"/>
      <c r="F6783" s="482"/>
      <c r="G6783" s="483"/>
      <c r="H6783" s="483"/>
    </row>
    <row r="6784" spans="1:8">
      <c r="A6784" s="478">
        <v>480146</v>
      </c>
      <c r="B6784" s="479">
        <v>146</v>
      </c>
      <c r="C6784" s="491">
        <v>461.22</v>
      </c>
      <c r="D6784" s="491">
        <v>645.71</v>
      </c>
      <c r="E6784" s="482"/>
      <c r="F6784" s="482"/>
      <c r="G6784" s="483"/>
      <c r="H6784" s="483"/>
    </row>
    <row r="6785" spans="1:8">
      <c r="A6785" s="478">
        <v>480147</v>
      </c>
      <c r="B6785" s="479">
        <v>147</v>
      </c>
      <c r="C6785" s="491">
        <v>464.29</v>
      </c>
      <c r="D6785" s="491">
        <v>650.01</v>
      </c>
      <c r="E6785" s="482"/>
      <c r="F6785" s="482"/>
      <c r="G6785" s="483"/>
      <c r="H6785" s="483"/>
    </row>
    <row r="6786" spans="1:8">
      <c r="A6786" s="478">
        <v>480148</v>
      </c>
      <c r="B6786" s="479">
        <v>148</v>
      </c>
      <c r="C6786" s="491">
        <v>467.36</v>
      </c>
      <c r="D6786" s="491">
        <v>654.30999999999995</v>
      </c>
      <c r="E6786" s="482"/>
      <c r="F6786" s="482"/>
      <c r="G6786" s="483"/>
      <c r="H6786" s="483"/>
    </row>
    <row r="6787" spans="1:8">
      <c r="A6787" s="478">
        <v>480149</v>
      </c>
      <c r="B6787" s="479">
        <v>149</v>
      </c>
      <c r="C6787" s="491">
        <v>470.44</v>
      </c>
      <c r="D6787" s="491">
        <v>658.61</v>
      </c>
      <c r="E6787" s="482"/>
      <c r="F6787" s="482"/>
      <c r="G6787" s="483"/>
      <c r="H6787" s="483"/>
    </row>
    <row r="6788" spans="1:8">
      <c r="A6788" s="478">
        <v>480150</v>
      </c>
      <c r="B6788" s="479">
        <v>150</v>
      </c>
      <c r="C6788" s="491">
        <v>473.89</v>
      </c>
      <c r="D6788" s="491">
        <v>663.45</v>
      </c>
      <c r="E6788" s="482"/>
      <c r="F6788" s="482"/>
      <c r="G6788" s="483"/>
      <c r="H6788" s="483"/>
    </row>
    <row r="6789" spans="1:8">
      <c r="A6789" s="478">
        <v>480151</v>
      </c>
      <c r="B6789" s="479">
        <v>151</v>
      </c>
      <c r="C6789" s="491">
        <v>476.98</v>
      </c>
      <c r="D6789" s="491">
        <v>667.77</v>
      </c>
      <c r="E6789" s="482"/>
      <c r="F6789" s="482"/>
      <c r="G6789" s="483"/>
      <c r="H6789" s="483"/>
    </row>
    <row r="6790" spans="1:8">
      <c r="A6790" s="478">
        <v>480152</v>
      </c>
      <c r="B6790" s="479">
        <v>152</v>
      </c>
      <c r="C6790" s="491">
        <v>480.07</v>
      </c>
      <c r="D6790" s="491">
        <v>672.1</v>
      </c>
      <c r="E6790" s="482"/>
      <c r="F6790" s="482"/>
      <c r="G6790" s="483"/>
      <c r="H6790" s="483"/>
    </row>
    <row r="6791" spans="1:8">
      <c r="A6791" s="478">
        <v>480153</v>
      </c>
      <c r="B6791" s="479">
        <v>153</v>
      </c>
      <c r="C6791" s="491">
        <v>483.17</v>
      </c>
      <c r="D6791" s="491">
        <v>676.44</v>
      </c>
      <c r="E6791" s="482"/>
      <c r="F6791" s="482"/>
      <c r="G6791" s="483"/>
      <c r="H6791" s="483"/>
    </row>
    <row r="6792" spans="1:8">
      <c r="A6792" s="478">
        <v>480154</v>
      </c>
      <c r="B6792" s="479">
        <v>154</v>
      </c>
      <c r="C6792" s="491">
        <v>486.27</v>
      </c>
      <c r="D6792" s="491">
        <v>680.78</v>
      </c>
      <c r="E6792" s="482"/>
      <c r="F6792" s="482"/>
      <c r="G6792" s="483"/>
      <c r="H6792" s="483"/>
    </row>
    <row r="6793" spans="1:8">
      <c r="A6793" s="478">
        <v>480155</v>
      </c>
      <c r="B6793" s="479">
        <v>155</v>
      </c>
      <c r="C6793" s="491">
        <v>489.38</v>
      </c>
      <c r="D6793" s="491">
        <v>685.13</v>
      </c>
      <c r="E6793" s="482"/>
      <c r="F6793" s="482"/>
      <c r="G6793" s="483"/>
      <c r="H6793" s="483"/>
    </row>
    <row r="6794" spans="1:8">
      <c r="A6794" s="478">
        <v>480156</v>
      </c>
      <c r="B6794" s="479">
        <v>156</v>
      </c>
      <c r="C6794" s="491">
        <v>492.49</v>
      </c>
      <c r="D6794" s="491">
        <v>689.49</v>
      </c>
      <c r="E6794" s="482"/>
      <c r="F6794" s="482"/>
      <c r="G6794" s="483"/>
      <c r="H6794" s="483"/>
    </row>
    <row r="6795" spans="1:8">
      <c r="A6795" s="478">
        <v>480157</v>
      </c>
      <c r="B6795" s="479">
        <v>157</v>
      </c>
      <c r="C6795" s="491">
        <v>495.61</v>
      </c>
      <c r="D6795" s="491">
        <v>693.85</v>
      </c>
      <c r="E6795" s="482"/>
      <c r="F6795" s="482"/>
      <c r="G6795" s="483"/>
      <c r="H6795" s="483"/>
    </row>
    <row r="6796" spans="1:8">
      <c r="A6796" s="478">
        <v>480158</v>
      </c>
      <c r="B6796" s="479">
        <v>158</v>
      </c>
      <c r="C6796" s="491">
        <v>499.14</v>
      </c>
      <c r="D6796" s="491">
        <v>698.8</v>
      </c>
      <c r="E6796" s="482"/>
      <c r="F6796" s="482"/>
      <c r="G6796" s="483"/>
      <c r="H6796" s="483"/>
    </row>
    <row r="6797" spans="1:8">
      <c r="A6797" s="478">
        <v>480159</v>
      </c>
      <c r="B6797" s="479">
        <v>159</v>
      </c>
      <c r="C6797" s="491">
        <v>502.27</v>
      </c>
      <c r="D6797" s="491">
        <v>703.18</v>
      </c>
      <c r="E6797" s="482"/>
      <c r="F6797" s="482"/>
      <c r="G6797" s="483"/>
      <c r="H6797" s="483"/>
    </row>
    <row r="6798" spans="1:8">
      <c r="A6798" s="478">
        <v>480160</v>
      </c>
      <c r="B6798" s="479">
        <v>160</v>
      </c>
      <c r="C6798" s="491">
        <v>505.41</v>
      </c>
      <c r="D6798" s="491">
        <v>707.57</v>
      </c>
      <c r="E6798" s="482"/>
      <c r="F6798" s="482"/>
      <c r="G6798" s="483"/>
      <c r="H6798" s="483"/>
    </row>
    <row r="6799" spans="1:8">
      <c r="A6799" s="478">
        <v>480161</v>
      </c>
      <c r="B6799" s="479">
        <v>161</v>
      </c>
      <c r="C6799" s="491">
        <v>508.55</v>
      </c>
      <c r="D6799" s="491">
        <v>711.96</v>
      </c>
      <c r="E6799" s="482"/>
      <c r="F6799" s="482"/>
      <c r="G6799" s="483"/>
      <c r="H6799" s="483"/>
    </row>
    <row r="6800" spans="1:8">
      <c r="A6800" s="478">
        <v>480162</v>
      </c>
      <c r="B6800" s="479">
        <v>162</v>
      </c>
      <c r="C6800" s="491">
        <v>511.69</v>
      </c>
      <c r="D6800" s="491">
        <v>716.37</v>
      </c>
      <c r="E6800" s="482"/>
      <c r="F6800" s="482"/>
      <c r="G6800" s="483"/>
      <c r="H6800" s="483"/>
    </row>
    <row r="6801" spans="1:8">
      <c r="A6801" s="478">
        <v>480163</v>
      </c>
      <c r="B6801" s="479">
        <v>163</v>
      </c>
      <c r="C6801" s="491">
        <v>514.84</v>
      </c>
      <c r="D6801" s="491">
        <v>720.78</v>
      </c>
      <c r="E6801" s="482"/>
      <c r="F6801" s="482"/>
      <c r="G6801" s="483"/>
      <c r="H6801" s="483"/>
    </row>
    <row r="6802" spans="1:8">
      <c r="A6802" s="478">
        <v>480164</v>
      </c>
      <c r="B6802" s="479">
        <v>164</v>
      </c>
      <c r="C6802" s="491">
        <v>518</v>
      </c>
      <c r="D6802" s="491">
        <v>725.2</v>
      </c>
      <c r="E6802" s="482"/>
      <c r="F6802" s="482"/>
      <c r="G6802" s="483"/>
      <c r="H6802" s="483"/>
    </row>
    <row r="6803" spans="1:8">
      <c r="A6803" s="478">
        <v>480165</v>
      </c>
      <c r="B6803" s="479">
        <v>165</v>
      </c>
      <c r="C6803" s="491">
        <v>521.16</v>
      </c>
      <c r="D6803" s="491">
        <v>729.62</v>
      </c>
      <c r="E6803" s="482"/>
      <c r="F6803" s="482"/>
      <c r="G6803" s="483"/>
      <c r="H6803" s="483"/>
    </row>
    <row r="6804" spans="1:8">
      <c r="A6804" s="478">
        <v>480166</v>
      </c>
      <c r="B6804" s="479">
        <v>166</v>
      </c>
      <c r="C6804" s="491">
        <v>524.33000000000004</v>
      </c>
      <c r="D6804" s="491">
        <v>734.06</v>
      </c>
      <c r="E6804" s="482"/>
      <c r="F6804" s="482"/>
      <c r="G6804" s="483"/>
      <c r="H6804" s="483"/>
    </row>
    <row r="6805" spans="1:8">
      <c r="A6805" s="478">
        <v>480167</v>
      </c>
      <c r="B6805" s="479">
        <v>167</v>
      </c>
      <c r="C6805" s="491">
        <v>527.5</v>
      </c>
      <c r="D6805" s="491">
        <v>738.5</v>
      </c>
      <c r="E6805" s="482"/>
      <c r="F6805" s="482"/>
      <c r="G6805" s="483"/>
      <c r="H6805" s="483"/>
    </row>
    <row r="6806" spans="1:8">
      <c r="A6806" s="478">
        <v>480168</v>
      </c>
      <c r="B6806" s="479">
        <v>168</v>
      </c>
      <c r="C6806" s="491">
        <v>530.67999999999995</v>
      </c>
      <c r="D6806" s="491">
        <v>742.95</v>
      </c>
      <c r="E6806" s="482"/>
      <c r="F6806" s="482"/>
      <c r="G6806" s="483"/>
      <c r="H6806" s="483"/>
    </row>
    <row r="6807" spans="1:8">
      <c r="A6807" s="478">
        <v>480169</v>
      </c>
      <c r="B6807" s="479">
        <v>169</v>
      </c>
      <c r="C6807" s="491">
        <v>533.38</v>
      </c>
      <c r="D6807" s="491">
        <v>746.74</v>
      </c>
      <c r="E6807" s="482"/>
      <c r="F6807" s="482"/>
      <c r="G6807" s="483"/>
      <c r="H6807" s="483"/>
    </row>
    <row r="6808" spans="1:8">
      <c r="A6808" s="478">
        <v>480170</v>
      </c>
      <c r="B6808" s="479">
        <v>170</v>
      </c>
      <c r="C6808" s="491">
        <v>536.57000000000005</v>
      </c>
      <c r="D6808" s="491">
        <v>751.2</v>
      </c>
      <c r="E6808" s="482"/>
      <c r="F6808" s="482"/>
      <c r="G6808" s="483"/>
      <c r="H6808" s="483"/>
    </row>
    <row r="6809" spans="1:8">
      <c r="A6809" s="478">
        <v>480171</v>
      </c>
      <c r="B6809" s="479">
        <v>171</v>
      </c>
      <c r="C6809" s="491">
        <v>539.76</v>
      </c>
      <c r="D6809" s="491">
        <v>755.66</v>
      </c>
      <c r="E6809" s="482"/>
      <c r="F6809" s="482"/>
      <c r="G6809" s="483"/>
      <c r="H6809" s="483"/>
    </row>
    <row r="6810" spans="1:8">
      <c r="A6810" s="478">
        <v>480172</v>
      </c>
      <c r="B6810" s="479">
        <v>172</v>
      </c>
      <c r="C6810" s="491">
        <v>542.96</v>
      </c>
      <c r="D6810" s="491">
        <v>760.14</v>
      </c>
      <c r="E6810" s="482"/>
      <c r="F6810" s="482"/>
      <c r="G6810" s="483"/>
      <c r="H6810" s="483"/>
    </row>
    <row r="6811" spans="1:8">
      <c r="A6811" s="478">
        <v>480173</v>
      </c>
      <c r="B6811" s="479">
        <v>173</v>
      </c>
      <c r="C6811" s="491">
        <v>546.16</v>
      </c>
      <c r="D6811" s="491">
        <v>764.62</v>
      </c>
      <c r="E6811" s="482"/>
      <c r="F6811" s="482"/>
      <c r="G6811" s="483"/>
      <c r="H6811" s="483"/>
    </row>
    <row r="6812" spans="1:8">
      <c r="A6812" s="478">
        <v>480174</v>
      </c>
      <c r="B6812" s="479">
        <v>174</v>
      </c>
      <c r="C6812" s="491">
        <v>549.37</v>
      </c>
      <c r="D6812" s="491">
        <v>769.11</v>
      </c>
      <c r="E6812" s="482"/>
      <c r="F6812" s="482"/>
      <c r="G6812" s="483"/>
      <c r="H6812" s="483"/>
    </row>
    <row r="6813" spans="1:8">
      <c r="A6813" s="478">
        <v>480175</v>
      </c>
      <c r="B6813" s="479">
        <v>175</v>
      </c>
      <c r="C6813" s="491">
        <v>552.58000000000004</v>
      </c>
      <c r="D6813" s="491">
        <v>773.62</v>
      </c>
      <c r="E6813" s="482"/>
      <c r="F6813" s="482"/>
      <c r="G6813" s="483"/>
      <c r="H6813" s="483"/>
    </row>
    <row r="6814" spans="1:8">
      <c r="A6814" s="478">
        <v>480176</v>
      </c>
      <c r="B6814" s="479">
        <v>176</v>
      </c>
      <c r="C6814" s="491">
        <v>555.80999999999995</v>
      </c>
      <c r="D6814" s="491">
        <v>778.13</v>
      </c>
      <c r="E6814" s="482"/>
      <c r="F6814" s="482"/>
      <c r="G6814" s="483"/>
      <c r="H6814" s="483"/>
    </row>
    <row r="6815" spans="1:8">
      <c r="A6815" s="478">
        <v>480177</v>
      </c>
      <c r="B6815" s="479">
        <v>177</v>
      </c>
      <c r="C6815" s="491">
        <v>559.03</v>
      </c>
      <c r="D6815" s="491">
        <v>782.65</v>
      </c>
      <c r="E6815" s="482"/>
      <c r="F6815" s="482"/>
      <c r="G6815" s="483"/>
      <c r="H6815" s="483"/>
    </row>
    <row r="6816" spans="1:8">
      <c r="A6816" s="478">
        <v>480178</v>
      </c>
      <c r="B6816" s="479">
        <v>178</v>
      </c>
      <c r="C6816" s="491">
        <v>561.74</v>
      </c>
      <c r="D6816" s="491">
        <v>786.44</v>
      </c>
      <c r="E6816" s="482"/>
      <c r="F6816" s="482"/>
      <c r="G6816" s="483"/>
      <c r="H6816" s="483"/>
    </row>
    <row r="6817" spans="1:8">
      <c r="A6817" s="478">
        <v>480179</v>
      </c>
      <c r="B6817" s="479">
        <v>179</v>
      </c>
      <c r="C6817" s="491">
        <v>564.98</v>
      </c>
      <c r="D6817" s="491">
        <v>790.97</v>
      </c>
      <c r="E6817" s="482"/>
      <c r="F6817" s="482"/>
      <c r="G6817" s="483"/>
      <c r="H6817" s="483"/>
    </row>
    <row r="6818" spans="1:8">
      <c r="A6818" s="478">
        <v>480180</v>
      </c>
      <c r="B6818" s="479">
        <v>180</v>
      </c>
      <c r="C6818" s="491">
        <v>568.22</v>
      </c>
      <c r="D6818" s="491">
        <v>795.51</v>
      </c>
      <c r="E6818" s="482"/>
      <c r="F6818" s="482"/>
      <c r="G6818" s="483"/>
      <c r="H6818" s="483"/>
    </row>
    <row r="6819" spans="1:8">
      <c r="A6819" s="478">
        <v>480181</v>
      </c>
      <c r="B6819" s="479">
        <v>181</v>
      </c>
      <c r="C6819" s="491">
        <v>571.47</v>
      </c>
      <c r="D6819" s="491">
        <v>800.06</v>
      </c>
      <c r="E6819" s="482"/>
      <c r="F6819" s="482"/>
      <c r="G6819" s="483"/>
      <c r="H6819" s="483"/>
    </row>
    <row r="6820" spans="1:8">
      <c r="A6820" s="478">
        <v>480182</v>
      </c>
      <c r="B6820" s="479">
        <v>182</v>
      </c>
      <c r="C6820" s="491">
        <v>574.73</v>
      </c>
      <c r="D6820" s="491">
        <v>804.62</v>
      </c>
      <c r="E6820" s="482"/>
      <c r="F6820" s="482"/>
      <c r="G6820" s="483"/>
      <c r="H6820" s="483"/>
    </row>
    <row r="6821" spans="1:8">
      <c r="A6821" s="478">
        <v>480183</v>
      </c>
      <c r="B6821" s="479">
        <v>183</v>
      </c>
      <c r="C6821" s="491">
        <v>577.99</v>
      </c>
      <c r="D6821" s="491">
        <v>809.19</v>
      </c>
      <c r="E6821" s="482"/>
      <c r="F6821" s="482"/>
      <c r="G6821" s="483"/>
      <c r="H6821" s="483"/>
    </row>
    <row r="6822" spans="1:8">
      <c r="A6822" s="478">
        <v>480184</v>
      </c>
      <c r="B6822" s="479">
        <v>184</v>
      </c>
      <c r="C6822" s="491">
        <v>580.70000000000005</v>
      </c>
      <c r="D6822" s="491">
        <v>812.98</v>
      </c>
      <c r="E6822" s="482"/>
      <c r="F6822" s="482"/>
      <c r="G6822" s="483"/>
      <c r="H6822" s="483"/>
    </row>
    <row r="6823" spans="1:8">
      <c r="A6823" s="478">
        <v>480185</v>
      </c>
      <c r="B6823" s="479">
        <v>185</v>
      </c>
      <c r="C6823" s="491">
        <v>583.97</v>
      </c>
      <c r="D6823" s="491">
        <v>817.56</v>
      </c>
      <c r="E6823" s="482"/>
      <c r="F6823" s="482"/>
      <c r="G6823" s="483"/>
      <c r="H6823" s="483"/>
    </row>
    <row r="6824" spans="1:8">
      <c r="A6824" s="478">
        <v>480186</v>
      </c>
      <c r="B6824" s="479">
        <v>186</v>
      </c>
      <c r="C6824" s="491">
        <v>587.26</v>
      </c>
      <c r="D6824" s="491">
        <v>822.16</v>
      </c>
      <c r="E6824" s="482"/>
      <c r="F6824" s="482"/>
      <c r="G6824" s="483"/>
      <c r="H6824" s="483"/>
    </row>
    <row r="6825" spans="1:8">
      <c r="A6825" s="478">
        <v>480187</v>
      </c>
      <c r="B6825" s="479">
        <v>187</v>
      </c>
      <c r="C6825" s="491">
        <v>590.54</v>
      </c>
      <c r="D6825" s="491">
        <v>826.76</v>
      </c>
      <c r="E6825" s="482"/>
      <c r="F6825" s="482"/>
      <c r="G6825" s="483"/>
      <c r="H6825" s="483"/>
    </row>
    <row r="6826" spans="1:8">
      <c r="A6826" s="478">
        <v>480188</v>
      </c>
      <c r="B6826" s="479">
        <v>188</v>
      </c>
      <c r="C6826" s="491">
        <v>593.25</v>
      </c>
      <c r="D6826" s="491">
        <v>830.55</v>
      </c>
      <c r="E6826" s="482"/>
      <c r="F6826" s="482"/>
      <c r="G6826" s="483"/>
      <c r="H6826" s="483"/>
    </row>
    <row r="6827" spans="1:8">
      <c r="A6827" s="478">
        <v>480189</v>
      </c>
      <c r="B6827" s="479">
        <v>189</v>
      </c>
      <c r="C6827" s="491">
        <v>596.54999999999995</v>
      </c>
      <c r="D6827" s="491">
        <v>835.17</v>
      </c>
      <c r="E6827" s="482"/>
      <c r="F6827" s="482"/>
      <c r="G6827" s="483"/>
      <c r="H6827" s="483"/>
    </row>
    <row r="6828" spans="1:8">
      <c r="A6828" s="478">
        <v>480190</v>
      </c>
      <c r="B6828" s="479">
        <v>190</v>
      </c>
      <c r="C6828" s="491">
        <v>599.85</v>
      </c>
      <c r="D6828" s="491">
        <v>839.79</v>
      </c>
      <c r="E6828" s="482"/>
      <c r="F6828" s="482"/>
      <c r="G6828" s="483"/>
      <c r="H6828" s="483"/>
    </row>
    <row r="6829" spans="1:8">
      <c r="A6829" s="478">
        <v>480191</v>
      </c>
      <c r="B6829" s="479">
        <v>191</v>
      </c>
      <c r="C6829" s="491">
        <v>603.16999999999996</v>
      </c>
      <c r="D6829" s="491">
        <v>844.43</v>
      </c>
      <c r="E6829" s="482"/>
      <c r="F6829" s="482"/>
      <c r="G6829" s="483"/>
      <c r="H6829" s="483"/>
    </row>
    <row r="6830" spans="1:8">
      <c r="A6830" s="478">
        <v>480192</v>
      </c>
      <c r="B6830" s="479">
        <v>192</v>
      </c>
      <c r="C6830" s="491">
        <v>605.87</v>
      </c>
      <c r="D6830" s="491">
        <v>848.22</v>
      </c>
      <c r="E6830" s="482"/>
      <c r="F6830" s="482"/>
      <c r="G6830" s="483"/>
      <c r="H6830" s="483"/>
    </row>
    <row r="6831" spans="1:8">
      <c r="A6831" s="478">
        <v>480193</v>
      </c>
      <c r="B6831" s="479">
        <v>193</v>
      </c>
      <c r="C6831" s="491">
        <v>609.20000000000005</v>
      </c>
      <c r="D6831" s="491">
        <v>852.87</v>
      </c>
      <c r="E6831" s="482"/>
      <c r="F6831" s="482"/>
      <c r="G6831" s="483"/>
      <c r="H6831" s="483"/>
    </row>
    <row r="6832" spans="1:8">
      <c r="A6832" s="478">
        <v>480194</v>
      </c>
      <c r="B6832" s="479">
        <v>194</v>
      </c>
      <c r="C6832" s="491">
        <v>612.53</v>
      </c>
      <c r="D6832" s="491">
        <v>857.54</v>
      </c>
      <c r="E6832" s="482"/>
      <c r="F6832" s="482"/>
      <c r="G6832" s="483"/>
      <c r="H6832" s="483"/>
    </row>
    <row r="6833" spans="1:8">
      <c r="A6833" s="478">
        <v>480195</v>
      </c>
      <c r="B6833" s="479">
        <v>195</v>
      </c>
      <c r="C6833" s="491">
        <v>615.87</v>
      </c>
      <c r="D6833" s="491">
        <v>862.21</v>
      </c>
      <c r="E6833" s="482"/>
      <c r="F6833" s="482"/>
      <c r="G6833" s="483"/>
      <c r="H6833" s="483"/>
    </row>
    <row r="6834" spans="1:8">
      <c r="A6834" s="478">
        <v>480196</v>
      </c>
      <c r="B6834" s="479">
        <v>196</v>
      </c>
      <c r="C6834" s="491">
        <v>618.57000000000005</v>
      </c>
      <c r="D6834" s="491">
        <v>866</v>
      </c>
      <c r="E6834" s="482"/>
      <c r="F6834" s="482"/>
      <c r="G6834" s="483"/>
      <c r="H6834" s="483"/>
    </row>
    <row r="6835" spans="1:8">
      <c r="A6835" s="478">
        <v>480197</v>
      </c>
      <c r="B6835" s="479">
        <v>197</v>
      </c>
      <c r="C6835" s="491">
        <v>621.91999999999996</v>
      </c>
      <c r="D6835" s="491">
        <v>870.69</v>
      </c>
      <c r="E6835" s="482"/>
      <c r="F6835" s="482"/>
      <c r="G6835" s="483"/>
      <c r="H6835" s="483"/>
    </row>
    <row r="6836" spans="1:8">
      <c r="A6836" s="478">
        <v>480198</v>
      </c>
      <c r="B6836" s="479">
        <v>198</v>
      </c>
      <c r="C6836" s="491">
        <v>625.28</v>
      </c>
      <c r="D6836" s="491">
        <v>875.39</v>
      </c>
      <c r="E6836" s="482"/>
      <c r="F6836" s="482"/>
      <c r="G6836" s="483"/>
      <c r="H6836" s="483"/>
    </row>
    <row r="6837" spans="1:8">
      <c r="A6837" s="478">
        <v>480199</v>
      </c>
      <c r="B6837" s="479">
        <v>199</v>
      </c>
      <c r="C6837" s="491">
        <v>627.99</v>
      </c>
      <c r="D6837" s="491">
        <v>879.19</v>
      </c>
      <c r="E6837" s="482"/>
      <c r="F6837" s="482"/>
      <c r="G6837" s="483"/>
      <c r="H6837" s="483"/>
    </row>
    <row r="6838" spans="1:8">
      <c r="A6838" s="478">
        <v>480200</v>
      </c>
      <c r="B6838" s="479">
        <v>200</v>
      </c>
      <c r="C6838" s="491">
        <v>631.36</v>
      </c>
      <c r="D6838" s="491">
        <v>883.9</v>
      </c>
      <c r="E6838" s="482"/>
      <c r="F6838" s="482"/>
      <c r="G6838" s="483"/>
      <c r="H6838" s="483"/>
    </row>
    <row r="6839" spans="1:8">
      <c r="A6839" s="478">
        <v>480201</v>
      </c>
      <c r="B6839" s="484" t="s">
        <v>284</v>
      </c>
      <c r="C6839" s="492">
        <v>3.16</v>
      </c>
      <c r="D6839" s="492">
        <v>4.42</v>
      </c>
      <c r="E6839" s="482"/>
      <c r="F6839" s="482"/>
      <c r="G6839" s="483"/>
      <c r="H6839" s="483"/>
    </row>
    <row r="6840" spans="1:8">
      <c r="A6840" s="478">
        <v>490001</v>
      </c>
      <c r="B6840" s="479">
        <v>1</v>
      </c>
      <c r="C6840" s="491">
        <v>8.83</v>
      </c>
      <c r="D6840" s="491">
        <v>12.36</v>
      </c>
      <c r="E6840" s="469"/>
      <c r="F6840" s="481" t="s">
        <v>325</v>
      </c>
      <c r="G6840" s="481"/>
      <c r="H6840" s="481"/>
    </row>
    <row r="6841" spans="1:8">
      <c r="A6841" s="478">
        <v>490002</v>
      </c>
      <c r="B6841" s="479">
        <v>2</v>
      </c>
      <c r="C6841" s="491">
        <v>11.36</v>
      </c>
      <c r="D6841" s="491">
        <v>15.9</v>
      </c>
      <c r="E6841" s="469"/>
      <c r="F6841" s="470"/>
      <c r="G6841" s="470"/>
      <c r="H6841" s="470"/>
    </row>
    <row r="6842" spans="1:8">
      <c r="A6842" s="478">
        <v>490003</v>
      </c>
      <c r="B6842" s="479">
        <v>3</v>
      </c>
      <c r="C6842" s="491">
        <v>13.88</v>
      </c>
      <c r="D6842" s="491">
        <v>19.43</v>
      </c>
      <c r="E6842" s="469"/>
      <c r="F6842" s="470"/>
      <c r="G6842" s="470"/>
      <c r="H6842" s="470"/>
    </row>
    <row r="6843" spans="1:8">
      <c r="A6843" s="478">
        <v>490004</v>
      </c>
      <c r="B6843" s="479">
        <v>4</v>
      </c>
      <c r="C6843" s="491">
        <v>16.41</v>
      </c>
      <c r="D6843" s="491">
        <v>22.97</v>
      </c>
      <c r="E6843" s="469"/>
      <c r="F6843" s="470"/>
      <c r="G6843" s="470"/>
      <c r="H6843" s="470"/>
    </row>
    <row r="6844" spans="1:8">
      <c r="A6844" s="478">
        <v>490005</v>
      </c>
      <c r="B6844" s="479">
        <v>5</v>
      </c>
      <c r="C6844" s="491">
        <v>18.93</v>
      </c>
      <c r="D6844" s="491">
        <v>26.5</v>
      </c>
      <c r="E6844" s="469"/>
      <c r="F6844" s="470"/>
      <c r="G6844" s="470"/>
      <c r="H6844" s="470"/>
    </row>
    <row r="6845" spans="1:8">
      <c r="A6845" s="478">
        <v>490006</v>
      </c>
      <c r="B6845" s="479">
        <v>6</v>
      </c>
      <c r="C6845" s="491">
        <v>21.46</v>
      </c>
      <c r="D6845" s="491">
        <v>30.04</v>
      </c>
      <c r="E6845" s="469"/>
      <c r="F6845" s="470"/>
      <c r="G6845" s="470"/>
      <c r="H6845" s="470"/>
    </row>
    <row r="6846" spans="1:8">
      <c r="A6846" s="478">
        <v>490007</v>
      </c>
      <c r="B6846" s="479">
        <v>7</v>
      </c>
      <c r="C6846" s="491">
        <v>23.98</v>
      </c>
      <c r="D6846" s="491">
        <v>33.57</v>
      </c>
      <c r="E6846" s="469"/>
      <c r="F6846" s="470"/>
      <c r="G6846" s="470"/>
      <c r="H6846" s="470"/>
    </row>
    <row r="6847" spans="1:8">
      <c r="A6847" s="478">
        <v>490008</v>
      </c>
      <c r="B6847" s="479">
        <v>8</v>
      </c>
      <c r="C6847" s="491">
        <v>26.74</v>
      </c>
      <c r="D6847" s="491">
        <v>37.44</v>
      </c>
      <c r="E6847" s="469"/>
      <c r="F6847" s="470"/>
      <c r="G6847" s="470"/>
      <c r="H6847" s="470"/>
    </row>
    <row r="6848" spans="1:8">
      <c r="A6848" s="478">
        <v>490009</v>
      </c>
      <c r="B6848" s="479">
        <v>9</v>
      </c>
      <c r="C6848" s="491">
        <v>29.93</v>
      </c>
      <c r="D6848" s="491">
        <v>41.9</v>
      </c>
      <c r="E6848" s="469"/>
      <c r="F6848" s="470"/>
      <c r="G6848" s="470"/>
      <c r="H6848" s="470"/>
    </row>
    <row r="6849" spans="1:8">
      <c r="A6849" s="478">
        <v>490010</v>
      </c>
      <c r="B6849" s="479">
        <v>10</v>
      </c>
      <c r="C6849" s="491">
        <v>33.11</v>
      </c>
      <c r="D6849" s="491">
        <v>46.36</v>
      </c>
      <c r="E6849" s="469"/>
      <c r="F6849" s="470"/>
      <c r="G6849" s="470"/>
      <c r="H6849" s="470"/>
    </row>
    <row r="6850" spans="1:8">
      <c r="A6850" s="478">
        <v>490011</v>
      </c>
      <c r="B6850" s="479">
        <v>11</v>
      </c>
      <c r="C6850" s="491">
        <v>36.299999999999997</v>
      </c>
      <c r="D6850" s="491">
        <v>50.82</v>
      </c>
      <c r="E6850" s="469"/>
      <c r="F6850" s="470"/>
      <c r="G6850" s="470"/>
      <c r="H6850" s="470"/>
    </row>
    <row r="6851" spans="1:8">
      <c r="A6851" s="478">
        <v>490012</v>
      </c>
      <c r="B6851" s="479">
        <v>12</v>
      </c>
      <c r="C6851" s="491">
        <v>39.479999999999997</v>
      </c>
      <c r="D6851" s="491">
        <v>55.27</v>
      </c>
      <c r="E6851" s="469"/>
      <c r="F6851" s="470"/>
      <c r="G6851" s="470"/>
      <c r="H6851" s="470"/>
    </row>
    <row r="6852" spans="1:8">
      <c r="A6852" s="478">
        <v>490013</v>
      </c>
      <c r="B6852" s="479">
        <v>13</v>
      </c>
      <c r="C6852" s="491">
        <v>42.67</v>
      </c>
      <c r="D6852" s="491">
        <v>59.74</v>
      </c>
      <c r="E6852" s="469"/>
      <c r="F6852" s="470"/>
      <c r="G6852" s="470"/>
      <c r="H6852" s="470"/>
    </row>
    <row r="6853" spans="1:8">
      <c r="A6853" s="478">
        <v>490014</v>
      </c>
      <c r="B6853" s="479">
        <v>14</v>
      </c>
      <c r="C6853" s="491">
        <v>45.85</v>
      </c>
      <c r="D6853" s="491">
        <v>64.2</v>
      </c>
      <c r="E6853" s="469"/>
      <c r="F6853" s="470"/>
      <c r="G6853" s="470"/>
      <c r="H6853" s="470"/>
    </row>
    <row r="6854" spans="1:8">
      <c r="A6854" s="478">
        <v>490015</v>
      </c>
      <c r="B6854" s="479">
        <v>15</v>
      </c>
      <c r="C6854" s="491">
        <v>49.04</v>
      </c>
      <c r="D6854" s="491">
        <v>68.650000000000006</v>
      </c>
      <c r="E6854" s="469"/>
      <c r="F6854" s="470"/>
      <c r="G6854" s="470"/>
      <c r="H6854" s="470"/>
    </row>
    <row r="6855" spans="1:8">
      <c r="A6855" s="478">
        <v>490016</v>
      </c>
      <c r="B6855" s="479">
        <v>16</v>
      </c>
      <c r="C6855" s="491">
        <v>52.23</v>
      </c>
      <c r="D6855" s="491">
        <v>73.12</v>
      </c>
      <c r="E6855" s="469"/>
      <c r="F6855" s="470"/>
      <c r="G6855" s="470"/>
      <c r="H6855" s="470"/>
    </row>
    <row r="6856" spans="1:8">
      <c r="A6856" s="478">
        <v>490017</v>
      </c>
      <c r="B6856" s="479">
        <v>17</v>
      </c>
      <c r="C6856" s="491">
        <v>55.41</v>
      </c>
      <c r="D6856" s="491">
        <v>77.569999999999993</v>
      </c>
      <c r="E6856" s="469"/>
      <c r="F6856" s="470"/>
      <c r="G6856" s="470"/>
      <c r="H6856" s="470"/>
    </row>
    <row r="6857" spans="1:8">
      <c r="A6857" s="478">
        <v>490018</v>
      </c>
      <c r="B6857" s="479">
        <v>18</v>
      </c>
      <c r="C6857" s="491">
        <v>58.59</v>
      </c>
      <c r="D6857" s="491">
        <v>82.03</v>
      </c>
      <c r="E6857" s="469"/>
      <c r="F6857" s="470"/>
      <c r="G6857" s="470"/>
      <c r="H6857" s="470"/>
    </row>
    <row r="6858" spans="1:8">
      <c r="A6858" s="478">
        <v>490019</v>
      </c>
      <c r="B6858" s="479">
        <v>19</v>
      </c>
      <c r="C6858" s="491">
        <v>61.78</v>
      </c>
      <c r="D6858" s="491">
        <v>86.5</v>
      </c>
      <c r="E6858" s="469"/>
      <c r="F6858" s="470"/>
      <c r="G6858" s="470"/>
      <c r="H6858" s="470"/>
    </row>
    <row r="6859" spans="1:8">
      <c r="A6859" s="478">
        <v>490020</v>
      </c>
      <c r="B6859" s="479">
        <v>20</v>
      </c>
      <c r="C6859" s="491">
        <v>64.97</v>
      </c>
      <c r="D6859" s="491">
        <v>90.96</v>
      </c>
      <c r="E6859" s="469"/>
      <c r="F6859" s="470"/>
      <c r="G6859" s="470"/>
      <c r="H6859" s="470"/>
    </row>
    <row r="6860" spans="1:8">
      <c r="A6860" s="478">
        <v>490021</v>
      </c>
      <c r="B6860" s="479">
        <v>21</v>
      </c>
      <c r="C6860" s="491">
        <v>68.150000000000006</v>
      </c>
      <c r="D6860" s="491">
        <v>95.41</v>
      </c>
      <c r="E6860" s="469"/>
      <c r="F6860" s="470"/>
      <c r="G6860" s="470"/>
      <c r="H6860" s="470"/>
    </row>
    <row r="6861" spans="1:8">
      <c r="A6861" s="478">
        <v>490022</v>
      </c>
      <c r="B6861" s="479">
        <v>22</v>
      </c>
      <c r="C6861" s="491">
        <v>71.34</v>
      </c>
      <c r="D6861" s="491">
        <v>99.88</v>
      </c>
      <c r="E6861" s="469"/>
      <c r="F6861" s="470"/>
      <c r="G6861" s="470"/>
      <c r="H6861" s="470"/>
    </row>
    <row r="6862" spans="1:8">
      <c r="A6862" s="478">
        <v>490023</v>
      </c>
      <c r="B6862" s="479">
        <v>23</v>
      </c>
      <c r="C6862" s="491">
        <v>74.52</v>
      </c>
      <c r="D6862" s="491">
        <v>104.33</v>
      </c>
      <c r="E6862" s="469"/>
      <c r="F6862" s="470"/>
      <c r="G6862" s="470"/>
      <c r="H6862" s="470"/>
    </row>
    <row r="6863" spans="1:8">
      <c r="A6863" s="478">
        <v>490024</v>
      </c>
      <c r="B6863" s="479">
        <v>24</v>
      </c>
      <c r="C6863" s="491">
        <v>77.709999999999994</v>
      </c>
      <c r="D6863" s="491">
        <v>108.79</v>
      </c>
      <c r="E6863" s="469"/>
      <c r="F6863" s="470"/>
      <c r="G6863" s="470"/>
      <c r="H6863" s="470"/>
    </row>
    <row r="6864" spans="1:8">
      <c r="A6864" s="478">
        <v>490025</v>
      </c>
      <c r="B6864" s="479">
        <v>25</v>
      </c>
      <c r="C6864" s="491">
        <v>80.900000000000006</v>
      </c>
      <c r="D6864" s="491">
        <v>113.26</v>
      </c>
      <c r="E6864" s="469"/>
      <c r="F6864" s="470"/>
      <c r="G6864" s="470"/>
      <c r="H6864" s="470"/>
    </row>
    <row r="6865" spans="1:8">
      <c r="A6865" s="478">
        <v>490026</v>
      </c>
      <c r="B6865" s="479">
        <v>26</v>
      </c>
      <c r="C6865" s="491">
        <v>84.08</v>
      </c>
      <c r="D6865" s="491">
        <v>117.71</v>
      </c>
      <c r="E6865" s="469"/>
      <c r="F6865" s="470"/>
      <c r="G6865" s="470"/>
      <c r="H6865" s="470"/>
    </row>
    <row r="6866" spans="1:8">
      <c r="A6866" s="478">
        <v>490027</v>
      </c>
      <c r="B6866" s="479">
        <v>27</v>
      </c>
      <c r="C6866" s="491">
        <v>87.27</v>
      </c>
      <c r="D6866" s="491">
        <v>122.18</v>
      </c>
      <c r="E6866" s="469"/>
      <c r="F6866" s="470"/>
      <c r="G6866" s="470"/>
      <c r="H6866" s="470"/>
    </row>
    <row r="6867" spans="1:8">
      <c r="A6867" s="478">
        <v>490028</v>
      </c>
      <c r="B6867" s="479">
        <v>28</v>
      </c>
      <c r="C6867" s="491">
        <v>90.46</v>
      </c>
      <c r="D6867" s="491">
        <v>126.64</v>
      </c>
      <c r="E6867" s="469"/>
      <c r="F6867" s="470"/>
      <c r="G6867" s="470"/>
      <c r="H6867" s="470"/>
    </row>
    <row r="6868" spans="1:8">
      <c r="A6868" s="478">
        <v>490029</v>
      </c>
      <c r="B6868" s="479">
        <v>29</v>
      </c>
      <c r="C6868" s="491">
        <v>93.63</v>
      </c>
      <c r="D6868" s="491">
        <v>131.08000000000001</v>
      </c>
      <c r="E6868" s="469"/>
      <c r="F6868" s="470"/>
      <c r="G6868" s="470"/>
      <c r="H6868" s="470"/>
    </row>
    <row r="6869" spans="1:8">
      <c r="A6869" s="478">
        <v>490030</v>
      </c>
      <c r="B6869" s="479">
        <v>30</v>
      </c>
      <c r="C6869" s="491">
        <v>96.83</v>
      </c>
      <c r="D6869" s="491">
        <v>135.56</v>
      </c>
      <c r="E6869" s="469"/>
      <c r="F6869" s="470"/>
      <c r="G6869" s="470"/>
      <c r="H6869" s="470"/>
    </row>
    <row r="6870" spans="1:8">
      <c r="A6870" s="478">
        <v>490031</v>
      </c>
      <c r="B6870" s="479">
        <v>31</v>
      </c>
      <c r="C6870" s="491">
        <v>100</v>
      </c>
      <c r="D6870" s="491">
        <v>140</v>
      </c>
      <c r="E6870" s="469"/>
      <c r="F6870" s="470"/>
      <c r="G6870" s="470"/>
      <c r="H6870" s="470"/>
    </row>
    <row r="6871" spans="1:8">
      <c r="A6871" s="478">
        <v>490032</v>
      </c>
      <c r="B6871" s="479">
        <v>32</v>
      </c>
      <c r="C6871" s="491">
        <v>103.2</v>
      </c>
      <c r="D6871" s="491">
        <v>144.47999999999999</v>
      </c>
      <c r="E6871" s="469"/>
      <c r="F6871" s="470"/>
      <c r="G6871" s="470"/>
      <c r="H6871" s="470"/>
    </row>
    <row r="6872" spans="1:8">
      <c r="A6872" s="478">
        <v>490033</v>
      </c>
      <c r="B6872" s="479">
        <v>33</v>
      </c>
      <c r="C6872" s="491">
        <v>106.38</v>
      </c>
      <c r="D6872" s="491">
        <v>148.94</v>
      </c>
      <c r="E6872" s="469"/>
      <c r="F6872" s="470"/>
      <c r="G6872" s="470"/>
      <c r="H6872" s="470"/>
    </row>
    <row r="6873" spans="1:8">
      <c r="A6873" s="478">
        <v>490034</v>
      </c>
      <c r="B6873" s="479">
        <v>34</v>
      </c>
      <c r="C6873" s="491">
        <v>109.57</v>
      </c>
      <c r="D6873" s="491">
        <v>153.4</v>
      </c>
      <c r="E6873" s="469"/>
      <c r="F6873" s="470"/>
      <c r="G6873" s="470"/>
      <c r="H6873" s="470"/>
    </row>
    <row r="6874" spans="1:8">
      <c r="A6874" s="478">
        <v>490035</v>
      </c>
      <c r="B6874" s="479">
        <v>35</v>
      </c>
      <c r="C6874" s="491">
        <v>112.74</v>
      </c>
      <c r="D6874" s="491">
        <v>157.84</v>
      </c>
      <c r="E6874" s="469"/>
      <c r="F6874" s="470"/>
      <c r="G6874" s="470"/>
      <c r="H6874" s="470"/>
    </row>
    <row r="6875" spans="1:8">
      <c r="A6875" s="478">
        <v>490036</v>
      </c>
      <c r="B6875" s="479">
        <v>36</v>
      </c>
      <c r="C6875" s="491">
        <v>115.94</v>
      </c>
      <c r="D6875" s="491">
        <v>162.31</v>
      </c>
      <c r="E6875" s="469"/>
      <c r="F6875" s="470"/>
      <c r="G6875" s="470"/>
      <c r="H6875" s="470"/>
    </row>
    <row r="6876" spans="1:8">
      <c r="A6876" s="478">
        <v>490037</v>
      </c>
      <c r="B6876" s="479">
        <v>37</v>
      </c>
      <c r="C6876" s="491">
        <v>119.13</v>
      </c>
      <c r="D6876" s="491">
        <v>166.78</v>
      </c>
      <c r="E6876" s="469"/>
      <c r="F6876" s="470"/>
      <c r="G6876" s="470"/>
      <c r="H6876" s="470"/>
    </row>
    <row r="6877" spans="1:8">
      <c r="A6877" s="478">
        <v>490038</v>
      </c>
      <c r="B6877" s="479">
        <v>38</v>
      </c>
      <c r="C6877" s="491">
        <v>122.32</v>
      </c>
      <c r="D6877" s="491">
        <v>171.25</v>
      </c>
      <c r="E6877" s="469"/>
      <c r="F6877" s="470"/>
      <c r="G6877" s="470"/>
      <c r="H6877" s="470"/>
    </row>
    <row r="6878" spans="1:8">
      <c r="A6878" s="478">
        <v>490039</v>
      </c>
      <c r="B6878" s="479">
        <v>39</v>
      </c>
      <c r="C6878" s="491">
        <v>125.5</v>
      </c>
      <c r="D6878" s="491">
        <v>175.7</v>
      </c>
      <c r="E6878" s="469"/>
      <c r="F6878" s="470"/>
      <c r="G6878" s="470"/>
      <c r="H6878" s="470"/>
    </row>
    <row r="6879" spans="1:8">
      <c r="A6879" s="478">
        <v>490040</v>
      </c>
      <c r="B6879" s="479">
        <v>40</v>
      </c>
      <c r="C6879" s="491">
        <v>128.68</v>
      </c>
      <c r="D6879" s="491">
        <v>180.15</v>
      </c>
      <c r="E6879" s="469"/>
      <c r="F6879" s="470"/>
      <c r="G6879" s="470"/>
      <c r="H6879" s="470"/>
    </row>
    <row r="6880" spans="1:8">
      <c r="A6880" s="478">
        <v>490041</v>
      </c>
      <c r="B6880" s="479">
        <v>41</v>
      </c>
      <c r="C6880" s="491">
        <v>131.88</v>
      </c>
      <c r="D6880" s="491">
        <v>184.63</v>
      </c>
      <c r="E6880" s="469"/>
      <c r="F6880" s="470"/>
      <c r="G6880" s="470"/>
      <c r="H6880" s="470"/>
    </row>
    <row r="6881" spans="1:8">
      <c r="A6881" s="478">
        <v>490042</v>
      </c>
      <c r="B6881" s="479">
        <v>42</v>
      </c>
      <c r="C6881" s="491">
        <v>135.06</v>
      </c>
      <c r="D6881" s="491">
        <v>189.09</v>
      </c>
      <c r="E6881" s="469"/>
      <c r="F6881" s="470"/>
      <c r="G6881" s="470"/>
      <c r="H6881" s="470"/>
    </row>
    <row r="6882" spans="1:8">
      <c r="A6882" s="478">
        <v>490043</v>
      </c>
      <c r="B6882" s="479">
        <v>43</v>
      </c>
      <c r="C6882" s="491">
        <v>138.24</v>
      </c>
      <c r="D6882" s="491">
        <v>193.53</v>
      </c>
      <c r="E6882" s="469"/>
      <c r="F6882" s="470"/>
      <c r="G6882" s="470"/>
      <c r="H6882" s="470"/>
    </row>
    <row r="6883" spans="1:8">
      <c r="A6883" s="478">
        <v>490044</v>
      </c>
      <c r="B6883" s="479">
        <v>44</v>
      </c>
      <c r="C6883" s="491">
        <v>141.43</v>
      </c>
      <c r="D6883" s="491">
        <v>198</v>
      </c>
      <c r="E6883" s="469"/>
      <c r="F6883" s="470"/>
      <c r="G6883" s="470"/>
      <c r="H6883" s="470"/>
    </row>
    <row r="6884" spans="1:8">
      <c r="A6884" s="478">
        <v>490045</v>
      </c>
      <c r="B6884" s="479">
        <v>45</v>
      </c>
      <c r="C6884" s="491">
        <v>144.61000000000001</v>
      </c>
      <c r="D6884" s="491">
        <v>202.45</v>
      </c>
      <c r="E6884" s="469"/>
      <c r="F6884" s="470"/>
      <c r="G6884" s="470"/>
      <c r="H6884" s="470"/>
    </row>
    <row r="6885" spans="1:8">
      <c r="A6885" s="478">
        <v>490046</v>
      </c>
      <c r="B6885" s="479">
        <v>46</v>
      </c>
      <c r="C6885" s="491">
        <v>147.80000000000001</v>
      </c>
      <c r="D6885" s="491">
        <v>206.92</v>
      </c>
      <c r="E6885" s="469"/>
      <c r="F6885" s="470"/>
      <c r="G6885" s="470"/>
      <c r="H6885" s="470"/>
    </row>
    <row r="6886" spans="1:8">
      <c r="A6886" s="478">
        <v>490047</v>
      </c>
      <c r="B6886" s="479">
        <v>47</v>
      </c>
      <c r="C6886" s="491">
        <v>150.97999999999999</v>
      </c>
      <c r="D6886" s="491">
        <v>211.37</v>
      </c>
      <c r="E6886" s="469"/>
      <c r="F6886" s="470"/>
      <c r="G6886" s="470"/>
      <c r="H6886" s="470"/>
    </row>
    <row r="6887" spans="1:8">
      <c r="A6887" s="478">
        <v>490048</v>
      </c>
      <c r="B6887" s="479">
        <v>48</v>
      </c>
      <c r="C6887" s="491">
        <v>154.16999999999999</v>
      </c>
      <c r="D6887" s="491">
        <v>215.84</v>
      </c>
      <c r="E6887" s="469"/>
      <c r="F6887" s="470"/>
      <c r="G6887" s="470"/>
      <c r="H6887" s="470"/>
    </row>
    <row r="6888" spans="1:8">
      <c r="A6888" s="478">
        <v>490049</v>
      </c>
      <c r="B6888" s="479">
        <v>49</v>
      </c>
      <c r="C6888" s="491">
        <v>157.34</v>
      </c>
      <c r="D6888" s="491">
        <v>220.27</v>
      </c>
      <c r="E6888" s="469"/>
      <c r="F6888" s="470"/>
      <c r="G6888" s="470"/>
      <c r="H6888" s="470"/>
    </row>
    <row r="6889" spans="1:8">
      <c r="A6889" s="478">
        <v>490050</v>
      </c>
      <c r="B6889" s="479">
        <v>50</v>
      </c>
      <c r="C6889" s="491">
        <v>160.52000000000001</v>
      </c>
      <c r="D6889" s="491">
        <v>224.73</v>
      </c>
      <c r="E6889" s="469"/>
      <c r="F6889" s="470"/>
      <c r="G6889" s="470"/>
      <c r="H6889" s="470"/>
    </row>
    <row r="6890" spans="1:8">
      <c r="A6890" s="478">
        <v>490051</v>
      </c>
      <c r="B6890" s="479">
        <v>51</v>
      </c>
      <c r="C6890" s="491">
        <v>163.72</v>
      </c>
      <c r="D6890" s="491">
        <v>229.21</v>
      </c>
      <c r="E6890" s="469"/>
      <c r="F6890" s="470"/>
      <c r="G6890" s="470"/>
      <c r="H6890" s="470"/>
    </row>
    <row r="6891" spans="1:8">
      <c r="A6891" s="478">
        <v>490052</v>
      </c>
      <c r="B6891" s="479">
        <v>52</v>
      </c>
      <c r="C6891" s="491">
        <v>166.89</v>
      </c>
      <c r="D6891" s="491">
        <v>233.65</v>
      </c>
      <c r="E6891" s="469"/>
      <c r="F6891" s="470"/>
      <c r="G6891" s="470"/>
      <c r="H6891" s="470"/>
    </row>
    <row r="6892" spans="1:8">
      <c r="A6892" s="478">
        <v>490053</v>
      </c>
      <c r="B6892" s="479">
        <v>53</v>
      </c>
      <c r="C6892" s="491">
        <v>170.08</v>
      </c>
      <c r="D6892" s="491">
        <v>238.11</v>
      </c>
      <c r="E6892" s="469"/>
      <c r="F6892" s="470"/>
      <c r="G6892" s="470"/>
      <c r="H6892" s="470"/>
    </row>
    <row r="6893" spans="1:8">
      <c r="A6893" s="478">
        <v>490054</v>
      </c>
      <c r="B6893" s="479">
        <v>54</v>
      </c>
      <c r="C6893" s="491">
        <v>173.28</v>
      </c>
      <c r="D6893" s="491">
        <v>242.6</v>
      </c>
      <c r="E6893" s="469"/>
      <c r="F6893" s="470"/>
      <c r="G6893" s="470"/>
      <c r="H6893" s="470"/>
    </row>
    <row r="6894" spans="1:8">
      <c r="A6894" s="478">
        <v>490055</v>
      </c>
      <c r="B6894" s="479">
        <v>55</v>
      </c>
      <c r="C6894" s="491">
        <v>176.45</v>
      </c>
      <c r="D6894" s="491">
        <v>247.03</v>
      </c>
      <c r="E6894" s="469"/>
      <c r="F6894" s="470"/>
      <c r="G6894" s="470"/>
      <c r="H6894" s="470"/>
    </row>
    <row r="6895" spans="1:8">
      <c r="A6895" s="478">
        <v>490056</v>
      </c>
      <c r="B6895" s="479">
        <v>56</v>
      </c>
      <c r="C6895" s="491">
        <v>179.63</v>
      </c>
      <c r="D6895" s="491">
        <v>251.49</v>
      </c>
      <c r="E6895" s="469"/>
      <c r="F6895" s="470"/>
      <c r="G6895" s="470"/>
      <c r="H6895" s="470"/>
    </row>
    <row r="6896" spans="1:8">
      <c r="A6896" s="478">
        <v>490057</v>
      </c>
      <c r="B6896" s="479">
        <v>57</v>
      </c>
      <c r="C6896" s="491">
        <v>182.83</v>
      </c>
      <c r="D6896" s="491">
        <v>255.96</v>
      </c>
      <c r="E6896" s="469"/>
      <c r="F6896" s="470"/>
      <c r="G6896" s="470"/>
      <c r="H6896" s="470"/>
    </row>
    <row r="6897" spans="1:8">
      <c r="A6897" s="478">
        <v>490058</v>
      </c>
      <c r="B6897" s="479">
        <v>58</v>
      </c>
      <c r="C6897" s="491">
        <v>186.04</v>
      </c>
      <c r="D6897" s="491">
        <v>260.45999999999998</v>
      </c>
      <c r="E6897" s="469"/>
      <c r="F6897" s="470"/>
      <c r="G6897" s="470"/>
      <c r="H6897" s="470"/>
    </row>
    <row r="6898" spans="1:8">
      <c r="A6898" s="478">
        <v>490059</v>
      </c>
      <c r="B6898" s="479">
        <v>59</v>
      </c>
      <c r="C6898" s="491">
        <v>189.21</v>
      </c>
      <c r="D6898" s="491">
        <v>264.89</v>
      </c>
      <c r="E6898" s="469"/>
      <c r="F6898" s="470"/>
      <c r="G6898" s="470"/>
      <c r="H6898" s="470"/>
    </row>
    <row r="6899" spans="1:8">
      <c r="A6899" s="478">
        <v>490060</v>
      </c>
      <c r="B6899" s="479">
        <v>60</v>
      </c>
      <c r="C6899" s="491">
        <v>192.39</v>
      </c>
      <c r="D6899" s="491">
        <v>269.35000000000002</v>
      </c>
      <c r="E6899" s="469"/>
      <c r="F6899" s="470"/>
      <c r="G6899" s="470"/>
      <c r="H6899" s="470"/>
    </row>
    <row r="6900" spans="1:8">
      <c r="A6900" s="478">
        <v>490061</v>
      </c>
      <c r="B6900" s="479">
        <v>61</v>
      </c>
      <c r="C6900" s="491">
        <v>195.59</v>
      </c>
      <c r="D6900" s="491">
        <v>273.82</v>
      </c>
      <c r="E6900" s="469"/>
      <c r="F6900" s="470"/>
      <c r="G6900" s="470"/>
      <c r="H6900" s="470"/>
    </row>
    <row r="6901" spans="1:8">
      <c r="A6901" s="478">
        <v>490062</v>
      </c>
      <c r="B6901" s="479">
        <v>62</v>
      </c>
      <c r="C6901" s="491">
        <v>198.8</v>
      </c>
      <c r="D6901" s="491">
        <v>278.32</v>
      </c>
      <c r="E6901" s="469"/>
      <c r="F6901" s="470"/>
      <c r="G6901" s="470"/>
      <c r="H6901" s="470"/>
    </row>
    <row r="6902" spans="1:8">
      <c r="A6902" s="478">
        <v>490063</v>
      </c>
      <c r="B6902" s="479">
        <v>63</v>
      </c>
      <c r="C6902" s="491">
        <v>201.95</v>
      </c>
      <c r="D6902" s="491">
        <v>282.74</v>
      </c>
      <c r="E6902" s="469"/>
      <c r="F6902" s="470"/>
      <c r="G6902" s="470"/>
      <c r="H6902" s="470"/>
    </row>
    <row r="6903" spans="1:8">
      <c r="A6903" s="478">
        <v>490064</v>
      </c>
      <c r="B6903" s="479">
        <v>64</v>
      </c>
      <c r="C6903" s="491">
        <v>205.12</v>
      </c>
      <c r="D6903" s="491">
        <v>287.17</v>
      </c>
      <c r="E6903" s="469"/>
      <c r="F6903" s="470"/>
      <c r="G6903" s="470"/>
      <c r="H6903" s="470"/>
    </row>
    <row r="6904" spans="1:8">
      <c r="A6904" s="478">
        <v>490065</v>
      </c>
      <c r="B6904" s="479">
        <v>65</v>
      </c>
      <c r="C6904" s="491">
        <v>208.3</v>
      </c>
      <c r="D6904" s="491">
        <v>291.63</v>
      </c>
      <c r="E6904" s="469"/>
      <c r="F6904" s="470"/>
      <c r="G6904" s="470"/>
      <c r="H6904" s="470"/>
    </row>
    <row r="6905" spans="1:8">
      <c r="A6905" s="478">
        <v>490066</v>
      </c>
      <c r="B6905" s="479">
        <v>66</v>
      </c>
      <c r="C6905" s="491">
        <v>211.5</v>
      </c>
      <c r="D6905" s="491">
        <v>296.10000000000002</v>
      </c>
      <c r="E6905" s="469"/>
      <c r="F6905" s="470"/>
      <c r="G6905" s="470"/>
      <c r="H6905" s="470"/>
    </row>
    <row r="6906" spans="1:8">
      <c r="A6906" s="478">
        <v>490067</v>
      </c>
      <c r="B6906" s="479">
        <v>67</v>
      </c>
      <c r="C6906" s="491">
        <v>214.71</v>
      </c>
      <c r="D6906" s="491">
        <v>300.58999999999997</v>
      </c>
      <c r="E6906" s="469"/>
      <c r="F6906" s="470"/>
      <c r="G6906" s="470"/>
      <c r="H6906" s="470"/>
    </row>
    <row r="6907" spans="1:8">
      <c r="A6907" s="478">
        <v>490068</v>
      </c>
      <c r="B6907" s="479">
        <v>68</v>
      </c>
      <c r="C6907" s="491">
        <v>217.85</v>
      </c>
      <c r="D6907" s="491">
        <v>304.99</v>
      </c>
      <c r="E6907" s="482"/>
      <c r="F6907" s="482"/>
      <c r="G6907" s="483"/>
      <c r="H6907" s="483"/>
    </row>
    <row r="6908" spans="1:8">
      <c r="A6908" s="478">
        <v>490069</v>
      </c>
      <c r="B6908" s="479">
        <v>69</v>
      </c>
      <c r="C6908" s="491">
        <v>221.08</v>
      </c>
      <c r="D6908" s="491">
        <v>309.52</v>
      </c>
      <c r="E6908" s="482"/>
      <c r="F6908" s="482"/>
      <c r="G6908" s="483"/>
      <c r="H6908" s="483"/>
    </row>
    <row r="6909" spans="1:8">
      <c r="A6909" s="478">
        <v>490070</v>
      </c>
      <c r="B6909" s="479">
        <v>70</v>
      </c>
      <c r="C6909" s="491">
        <v>224.25</v>
      </c>
      <c r="D6909" s="491">
        <v>313.95</v>
      </c>
      <c r="E6909" s="482"/>
      <c r="F6909" s="482"/>
      <c r="G6909" s="483"/>
      <c r="H6909" s="483"/>
    </row>
    <row r="6910" spans="1:8">
      <c r="A6910" s="478">
        <v>490071</v>
      </c>
      <c r="B6910" s="479">
        <v>71</v>
      </c>
      <c r="C6910" s="491">
        <v>227.43</v>
      </c>
      <c r="D6910" s="491">
        <v>318.39999999999998</v>
      </c>
      <c r="E6910" s="482"/>
      <c r="F6910" s="482"/>
      <c r="G6910" s="483"/>
      <c r="H6910" s="483"/>
    </row>
    <row r="6911" spans="1:8">
      <c r="A6911" s="478">
        <v>490072</v>
      </c>
      <c r="B6911" s="479">
        <v>72</v>
      </c>
      <c r="C6911" s="491">
        <v>230.61</v>
      </c>
      <c r="D6911" s="491">
        <v>322.86</v>
      </c>
      <c r="E6911" s="482"/>
      <c r="F6911" s="482"/>
      <c r="G6911" s="483"/>
      <c r="H6911" s="483"/>
    </row>
    <row r="6912" spans="1:8">
      <c r="A6912" s="478">
        <v>490073</v>
      </c>
      <c r="B6912" s="479">
        <v>73</v>
      </c>
      <c r="C6912" s="469">
        <v>233.81</v>
      </c>
      <c r="D6912" s="491">
        <v>327.33999999999997</v>
      </c>
      <c r="E6912" s="482"/>
      <c r="F6912" s="482"/>
      <c r="G6912" s="483"/>
      <c r="H6912" s="483"/>
    </row>
    <row r="6913" spans="1:8">
      <c r="A6913" s="478">
        <v>490074</v>
      </c>
      <c r="B6913" s="479">
        <v>74</v>
      </c>
      <c r="C6913" s="491">
        <v>237.03</v>
      </c>
      <c r="D6913" s="491">
        <v>331.84</v>
      </c>
      <c r="E6913" s="482"/>
      <c r="F6913" s="482"/>
      <c r="G6913" s="483"/>
      <c r="H6913" s="483"/>
    </row>
    <row r="6914" spans="1:8">
      <c r="A6914" s="478">
        <v>490075</v>
      </c>
      <c r="B6914" s="479">
        <v>75</v>
      </c>
      <c r="C6914" s="491">
        <v>240.16</v>
      </c>
      <c r="D6914" s="491">
        <v>336.22</v>
      </c>
      <c r="E6914" s="482"/>
      <c r="F6914" s="482"/>
      <c r="G6914" s="483"/>
      <c r="H6914" s="483"/>
    </row>
    <row r="6915" spans="1:8">
      <c r="A6915" s="478">
        <v>490076</v>
      </c>
      <c r="B6915" s="479">
        <v>76</v>
      </c>
      <c r="C6915" s="491">
        <v>243.39</v>
      </c>
      <c r="D6915" s="491">
        <v>340.75</v>
      </c>
      <c r="E6915" s="482"/>
      <c r="F6915" s="482"/>
      <c r="G6915" s="483"/>
      <c r="H6915" s="483"/>
    </row>
    <row r="6916" spans="1:8">
      <c r="A6916" s="478">
        <v>490077</v>
      </c>
      <c r="B6916" s="479">
        <v>77</v>
      </c>
      <c r="C6916" s="491">
        <v>246.54</v>
      </c>
      <c r="D6916" s="491">
        <v>345.16</v>
      </c>
      <c r="E6916" s="482"/>
      <c r="F6916" s="482"/>
      <c r="G6916" s="483"/>
      <c r="H6916" s="483"/>
    </row>
    <row r="6917" spans="1:8">
      <c r="A6917" s="478">
        <v>490078</v>
      </c>
      <c r="B6917" s="479">
        <v>78</v>
      </c>
      <c r="C6917" s="491">
        <v>249.7</v>
      </c>
      <c r="D6917" s="491">
        <v>349.58</v>
      </c>
      <c r="E6917" s="482"/>
      <c r="F6917" s="482"/>
      <c r="G6917" s="483"/>
      <c r="H6917" s="483"/>
    </row>
    <row r="6918" spans="1:8">
      <c r="A6918" s="478">
        <v>490079</v>
      </c>
      <c r="B6918" s="479">
        <v>79</v>
      </c>
      <c r="C6918" s="491">
        <v>252.98</v>
      </c>
      <c r="D6918" s="491">
        <v>354.17</v>
      </c>
      <c r="E6918" s="482"/>
      <c r="F6918" s="482"/>
      <c r="G6918" s="483"/>
      <c r="H6918" s="483"/>
    </row>
    <row r="6919" spans="1:8">
      <c r="A6919" s="478">
        <v>490080</v>
      </c>
      <c r="B6919" s="479">
        <v>80</v>
      </c>
      <c r="C6919" s="491">
        <v>256.16000000000003</v>
      </c>
      <c r="D6919" s="491">
        <v>358.62</v>
      </c>
      <c r="E6919" s="482"/>
      <c r="F6919" s="482"/>
      <c r="G6919" s="483"/>
      <c r="H6919" s="483"/>
    </row>
    <row r="6920" spans="1:8">
      <c r="A6920" s="478">
        <v>490081</v>
      </c>
      <c r="B6920" s="479">
        <v>81</v>
      </c>
      <c r="C6920" s="491">
        <v>259.35000000000002</v>
      </c>
      <c r="D6920" s="491">
        <v>363.09</v>
      </c>
      <c r="E6920" s="482"/>
      <c r="F6920" s="482"/>
      <c r="G6920" s="483"/>
      <c r="H6920" s="483"/>
    </row>
    <row r="6921" spans="1:8">
      <c r="A6921" s="478">
        <v>490082</v>
      </c>
      <c r="B6921" s="479">
        <v>82</v>
      </c>
      <c r="C6921" s="491">
        <v>262.44</v>
      </c>
      <c r="D6921" s="491">
        <v>367.41</v>
      </c>
      <c r="E6921" s="482"/>
      <c r="F6921" s="482"/>
      <c r="G6921" s="483"/>
      <c r="H6921" s="483"/>
    </row>
    <row r="6922" spans="1:8">
      <c r="A6922" s="478">
        <v>490083</v>
      </c>
      <c r="B6922" s="479">
        <v>83</v>
      </c>
      <c r="C6922" s="491">
        <v>265.64999999999998</v>
      </c>
      <c r="D6922" s="491">
        <v>371.91</v>
      </c>
      <c r="E6922" s="482"/>
      <c r="F6922" s="482"/>
      <c r="G6922" s="483"/>
      <c r="H6922" s="483"/>
    </row>
    <row r="6923" spans="1:8">
      <c r="A6923" s="478">
        <v>490084</v>
      </c>
      <c r="B6923" s="479">
        <v>84</v>
      </c>
      <c r="C6923" s="491">
        <v>268.87</v>
      </c>
      <c r="D6923" s="491">
        <v>376.42</v>
      </c>
      <c r="E6923" s="482"/>
      <c r="F6923" s="482"/>
      <c r="G6923" s="483"/>
      <c r="H6923" s="483"/>
    </row>
    <row r="6924" spans="1:8">
      <c r="A6924" s="478">
        <v>490085</v>
      </c>
      <c r="B6924" s="479">
        <v>85</v>
      </c>
      <c r="C6924" s="491">
        <v>272.11</v>
      </c>
      <c r="D6924" s="491">
        <v>380.96</v>
      </c>
      <c r="E6924" s="482"/>
      <c r="F6924" s="482"/>
      <c r="G6924" s="483"/>
      <c r="H6924" s="483"/>
    </row>
    <row r="6925" spans="1:8">
      <c r="A6925" s="478">
        <v>490086</v>
      </c>
      <c r="B6925" s="479">
        <v>86</v>
      </c>
      <c r="C6925" s="491">
        <v>275.23</v>
      </c>
      <c r="D6925" s="491">
        <v>385.33</v>
      </c>
      <c r="E6925" s="482"/>
      <c r="F6925" s="482"/>
      <c r="G6925" s="483"/>
      <c r="H6925" s="483"/>
    </row>
    <row r="6926" spans="1:8">
      <c r="A6926" s="478">
        <v>490087</v>
      </c>
      <c r="B6926" s="479">
        <v>87</v>
      </c>
      <c r="C6926" s="491">
        <v>278.36</v>
      </c>
      <c r="D6926" s="491">
        <v>389.71</v>
      </c>
      <c r="E6926" s="482"/>
      <c r="F6926" s="482"/>
      <c r="G6926" s="483"/>
      <c r="H6926" s="483"/>
    </row>
    <row r="6927" spans="1:8">
      <c r="A6927" s="478">
        <v>490088</v>
      </c>
      <c r="B6927" s="479">
        <v>88</v>
      </c>
      <c r="C6927" s="491">
        <v>281.63</v>
      </c>
      <c r="D6927" s="491">
        <v>394.28</v>
      </c>
      <c r="E6927" s="482"/>
      <c r="F6927" s="482"/>
      <c r="G6927" s="483"/>
      <c r="H6927" s="483"/>
    </row>
    <row r="6928" spans="1:8">
      <c r="A6928" s="478">
        <v>490089</v>
      </c>
      <c r="B6928" s="479">
        <v>89</v>
      </c>
      <c r="C6928" s="491">
        <v>284.77999999999997</v>
      </c>
      <c r="D6928" s="491">
        <v>398.69</v>
      </c>
      <c r="E6928" s="482"/>
      <c r="F6928" s="482"/>
      <c r="G6928" s="483"/>
      <c r="H6928" s="483"/>
    </row>
    <row r="6929" spans="1:8">
      <c r="A6929" s="478">
        <v>490090</v>
      </c>
      <c r="B6929" s="479">
        <v>90</v>
      </c>
      <c r="C6929" s="491">
        <v>287.93</v>
      </c>
      <c r="D6929" s="491">
        <v>403.11</v>
      </c>
      <c r="E6929" s="482"/>
      <c r="F6929" s="482"/>
      <c r="G6929" s="483"/>
      <c r="H6929" s="483"/>
    </row>
    <row r="6930" spans="1:8">
      <c r="A6930" s="478">
        <v>490091</v>
      </c>
      <c r="B6930" s="479">
        <v>91</v>
      </c>
      <c r="C6930" s="491">
        <v>291.24</v>
      </c>
      <c r="D6930" s="491">
        <v>407.73</v>
      </c>
      <c r="E6930" s="482"/>
      <c r="F6930" s="482"/>
      <c r="G6930" s="483"/>
      <c r="H6930" s="483"/>
    </row>
    <row r="6931" spans="1:8">
      <c r="A6931" s="478">
        <v>490092</v>
      </c>
      <c r="B6931" s="479">
        <v>92</v>
      </c>
      <c r="C6931" s="491">
        <v>294.41000000000003</v>
      </c>
      <c r="D6931" s="491">
        <v>412.18</v>
      </c>
      <c r="E6931" s="482"/>
      <c r="F6931" s="482"/>
      <c r="G6931" s="483"/>
      <c r="H6931" s="483"/>
    </row>
    <row r="6932" spans="1:8">
      <c r="A6932" s="478">
        <v>490093</v>
      </c>
      <c r="B6932" s="479">
        <v>93</v>
      </c>
      <c r="C6932" s="491">
        <v>297.60000000000002</v>
      </c>
      <c r="D6932" s="491">
        <v>416.64</v>
      </c>
      <c r="E6932" s="482"/>
      <c r="F6932" s="482"/>
      <c r="G6932" s="483"/>
      <c r="H6932" s="483"/>
    </row>
    <row r="6933" spans="1:8">
      <c r="A6933" s="478">
        <v>490094</v>
      </c>
      <c r="B6933" s="479">
        <v>94</v>
      </c>
      <c r="C6933" s="491">
        <v>300.79000000000002</v>
      </c>
      <c r="D6933" s="491">
        <v>421.11</v>
      </c>
      <c r="E6933" s="482"/>
      <c r="F6933" s="482"/>
      <c r="G6933" s="483"/>
      <c r="H6933" s="483"/>
    </row>
    <row r="6934" spans="1:8">
      <c r="A6934" s="478">
        <v>490095</v>
      </c>
      <c r="B6934" s="479">
        <v>95</v>
      </c>
      <c r="C6934" s="491">
        <v>303.83999999999997</v>
      </c>
      <c r="D6934" s="491">
        <v>425.38</v>
      </c>
      <c r="E6934" s="482"/>
      <c r="F6934" s="482"/>
      <c r="G6934" s="483"/>
      <c r="H6934" s="483"/>
    </row>
    <row r="6935" spans="1:8">
      <c r="A6935" s="478">
        <v>490096</v>
      </c>
      <c r="B6935" s="479">
        <v>96</v>
      </c>
      <c r="C6935" s="491">
        <v>307.05</v>
      </c>
      <c r="D6935" s="491">
        <v>429.87</v>
      </c>
      <c r="E6935" s="482"/>
      <c r="F6935" s="482"/>
      <c r="G6935" s="483"/>
      <c r="H6935" s="483"/>
    </row>
    <row r="6936" spans="1:8">
      <c r="A6936" s="478">
        <v>490097</v>
      </c>
      <c r="B6936" s="479">
        <v>97</v>
      </c>
      <c r="C6936" s="491">
        <v>310.27</v>
      </c>
      <c r="D6936" s="491">
        <v>434.38</v>
      </c>
      <c r="E6936" s="482"/>
      <c r="F6936" s="482"/>
      <c r="G6936" s="483"/>
      <c r="H6936" s="483"/>
    </row>
    <row r="6937" spans="1:8">
      <c r="A6937" s="478">
        <v>490098</v>
      </c>
      <c r="B6937" s="479">
        <v>98</v>
      </c>
      <c r="C6937" s="491">
        <v>313.5</v>
      </c>
      <c r="D6937" s="491">
        <v>438.9</v>
      </c>
      <c r="E6937" s="482"/>
      <c r="F6937" s="482"/>
      <c r="G6937" s="483"/>
      <c r="H6937" s="483"/>
    </row>
    <row r="6938" spans="1:8">
      <c r="A6938" s="478">
        <v>490099</v>
      </c>
      <c r="B6938" s="479">
        <v>99</v>
      </c>
      <c r="C6938" s="491">
        <v>316.74</v>
      </c>
      <c r="D6938" s="491">
        <v>443.44</v>
      </c>
      <c r="E6938" s="482"/>
      <c r="F6938" s="482"/>
      <c r="G6938" s="483"/>
      <c r="H6938" s="483"/>
    </row>
    <row r="6939" spans="1:8">
      <c r="A6939" s="478">
        <v>490100</v>
      </c>
      <c r="B6939" s="479">
        <v>100</v>
      </c>
      <c r="C6939" s="491">
        <v>319.82</v>
      </c>
      <c r="D6939" s="491">
        <v>447.75</v>
      </c>
      <c r="E6939" s="482"/>
      <c r="F6939" s="482"/>
      <c r="G6939" s="483"/>
      <c r="H6939" s="483"/>
    </row>
    <row r="6940" spans="1:8">
      <c r="A6940" s="478">
        <v>490101</v>
      </c>
      <c r="B6940" s="479">
        <v>101</v>
      </c>
      <c r="C6940" s="491">
        <v>323.08</v>
      </c>
      <c r="D6940" s="491">
        <v>452.32</v>
      </c>
      <c r="E6940" s="482"/>
      <c r="F6940" s="482"/>
      <c r="G6940" s="483"/>
      <c r="H6940" s="483"/>
    </row>
    <row r="6941" spans="1:8">
      <c r="A6941" s="478">
        <v>490102</v>
      </c>
      <c r="B6941" s="479">
        <v>102</v>
      </c>
      <c r="C6941" s="491">
        <v>326.18</v>
      </c>
      <c r="D6941" s="491">
        <v>456.65</v>
      </c>
      <c r="E6941" s="482"/>
      <c r="F6941" s="482"/>
      <c r="G6941" s="483"/>
      <c r="H6941" s="483"/>
    </row>
    <row r="6942" spans="1:8">
      <c r="A6942" s="478">
        <v>490103</v>
      </c>
      <c r="B6942" s="479">
        <v>103</v>
      </c>
      <c r="C6942" s="491">
        <v>329.46</v>
      </c>
      <c r="D6942" s="491">
        <v>461.24</v>
      </c>
      <c r="E6942" s="482"/>
      <c r="F6942" s="482"/>
      <c r="G6942" s="483"/>
      <c r="H6942" s="483"/>
    </row>
    <row r="6943" spans="1:8">
      <c r="A6943" s="478">
        <v>490104</v>
      </c>
      <c r="B6943" s="479">
        <v>104</v>
      </c>
      <c r="C6943" s="491">
        <v>332.57</v>
      </c>
      <c r="D6943" s="491">
        <v>465.59</v>
      </c>
      <c r="E6943" s="482"/>
      <c r="F6943" s="482"/>
      <c r="G6943" s="483"/>
      <c r="H6943" s="483"/>
    </row>
    <row r="6944" spans="1:8">
      <c r="A6944" s="478">
        <v>490105</v>
      </c>
      <c r="B6944" s="479">
        <v>105</v>
      </c>
      <c r="C6944" s="491">
        <v>335.87</v>
      </c>
      <c r="D6944" s="491">
        <v>470.21</v>
      </c>
      <c r="E6944" s="482"/>
      <c r="F6944" s="482"/>
      <c r="G6944" s="483"/>
      <c r="H6944" s="483"/>
    </row>
    <row r="6945" spans="1:8">
      <c r="A6945" s="478">
        <v>490106</v>
      </c>
      <c r="B6945" s="479">
        <v>106</v>
      </c>
      <c r="C6945" s="491">
        <v>338.99</v>
      </c>
      <c r="D6945" s="491">
        <v>474.59</v>
      </c>
      <c r="E6945" s="482"/>
      <c r="F6945" s="482"/>
      <c r="G6945" s="483"/>
      <c r="H6945" s="483"/>
    </row>
    <row r="6946" spans="1:8">
      <c r="A6946" s="478">
        <v>490107</v>
      </c>
      <c r="B6946" s="479">
        <v>107</v>
      </c>
      <c r="C6946" s="491">
        <v>342.12</v>
      </c>
      <c r="D6946" s="491">
        <v>478.97</v>
      </c>
      <c r="E6946" s="482"/>
      <c r="F6946" s="482"/>
      <c r="G6946" s="483"/>
      <c r="H6946" s="483"/>
    </row>
    <row r="6947" spans="1:8">
      <c r="A6947" s="478">
        <v>490108</v>
      </c>
      <c r="B6947" s="479">
        <v>108</v>
      </c>
      <c r="C6947" s="491">
        <v>345.25</v>
      </c>
      <c r="D6947" s="491">
        <v>483.36</v>
      </c>
      <c r="E6947" s="482"/>
      <c r="F6947" s="482"/>
      <c r="G6947" s="483"/>
      <c r="H6947" s="483"/>
    </row>
    <row r="6948" spans="1:8">
      <c r="A6948" s="478">
        <v>490109</v>
      </c>
      <c r="B6948" s="479">
        <v>109</v>
      </c>
      <c r="C6948" s="491">
        <v>348.6</v>
      </c>
      <c r="D6948" s="491">
        <v>488.04</v>
      </c>
      <c r="E6948" s="482"/>
      <c r="F6948" s="482"/>
      <c r="G6948" s="483"/>
      <c r="H6948" s="483"/>
    </row>
    <row r="6949" spans="1:8">
      <c r="A6949" s="478">
        <v>490110</v>
      </c>
      <c r="B6949" s="479">
        <v>110</v>
      </c>
      <c r="C6949" s="491">
        <v>351.75</v>
      </c>
      <c r="D6949" s="491">
        <v>492.45</v>
      </c>
      <c r="E6949" s="482"/>
      <c r="F6949" s="482"/>
      <c r="G6949" s="483"/>
      <c r="H6949" s="483"/>
    </row>
    <row r="6950" spans="1:8">
      <c r="A6950" s="478">
        <v>490111</v>
      </c>
      <c r="B6950" s="479">
        <v>111</v>
      </c>
      <c r="C6950" s="491">
        <v>354.91</v>
      </c>
      <c r="D6950" s="491">
        <v>496.87</v>
      </c>
      <c r="E6950" s="482"/>
      <c r="F6950" s="482"/>
      <c r="G6950" s="483"/>
      <c r="H6950" s="483"/>
    </row>
    <row r="6951" spans="1:8">
      <c r="A6951" s="478">
        <v>490112</v>
      </c>
      <c r="B6951" s="479">
        <v>112</v>
      </c>
      <c r="C6951" s="491">
        <v>358.07</v>
      </c>
      <c r="D6951" s="491">
        <v>501.3</v>
      </c>
      <c r="E6951" s="482"/>
      <c r="F6951" s="482"/>
      <c r="G6951" s="483"/>
      <c r="H6951" s="483"/>
    </row>
    <row r="6952" spans="1:8">
      <c r="A6952" s="478">
        <v>490113</v>
      </c>
      <c r="B6952" s="479">
        <v>113</v>
      </c>
      <c r="C6952" s="491">
        <v>361.24</v>
      </c>
      <c r="D6952" s="491">
        <v>505.74</v>
      </c>
      <c r="E6952" s="482"/>
      <c r="F6952" s="482"/>
      <c r="G6952" s="483"/>
      <c r="H6952" s="483"/>
    </row>
    <row r="6953" spans="1:8">
      <c r="A6953" s="478">
        <v>490114</v>
      </c>
      <c r="B6953" s="479">
        <v>114</v>
      </c>
      <c r="C6953" s="491">
        <v>364.42</v>
      </c>
      <c r="D6953" s="491">
        <v>510.19</v>
      </c>
      <c r="E6953" s="482"/>
      <c r="F6953" s="482"/>
      <c r="G6953" s="483"/>
      <c r="H6953" s="483"/>
    </row>
    <row r="6954" spans="1:8">
      <c r="A6954" s="478">
        <v>490115</v>
      </c>
      <c r="B6954" s="479">
        <v>115</v>
      </c>
      <c r="C6954" s="491">
        <v>367.61</v>
      </c>
      <c r="D6954" s="491">
        <v>514.66</v>
      </c>
      <c r="E6954" s="482"/>
      <c r="F6954" s="482"/>
      <c r="G6954" s="483"/>
      <c r="H6954" s="483"/>
    </row>
    <row r="6955" spans="1:8">
      <c r="A6955" s="478">
        <v>490116</v>
      </c>
      <c r="B6955" s="479">
        <v>116</v>
      </c>
      <c r="C6955" s="491">
        <v>370.81</v>
      </c>
      <c r="D6955" s="491">
        <v>519.13</v>
      </c>
      <c r="E6955" s="482"/>
      <c r="F6955" s="482"/>
      <c r="G6955" s="483"/>
      <c r="H6955" s="483"/>
    </row>
    <row r="6956" spans="1:8">
      <c r="A6956" s="478">
        <v>490117</v>
      </c>
      <c r="B6956" s="479">
        <v>117</v>
      </c>
      <c r="C6956" s="491">
        <v>374.01</v>
      </c>
      <c r="D6956" s="491">
        <v>523.61</v>
      </c>
      <c r="E6956" s="482"/>
      <c r="F6956" s="482"/>
      <c r="G6956" s="483"/>
      <c r="H6956" s="483"/>
    </row>
    <row r="6957" spans="1:8">
      <c r="A6957" s="478">
        <v>490118</v>
      </c>
      <c r="B6957" s="479">
        <v>118</v>
      </c>
      <c r="C6957" s="491">
        <v>377.22</v>
      </c>
      <c r="D6957" s="491">
        <v>528.11</v>
      </c>
      <c r="E6957" s="482"/>
      <c r="F6957" s="482"/>
      <c r="G6957" s="483"/>
      <c r="H6957" s="483"/>
    </row>
    <row r="6958" spans="1:8">
      <c r="A6958" s="478">
        <v>490119</v>
      </c>
      <c r="B6958" s="479">
        <v>119</v>
      </c>
      <c r="C6958" s="491">
        <v>380.44</v>
      </c>
      <c r="D6958" s="491">
        <v>532.61</v>
      </c>
      <c r="E6958" s="482"/>
      <c r="F6958" s="482"/>
      <c r="G6958" s="483"/>
      <c r="H6958" s="483"/>
    </row>
    <row r="6959" spans="1:8">
      <c r="A6959" s="478">
        <v>490120</v>
      </c>
      <c r="B6959" s="479">
        <v>120</v>
      </c>
      <c r="C6959" s="491">
        <v>383.66</v>
      </c>
      <c r="D6959" s="491">
        <v>537.13</v>
      </c>
      <c r="E6959" s="482"/>
      <c r="F6959" s="482"/>
      <c r="G6959" s="483"/>
      <c r="H6959" s="483"/>
    </row>
    <row r="6960" spans="1:8">
      <c r="A6960" s="478">
        <v>490121</v>
      </c>
      <c r="B6960" s="479">
        <v>121</v>
      </c>
      <c r="C6960" s="491">
        <v>386.65</v>
      </c>
      <c r="D6960" s="491">
        <v>541.32000000000005</v>
      </c>
      <c r="E6960" s="482"/>
      <c r="F6960" s="482"/>
      <c r="G6960" s="483"/>
      <c r="H6960" s="483"/>
    </row>
    <row r="6961" spans="1:8">
      <c r="A6961" s="478">
        <v>490122</v>
      </c>
      <c r="B6961" s="479">
        <v>122</v>
      </c>
      <c r="C6961" s="491">
        <v>389.89</v>
      </c>
      <c r="D6961" s="491">
        <v>545.85</v>
      </c>
      <c r="E6961" s="482"/>
      <c r="F6961" s="482"/>
      <c r="G6961" s="483"/>
      <c r="H6961" s="483"/>
    </row>
    <row r="6962" spans="1:8">
      <c r="A6962" s="478">
        <v>490123</v>
      </c>
      <c r="B6962" s="479">
        <v>123</v>
      </c>
      <c r="C6962" s="491">
        <v>393.14</v>
      </c>
      <c r="D6962" s="491">
        <v>550.4</v>
      </c>
      <c r="E6962" s="482"/>
      <c r="F6962" s="482"/>
      <c r="G6962" s="483"/>
      <c r="H6962" s="483"/>
    </row>
    <row r="6963" spans="1:8">
      <c r="A6963" s="478">
        <v>490124</v>
      </c>
      <c r="B6963" s="479">
        <v>124</v>
      </c>
      <c r="C6963" s="491">
        <v>396.4</v>
      </c>
      <c r="D6963" s="491">
        <v>554.96</v>
      </c>
      <c r="E6963" s="482"/>
      <c r="F6963" s="482"/>
      <c r="G6963" s="483"/>
      <c r="H6963" s="483"/>
    </row>
    <row r="6964" spans="1:8">
      <c r="A6964" s="478">
        <v>490125</v>
      </c>
      <c r="B6964" s="479">
        <v>125</v>
      </c>
      <c r="C6964" s="491">
        <v>399.41</v>
      </c>
      <c r="D6964" s="491">
        <v>559.16999999999996</v>
      </c>
      <c r="E6964" s="482"/>
      <c r="F6964" s="482"/>
      <c r="G6964" s="483"/>
      <c r="H6964" s="483"/>
    </row>
    <row r="6965" spans="1:8">
      <c r="A6965" s="478">
        <v>490126</v>
      </c>
      <c r="B6965" s="479">
        <v>126</v>
      </c>
      <c r="C6965" s="491">
        <v>402.68</v>
      </c>
      <c r="D6965" s="491">
        <v>563.76</v>
      </c>
      <c r="E6965" s="482"/>
      <c r="F6965" s="482"/>
      <c r="G6965" s="483"/>
      <c r="H6965" s="483"/>
    </row>
    <row r="6966" spans="1:8">
      <c r="A6966" s="478">
        <v>490127</v>
      </c>
      <c r="B6966" s="479">
        <v>127</v>
      </c>
      <c r="C6966" s="491">
        <v>405.97</v>
      </c>
      <c r="D6966" s="491">
        <v>568.35</v>
      </c>
      <c r="E6966" s="482"/>
      <c r="F6966" s="482"/>
      <c r="G6966" s="483"/>
      <c r="H6966" s="483"/>
    </row>
    <row r="6967" spans="1:8">
      <c r="A6967" s="478">
        <v>490128</v>
      </c>
      <c r="B6967" s="479">
        <v>128</v>
      </c>
      <c r="C6967" s="491">
        <v>408.98</v>
      </c>
      <c r="D6967" s="491">
        <v>572.58000000000004</v>
      </c>
      <c r="E6967" s="482"/>
      <c r="F6967" s="482"/>
      <c r="G6967" s="483"/>
      <c r="H6967" s="483"/>
    </row>
    <row r="6968" spans="1:8">
      <c r="A6968" s="478">
        <v>490129</v>
      </c>
      <c r="B6968" s="479">
        <v>129</v>
      </c>
      <c r="C6968" s="491">
        <v>412.28</v>
      </c>
      <c r="D6968" s="491">
        <v>577.20000000000005</v>
      </c>
      <c r="E6968" s="482"/>
      <c r="F6968" s="482"/>
      <c r="G6968" s="483"/>
      <c r="H6968" s="483"/>
    </row>
    <row r="6969" spans="1:8">
      <c r="A6969" s="478">
        <v>490130</v>
      </c>
      <c r="B6969" s="479">
        <v>130</v>
      </c>
      <c r="C6969" s="491">
        <v>415.59</v>
      </c>
      <c r="D6969" s="491">
        <v>581.83000000000004</v>
      </c>
      <c r="E6969" s="482"/>
      <c r="F6969" s="482"/>
      <c r="G6969" s="483"/>
      <c r="H6969" s="483"/>
    </row>
    <row r="6970" spans="1:8">
      <c r="A6970" s="478">
        <v>490131</v>
      </c>
      <c r="B6970" s="479">
        <v>131</v>
      </c>
      <c r="C6970" s="491">
        <v>418.62</v>
      </c>
      <c r="D6970" s="491">
        <v>586.07000000000005</v>
      </c>
      <c r="E6970" s="482"/>
      <c r="F6970" s="482"/>
      <c r="G6970" s="483"/>
      <c r="H6970" s="483"/>
    </row>
    <row r="6971" spans="1:8">
      <c r="A6971" s="478">
        <v>490132</v>
      </c>
      <c r="B6971" s="479">
        <v>132</v>
      </c>
      <c r="C6971" s="491">
        <v>421.95</v>
      </c>
      <c r="D6971" s="491">
        <v>590.73</v>
      </c>
      <c r="E6971" s="482"/>
      <c r="F6971" s="482"/>
      <c r="G6971" s="483"/>
      <c r="H6971" s="483"/>
    </row>
    <row r="6972" spans="1:8">
      <c r="A6972" s="478">
        <v>490133</v>
      </c>
      <c r="B6972" s="479">
        <v>133</v>
      </c>
      <c r="C6972" s="491">
        <v>424.99</v>
      </c>
      <c r="D6972" s="491">
        <v>594.99</v>
      </c>
      <c r="E6972" s="482"/>
      <c r="F6972" s="482"/>
      <c r="G6972" s="483"/>
      <c r="H6972" s="483"/>
    </row>
    <row r="6973" spans="1:8">
      <c r="A6973" s="478">
        <v>490134</v>
      </c>
      <c r="B6973" s="479">
        <v>134</v>
      </c>
      <c r="C6973" s="491">
        <v>428.34</v>
      </c>
      <c r="D6973" s="491">
        <v>599.66999999999996</v>
      </c>
      <c r="E6973" s="482"/>
      <c r="F6973" s="482"/>
      <c r="G6973" s="483"/>
      <c r="H6973" s="483"/>
    </row>
    <row r="6974" spans="1:8">
      <c r="A6974" s="478">
        <v>490135</v>
      </c>
      <c r="B6974" s="479">
        <v>135</v>
      </c>
      <c r="C6974" s="491">
        <v>431.38</v>
      </c>
      <c r="D6974" s="491">
        <v>603.94000000000005</v>
      </c>
      <c r="E6974" s="482"/>
      <c r="F6974" s="482"/>
      <c r="G6974" s="483"/>
      <c r="H6974" s="483"/>
    </row>
    <row r="6975" spans="1:8">
      <c r="A6975" s="478">
        <v>490136</v>
      </c>
      <c r="B6975" s="479">
        <v>136</v>
      </c>
      <c r="C6975" s="491">
        <v>434.44</v>
      </c>
      <c r="D6975" s="491">
        <v>608.21</v>
      </c>
      <c r="E6975" s="482"/>
      <c r="F6975" s="482"/>
      <c r="G6975" s="483"/>
      <c r="H6975" s="483"/>
    </row>
    <row r="6976" spans="1:8">
      <c r="A6976" s="478">
        <v>490137</v>
      </c>
      <c r="B6976" s="479">
        <v>137</v>
      </c>
      <c r="C6976" s="491">
        <v>437.81</v>
      </c>
      <c r="D6976" s="491">
        <v>612.92999999999995</v>
      </c>
      <c r="E6976" s="482"/>
      <c r="F6976" s="482"/>
      <c r="G6976" s="483"/>
      <c r="H6976" s="483"/>
    </row>
    <row r="6977" spans="1:8">
      <c r="A6977" s="478">
        <v>490138</v>
      </c>
      <c r="B6977" s="479">
        <v>138</v>
      </c>
      <c r="C6977" s="491">
        <v>440.87</v>
      </c>
      <c r="D6977" s="491">
        <v>617.21</v>
      </c>
      <c r="E6977" s="482"/>
      <c r="F6977" s="482"/>
      <c r="G6977" s="483"/>
      <c r="H6977" s="483"/>
    </row>
    <row r="6978" spans="1:8">
      <c r="A6978" s="478">
        <v>490139</v>
      </c>
      <c r="B6978" s="479">
        <v>139</v>
      </c>
      <c r="C6978" s="491">
        <v>444.25</v>
      </c>
      <c r="D6978" s="491">
        <v>621.96</v>
      </c>
      <c r="E6978" s="482"/>
      <c r="F6978" s="482"/>
      <c r="G6978" s="483"/>
      <c r="H6978" s="483"/>
    </row>
    <row r="6979" spans="1:8">
      <c r="A6979" s="478">
        <v>490140</v>
      </c>
      <c r="B6979" s="479">
        <v>140</v>
      </c>
      <c r="C6979" s="491">
        <v>447.33</v>
      </c>
      <c r="D6979" s="491">
        <v>626.26</v>
      </c>
      <c r="E6979" s="482"/>
      <c r="F6979" s="482"/>
      <c r="G6979" s="483"/>
      <c r="H6979" s="483"/>
    </row>
    <row r="6980" spans="1:8">
      <c r="A6980" s="478">
        <v>490141</v>
      </c>
      <c r="B6980" s="479">
        <v>141</v>
      </c>
      <c r="C6980" s="491">
        <v>450.4</v>
      </c>
      <c r="D6980" s="491">
        <v>630.55999999999995</v>
      </c>
      <c r="E6980" s="482"/>
      <c r="F6980" s="482"/>
      <c r="G6980" s="483"/>
      <c r="H6980" s="483"/>
    </row>
    <row r="6981" spans="1:8">
      <c r="A6981" s="478">
        <v>490142</v>
      </c>
      <c r="B6981" s="479">
        <v>142</v>
      </c>
      <c r="C6981" s="491">
        <v>453.82</v>
      </c>
      <c r="D6981" s="491">
        <v>635.34</v>
      </c>
      <c r="E6981" s="482"/>
      <c r="F6981" s="482"/>
      <c r="G6981" s="483"/>
      <c r="H6981" s="483"/>
    </row>
    <row r="6982" spans="1:8">
      <c r="A6982" s="478">
        <v>490143</v>
      </c>
      <c r="B6982" s="479">
        <v>143</v>
      </c>
      <c r="C6982" s="491">
        <v>456.9</v>
      </c>
      <c r="D6982" s="491">
        <v>639.66</v>
      </c>
      <c r="E6982" s="482"/>
      <c r="F6982" s="482"/>
      <c r="G6982" s="483"/>
      <c r="H6982" s="483"/>
    </row>
    <row r="6983" spans="1:8">
      <c r="A6983" s="478">
        <v>490144</v>
      </c>
      <c r="B6983" s="479">
        <v>144</v>
      </c>
      <c r="C6983" s="491">
        <v>459.99</v>
      </c>
      <c r="D6983" s="491">
        <v>643.99</v>
      </c>
      <c r="E6983" s="482"/>
      <c r="F6983" s="482"/>
      <c r="G6983" s="483"/>
      <c r="H6983" s="483"/>
    </row>
    <row r="6984" spans="1:8">
      <c r="A6984" s="478">
        <v>490145</v>
      </c>
      <c r="B6984" s="479">
        <v>145</v>
      </c>
      <c r="C6984" s="491">
        <v>463.44</v>
      </c>
      <c r="D6984" s="491">
        <v>648.80999999999995</v>
      </c>
      <c r="E6984" s="482"/>
      <c r="F6984" s="482"/>
      <c r="G6984" s="483"/>
      <c r="H6984" s="483"/>
    </row>
    <row r="6985" spans="1:8">
      <c r="A6985" s="478">
        <v>490146</v>
      </c>
      <c r="B6985" s="479">
        <v>146</v>
      </c>
      <c r="C6985" s="491">
        <v>466.54</v>
      </c>
      <c r="D6985" s="491">
        <v>653.15</v>
      </c>
      <c r="E6985" s="482"/>
      <c r="F6985" s="482"/>
      <c r="G6985" s="483"/>
      <c r="H6985" s="483"/>
    </row>
    <row r="6986" spans="1:8">
      <c r="A6986" s="478">
        <v>490147</v>
      </c>
      <c r="B6986" s="479">
        <v>147</v>
      </c>
      <c r="C6986" s="491">
        <v>469.64</v>
      </c>
      <c r="D6986" s="491">
        <v>657.5</v>
      </c>
      <c r="E6986" s="482"/>
      <c r="F6986" s="482"/>
      <c r="G6986" s="483"/>
      <c r="H6986" s="483"/>
    </row>
    <row r="6987" spans="1:8">
      <c r="A6987" s="478">
        <v>490148</v>
      </c>
      <c r="B6987" s="479">
        <v>148</v>
      </c>
      <c r="C6987" s="491">
        <v>472.75</v>
      </c>
      <c r="D6987" s="491">
        <v>661.85</v>
      </c>
      <c r="E6987" s="482"/>
      <c r="F6987" s="482"/>
      <c r="G6987" s="483"/>
      <c r="H6987" s="483"/>
    </row>
    <row r="6988" spans="1:8">
      <c r="A6988" s="478">
        <v>490149</v>
      </c>
      <c r="B6988" s="479">
        <v>149</v>
      </c>
      <c r="C6988" s="491">
        <v>475.86</v>
      </c>
      <c r="D6988" s="491">
        <v>666.21</v>
      </c>
      <c r="E6988" s="482"/>
      <c r="F6988" s="482"/>
      <c r="G6988" s="483"/>
      <c r="H6988" s="483"/>
    </row>
    <row r="6989" spans="1:8">
      <c r="A6989" s="478">
        <v>490150</v>
      </c>
      <c r="B6989" s="479">
        <v>150</v>
      </c>
      <c r="C6989" s="491">
        <v>479.35</v>
      </c>
      <c r="D6989" s="491">
        <v>671.1</v>
      </c>
      <c r="E6989" s="482"/>
      <c r="F6989" s="482"/>
      <c r="G6989" s="483"/>
      <c r="H6989" s="483"/>
    </row>
    <row r="6990" spans="1:8">
      <c r="A6990" s="478">
        <v>490151</v>
      </c>
      <c r="B6990" s="479">
        <v>151</v>
      </c>
      <c r="C6990" s="491">
        <v>482.48</v>
      </c>
      <c r="D6990" s="491">
        <v>675.47</v>
      </c>
      <c r="E6990" s="482"/>
      <c r="F6990" s="482"/>
      <c r="G6990" s="483"/>
      <c r="H6990" s="483"/>
    </row>
    <row r="6991" spans="1:8">
      <c r="A6991" s="478">
        <v>490152</v>
      </c>
      <c r="B6991" s="479">
        <v>152</v>
      </c>
      <c r="C6991" s="491">
        <v>485.61</v>
      </c>
      <c r="D6991" s="491">
        <v>679.85</v>
      </c>
      <c r="E6991" s="482"/>
      <c r="F6991" s="482"/>
      <c r="G6991" s="483"/>
      <c r="H6991" s="483"/>
    </row>
    <row r="6992" spans="1:8">
      <c r="A6992" s="478">
        <v>490153</v>
      </c>
      <c r="B6992" s="479">
        <v>153</v>
      </c>
      <c r="C6992" s="491">
        <v>488.74</v>
      </c>
      <c r="D6992" s="491">
        <v>684.24</v>
      </c>
      <c r="E6992" s="482"/>
      <c r="F6992" s="482"/>
      <c r="G6992" s="483"/>
      <c r="H6992" s="483"/>
    </row>
    <row r="6993" spans="1:8">
      <c r="A6993" s="478">
        <v>490154</v>
      </c>
      <c r="B6993" s="479">
        <v>154</v>
      </c>
      <c r="C6993" s="491">
        <v>491.88</v>
      </c>
      <c r="D6993" s="491">
        <v>688.63</v>
      </c>
      <c r="E6993" s="482"/>
      <c r="F6993" s="482"/>
      <c r="G6993" s="483"/>
      <c r="H6993" s="483"/>
    </row>
    <row r="6994" spans="1:8">
      <c r="A6994" s="478">
        <v>490155</v>
      </c>
      <c r="B6994" s="479">
        <v>155</v>
      </c>
      <c r="C6994" s="491">
        <v>495.02</v>
      </c>
      <c r="D6994" s="491">
        <v>693.03</v>
      </c>
      <c r="E6994" s="482"/>
      <c r="F6994" s="482"/>
      <c r="G6994" s="483"/>
      <c r="H6994" s="483"/>
    </row>
    <row r="6995" spans="1:8">
      <c r="A6995" s="478">
        <v>490156</v>
      </c>
      <c r="B6995" s="479">
        <v>156</v>
      </c>
      <c r="C6995" s="491">
        <v>498.17</v>
      </c>
      <c r="D6995" s="491">
        <v>697.44</v>
      </c>
      <c r="E6995" s="482"/>
      <c r="F6995" s="482"/>
      <c r="G6995" s="483"/>
      <c r="H6995" s="483"/>
    </row>
    <row r="6996" spans="1:8">
      <c r="A6996" s="478">
        <v>490157</v>
      </c>
      <c r="B6996" s="479">
        <v>157</v>
      </c>
      <c r="C6996" s="491">
        <v>501.32</v>
      </c>
      <c r="D6996" s="491">
        <v>701.85</v>
      </c>
      <c r="E6996" s="482"/>
      <c r="F6996" s="482"/>
      <c r="G6996" s="483"/>
      <c r="H6996" s="483"/>
    </row>
    <row r="6997" spans="1:8">
      <c r="A6997" s="478">
        <v>490158</v>
      </c>
      <c r="B6997" s="479">
        <v>158</v>
      </c>
      <c r="C6997" s="491">
        <v>504.89</v>
      </c>
      <c r="D6997" s="491">
        <v>706.85</v>
      </c>
      <c r="E6997" s="482"/>
      <c r="F6997" s="482"/>
      <c r="G6997" s="483"/>
      <c r="H6997" s="483"/>
    </row>
    <row r="6998" spans="1:8">
      <c r="A6998" s="478">
        <v>490159</v>
      </c>
      <c r="B6998" s="479">
        <v>159</v>
      </c>
      <c r="C6998" s="491">
        <v>508.06</v>
      </c>
      <c r="D6998" s="491">
        <v>711.28</v>
      </c>
      <c r="E6998" s="482"/>
      <c r="F6998" s="482"/>
      <c r="G6998" s="483"/>
      <c r="H6998" s="483"/>
    </row>
    <row r="6999" spans="1:8">
      <c r="A6999" s="478">
        <v>490160</v>
      </c>
      <c r="B6999" s="479">
        <v>160</v>
      </c>
      <c r="C6999" s="491">
        <v>511.23</v>
      </c>
      <c r="D6999" s="491">
        <v>715.72</v>
      </c>
      <c r="E6999" s="482"/>
      <c r="F6999" s="482"/>
      <c r="G6999" s="483"/>
      <c r="H6999" s="483"/>
    </row>
    <row r="7000" spans="1:8">
      <c r="A7000" s="478">
        <v>490161</v>
      </c>
      <c r="B7000" s="479">
        <v>161</v>
      </c>
      <c r="C7000" s="491">
        <v>514.41</v>
      </c>
      <c r="D7000" s="491">
        <v>720.17</v>
      </c>
      <c r="E7000" s="482"/>
      <c r="F7000" s="482"/>
      <c r="G7000" s="483"/>
      <c r="H7000" s="483"/>
    </row>
    <row r="7001" spans="1:8">
      <c r="A7001" s="478">
        <v>490162</v>
      </c>
      <c r="B7001" s="479">
        <v>162</v>
      </c>
      <c r="C7001" s="491">
        <v>517.59</v>
      </c>
      <c r="D7001" s="491">
        <v>724.62</v>
      </c>
      <c r="E7001" s="482"/>
      <c r="F7001" s="482"/>
      <c r="G7001" s="483"/>
      <c r="H7001" s="483"/>
    </row>
    <row r="7002" spans="1:8">
      <c r="A7002" s="478">
        <v>490163</v>
      </c>
      <c r="B7002" s="479">
        <v>163</v>
      </c>
      <c r="C7002" s="491">
        <v>520.77</v>
      </c>
      <c r="D7002" s="491">
        <v>729.08</v>
      </c>
      <c r="E7002" s="482"/>
      <c r="F7002" s="482"/>
      <c r="G7002" s="483"/>
      <c r="H7002" s="483"/>
    </row>
    <row r="7003" spans="1:8">
      <c r="A7003" s="478">
        <v>490164</v>
      </c>
      <c r="B7003" s="479">
        <v>164</v>
      </c>
      <c r="C7003" s="491">
        <v>523.97</v>
      </c>
      <c r="D7003" s="491">
        <v>733.55</v>
      </c>
      <c r="E7003" s="482"/>
      <c r="F7003" s="482"/>
      <c r="G7003" s="483"/>
      <c r="H7003" s="483"/>
    </row>
    <row r="7004" spans="1:8">
      <c r="A7004" s="478">
        <v>490165</v>
      </c>
      <c r="B7004" s="479">
        <v>165</v>
      </c>
      <c r="C7004" s="491">
        <v>527.16</v>
      </c>
      <c r="D7004" s="491">
        <v>738.03</v>
      </c>
      <c r="E7004" s="482"/>
      <c r="F7004" s="482"/>
      <c r="G7004" s="483"/>
      <c r="H7004" s="483"/>
    </row>
    <row r="7005" spans="1:8">
      <c r="A7005" s="478">
        <v>490166</v>
      </c>
      <c r="B7005" s="479">
        <v>166</v>
      </c>
      <c r="C7005" s="491">
        <v>530.37</v>
      </c>
      <c r="D7005" s="491">
        <v>742.52</v>
      </c>
      <c r="E7005" s="482"/>
      <c r="F7005" s="482"/>
      <c r="G7005" s="483"/>
      <c r="H7005" s="483"/>
    </row>
    <row r="7006" spans="1:8">
      <c r="A7006" s="478">
        <v>490167</v>
      </c>
      <c r="B7006" s="479">
        <v>167</v>
      </c>
      <c r="C7006" s="491">
        <v>533.58000000000004</v>
      </c>
      <c r="D7006" s="491">
        <v>747.01</v>
      </c>
      <c r="E7006" s="482"/>
      <c r="F7006" s="482"/>
      <c r="G7006" s="483"/>
      <c r="H7006" s="483"/>
    </row>
    <row r="7007" spans="1:8">
      <c r="A7007" s="478">
        <v>490168</v>
      </c>
      <c r="B7007" s="479">
        <v>168</v>
      </c>
      <c r="C7007" s="491">
        <v>536.79</v>
      </c>
      <c r="D7007" s="491">
        <v>751.51</v>
      </c>
      <c r="E7007" s="482"/>
      <c r="F7007" s="482"/>
      <c r="G7007" s="483"/>
      <c r="H7007" s="483"/>
    </row>
    <row r="7008" spans="1:8">
      <c r="A7008" s="478">
        <v>490169</v>
      </c>
      <c r="B7008" s="479">
        <v>169</v>
      </c>
      <c r="C7008" s="491">
        <v>539.54</v>
      </c>
      <c r="D7008" s="491">
        <v>755.35</v>
      </c>
      <c r="E7008" s="482"/>
      <c r="F7008" s="482"/>
      <c r="G7008" s="483"/>
      <c r="H7008" s="483"/>
    </row>
    <row r="7009" spans="1:8">
      <c r="A7009" s="478">
        <v>490170</v>
      </c>
      <c r="B7009" s="479">
        <v>170</v>
      </c>
      <c r="C7009" s="491">
        <v>542.76</v>
      </c>
      <c r="D7009" s="491">
        <v>759.86</v>
      </c>
      <c r="E7009" s="482"/>
      <c r="F7009" s="482"/>
      <c r="G7009" s="483"/>
      <c r="H7009" s="483"/>
    </row>
    <row r="7010" spans="1:8">
      <c r="A7010" s="478">
        <v>490171</v>
      </c>
      <c r="B7010" s="479">
        <v>171</v>
      </c>
      <c r="C7010" s="491">
        <v>545.98</v>
      </c>
      <c r="D7010" s="491">
        <v>764.38</v>
      </c>
      <c r="E7010" s="482"/>
      <c r="F7010" s="482"/>
      <c r="G7010" s="483"/>
      <c r="H7010" s="483"/>
    </row>
    <row r="7011" spans="1:8">
      <c r="A7011" s="478">
        <v>490172</v>
      </c>
      <c r="B7011" s="479">
        <v>172</v>
      </c>
      <c r="C7011" s="491">
        <v>549.22</v>
      </c>
      <c r="D7011" s="491">
        <v>768.9</v>
      </c>
      <c r="E7011" s="482"/>
      <c r="F7011" s="482"/>
      <c r="G7011" s="483"/>
      <c r="H7011" s="483"/>
    </row>
    <row r="7012" spans="1:8">
      <c r="A7012" s="478">
        <v>490173</v>
      </c>
      <c r="B7012" s="479">
        <v>173</v>
      </c>
      <c r="C7012" s="491">
        <v>552.46</v>
      </c>
      <c r="D7012" s="491">
        <v>773.44</v>
      </c>
      <c r="E7012" s="482"/>
      <c r="F7012" s="482"/>
      <c r="G7012" s="483"/>
      <c r="H7012" s="483"/>
    </row>
    <row r="7013" spans="1:8">
      <c r="A7013" s="478">
        <v>490174</v>
      </c>
      <c r="B7013" s="479">
        <v>174</v>
      </c>
      <c r="C7013" s="491">
        <v>555.70000000000005</v>
      </c>
      <c r="D7013" s="491">
        <v>777.98</v>
      </c>
      <c r="E7013" s="482"/>
      <c r="F7013" s="482"/>
      <c r="G7013" s="483"/>
      <c r="H7013" s="483"/>
    </row>
    <row r="7014" spans="1:8">
      <c r="A7014" s="478">
        <v>490175</v>
      </c>
      <c r="B7014" s="479">
        <v>175</v>
      </c>
      <c r="C7014" s="491">
        <v>558.95000000000005</v>
      </c>
      <c r="D7014" s="491">
        <v>782.53</v>
      </c>
      <c r="E7014" s="482"/>
      <c r="F7014" s="482"/>
      <c r="G7014" s="483"/>
      <c r="H7014" s="483"/>
    </row>
    <row r="7015" spans="1:8">
      <c r="A7015" s="478">
        <v>490176</v>
      </c>
      <c r="B7015" s="479">
        <v>176</v>
      </c>
      <c r="C7015" s="491">
        <v>562.21</v>
      </c>
      <c r="D7015" s="491">
        <v>787.1</v>
      </c>
      <c r="E7015" s="482"/>
      <c r="F7015" s="482"/>
      <c r="G7015" s="483"/>
      <c r="H7015" s="483"/>
    </row>
    <row r="7016" spans="1:8">
      <c r="A7016" s="478">
        <v>490177</v>
      </c>
      <c r="B7016" s="479">
        <v>177</v>
      </c>
      <c r="C7016" s="491">
        <v>565.48</v>
      </c>
      <c r="D7016" s="491">
        <v>791.67</v>
      </c>
      <c r="E7016" s="482"/>
      <c r="F7016" s="482"/>
      <c r="G7016" s="483"/>
      <c r="H7016" s="483"/>
    </row>
    <row r="7017" spans="1:8">
      <c r="A7017" s="478">
        <v>490178</v>
      </c>
      <c r="B7017" s="479">
        <v>178</v>
      </c>
      <c r="C7017" s="491">
        <v>568.22</v>
      </c>
      <c r="D7017" s="491">
        <v>795.51</v>
      </c>
      <c r="E7017" s="482"/>
      <c r="F7017" s="482"/>
      <c r="G7017" s="483"/>
      <c r="H7017" s="483"/>
    </row>
    <row r="7018" spans="1:8">
      <c r="A7018" s="478">
        <v>490179</v>
      </c>
      <c r="B7018" s="479">
        <v>179</v>
      </c>
      <c r="C7018" s="491">
        <v>571.49</v>
      </c>
      <c r="D7018" s="491">
        <v>800.09</v>
      </c>
      <c r="E7018" s="482"/>
      <c r="F7018" s="482"/>
      <c r="G7018" s="483"/>
      <c r="H7018" s="483"/>
    </row>
    <row r="7019" spans="1:8">
      <c r="A7019" s="478">
        <v>490180</v>
      </c>
      <c r="B7019" s="479">
        <v>180</v>
      </c>
      <c r="C7019" s="491">
        <v>574.77</v>
      </c>
      <c r="D7019" s="491">
        <v>804.68</v>
      </c>
      <c r="E7019" s="482"/>
      <c r="F7019" s="482"/>
      <c r="G7019" s="483"/>
      <c r="H7019" s="483"/>
    </row>
    <row r="7020" spans="1:8">
      <c r="A7020" s="478">
        <v>490181</v>
      </c>
      <c r="B7020" s="479">
        <v>181</v>
      </c>
      <c r="C7020" s="491">
        <v>578.05999999999995</v>
      </c>
      <c r="D7020" s="491">
        <v>809.28</v>
      </c>
      <c r="E7020" s="482"/>
      <c r="F7020" s="482"/>
      <c r="G7020" s="483"/>
      <c r="H7020" s="483"/>
    </row>
    <row r="7021" spans="1:8">
      <c r="A7021" s="478">
        <v>490182</v>
      </c>
      <c r="B7021" s="479">
        <v>182</v>
      </c>
      <c r="C7021" s="491">
        <v>581.35</v>
      </c>
      <c r="D7021" s="491">
        <v>813.9</v>
      </c>
      <c r="E7021" s="482"/>
      <c r="F7021" s="482"/>
      <c r="G7021" s="483"/>
      <c r="H7021" s="483"/>
    </row>
    <row r="7022" spans="1:8">
      <c r="A7022" s="478">
        <v>490183</v>
      </c>
      <c r="B7022" s="479">
        <v>183</v>
      </c>
      <c r="C7022" s="491">
        <v>584.66</v>
      </c>
      <c r="D7022" s="491">
        <v>818.52</v>
      </c>
      <c r="E7022" s="482"/>
      <c r="F7022" s="482"/>
      <c r="G7022" s="483"/>
      <c r="H7022" s="483"/>
    </row>
    <row r="7023" spans="1:8">
      <c r="A7023" s="478">
        <v>490184</v>
      </c>
      <c r="B7023" s="479">
        <v>184</v>
      </c>
      <c r="C7023" s="491">
        <v>587.4</v>
      </c>
      <c r="D7023" s="491">
        <v>822.36</v>
      </c>
      <c r="E7023" s="482"/>
      <c r="F7023" s="482"/>
      <c r="G7023" s="483"/>
      <c r="H7023" s="483"/>
    </row>
    <row r="7024" spans="1:8">
      <c r="A7024" s="478">
        <v>490185</v>
      </c>
      <c r="B7024" s="479">
        <v>185</v>
      </c>
      <c r="C7024" s="491">
        <v>590.71</v>
      </c>
      <c r="D7024" s="491">
        <v>826.99</v>
      </c>
      <c r="E7024" s="482"/>
      <c r="F7024" s="482"/>
      <c r="G7024" s="483"/>
      <c r="H7024" s="483"/>
    </row>
    <row r="7025" spans="1:8">
      <c r="A7025" s="478">
        <v>490186</v>
      </c>
      <c r="B7025" s="479">
        <v>186</v>
      </c>
      <c r="C7025" s="491">
        <v>594.03</v>
      </c>
      <c r="D7025" s="491">
        <v>831.64</v>
      </c>
      <c r="E7025" s="482"/>
      <c r="F7025" s="482"/>
      <c r="G7025" s="483"/>
      <c r="H7025" s="483"/>
    </row>
    <row r="7026" spans="1:8">
      <c r="A7026" s="478">
        <v>490187</v>
      </c>
      <c r="B7026" s="479">
        <v>187</v>
      </c>
      <c r="C7026" s="491">
        <v>597.35</v>
      </c>
      <c r="D7026" s="491">
        <v>836.29</v>
      </c>
      <c r="E7026" s="482"/>
      <c r="F7026" s="482"/>
      <c r="G7026" s="483"/>
      <c r="H7026" s="483"/>
    </row>
    <row r="7027" spans="1:8">
      <c r="A7027" s="478">
        <v>490188</v>
      </c>
      <c r="B7027" s="479">
        <v>188</v>
      </c>
      <c r="C7027" s="491">
        <v>600.09</v>
      </c>
      <c r="D7027" s="491">
        <v>840.13</v>
      </c>
      <c r="E7027" s="482"/>
      <c r="F7027" s="482"/>
      <c r="G7027" s="483"/>
      <c r="H7027" s="483"/>
    </row>
    <row r="7028" spans="1:8">
      <c r="A7028" s="478">
        <v>490189</v>
      </c>
      <c r="B7028" s="479">
        <v>189</v>
      </c>
      <c r="C7028" s="491">
        <v>603.42999999999995</v>
      </c>
      <c r="D7028" s="491">
        <v>844.8</v>
      </c>
      <c r="E7028" s="482"/>
      <c r="F7028" s="482"/>
      <c r="G7028" s="483"/>
      <c r="H7028" s="483"/>
    </row>
    <row r="7029" spans="1:8">
      <c r="A7029" s="478">
        <v>490190</v>
      </c>
      <c r="B7029" s="479">
        <v>190</v>
      </c>
      <c r="C7029" s="491">
        <v>606.77</v>
      </c>
      <c r="D7029" s="491">
        <v>849.48</v>
      </c>
      <c r="E7029" s="482"/>
      <c r="F7029" s="482"/>
      <c r="G7029" s="483"/>
      <c r="H7029" s="483"/>
    </row>
    <row r="7030" spans="1:8">
      <c r="A7030" s="478">
        <v>490191</v>
      </c>
      <c r="B7030" s="479">
        <v>191</v>
      </c>
      <c r="C7030" s="491">
        <v>610.12</v>
      </c>
      <c r="D7030" s="491">
        <v>854.17</v>
      </c>
      <c r="E7030" s="482"/>
      <c r="F7030" s="482"/>
      <c r="G7030" s="483"/>
      <c r="H7030" s="483"/>
    </row>
    <row r="7031" spans="1:8">
      <c r="A7031" s="478">
        <v>490192</v>
      </c>
      <c r="B7031" s="479">
        <v>192</v>
      </c>
      <c r="C7031" s="491">
        <v>612.86</v>
      </c>
      <c r="D7031" s="491">
        <v>858.01</v>
      </c>
      <c r="E7031" s="482"/>
      <c r="F7031" s="482"/>
      <c r="G7031" s="483"/>
      <c r="H7031" s="483"/>
    </row>
    <row r="7032" spans="1:8">
      <c r="A7032" s="478">
        <v>490193</v>
      </c>
      <c r="B7032" s="479">
        <v>193</v>
      </c>
      <c r="C7032" s="491">
        <v>616.22</v>
      </c>
      <c r="D7032" s="491">
        <v>862.71</v>
      </c>
      <c r="E7032" s="482"/>
      <c r="F7032" s="482"/>
      <c r="G7032" s="483"/>
      <c r="H7032" s="483"/>
    </row>
    <row r="7033" spans="1:8">
      <c r="A7033" s="478">
        <v>490194</v>
      </c>
      <c r="B7033" s="479">
        <v>194</v>
      </c>
      <c r="C7033" s="491">
        <v>619.59</v>
      </c>
      <c r="D7033" s="491">
        <v>867.42</v>
      </c>
      <c r="E7033" s="482"/>
      <c r="F7033" s="482"/>
      <c r="G7033" s="483"/>
      <c r="H7033" s="483"/>
    </row>
    <row r="7034" spans="1:8">
      <c r="A7034" s="478">
        <v>490195</v>
      </c>
      <c r="B7034" s="479">
        <v>195</v>
      </c>
      <c r="C7034" s="491">
        <v>622.96</v>
      </c>
      <c r="D7034" s="491">
        <v>872.15</v>
      </c>
      <c r="E7034" s="482"/>
      <c r="F7034" s="482"/>
      <c r="G7034" s="483"/>
      <c r="H7034" s="483"/>
    </row>
    <row r="7035" spans="1:8">
      <c r="A7035" s="478">
        <v>490196</v>
      </c>
      <c r="B7035" s="479">
        <v>196</v>
      </c>
      <c r="C7035" s="491">
        <v>625.71</v>
      </c>
      <c r="D7035" s="491">
        <v>875.99</v>
      </c>
      <c r="E7035" s="482"/>
      <c r="F7035" s="482"/>
      <c r="G7035" s="483"/>
      <c r="H7035" s="483"/>
    </row>
    <row r="7036" spans="1:8">
      <c r="A7036" s="478">
        <v>490197</v>
      </c>
      <c r="B7036" s="479">
        <v>197</v>
      </c>
      <c r="C7036" s="491">
        <v>629.09</v>
      </c>
      <c r="D7036" s="491">
        <v>880.73</v>
      </c>
      <c r="E7036" s="482"/>
      <c r="F7036" s="482"/>
      <c r="G7036" s="483"/>
      <c r="H7036" s="483"/>
    </row>
    <row r="7037" spans="1:8">
      <c r="A7037" s="478">
        <v>490198</v>
      </c>
      <c r="B7037" s="479">
        <v>198</v>
      </c>
      <c r="C7037" s="491">
        <v>632.49</v>
      </c>
      <c r="D7037" s="491">
        <v>885.48</v>
      </c>
      <c r="E7037" s="482"/>
      <c r="F7037" s="482"/>
      <c r="G7037" s="483"/>
      <c r="H7037" s="483"/>
    </row>
    <row r="7038" spans="1:8">
      <c r="A7038" s="478">
        <v>490199</v>
      </c>
      <c r="B7038" s="479">
        <v>199</v>
      </c>
      <c r="C7038" s="491">
        <v>635.23</v>
      </c>
      <c r="D7038" s="491">
        <v>889.33</v>
      </c>
      <c r="E7038" s="482"/>
      <c r="F7038" s="482"/>
      <c r="G7038" s="483"/>
      <c r="H7038" s="483"/>
    </row>
    <row r="7039" spans="1:8">
      <c r="A7039" s="478">
        <v>490200</v>
      </c>
      <c r="B7039" s="479">
        <v>200</v>
      </c>
      <c r="C7039" s="491">
        <v>638.64</v>
      </c>
      <c r="D7039" s="491">
        <v>894.09</v>
      </c>
      <c r="E7039" s="482"/>
      <c r="F7039" s="482"/>
      <c r="G7039" s="483"/>
      <c r="H7039" s="483"/>
    </row>
    <row r="7040" spans="1:8">
      <c r="A7040" s="478">
        <v>490201</v>
      </c>
      <c r="B7040" s="484" t="s">
        <v>284</v>
      </c>
      <c r="C7040" s="492">
        <v>3.19</v>
      </c>
      <c r="D7040" s="492">
        <v>4.47</v>
      </c>
      <c r="E7040" s="482"/>
      <c r="F7040" s="482"/>
      <c r="G7040" s="483"/>
      <c r="H7040" s="483"/>
    </row>
    <row r="7041" spans="1:8">
      <c r="A7041" s="478">
        <v>500001</v>
      </c>
      <c r="B7041" s="479">
        <v>1</v>
      </c>
      <c r="C7041" s="491">
        <v>8.8699999999999992</v>
      </c>
      <c r="D7041" s="491">
        <v>12.42</v>
      </c>
      <c r="E7041" s="469"/>
      <c r="F7041" s="481" t="s">
        <v>326</v>
      </c>
      <c r="G7041" s="481"/>
      <c r="H7041" s="481"/>
    </row>
    <row r="7042" spans="1:8">
      <c r="A7042" s="478">
        <v>500002</v>
      </c>
      <c r="B7042" s="479">
        <v>2</v>
      </c>
      <c r="C7042" s="491">
        <v>11.43</v>
      </c>
      <c r="D7042" s="491">
        <v>16</v>
      </c>
      <c r="E7042" s="469"/>
      <c r="F7042" s="470"/>
      <c r="G7042" s="470"/>
      <c r="H7042" s="470"/>
    </row>
    <row r="7043" spans="1:8">
      <c r="A7043" s="478">
        <v>500003</v>
      </c>
      <c r="B7043" s="479">
        <v>3</v>
      </c>
      <c r="C7043" s="491">
        <v>13.99</v>
      </c>
      <c r="D7043" s="491">
        <v>19.59</v>
      </c>
      <c r="E7043" s="469"/>
      <c r="F7043" s="470"/>
      <c r="G7043" s="470"/>
      <c r="H7043" s="470"/>
    </row>
    <row r="7044" spans="1:8">
      <c r="A7044" s="478">
        <v>500004</v>
      </c>
      <c r="B7044" s="479">
        <v>4</v>
      </c>
      <c r="C7044" s="491">
        <v>16.55</v>
      </c>
      <c r="D7044" s="491">
        <v>23.17</v>
      </c>
      <c r="E7044" s="469"/>
      <c r="F7044" s="470"/>
      <c r="G7044" s="470"/>
      <c r="H7044" s="470"/>
    </row>
    <row r="7045" spans="1:8">
      <c r="A7045" s="478">
        <v>500005</v>
      </c>
      <c r="B7045" s="479">
        <v>5</v>
      </c>
      <c r="C7045" s="491">
        <v>19.11</v>
      </c>
      <c r="D7045" s="491">
        <v>26.76</v>
      </c>
      <c r="E7045" s="469"/>
      <c r="F7045" s="470"/>
      <c r="G7045" s="470"/>
      <c r="H7045" s="470"/>
    </row>
    <row r="7046" spans="1:8">
      <c r="A7046" s="478">
        <v>500006</v>
      </c>
      <c r="B7046" s="479">
        <v>6</v>
      </c>
      <c r="C7046" s="491">
        <v>21.67</v>
      </c>
      <c r="D7046" s="491">
        <v>30.34</v>
      </c>
      <c r="E7046" s="469"/>
      <c r="F7046" s="470"/>
      <c r="G7046" s="470"/>
      <c r="H7046" s="470"/>
    </row>
    <row r="7047" spans="1:8">
      <c r="A7047" s="478">
        <v>500007</v>
      </c>
      <c r="B7047" s="479">
        <v>7</v>
      </c>
      <c r="C7047" s="491">
        <v>24.23</v>
      </c>
      <c r="D7047" s="491">
        <v>33.93</v>
      </c>
      <c r="E7047" s="469"/>
      <c r="F7047" s="470"/>
      <c r="G7047" s="470"/>
      <c r="H7047" s="470"/>
    </row>
    <row r="7048" spans="1:8">
      <c r="A7048" s="478">
        <v>500008</v>
      </c>
      <c r="B7048" s="479">
        <v>8</v>
      </c>
      <c r="C7048" s="491">
        <v>27.03</v>
      </c>
      <c r="D7048" s="491">
        <v>37.85</v>
      </c>
      <c r="E7048" s="469"/>
      <c r="F7048" s="470"/>
      <c r="G7048" s="470"/>
      <c r="H7048" s="470"/>
    </row>
    <row r="7049" spans="1:8">
      <c r="A7049" s="478">
        <v>500009</v>
      </c>
      <c r="B7049" s="479">
        <v>9</v>
      </c>
      <c r="C7049" s="491">
        <v>30.26</v>
      </c>
      <c r="D7049" s="491">
        <v>42.36</v>
      </c>
      <c r="E7049" s="469"/>
      <c r="F7049" s="470"/>
      <c r="G7049" s="470"/>
      <c r="H7049" s="470"/>
    </row>
    <row r="7050" spans="1:8">
      <c r="A7050" s="478">
        <v>500010</v>
      </c>
      <c r="B7050" s="479">
        <v>10</v>
      </c>
      <c r="C7050" s="491">
        <v>33.479999999999997</v>
      </c>
      <c r="D7050" s="491">
        <v>46.87</v>
      </c>
      <c r="E7050" s="469"/>
      <c r="F7050" s="470"/>
      <c r="G7050" s="470"/>
      <c r="H7050" s="470"/>
    </row>
    <row r="7051" spans="1:8">
      <c r="A7051" s="478">
        <v>500011</v>
      </c>
      <c r="B7051" s="479">
        <v>11</v>
      </c>
      <c r="C7051" s="491">
        <v>36.700000000000003</v>
      </c>
      <c r="D7051" s="491">
        <v>51.38</v>
      </c>
      <c r="E7051" s="469"/>
      <c r="F7051" s="470"/>
      <c r="G7051" s="470"/>
      <c r="H7051" s="470"/>
    </row>
    <row r="7052" spans="1:8">
      <c r="A7052" s="478">
        <v>500012</v>
      </c>
      <c r="B7052" s="479">
        <v>12</v>
      </c>
      <c r="C7052" s="491">
        <v>39.92</v>
      </c>
      <c r="D7052" s="491">
        <v>55.89</v>
      </c>
      <c r="E7052" s="469"/>
      <c r="F7052" s="470"/>
      <c r="G7052" s="470"/>
      <c r="H7052" s="470"/>
    </row>
    <row r="7053" spans="1:8">
      <c r="A7053" s="478">
        <v>500013</v>
      </c>
      <c r="B7053" s="479">
        <v>13</v>
      </c>
      <c r="C7053" s="491">
        <v>43.14</v>
      </c>
      <c r="D7053" s="491">
        <v>60.4</v>
      </c>
      <c r="E7053" s="469"/>
      <c r="F7053" s="470"/>
      <c r="G7053" s="470"/>
      <c r="H7053" s="470"/>
    </row>
    <row r="7054" spans="1:8">
      <c r="A7054" s="478">
        <v>500014</v>
      </c>
      <c r="B7054" s="479">
        <v>14</v>
      </c>
      <c r="C7054" s="491">
        <v>46.36</v>
      </c>
      <c r="D7054" s="491">
        <v>64.91</v>
      </c>
      <c r="E7054" s="469"/>
      <c r="F7054" s="470"/>
      <c r="G7054" s="470"/>
      <c r="H7054" s="470"/>
    </row>
    <row r="7055" spans="1:8">
      <c r="A7055" s="478">
        <v>500015</v>
      </c>
      <c r="B7055" s="479">
        <v>15</v>
      </c>
      <c r="C7055" s="491">
        <v>49.58</v>
      </c>
      <c r="D7055" s="491">
        <v>69.42</v>
      </c>
      <c r="E7055" s="469"/>
      <c r="F7055" s="470"/>
      <c r="G7055" s="470"/>
      <c r="H7055" s="470"/>
    </row>
    <row r="7056" spans="1:8">
      <c r="A7056" s="478">
        <v>500016</v>
      </c>
      <c r="B7056" s="479">
        <v>16</v>
      </c>
      <c r="C7056" s="491">
        <v>52.81</v>
      </c>
      <c r="D7056" s="491">
        <v>73.930000000000007</v>
      </c>
      <c r="E7056" s="469"/>
      <c r="F7056" s="470"/>
      <c r="G7056" s="470"/>
      <c r="H7056" s="470"/>
    </row>
    <row r="7057" spans="1:8">
      <c r="A7057" s="478">
        <v>500017</v>
      </c>
      <c r="B7057" s="479">
        <v>17</v>
      </c>
      <c r="C7057" s="491">
        <v>56.03</v>
      </c>
      <c r="D7057" s="491">
        <v>78.44</v>
      </c>
      <c r="E7057" s="469"/>
      <c r="F7057" s="470"/>
      <c r="G7057" s="470"/>
      <c r="H7057" s="470"/>
    </row>
    <row r="7058" spans="1:8">
      <c r="A7058" s="478">
        <v>500018</v>
      </c>
      <c r="B7058" s="479">
        <v>18</v>
      </c>
      <c r="C7058" s="491">
        <v>59.25</v>
      </c>
      <c r="D7058" s="491">
        <v>82.95</v>
      </c>
      <c r="E7058" s="469"/>
      <c r="F7058" s="470"/>
      <c r="G7058" s="470"/>
      <c r="H7058" s="470"/>
    </row>
    <row r="7059" spans="1:8">
      <c r="A7059" s="478">
        <v>500019</v>
      </c>
      <c r="B7059" s="479">
        <v>19</v>
      </c>
      <c r="C7059" s="491">
        <v>62.47</v>
      </c>
      <c r="D7059" s="491">
        <v>87.46</v>
      </c>
      <c r="E7059" s="469"/>
      <c r="F7059" s="470"/>
      <c r="G7059" s="470"/>
      <c r="H7059" s="470"/>
    </row>
    <row r="7060" spans="1:8">
      <c r="A7060" s="478">
        <v>500020</v>
      </c>
      <c r="B7060" s="479">
        <v>20</v>
      </c>
      <c r="C7060" s="491">
        <v>65.7</v>
      </c>
      <c r="D7060" s="491">
        <v>91.97</v>
      </c>
      <c r="E7060" s="469"/>
      <c r="F7060" s="470"/>
      <c r="G7060" s="470"/>
      <c r="H7060" s="470"/>
    </row>
    <row r="7061" spans="1:8">
      <c r="A7061" s="478">
        <v>500021</v>
      </c>
      <c r="B7061" s="479">
        <v>21</v>
      </c>
      <c r="C7061" s="491">
        <v>68.91</v>
      </c>
      <c r="D7061" s="491">
        <v>96.48</v>
      </c>
      <c r="E7061" s="469"/>
      <c r="F7061" s="470"/>
      <c r="G7061" s="470"/>
      <c r="H7061" s="470"/>
    </row>
    <row r="7062" spans="1:8">
      <c r="A7062" s="478">
        <v>500022</v>
      </c>
      <c r="B7062" s="479">
        <v>22</v>
      </c>
      <c r="C7062" s="491">
        <v>72.14</v>
      </c>
      <c r="D7062" s="491">
        <v>101</v>
      </c>
      <c r="E7062" s="469"/>
      <c r="F7062" s="470"/>
      <c r="G7062" s="470"/>
      <c r="H7062" s="470"/>
    </row>
    <row r="7063" spans="1:8">
      <c r="A7063" s="478">
        <v>500023</v>
      </c>
      <c r="B7063" s="479">
        <v>23</v>
      </c>
      <c r="C7063" s="491">
        <v>75.36</v>
      </c>
      <c r="D7063" s="491">
        <v>105.5</v>
      </c>
      <c r="E7063" s="469"/>
      <c r="F7063" s="470"/>
      <c r="G7063" s="470"/>
      <c r="H7063" s="470"/>
    </row>
    <row r="7064" spans="1:8">
      <c r="A7064" s="478">
        <v>500024</v>
      </c>
      <c r="B7064" s="479">
        <v>24</v>
      </c>
      <c r="C7064" s="491">
        <v>78.58</v>
      </c>
      <c r="D7064" s="491">
        <v>110.02</v>
      </c>
      <c r="E7064" s="469"/>
      <c r="F7064" s="470"/>
      <c r="G7064" s="470"/>
      <c r="H7064" s="470"/>
    </row>
    <row r="7065" spans="1:8">
      <c r="A7065" s="478">
        <v>500025</v>
      </c>
      <c r="B7065" s="479">
        <v>25</v>
      </c>
      <c r="C7065" s="491">
        <v>81.81</v>
      </c>
      <c r="D7065" s="491">
        <v>114.53</v>
      </c>
      <c r="E7065" s="469"/>
      <c r="F7065" s="470"/>
      <c r="G7065" s="470"/>
      <c r="H7065" s="470"/>
    </row>
    <row r="7066" spans="1:8">
      <c r="A7066" s="478">
        <v>500026</v>
      </c>
      <c r="B7066" s="479">
        <v>26</v>
      </c>
      <c r="C7066" s="491">
        <v>85.03</v>
      </c>
      <c r="D7066" s="491">
        <v>119.04</v>
      </c>
      <c r="E7066" s="469"/>
      <c r="F7066" s="470"/>
      <c r="G7066" s="470"/>
      <c r="H7066" s="470"/>
    </row>
    <row r="7067" spans="1:8">
      <c r="A7067" s="478">
        <v>500027</v>
      </c>
      <c r="B7067" s="479">
        <v>27</v>
      </c>
      <c r="C7067" s="491">
        <v>88.25</v>
      </c>
      <c r="D7067" s="491">
        <v>123.55</v>
      </c>
      <c r="E7067" s="469"/>
      <c r="F7067" s="470"/>
      <c r="G7067" s="470"/>
      <c r="H7067" s="470"/>
    </row>
    <row r="7068" spans="1:8">
      <c r="A7068" s="478">
        <v>500028</v>
      </c>
      <c r="B7068" s="479">
        <v>28</v>
      </c>
      <c r="C7068" s="491">
        <v>91.48</v>
      </c>
      <c r="D7068" s="491">
        <v>128.07</v>
      </c>
      <c r="E7068" s="469"/>
      <c r="F7068" s="470"/>
      <c r="G7068" s="470"/>
      <c r="H7068" s="470"/>
    </row>
    <row r="7069" spans="1:8">
      <c r="A7069" s="478">
        <v>500029</v>
      </c>
      <c r="B7069" s="479">
        <v>29</v>
      </c>
      <c r="C7069" s="491">
        <v>94.68</v>
      </c>
      <c r="D7069" s="491">
        <v>132.56</v>
      </c>
      <c r="E7069" s="469"/>
      <c r="F7069" s="470"/>
      <c r="G7069" s="470"/>
      <c r="H7069" s="470"/>
    </row>
    <row r="7070" spans="1:8">
      <c r="A7070" s="478">
        <v>500030</v>
      </c>
      <c r="B7070" s="479">
        <v>30</v>
      </c>
      <c r="C7070" s="491">
        <v>97.92</v>
      </c>
      <c r="D7070" s="491">
        <v>137.08000000000001</v>
      </c>
      <c r="E7070" s="469"/>
      <c r="F7070" s="470"/>
      <c r="G7070" s="470"/>
      <c r="H7070" s="470"/>
    </row>
    <row r="7071" spans="1:8">
      <c r="A7071" s="478">
        <v>500031</v>
      </c>
      <c r="B7071" s="479">
        <v>31</v>
      </c>
      <c r="C7071" s="491">
        <v>101.13</v>
      </c>
      <c r="D7071" s="491">
        <v>141.58000000000001</v>
      </c>
      <c r="E7071" s="469"/>
      <c r="F7071" s="470"/>
      <c r="G7071" s="470"/>
      <c r="H7071" s="470"/>
    </row>
    <row r="7072" spans="1:8">
      <c r="A7072" s="478">
        <v>500032</v>
      </c>
      <c r="B7072" s="479">
        <v>32</v>
      </c>
      <c r="C7072" s="491">
        <v>104.36</v>
      </c>
      <c r="D7072" s="491">
        <v>146.11000000000001</v>
      </c>
      <c r="E7072" s="469"/>
      <c r="F7072" s="470"/>
      <c r="G7072" s="470"/>
      <c r="H7072" s="470"/>
    </row>
    <row r="7073" spans="1:8">
      <c r="A7073" s="478">
        <v>500033</v>
      </c>
      <c r="B7073" s="479">
        <v>33</v>
      </c>
      <c r="C7073" s="491">
        <v>107.58</v>
      </c>
      <c r="D7073" s="491">
        <v>150.62</v>
      </c>
      <c r="E7073" s="469"/>
      <c r="F7073" s="470"/>
      <c r="G7073" s="470"/>
      <c r="H7073" s="470"/>
    </row>
    <row r="7074" spans="1:8">
      <c r="A7074" s="478">
        <v>500034</v>
      </c>
      <c r="B7074" s="479">
        <v>34</v>
      </c>
      <c r="C7074" s="491">
        <v>110.81</v>
      </c>
      <c r="D7074" s="491">
        <v>155.13999999999999</v>
      </c>
      <c r="E7074" s="469"/>
      <c r="F7074" s="470"/>
      <c r="G7074" s="470"/>
      <c r="H7074" s="470"/>
    </row>
    <row r="7075" spans="1:8">
      <c r="A7075" s="478">
        <v>500035</v>
      </c>
      <c r="B7075" s="479">
        <v>35</v>
      </c>
      <c r="C7075" s="469">
        <v>114.02</v>
      </c>
      <c r="D7075" s="491">
        <v>159.62</v>
      </c>
      <c r="E7075" s="469"/>
      <c r="F7075" s="470"/>
      <c r="G7075" s="470"/>
      <c r="H7075" s="470"/>
    </row>
    <row r="7076" spans="1:8">
      <c r="A7076" s="478">
        <v>500036</v>
      </c>
      <c r="B7076" s="479">
        <v>36</v>
      </c>
      <c r="C7076" s="491">
        <v>117.25</v>
      </c>
      <c r="D7076" s="491">
        <v>164.15</v>
      </c>
      <c r="E7076" s="469"/>
      <c r="F7076" s="470"/>
      <c r="G7076" s="470"/>
      <c r="H7076" s="470"/>
    </row>
    <row r="7077" spans="1:8">
      <c r="A7077" s="478">
        <v>500037</v>
      </c>
      <c r="B7077" s="479">
        <v>37</v>
      </c>
      <c r="C7077" s="491">
        <v>120.48</v>
      </c>
      <c r="D7077" s="491">
        <v>168.67</v>
      </c>
      <c r="E7077" s="469"/>
      <c r="F7077" s="470"/>
      <c r="G7077" s="470"/>
      <c r="H7077" s="470"/>
    </row>
    <row r="7078" spans="1:8">
      <c r="A7078" s="478">
        <v>500038</v>
      </c>
      <c r="B7078" s="479">
        <v>38</v>
      </c>
      <c r="C7078" s="491">
        <v>123.7</v>
      </c>
      <c r="D7078" s="491">
        <v>173.18</v>
      </c>
      <c r="E7078" s="469"/>
      <c r="F7078" s="470"/>
      <c r="G7078" s="470"/>
      <c r="H7078" s="470"/>
    </row>
    <row r="7079" spans="1:8">
      <c r="A7079" s="478">
        <v>500039</v>
      </c>
      <c r="B7079" s="479">
        <v>39</v>
      </c>
      <c r="C7079" s="491">
        <v>126.92</v>
      </c>
      <c r="D7079" s="491">
        <v>177.69</v>
      </c>
      <c r="E7079" s="469"/>
      <c r="F7079" s="470"/>
      <c r="G7079" s="470"/>
      <c r="H7079" s="470"/>
    </row>
    <row r="7080" spans="1:8">
      <c r="A7080" s="478">
        <v>500040</v>
      </c>
      <c r="B7080" s="479">
        <v>40</v>
      </c>
      <c r="C7080" s="491">
        <v>130.13</v>
      </c>
      <c r="D7080" s="491">
        <v>182.19</v>
      </c>
      <c r="E7080" s="469"/>
      <c r="F7080" s="470"/>
      <c r="G7080" s="470"/>
      <c r="H7080" s="470"/>
    </row>
    <row r="7081" spans="1:8">
      <c r="A7081" s="478">
        <v>500041</v>
      </c>
      <c r="B7081" s="479">
        <v>41</v>
      </c>
      <c r="C7081" s="491">
        <v>133.37</v>
      </c>
      <c r="D7081" s="491">
        <v>186.72</v>
      </c>
      <c r="E7081" s="469"/>
      <c r="F7081" s="470"/>
      <c r="G7081" s="470"/>
      <c r="H7081" s="470"/>
    </row>
    <row r="7082" spans="1:8">
      <c r="A7082" s="478">
        <v>500042</v>
      </c>
      <c r="B7082" s="479">
        <v>42</v>
      </c>
      <c r="C7082" s="491">
        <v>136.59</v>
      </c>
      <c r="D7082" s="491">
        <v>191.23</v>
      </c>
      <c r="E7082" s="469"/>
      <c r="F7082" s="470"/>
      <c r="G7082" s="470"/>
      <c r="H7082" s="470"/>
    </row>
    <row r="7083" spans="1:8">
      <c r="A7083" s="478">
        <v>500043</v>
      </c>
      <c r="B7083" s="479">
        <v>43</v>
      </c>
      <c r="C7083" s="491">
        <v>139.80000000000001</v>
      </c>
      <c r="D7083" s="491">
        <v>195.72</v>
      </c>
      <c r="E7083" s="469"/>
      <c r="F7083" s="470"/>
      <c r="G7083" s="470"/>
      <c r="H7083" s="470"/>
    </row>
    <row r="7084" spans="1:8">
      <c r="A7084" s="478">
        <v>500044</v>
      </c>
      <c r="B7084" s="479">
        <v>44</v>
      </c>
      <c r="C7084" s="491">
        <v>143.03</v>
      </c>
      <c r="D7084" s="491">
        <v>200.25</v>
      </c>
      <c r="E7084" s="469"/>
      <c r="F7084" s="470"/>
      <c r="G7084" s="470"/>
      <c r="H7084" s="470"/>
    </row>
    <row r="7085" spans="1:8">
      <c r="A7085" s="478">
        <v>500045</v>
      </c>
      <c r="B7085" s="479">
        <v>45</v>
      </c>
      <c r="C7085" s="491">
        <v>146.25</v>
      </c>
      <c r="D7085" s="491">
        <v>204.74</v>
      </c>
      <c r="E7085" s="469"/>
      <c r="F7085" s="470"/>
      <c r="G7085" s="470"/>
      <c r="H7085" s="470"/>
    </row>
    <row r="7086" spans="1:8">
      <c r="A7086" s="478">
        <v>500046</v>
      </c>
      <c r="B7086" s="479">
        <v>46</v>
      </c>
      <c r="C7086" s="491">
        <v>149.47999999999999</v>
      </c>
      <c r="D7086" s="491">
        <v>209.27</v>
      </c>
      <c r="E7086" s="469"/>
      <c r="F7086" s="470"/>
      <c r="G7086" s="470"/>
      <c r="H7086" s="470"/>
    </row>
    <row r="7087" spans="1:8">
      <c r="A7087" s="478">
        <v>500047</v>
      </c>
      <c r="B7087" s="479">
        <v>47</v>
      </c>
      <c r="C7087" s="491">
        <v>152.69</v>
      </c>
      <c r="D7087" s="491">
        <v>213.76</v>
      </c>
      <c r="E7087" s="469"/>
      <c r="F7087" s="470"/>
      <c r="G7087" s="470"/>
      <c r="H7087" s="470"/>
    </row>
    <row r="7088" spans="1:8">
      <c r="A7088" s="478">
        <v>500048</v>
      </c>
      <c r="B7088" s="479">
        <v>48</v>
      </c>
      <c r="C7088" s="491">
        <v>155.91999999999999</v>
      </c>
      <c r="D7088" s="491">
        <v>218.28</v>
      </c>
      <c r="E7088" s="469"/>
      <c r="F7088" s="470"/>
      <c r="G7088" s="470"/>
      <c r="H7088" s="470"/>
    </row>
    <row r="7089" spans="1:8">
      <c r="A7089" s="478">
        <v>500049</v>
      </c>
      <c r="B7089" s="479">
        <v>49</v>
      </c>
      <c r="C7089" s="491">
        <v>159.12</v>
      </c>
      <c r="D7089" s="491">
        <v>222.77</v>
      </c>
      <c r="E7089" s="469"/>
      <c r="F7089" s="470"/>
      <c r="G7089" s="470"/>
      <c r="H7089" s="470"/>
    </row>
    <row r="7090" spans="1:8">
      <c r="A7090" s="478">
        <v>500050</v>
      </c>
      <c r="B7090" s="479">
        <v>50</v>
      </c>
      <c r="C7090" s="491">
        <v>162.34</v>
      </c>
      <c r="D7090" s="491">
        <v>227.28</v>
      </c>
      <c r="E7090" s="469"/>
      <c r="F7090" s="470"/>
      <c r="G7090" s="470"/>
      <c r="H7090" s="470"/>
    </row>
    <row r="7091" spans="1:8">
      <c r="A7091" s="478">
        <v>500051</v>
      </c>
      <c r="B7091" s="479">
        <v>51</v>
      </c>
      <c r="C7091" s="491">
        <v>165.58</v>
      </c>
      <c r="D7091" s="491">
        <v>231.81</v>
      </c>
      <c r="E7091" s="469"/>
      <c r="F7091" s="470"/>
      <c r="G7091" s="470"/>
      <c r="H7091" s="470"/>
    </row>
    <row r="7092" spans="1:8">
      <c r="A7092" s="478">
        <v>500052</v>
      </c>
      <c r="B7092" s="479">
        <v>52</v>
      </c>
      <c r="C7092" s="491">
        <v>168.79</v>
      </c>
      <c r="D7092" s="491">
        <v>236.3</v>
      </c>
      <c r="E7092" s="469"/>
      <c r="F7092" s="470"/>
      <c r="G7092" s="470"/>
      <c r="H7092" s="470"/>
    </row>
    <row r="7093" spans="1:8">
      <c r="A7093" s="478">
        <v>500053</v>
      </c>
      <c r="B7093" s="479">
        <v>53</v>
      </c>
      <c r="C7093" s="491">
        <v>172.01</v>
      </c>
      <c r="D7093" s="491">
        <v>240.81</v>
      </c>
      <c r="E7093" s="469"/>
      <c r="F7093" s="470"/>
      <c r="G7093" s="470"/>
      <c r="H7093" s="470"/>
    </row>
    <row r="7094" spans="1:8">
      <c r="A7094" s="478">
        <v>500054</v>
      </c>
      <c r="B7094" s="479">
        <v>54</v>
      </c>
      <c r="C7094" s="491">
        <v>175.25</v>
      </c>
      <c r="D7094" s="491">
        <v>245.35</v>
      </c>
      <c r="E7094" s="469"/>
      <c r="F7094" s="470"/>
      <c r="G7094" s="470"/>
      <c r="H7094" s="470"/>
    </row>
    <row r="7095" spans="1:8">
      <c r="A7095" s="478">
        <v>500055</v>
      </c>
      <c r="B7095" s="479">
        <v>55</v>
      </c>
      <c r="C7095" s="491">
        <v>178.45</v>
      </c>
      <c r="D7095" s="491">
        <v>249.83</v>
      </c>
      <c r="E7095" s="469"/>
      <c r="F7095" s="470"/>
      <c r="G7095" s="470"/>
      <c r="H7095" s="470"/>
    </row>
    <row r="7096" spans="1:8">
      <c r="A7096" s="478">
        <v>500056</v>
      </c>
      <c r="B7096" s="479">
        <v>56</v>
      </c>
      <c r="C7096" s="491">
        <v>181.67</v>
      </c>
      <c r="D7096" s="491">
        <v>254.34</v>
      </c>
      <c r="E7096" s="469"/>
      <c r="F7096" s="470"/>
      <c r="G7096" s="470"/>
      <c r="H7096" s="470"/>
    </row>
    <row r="7097" spans="1:8">
      <c r="A7097" s="478">
        <v>500057</v>
      </c>
      <c r="B7097" s="479">
        <v>57</v>
      </c>
      <c r="C7097" s="491">
        <v>184.9</v>
      </c>
      <c r="D7097" s="491">
        <v>258.87</v>
      </c>
      <c r="E7097" s="469"/>
      <c r="F7097" s="470"/>
      <c r="G7097" s="470"/>
      <c r="H7097" s="470"/>
    </row>
    <row r="7098" spans="1:8">
      <c r="A7098" s="478">
        <v>500058</v>
      </c>
      <c r="B7098" s="479">
        <v>58</v>
      </c>
      <c r="C7098" s="491">
        <v>188.15</v>
      </c>
      <c r="D7098" s="491">
        <v>263.41000000000003</v>
      </c>
      <c r="E7098" s="469"/>
      <c r="F7098" s="470"/>
      <c r="G7098" s="470"/>
      <c r="H7098" s="470"/>
    </row>
    <row r="7099" spans="1:8">
      <c r="A7099" s="478">
        <v>500059</v>
      </c>
      <c r="B7099" s="479">
        <v>59</v>
      </c>
      <c r="C7099" s="491">
        <v>191.36</v>
      </c>
      <c r="D7099" s="491">
        <v>267.89999999999998</v>
      </c>
      <c r="E7099" s="469"/>
      <c r="F7099" s="470"/>
      <c r="G7099" s="470"/>
      <c r="H7099" s="470"/>
    </row>
    <row r="7100" spans="1:8">
      <c r="A7100" s="478">
        <v>500060</v>
      </c>
      <c r="B7100" s="479">
        <v>60</v>
      </c>
      <c r="C7100" s="491">
        <v>194.58</v>
      </c>
      <c r="D7100" s="491">
        <v>272.41000000000003</v>
      </c>
      <c r="E7100" s="469"/>
      <c r="F7100" s="470"/>
      <c r="G7100" s="470"/>
      <c r="H7100" s="470"/>
    </row>
    <row r="7101" spans="1:8">
      <c r="A7101" s="478">
        <v>500061</v>
      </c>
      <c r="B7101" s="479">
        <v>61</v>
      </c>
      <c r="C7101" s="491">
        <v>197.81</v>
      </c>
      <c r="D7101" s="491">
        <v>276.93</v>
      </c>
      <c r="E7101" s="469"/>
      <c r="F7101" s="470"/>
      <c r="G7101" s="470"/>
      <c r="H7101" s="470"/>
    </row>
    <row r="7102" spans="1:8">
      <c r="A7102" s="478">
        <v>500062</v>
      </c>
      <c r="B7102" s="479">
        <v>62</v>
      </c>
      <c r="C7102" s="491">
        <v>201.05</v>
      </c>
      <c r="D7102" s="491">
        <v>281.48</v>
      </c>
      <c r="E7102" s="469"/>
      <c r="F7102" s="470"/>
      <c r="G7102" s="470"/>
      <c r="H7102" s="470"/>
    </row>
    <row r="7103" spans="1:8">
      <c r="A7103" s="478">
        <v>500063</v>
      </c>
      <c r="B7103" s="479">
        <v>63</v>
      </c>
      <c r="C7103" s="491">
        <v>204.25</v>
      </c>
      <c r="D7103" s="491">
        <v>285.95</v>
      </c>
      <c r="E7103" s="469"/>
      <c r="F7103" s="470"/>
      <c r="G7103" s="470"/>
      <c r="H7103" s="470"/>
    </row>
    <row r="7104" spans="1:8">
      <c r="A7104" s="478">
        <v>500064</v>
      </c>
      <c r="B7104" s="479">
        <v>64</v>
      </c>
      <c r="C7104" s="491">
        <v>207.45</v>
      </c>
      <c r="D7104" s="491">
        <v>290.43</v>
      </c>
      <c r="E7104" s="469"/>
      <c r="F7104" s="470"/>
      <c r="G7104" s="470"/>
      <c r="H7104" s="470"/>
    </row>
    <row r="7105" spans="1:8">
      <c r="A7105" s="478">
        <v>500065</v>
      </c>
      <c r="B7105" s="479">
        <v>65</v>
      </c>
      <c r="C7105" s="491">
        <v>210.67</v>
      </c>
      <c r="D7105" s="491">
        <v>294.94</v>
      </c>
      <c r="E7105" s="469"/>
      <c r="F7105" s="470"/>
      <c r="G7105" s="470"/>
      <c r="H7105" s="470"/>
    </row>
    <row r="7106" spans="1:8">
      <c r="A7106" s="478">
        <v>500066</v>
      </c>
      <c r="B7106" s="479">
        <v>66</v>
      </c>
      <c r="C7106" s="491">
        <v>213.9</v>
      </c>
      <c r="D7106" s="491">
        <v>299.45999999999998</v>
      </c>
      <c r="E7106" s="469"/>
      <c r="F7106" s="470"/>
      <c r="G7106" s="470"/>
      <c r="H7106" s="470"/>
    </row>
    <row r="7107" spans="1:8">
      <c r="A7107" s="478">
        <v>500067</v>
      </c>
      <c r="B7107" s="479">
        <v>67</v>
      </c>
      <c r="C7107" s="491">
        <v>217.15</v>
      </c>
      <c r="D7107" s="491">
        <v>304</v>
      </c>
      <c r="E7107" s="469"/>
      <c r="F7107" s="470"/>
      <c r="G7107" s="470"/>
      <c r="H7107" s="470"/>
    </row>
    <row r="7108" spans="1:8">
      <c r="A7108" s="478">
        <v>500068</v>
      </c>
      <c r="B7108" s="479">
        <v>68</v>
      </c>
      <c r="C7108" s="491">
        <v>220.32</v>
      </c>
      <c r="D7108" s="491">
        <v>308.45</v>
      </c>
      <c r="E7108" s="482"/>
      <c r="F7108" s="482"/>
      <c r="G7108" s="483"/>
      <c r="H7108" s="483"/>
    </row>
    <row r="7109" spans="1:8">
      <c r="A7109" s="478">
        <v>500069</v>
      </c>
      <c r="B7109" s="479">
        <v>69</v>
      </c>
      <c r="C7109" s="491">
        <v>223.6</v>
      </c>
      <c r="D7109" s="491">
        <v>313.02999999999997</v>
      </c>
      <c r="E7109" s="482"/>
      <c r="F7109" s="482"/>
      <c r="G7109" s="483"/>
      <c r="H7109" s="483"/>
    </row>
    <row r="7110" spans="1:8">
      <c r="A7110" s="478">
        <v>500070</v>
      </c>
      <c r="B7110" s="479">
        <v>70</v>
      </c>
      <c r="C7110" s="491">
        <v>226.8</v>
      </c>
      <c r="D7110" s="491">
        <v>317.52</v>
      </c>
      <c r="E7110" s="482"/>
      <c r="F7110" s="482"/>
      <c r="G7110" s="483"/>
      <c r="H7110" s="483"/>
    </row>
    <row r="7111" spans="1:8">
      <c r="A7111" s="478">
        <v>500071</v>
      </c>
      <c r="B7111" s="479">
        <v>71</v>
      </c>
      <c r="C7111" s="491">
        <v>230.01</v>
      </c>
      <c r="D7111" s="491">
        <v>322.01</v>
      </c>
      <c r="E7111" s="482"/>
      <c r="F7111" s="482"/>
      <c r="G7111" s="483"/>
      <c r="H7111" s="483"/>
    </row>
    <row r="7112" spans="1:8">
      <c r="A7112" s="478">
        <v>500072</v>
      </c>
      <c r="B7112" s="479">
        <v>72</v>
      </c>
      <c r="C7112" s="491">
        <v>233.23</v>
      </c>
      <c r="D7112" s="491">
        <v>326.52999999999997</v>
      </c>
      <c r="E7112" s="482"/>
      <c r="F7112" s="482"/>
      <c r="G7112" s="483"/>
      <c r="H7112" s="483"/>
    </row>
    <row r="7113" spans="1:8">
      <c r="A7113" s="478">
        <v>500073</v>
      </c>
      <c r="B7113" s="479">
        <v>73</v>
      </c>
      <c r="C7113" s="469">
        <v>236.47</v>
      </c>
      <c r="D7113" s="491">
        <v>331.06</v>
      </c>
      <c r="E7113" s="482"/>
      <c r="F7113" s="482"/>
      <c r="G7113" s="483"/>
      <c r="H7113" s="483"/>
    </row>
    <row r="7114" spans="1:8">
      <c r="A7114" s="478">
        <v>500074</v>
      </c>
      <c r="B7114" s="479">
        <v>74</v>
      </c>
      <c r="C7114" s="491">
        <v>239.72</v>
      </c>
      <c r="D7114" s="491">
        <v>335.61</v>
      </c>
      <c r="E7114" s="482"/>
      <c r="F7114" s="482"/>
      <c r="G7114" s="483"/>
      <c r="H7114" s="483"/>
    </row>
    <row r="7115" spans="1:8">
      <c r="A7115" s="478">
        <v>500075</v>
      </c>
      <c r="B7115" s="479">
        <v>75</v>
      </c>
      <c r="C7115" s="491">
        <v>242.89</v>
      </c>
      <c r="D7115" s="491">
        <v>340.04</v>
      </c>
      <c r="E7115" s="482"/>
      <c r="F7115" s="482"/>
      <c r="G7115" s="483"/>
      <c r="H7115" s="483"/>
    </row>
    <row r="7116" spans="1:8">
      <c r="A7116" s="478">
        <v>500076</v>
      </c>
      <c r="B7116" s="479">
        <v>76</v>
      </c>
      <c r="C7116" s="491">
        <v>246.16</v>
      </c>
      <c r="D7116" s="491">
        <v>344.62</v>
      </c>
      <c r="E7116" s="482"/>
      <c r="F7116" s="482"/>
      <c r="G7116" s="483"/>
      <c r="H7116" s="483"/>
    </row>
    <row r="7117" spans="1:8">
      <c r="A7117" s="478">
        <v>500077</v>
      </c>
      <c r="B7117" s="479">
        <v>77</v>
      </c>
      <c r="C7117" s="491">
        <v>249.35</v>
      </c>
      <c r="D7117" s="491">
        <v>349.08</v>
      </c>
      <c r="E7117" s="482"/>
      <c r="F7117" s="482"/>
      <c r="G7117" s="483"/>
      <c r="H7117" s="483"/>
    </row>
    <row r="7118" spans="1:8">
      <c r="A7118" s="478">
        <v>500078</v>
      </c>
      <c r="B7118" s="479">
        <v>78</v>
      </c>
      <c r="C7118" s="491">
        <v>252.54</v>
      </c>
      <c r="D7118" s="491">
        <v>353.56</v>
      </c>
      <c r="E7118" s="482"/>
      <c r="F7118" s="482"/>
      <c r="G7118" s="483"/>
      <c r="H7118" s="483"/>
    </row>
    <row r="7119" spans="1:8">
      <c r="A7119" s="478">
        <v>500079</v>
      </c>
      <c r="B7119" s="479">
        <v>79</v>
      </c>
      <c r="C7119" s="491">
        <v>255.85</v>
      </c>
      <c r="D7119" s="491">
        <v>358.19</v>
      </c>
      <c r="E7119" s="482"/>
      <c r="F7119" s="482"/>
      <c r="G7119" s="483"/>
      <c r="H7119" s="483"/>
    </row>
    <row r="7120" spans="1:8">
      <c r="A7120" s="478">
        <v>500080</v>
      </c>
      <c r="B7120" s="479">
        <v>80</v>
      </c>
      <c r="C7120" s="491">
        <v>259.07</v>
      </c>
      <c r="D7120" s="491">
        <v>362.7</v>
      </c>
      <c r="E7120" s="482"/>
      <c r="F7120" s="482"/>
      <c r="G7120" s="483"/>
      <c r="H7120" s="483"/>
    </row>
    <row r="7121" spans="1:8">
      <c r="A7121" s="478">
        <v>500081</v>
      </c>
      <c r="B7121" s="479">
        <v>81</v>
      </c>
      <c r="C7121" s="491">
        <v>262.3</v>
      </c>
      <c r="D7121" s="491">
        <v>367.22</v>
      </c>
      <c r="E7121" s="482"/>
      <c r="F7121" s="482"/>
      <c r="G7121" s="483"/>
      <c r="H7121" s="483"/>
    </row>
    <row r="7122" spans="1:8">
      <c r="A7122" s="478">
        <v>500082</v>
      </c>
      <c r="B7122" s="479">
        <v>82</v>
      </c>
      <c r="C7122" s="491">
        <v>265.42</v>
      </c>
      <c r="D7122" s="491">
        <v>371.59</v>
      </c>
      <c r="E7122" s="482"/>
      <c r="F7122" s="482"/>
      <c r="G7122" s="483"/>
      <c r="H7122" s="483"/>
    </row>
    <row r="7123" spans="1:8">
      <c r="A7123" s="478">
        <v>500083</v>
      </c>
      <c r="B7123" s="479">
        <v>83</v>
      </c>
      <c r="C7123" s="491">
        <v>268.67</v>
      </c>
      <c r="D7123" s="491">
        <v>376.14</v>
      </c>
      <c r="E7123" s="482"/>
      <c r="F7123" s="482"/>
      <c r="G7123" s="483"/>
      <c r="H7123" s="483"/>
    </row>
    <row r="7124" spans="1:8">
      <c r="A7124" s="478">
        <v>500084</v>
      </c>
      <c r="B7124" s="479">
        <v>84</v>
      </c>
      <c r="C7124" s="491">
        <v>271.93</v>
      </c>
      <c r="D7124" s="491">
        <v>380.71</v>
      </c>
      <c r="E7124" s="482"/>
      <c r="F7124" s="482"/>
      <c r="G7124" s="483"/>
      <c r="H7124" s="483"/>
    </row>
    <row r="7125" spans="1:8">
      <c r="A7125" s="478">
        <v>500085</v>
      </c>
      <c r="B7125" s="479">
        <v>85</v>
      </c>
      <c r="C7125" s="491">
        <v>275.2</v>
      </c>
      <c r="D7125" s="491">
        <v>385.29</v>
      </c>
      <c r="E7125" s="482"/>
      <c r="F7125" s="482"/>
      <c r="G7125" s="483"/>
      <c r="H7125" s="483"/>
    </row>
    <row r="7126" spans="1:8">
      <c r="A7126" s="478">
        <v>500086</v>
      </c>
      <c r="B7126" s="479">
        <v>86</v>
      </c>
      <c r="C7126" s="491">
        <v>278.36</v>
      </c>
      <c r="D7126" s="491">
        <v>389.71</v>
      </c>
      <c r="E7126" s="482"/>
      <c r="F7126" s="482"/>
      <c r="G7126" s="483"/>
      <c r="H7126" s="483"/>
    </row>
    <row r="7127" spans="1:8">
      <c r="A7127" s="478">
        <v>500087</v>
      </c>
      <c r="B7127" s="479">
        <v>87</v>
      </c>
      <c r="C7127" s="491">
        <v>281.52999999999997</v>
      </c>
      <c r="D7127" s="491">
        <v>394.14</v>
      </c>
      <c r="E7127" s="482"/>
      <c r="F7127" s="482"/>
      <c r="G7127" s="483"/>
      <c r="H7127" s="483"/>
    </row>
    <row r="7128" spans="1:8">
      <c r="A7128" s="478">
        <v>500088</v>
      </c>
      <c r="B7128" s="479">
        <v>88</v>
      </c>
      <c r="C7128" s="491">
        <v>284.83</v>
      </c>
      <c r="D7128" s="491">
        <v>398.77</v>
      </c>
      <c r="E7128" s="482"/>
      <c r="F7128" s="482"/>
      <c r="G7128" s="483"/>
      <c r="H7128" s="483"/>
    </row>
    <row r="7129" spans="1:8">
      <c r="A7129" s="478">
        <v>500089</v>
      </c>
      <c r="B7129" s="479">
        <v>89</v>
      </c>
      <c r="C7129" s="491">
        <v>288.02</v>
      </c>
      <c r="D7129" s="491">
        <v>403.22</v>
      </c>
      <c r="E7129" s="482"/>
      <c r="F7129" s="482"/>
      <c r="G7129" s="483"/>
      <c r="H7129" s="483"/>
    </row>
    <row r="7130" spans="1:8">
      <c r="A7130" s="478">
        <v>500090</v>
      </c>
      <c r="B7130" s="479">
        <v>90</v>
      </c>
      <c r="C7130" s="491">
        <v>291.20999999999998</v>
      </c>
      <c r="D7130" s="491">
        <v>407.69</v>
      </c>
      <c r="E7130" s="482"/>
      <c r="F7130" s="482"/>
      <c r="G7130" s="483"/>
      <c r="H7130" s="483"/>
    </row>
    <row r="7131" spans="1:8">
      <c r="A7131" s="478">
        <v>500091</v>
      </c>
      <c r="B7131" s="479">
        <v>91</v>
      </c>
      <c r="C7131" s="491">
        <v>294.55</v>
      </c>
      <c r="D7131" s="491">
        <v>412.37</v>
      </c>
      <c r="E7131" s="482"/>
      <c r="F7131" s="482"/>
      <c r="G7131" s="483"/>
      <c r="H7131" s="483"/>
    </row>
    <row r="7132" spans="1:8">
      <c r="A7132" s="478">
        <v>500092</v>
      </c>
      <c r="B7132" s="479">
        <v>92</v>
      </c>
      <c r="C7132" s="491">
        <v>297.76</v>
      </c>
      <c r="D7132" s="491">
        <v>416.87</v>
      </c>
      <c r="E7132" s="482"/>
      <c r="F7132" s="482"/>
      <c r="G7132" s="483"/>
      <c r="H7132" s="483"/>
    </row>
    <row r="7133" spans="1:8">
      <c r="A7133" s="478">
        <v>500093</v>
      </c>
      <c r="B7133" s="479">
        <v>93</v>
      </c>
      <c r="C7133" s="491">
        <v>300.98</v>
      </c>
      <c r="D7133" s="491">
        <v>421.37</v>
      </c>
      <c r="E7133" s="482"/>
      <c r="F7133" s="482"/>
      <c r="G7133" s="483"/>
      <c r="H7133" s="483"/>
    </row>
    <row r="7134" spans="1:8">
      <c r="A7134" s="478">
        <v>500094</v>
      </c>
      <c r="B7134" s="479">
        <v>94</v>
      </c>
      <c r="C7134" s="491">
        <v>304.20999999999998</v>
      </c>
      <c r="D7134" s="491">
        <v>425.9</v>
      </c>
      <c r="E7134" s="482"/>
      <c r="F7134" s="482"/>
      <c r="G7134" s="483"/>
      <c r="H7134" s="483"/>
    </row>
    <row r="7135" spans="1:8">
      <c r="A7135" s="478">
        <v>500095</v>
      </c>
      <c r="B7135" s="479">
        <v>95</v>
      </c>
      <c r="C7135" s="491">
        <v>307.3</v>
      </c>
      <c r="D7135" s="491">
        <v>430.22</v>
      </c>
      <c r="E7135" s="482"/>
      <c r="F7135" s="482"/>
      <c r="G7135" s="483"/>
      <c r="H7135" s="483"/>
    </row>
    <row r="7136" spans="1:8">
      <c r="A7136" s="478">
        <v>500096</v>
      </c>
      <c r="B7136" s="479">
        <v>96</v>
      </c>
      <c r="C7136" s="491">
        <v>310.54000000000002</v>
      </c>
      <c r="D7136" s="491">
        <v>434.76</v>
      </c>
      <c r="E7136" s="482"/>
      <c r="F7136" s="482"/>
      <c r="G7136" s="483"/>
      <c r="H7136" s="483"/>
    </row>
    <row r="7137" spans="1:8">
      <c r="A7137" s="478">
        <v>500097</v>
      </c>
      <c r="B7137" s="479">
        <v>97</v>
      </c>
      <c r="C7137" s="491">
        <v>313.8</v>
      </c>
      <c r="D7137" s="491">
        <v>439.32</v>
      </c>
      <c r="E7137" s="482"/>
      <c r="F7137" s="482"/>
      <c r="G7137" s="483"/>
      <c r="H7137" s="483"/>
    </row>
    <row r="7138" spans="1:8">
      <c r="A7138" s="478">
        <v>500098</v>
      </c>
      <c r="B7138" s="479">
        <v>98</v>
      </c>
      <c r="C7138" s="491">
        <v>317.07</v>
      </c>
      <c r="D7138" s="491">
        <v>443.89</v>
      </c>
      <c r="E7138" s="482"/>
      <c r="F7138" s="482"/>
      <c r="G7138" s="483"/>
      <c r="H7138" s="483"/>
    </row>
    <row r="7139" spans="1:8">
      <c r="A7139" s="478">
        <v>500099</v>
      </c>
      <c r="B7139" s="479">
        <v>99</v>
      </c>
      <c r="C7139" s="491">
        <v>320.33999999999997</v>
      </c>
      <c r="D7139" s="491">
        <v>448.48</v>
      </c>
      <c r="E7139" s="482"/>
      <c r="F7139" s="482"/>
      <c r="G7139" s="483"/>
      <c r="H7139" s="483"/>
    </row>
    <row r="7140" spans="1:8">
      <c r="A7140" s="478">
        <v>500100</v>
      </c>
      <c r="B7140" s="479">
        <v>100</v>
      </c>
      <c r="C7140" s="491">
        <v>323.45999999999998</v>
      </c>
      <c r="D7140" s="491">
        <v>452.85</v>
      </c>
      <c r="E7140" s="482"/>
      <c r="F7140" s="482"/>
      <c r="G7140" s="483"/>
      <c r="H7140" s="483"/>
    </row>
    <row r="7141" spans="1:8">
      <c r="A7141" s="478">
        <v>500101</v>
      </c>
      <c r="B7141" s="479">
        <v>101</v>
      </c>
      <c r="C7141" s="491">
        <v>326.76</v>
      </c>
      <c r="D7141" s="491">
        <v>457.46</v>
      </c>
      <c r="E7141" s="482"/>
      <c r="F7141" s="482"/>
      <c r="G7141" s="483"/>
      <c r="H7141" s="483"/>
    </row>
    <row r="7142" spans="1:8">
      <c r="A7142" s="478">
        <v>500102</v>
      </c>
      <c r="B7142" s="479">
        <v>102</v>
      </c>
      <c r="C7142" s="491">
        <v>329.89</v>
      </c>
      <c r="D7142" s="491">
        <v>461.85</v>
      </c>
      <c r="E7142" s="482"/>
      <c r="F7142" s="482"/>
      <c r="G7142" s="483"/>
      <c r="H7142" s="483"/>
    </row>
    <row r="7143" spans="1:8">
      <c r="A7143" s="478">
        <v>500103</v>
      </c>
      <c r="B7143" s="479">
        <v>103</v>
      </c>
      <c r="C7143" s="491">
        <v>333.21</v>
      </c>
      <c r="D7143" s="491">
        <v>466.49</v>
      </c>
      <c r="E7143" s="482"/>
      <c r="F7143" s="482"/>
      <c r="G7143" s="483"/>
      <c r="H7143" s="483"/>
    </row>
    <row r="7144" spans="1:8">
      <c r="A7144" s="478">
        <v>500104</v>
      </c>
      <c r="B7144" s="479">
        <v>104</v>
      </c>
      <c r="C7144" s="491">
        <v>336.35</v>
      </c>
      <c r="D7144" s="491">
        <v>470.89</v>
      </c>
      <c r="E7144" s="482"/>
      <c r="F7144" s="482"/>
      <c r="G7144" s="483"/>
      <c r="H7144" s="483"/>
    </row>
    <row r="7145" spans="1:8">
      <c r="A7145" s="478">
        <v>500105</v>
      </c>
      <c r="B7145" s="479">
        <v>105</v>
      </c>
      <c r="C7145" s="491">
        <v>339.69</v>
      </c>
      <c r="D7145" s="491">
        <v>475.56</v>
      </c>
      <c r="E7145" s="482"/>
      <c r="F7145" s="482"/>
      <c r="G7145" s="483"/>
      <c r="H7145" s="483"/>
    </row>
    <row r="7146" spans="1:8">
      <c r="A7146" s="478">
        <v>500106</v>
      </c>
      <c r="B7146" s="479">
        <v>106</v>
      </c>
      <c r="C7146" s="491">
        <v>342.85</v>
      </c>
      <c r="D7146" s="491">
        <v>479.99</v>
      </c>
      <c r="E7146" s="482"/>
      <c r="F7146" s="482"/>
      <c r="G7146" s="483"/>
      <c r="H7146" s="483"/>
    </row>
    <row r="7147" spans="1:8">
      <c r="A7147" s="478">
        <v>500107</v>
      </c>
      <c r="B7147" s="479">
        <v>107</v>
      </c>
      <c r="C7147" s="491">
        <v>346.01</v>
      </c>
      <c r="D7147" s="491">
        <v>484.42</v>
      </c>
      <c r="E7147" s="482"/>
      <c r="F7147" s="482"/>
      <c r="G7147" s="483"/>
      <c r="H7147" s="483"/>
    </row>
    <row r="7148" spans="1:8">
      <c r="A7148" s="478">
        <v>500108</v>
      </c>
      <c r="B7148" s="479">
        <v>108</v>
      </c>
      <c r="C7148" s="491">
        <v>349.19</v>
      </c>
      <c r="D7148" s="491">
        <v>488.86</v>
      </c>
      <c r="E7148" s="482"/>
      <c r="F7148" s="482"/>
      <c r="G7148" s="483"/>
      <c r="H7148" s="483"/>
    </row>
    <row r="7149" spans="1:8">
      <c r="A7149" s="478">
        <v>500109</v>
      </c>
      <c r="B7149" s="479">
        <v>109</v>
      </c>
      <c r="C7149" s="491">
        <v>352.56</v>
      </c>
      <c r="D7149" s="491">
        <v>493.59</v>
      </c>
      <c r="E7149" s="482"/>
      <c r="F7149" s="482"/>
      <c r="G7149" s="483"/>
      <c r="H7149" s="483"/>
    </row>
    <row r="7150" spans="1:8">
      <c r="A7150" s="478">
        <v>500110</v>
      </c>
      <c r="B7150" s="479">
        <v>110</v>
      </c>
      <c r="C7150" s="491">
        <v>355.75</v>
      </c>
      <c r="D7150" s="491">
        <v>498.05</v>
      </c>
      <c r="E7150" s="482"/>
      <c r="F7150" s="482"/>
      <c r="G7150" s="483"/>
      <c r="H7150" s="483"/>
    </row>
    <row r="7151" spans="1:8">
      <c r="A7151" s="478">
        <v>500111</v>
      </c>
      <c r="B7151" s="479">
        <v>111</v>
      </c>
      <c r="C7151" s="491">
        <v>358.95</v>
      </c>
      <c r="D7151" s="491">
        <v>502.53</v>
      </c>
      <c r="E7151" s="482"/>
      <c r="F7151" s="482"/>
      <c r="G7151" s="483"/>
      <c r="H7151" s="483"/>
    </row>
    <row r="7152" spans="1:8">
      <c r="A7152" s="478">
        <v>500112</v>
      </c>
      <c r="B7152" s="479">
        <v>112</v>
      </c>
      <c r="C7152" s="491">
        <v>362.15</v>
      </c>
      <c r="D7152" s="491">
        <v>507.01</v>
      </c>
      <c r="E7152" s="482"/>
      <c r="F7152" s="482"/>
      <c r="G7152" s="483"/>
      <c r="H7152" s="483"/>
    </row>
    <row r="7153" spans="1:8">
      <c r="A7153" s="478">
        <v>500113</v>
      </c>
      <c r="B7153" s="479">
        <v>113</v>
      </c>
      <c r="C7153" s="491">
        <v>365.36</v>
      </c>
      <c r="D7153" s="491">
        <v>511.5</v>
      </c>
      <c r="E7153" s="482"/>
      <c r="F7153" s="482"/>
      <c r="G7153" s="483"/>
      <c r="H7153" s="483"/>
    </row>
    <row r="7154" spans="1:8">
      <c r="A7154" s="478">
        <v>500114</v>
      </c>
      <c r="B7154" s="479">
        <v>114</v>
      </c>
      <c r="C7154" s="491">
        <v>368.57</v>
      </c>
      <c r="D7154" s="491">
        <v>516</v>
      </c>
      <c r="E7154" s="482"/>
      <c r="F7154" s="482"/>
      <c r="G7154" s="483"/>
      <c r="H7154" s="483"/>
    </row>
    <row r="7155" spans="1:8">
      <c r="A7155" s="478">
        <v>500115</v>
      </c>
      <c r="B7155" s="479">
        <v>115</v>
      </c>
      <c r="C7155" s="491">
        <v>371.8</v>
      </c>
      <c r="D7155" s="491">
        <v>520.52</v>
      </c>
      <c r="E7155" s="482"/>
      <c r="F7155" s="482"/>
      <c r="G7155" s="483"/>
      <c r="H7155" s="483"/>
    </row>
    <row r="7156" spans="1:8">
      <c r="A7156" s="478">
        <v>500116</v>
      </c>
      <c r="B7156" s="479">
        <v>116</v>
      </c>
      <c r="C7156" s="491">
        <v>375.03</v>
      </c>
      <c r="D7156" s="491">
        <v>525.04</v>
      </c>
      <c r="E7156" s="482"/>
      <c r="F7156" s="482"/>
      <c r="G7156" s="483"/>
      <c r="H7156" s="483"/>
    </row>
    <row r="7157" spans="1:8">
      <c r="A7157" s="478">
        <v>500117</v>
      </c>
      <c r="B7157" s="479">
        <v>117</v>
      </c>
      <c r="C7157" s="491">
        <v>378.27</v>
      </c>
      <c r="D7157" s="491">
        <v>529.57000000000005</v>
      </c>
      <c r="E7157" s="482"/>
      <c r="F7157" s="482"/>
      <c r="G7157" s="483"/>
      <c r="H7157" s="483"/>
    </row>
    <row r="7158" spans="1:8">
      <c r="A7158" s="478">
        <v>500118</v>
      </c>
      <c r="B7158" s="479">
        <v>118</v>
      </c>
      <c r="C7158" s="491">
        <v>381.51</v>
      </c>
      <c r="D7158" s="491">
        <v>534.12</v>
      </c>
      <c r="E7158" s="482"/>
      <c r="F7158" s="482"/>
      <c r="G7158" s="483"/>
      <c r="H7158" s="483"/>
    </row>
    <row r="7159" spans="1:8">
      <c r="A7159" s="478">
        <v>500119</v>
      </c>
      <c r="B7159" s="479">
        <v>119</v>
      </c>
      <c r="C7159" s="491">
        <v>384.77</v>
      </c>
      <c r="D7159" s="491">
        <v>538.67999999999995</v>
      </c>
      <c r="E7159" s="482"/>
      <c r="F7159" s="482"/>
      <c r="G7159" s="483"/>
      <c r="H7159" s="483"/>
    </row>
    <row r="7160" spans="1:8">
      <c r="A7160" s="478">
        <v>500120</v>
      </c>
      <c r="B7160" s="479">
        <v>120</v>
      </c>
      <c r="C7160" s="491">
        <v>388.03</v>
      </c>
      <c r="D7160" s="491">
        <v>543.25</v>
      </c>
      <c r="E7160" s="482"/>
      <c r="F7160" s="482"/>
      <c r="G7160" s="483"/>
      <c r="H7160" s="483"/>
    </row>
    <row r="7161" spans="1:8">
      <c r="A7161" s="478">
        <v>500121</v>
      </c>
      <c r="B7161" s="479">
        <v>121</v>
      </c>
      <c r="C7161" s="491">
        <v>391.06</v>
      </c>
      <c r="D7161" s="491">
        <v>547.48</v>
      </c>
      <c r="E7161" s="482"/>
      <c r="F7161" s="482"/>
      <c r="G7161" s="483"/>
      <c r="H7161" s="483"/>
    </row>
    <row r="7162" spans="1:8">
      <c r="A7162" s="478">
        <v>500122</v>
      </c>
      <c r="B7162" s="479">
        <v>122</v>
      </c>
      <c r="C7162" s="491">
        <v>394.34</v>
      </c>
      <c r="D7162" s="491">
        <v>552.07000000000005</v>
      </c>
      <c r="E7162" s="482"/>
      <c r="F7162" s="482"/>
      <c r="G7162" s="483"/>
      <c r="H7162" s="483"/>
    </row>
    <row r="7163" spans="1:8">
      <c r="A7163" s="478">
        <v>500123</v>
      </c>
      <c r="B7163" s="479">
        <v>123</v>
      </c>
      <c r="C7163" s="491">
        <v>397.62</v>
      </c>
      <c r="D7163" s="491">
        <v>556.66999999999996</v>
      </c>
      <c r="E7163" s="482"/>
      <c r="F7163" s="482"/>
      <c r="G7163" s="483"/>
      <c r="H7163" s="483"/>
    </row>
    <row r="7164" spans="1:8">
      <c r="A7164" s="478">
        <v>500124</v>
      </c>
      <c r="B7164" s="479">
        <v>124</v>
      </c>
      <c r="C7164" s="491">
        <v>400.92</v>
      </c>
      <c r="D7164" s="491">
        <v>561.28</v>
      </c>
      <c r="E7164" s="482"/>
      <c r="F7164" s="482"/>
      <c r="G7164" s="483"/>
      <c r="H7164" s="483"/>
    </row>
    <row r="7165" spans="1:8">
      <c r="A7165" s="478">
        <v>500125</v>
      </c>
      <c r="B7165" s="479">
        <v>125</v>
      </c>
      <c r="C7165" s="491">
        <v>403.96</v>
      </c>
      <c r="D7165" s="491">
        <v>565.54</v>
      </c>
      <c r="E7165" s="482"/>
      <c r="F7165" s="482"/>
      <c r="G7165" s="483"/>
      <c r="H7165" s="483"/>
    </row>
    <row r="7166" spans="1:8">
      <c r="A7166" s="478">
        <v>500126</v>
      </c>
      <c r="B7166" s="479">
        <v>126</v>
      </c>
      <c r="C7166" s="491">
        <v>407.27</v>
      </c>
      <c r="D7166" s="491">
        <v>570.17999999999995</v>
      </c>
      <c r="E7166" s="482"/>
      <c r="F7166" s="482"/>
      <c r="G7166" s="483"/>
      <c r="H7166" s="483"/>
    </row>
    <row r="7167" spans="1:8">
      <c r="A7167" s="478">
        <v>500127</v>
      </c>
      <c r="B7167" s="479">
        <v>127</v>
      </c>
      <c r="C7167" s="491">
        <v>410.59</v>
      </c>
      <c r="D7167" s="491">
        <v>574.82000000000005</v>
      </c>
      <c r="E7167" s="482"/>
      <c r="F7167" s="482"/>
      <c r="G7167" s="483"/>
      <c r="H7167" s="483"/>
    </row>
    <row r="7168" spans="1:8">
      <c r="A7168" s="478">
        <v>500128</v>
      </c>
      <c r="B7168" s="479">
        <v>128</v>
      </c>
      <c r="C7168" s="491">
        <v>413.64</v>
      </c>
      <c r="D7168" s="491">
        <v>579.1</v>
      </c>
      <c r="E7168" s="482"/>
      <c r="F7168" s="482"/>
      <c r="G7168" s="483"/>
      <c r="H7168" s="483"/>
    </row>
    <row r="7169" spans="1:8">
      <c r="A7169" s="478">
        <v>500129</v>
      </c>
      <c r="B7169" s="479">
        <v>129</v>
      </c>
      <c r="C7169" s="491">
        <v>416.98</v>
      </c>
      <c r="D7169" s="491">
        <v>583.77</v>
      </c>
      <c r="E7169" s="482"/>
      <c r="F7169" s="482"/>
      <c r="G7169" s="483"/>
      <c r="H7169" s="483"/>
    </row>
    <row r="7170" spans="1:8">
      <c r="A7170" s="478">
        <v>500130</v>
      </c>
      <c r="B7170" s="479">
        <v>130</v>
      </c>
      <c r="C7170" s="491">
        <v>420.33</v>
      </c>
      <c r="D7170" s="491">
        <v>588.46</v>
      </c>
      <c r="E7170" s="482"/>
      <c r="F7170" s="482"/>
      <c r="G7170" s="483"/>
      <c r="H7170" s="483"/>
    </row>
    <row r="7171" spans="1:8">
      <c r="A7171" s="478">
        <v>500131</v>
      </c>
      <c r="B7171" s="479">
        <v>131</v>
      </c>
      <c r="C7171" s="491">
        <v>423.39</v>
      </c>
      <c r="D7171" s="491">
        <v>592.75</v>
      </c>
      <c r="E7171" s="482"/>
      <c r="F7171" s="482"/>
      <c r="G7171" s="483"/>
      <c r="H7171" s="483"/>
    </row>
    <row r="7172" spans="1:8">
      <c r="A7172" s="478">
        <v>500132</v>
      </c>
      <c r="B7172" s="479">
        <v>132</v>
      </c>
      <c r="C7172" s="491">
        <v>426.76</v>
      </c>
      <c r="D7172" s="491">
        <v>597.46</v>
      </c>
      <c r="E7172" s="482"/>
      <c r="F7172" s="482"/>
      <c r="G7172" s="483"/>
      <c r="H7172" s="483"/>
    </row>
    <row r="7173" spans="1:8">
      <c r="A7173" s="478">
        <v>500133</v>
      </c>
      <c r="B7173" s="479">
        <v>133</v>
      </c>
      <c r="C7173" s="491">
        <v>429.83</v>
      </c>
      <c r="D7173" s="491">
        <v>601.77</v>
      </c>
      <c r="E7173" s="482"/>
      <c r="F7173" s="482"/>
      <c r="G7173" s="483"/>
      <c r="H7173" s="483"/>
    </row>
    <row r="7174" spans="1:8">
      <c r="A7174" s="478">
        <v>500134</v>
      </c>
      <c r="B7174" s="479">
        <v>134</v>
      </c>
      <c r="C7174" s="491">
        <v>433.21</v>
      </c>
      <c r="D7174" s="491">
        <v>606.5</v>
      </c>
      <c r="E7174" s="482"/>
      <c r="F7174" s="482"/>
      <c r="G7174" s="483"/>
      <c r="H7174" s="483"/>
    </row>
    <row r="7175" spans="1:8">
      <c r="A7175" s="478">
        <v>500135</v>
      </c>
      <c r="B7175" s="479">
        <v>135</v>
      </c>
      <c r="C7175" s="491">
        <v>436.3</v>
      </c>
      <c r="D7175" s="491">
        <v>610.82000000000005</v>
      </c>
      <c r="E7175" s="482"/>
      <c r="F7175" s="482"/>
      <c r="G7175" s="483"/>
      <c r="H7175" s="483"/>
    </row>
    <row r="7176" spans="1:8">
      <c r="A7176" s="478">
        <v>500136</v>
      </c>
      <c r="B7176" s="479">
        <v>136</v>
      </c>
      <c r="C7176" s="469">
        <v>439.39</v>
      </c>
      <c r="D7176" s="491">
        <v>615.14</v>
      </c>
      <c r="E7176" s="482"/>
      <c r="F7176" s="482"/>
      <c r="G7176" s="483"/>
      <c r="H7176" s="483"/>
    </row>
    <row r="7177" spans="1:8">
      <c r="A7177" s="478">
        <v>500137</v>
      </c>
      <c r="B7177" s="479">
        <v>137</v>
      </c>
      <c r="C7177" s="491">
        <v>442.79</v>
      </c>
      <c r="D7177" s="491">
        <v>619.91</v>
      </c>
      <c r="E7177" s="482"/>
      <c r="F7177" s="482"/>
      <c r="G7177" s="483"/>
      <c r="H7177" s="483"/>
    </row>
    <row r="7178" spans="1:8">
      <c r="A7178" s="478">
        <v>500138</v>
      </c>
      <c r="B7178" s="479">
        <v>138</v>
      </c>
      <c r="C7178" s="491">
        <v>445.89</v>
      </c>
      <c r="D7178" s="491">
        <v>624.25</v>
      </c>
      <c r="E7178" s="482"/>
      <c r="F7178" s="482"/>
      <c r="G7178" s="483"/>
      <c r="H7178" s="483"/>
    </row>
    <row r="7179" spans="1:8">
      <c r="A7179" s="478">
        <v>500139</v>
      </c>
      <c r="B7179" s="479">
        <v>139</v>
      </c>
      <c r="C7179" s="491">
        <v>449.31</v>
      </c>
      <c r="D7179" s="491">
        <v>629.04</v>
      </c>
      <c r="E7179" s="482"/>
      <c r="F7179" s="482"/>
      <c r="G7179" s="483"/>
      <c r="H7179" s="483"/>
    </row>
    <row r="7180" spans="1:8">
      <c r="A7180" s="478">
        <v>500140</v>
      </c>
      <c r="B7180" s="479">
        <v>140</v>
      </c>
      <c r="C7180" s="491">
        <v>452.42</v>
      </c>
      <c r="D7180" s="491">
        <v>633.39</v>
      </c>
      <c r="E7180" s="482"/>
      <c r="F7180" s="482"/>
      <c r="G7180" s="483"/>
      <c r="H7180" s="483"/>
    </row>
    <row r="7181" spans="1:8">
      <c r="A7181" s="478">
        <v>500141</v>
      </c>
      <c r="B7181" s="479">
        <v>141</v>
      </c>
      <c r="C7181" s="491">
        <v>455.53</v>
      </c>
      <c r="D7181" s="491">
        <v>637.75</v>
      </c>
      <c r="E7181" s="482"/>
      <c r="F7181" s="482"/>
      <c r="G7181" s="483"/>
      <c r="H7181" s="483"/>
    </row>
    <row r="7182" spans="1:8">
      <c r="A7182" s="478">
        <v>500142</v>
      </c>
      <c r="B7182" s="479">
        <v>142</v>
      </c>
      <c r="C7182" s="491">
        <v>458.99</v>
      </c>
      <c r="D7182" s="491">
        <v>642.58000000000004</v>
      </c>
      <c r="E7182" s="482"/>
      <c r="F7182" s="482"/>
      <c r="G7182" s="483"/>
      <c r="H7182" s="483"/>
    </row>
    <row r="7183" spans="1:8">
      <c r="A7183" s="478">
        <v>500143</v>
      </c>
      <c r="B7183" s="479">
        <v>143</v>
      </c>
      <c r="C7183" s="491">
        <v>462.11</v>
      </c>
      <c r="D7183" s="491">
        <v>646.95000000000005</v>
      </c>
      <c r="E7183" s="482"/>
      <c r="F7183" s="482"/>
      <c r="G7183" s="483"/>
      <c r="H7183" s="483"/>
    </row>
    <row r="7184" spans="1:8">
      <c r="A7184" s="478">
        <v>500144</v>
      </c>
      <c r="B7184" s="479">
        <v>144</v>
      </c>
      <c r="C7184" s="491">
        <v>465.23</v>
      </c>
      <c r="D7184" s="491">
        <v>651.33000000000004</v>
      </c>
      <c r="E7184" s="482"/>
      <c r="F7184" s="482"/>
      <c r="G7184" s="483"/>
      <c r="H7184" s="483"/>
    </row>
    <row r="7185" spans="1:8">
      <c r="A7185" s="478">
        <v>500145</v>
      </c>
      <c r="B7185" s="479">
        <v>145</v>
      </c>
      <c r="C7185" s="491">
        <v>468.71</v>
      </c>
      <c r="D7185" s="491">
        <v>656.2</v>
      </c>
      <c r="E7185" s="482"/>
      <c r="F7185" s="482"/>
      <c r="G7185" s="483"/>
      <c r="H7185" s="483"/>
    </row>
    <row r="7186" spans="1:8">
      <c r="A7186" s="478">
        <v>500146</v>
      </c>
      <c r="B7186" s="479">
        <v>146</v>
      </c>
      <c r="C7186" s="491">
        <v>471.85</v>
      </c>
      <c r="D7186" s="491">
        <v>660.59</v>
      </c>
      <c r="E7186" s="482"/>
      <c r="F7186" s="482"/>
      <c r="G7186" s="483"/>
      <c r="H7186" s="483"/>
    </row>
    <row r="7187" spans="1:8">
      <c r="A7187" s="478">
        <v>500147</v>
      </c>
      <c r="B7187" s="479">
        <v>147</v>
      </c>
      <c r="C7187" s="491">
        <v>474.99</v>
      </c>
      <c r="D7187" s="491">
        <v>664.99</v>
      </c>
      <c r="E7187" s="482"/>
      <c r="F7187" s="482"/>
      <c r="G7187" s="483"/>
      <c r="H7187" s="483"/>
    </row>
    <row r="7188" spans="1:8">
      <c r="A7188" s="478">
        <v>500148</v>
      </c>
      <c r="B7188" s="479">
        <v>148</v>
      </c>
      <c r="C7188" s="491">
        <v>478.14</v>
      </c>
      <c r="D7188" s="491">
        <v>669.39</v>
      </c>
      <c r="E7188" s="482"/>
      <c r="F7188" s="482"/>
      <c r="G7188" s="483"/>
      <c r="H7188" s="483"/>
    </row>
    <row r="7189" spans="1:8">
      <c r="A7189" s="478">
        <v>500149</v>
      </c>
      <c r="B7189" s="479">
        <v>149</v>
      </c>
      <c r="C7189" s="491">
        <v>481.29</v>
      </c>
      <c r="D7189" s="491">
        <v>673.8</v>
      </c>
      <c r="E7189" s="482"/>
      <c r="F7189" s="482"/>
      <c r="G7189" s="483"/>
      <c r="H7189" s="483"/>
    </row>
    <row r="7190" spans="1:8">
      <c r="A7190" s="478">
        <v>500150</v>
      </c>
      <c r="B7190" s="479">
        <v>150</v>
      </c>
      <c r="C7190" s="491">
        <v>484.81</v>
      </c>
      <c r="D7190" s="491">
        <v>678.74</v>
      </c>
      <c r="E7190" s="482"/>
      <c r="F7190" s="482"/>
      <c r="G7190" s="483"/>
      <c r="H7190" s="483"/>
    </row>
    <row r="7191" spans="1:8">
      <c r="A7191" s="478">
        <v>500151</v>
      </c>
      <c r="B7191" s="479">
        <v>151</v>
      </c>
      <c r="C7191" s="491">
        <v>487.97</v>
      </c>
      <c r="D7191" s="491">
        <v>683.16</v>
      </c>
      <c r="E7191" s="482"/>
      <c r="F7191" s="482"/>
      <c r="G7191" s="483"/>
      <c r="H7191" s="483"/>
    </row>
    <row r="7192" spans="1:8">
      <c r="A7192" s="478">
        <v>500152</v>
      </c>
      <c r="B7192" s="479">
        <v>152</v>
      </c>
      <c r="C7192" s="491">
        <v>491.14</v>
      </c>
      <c r="D7192" s="491">
        <v>687.6</v>
      </c>
      <c r="E7192" s="482"/>
      <c r="F7192" s="482"/>
      <c r="G7192" s="483"/>
      <c r="H7192" s="483"/>
    </row>
    <row r="7193" spans="1:8">
      <c r="A7193" s="478">
        <v>500153</v>
      </c>
      <c r="B7193" s="479">
        <v>153</v>
      </c>
      <c r="C7193" s="491">
        <v>494.31</v>
      </c>
      <c r="D7193" s="491">
        <v>692.03</v>
      </c>
      <c r="E7193" s="482"/>
      <c r="F7193" s="482"/>
      <c r="G7193" s="483"/>
      <c r="H7193" s="483"/>
    </row>
    <row r="7194" spans="1:8">
      <c r="A7194" s="478">
        <v>500154</v>
      </c>
      <c r="B7194" s="479">
        <v>154</v>
      </c>
      <c r="C7194" s="491">
        <v>497.48</v>
      </c>
      <c r="D7194" s="491">
        <v>696.48</v>
      </c>
      <c r="E7194" s="482"/>
      <c r="F7194" s="482"/>
      <c r="G7194" s="483"/>
      <c r="H7194" s="483"/>
    </row>
    <row r="7195" spans="1:8">
      <c r="A7195" s="478">
        <v>500155</v>
      </c>
      <c r="B7195" s="479">
        <v>155</v>
      </c>
      <c r="C7195" s="491">
        <v>500.66</v>
      </c>
      <c r="D7195" s="491">
        <v>700.93</v>
      </c>
      <c r="E7195" s="482"/>
      <c r="F7195" s="482"/>
      <c r="G7195" s="483"/>
      <c r="H7195" s="483"/>
    </row>
    <row r="7196" spans="1:8">
      <c r="A7196" s="478">
        <v>500156</v>
      </c>
      <c r="B7196" s="479">
        <v>156</v>
      </c>
      <c r="C7196" s="491">
        <v>503.85</v>
      </c>
      <c r="D7196" s="491">
        <v>705.39</v>
      </c>
      <c r="E7196" s="482"/>
      <c r="F7196" s="482"/>
      <c r="G7196" s="483"/>
      <c r="H7196" s="483"/>
    </row>
    <row r="7197" spans="1:8">
      <c r="A7197" s="478">
        <v>500157</v>
      </c>
      <c r="B7197" s="479">
        <v>157</v>
      </c>
      <c r="C7197" s="491">
        <v>507.03</v>
      </c>
      <c r="D7197" s="491">
        <v>709.85</v>
      </c>
      <c r="E7197" s="482"/>
      <c r="F7197" s="482"/>
      <c r="G7197" s="483"/>
      <c r="H7197" s="483"/>
    </row>
    <row r="7198" spans="1:8">
      <c r="A7198" s="478">
        <v>500158</v>
      </c>
      <c r="B7198" s="479">
        <v>158</v>
      </c>
      <c r="C7198" s="491">
        <v>510.64</v>
      </c>
      <c r="D7198" s="491">
        <v>714.9</v>
      </c>
      <c r="E7198" s="482"/>
      <c r="F7198" s="482"/>
      <c r="G7198" s="483"/>
      <c r="H7198" s="483"/>
    </row>
    <row r="7199" spans="1:8">
      <c r="A7199" s="478">
        <v>500159</v>
      </c>
      <c r="B7199" s="479">
        <v>159</v>
      </c>
      <c r="C7199" s="491">
        <v>513.85</v>
      </c>
      <c r="D7199" s="491">
        <v>719.39</v>
      </c>
      <c r="E7199" s="482"/>
      <c r="F7199" s="482"/>
      <c r="G7199" s="483"/>
      <c r="H7199" s="483"/>
    </row>
    <row r="7200" spans="1:8">
      <c r="A7200" s="478">
        <v>500160</v>
      </c>
      <c r="B7200" s="479">
        <v>160</v>
      </c>
      <c r="C7200" s="491">
        <v>517.04999999999995</v>
      </c>
      <c r="D7200" s="491">
        <v>723.88</v>
      </c>
      <c r="E7200" s="482"/>
      <c r="F7200" s="482"/>
      <c r="G7200" s="483"/>
      <c r="H7200" s="483"/>
    </row>
    <row r="7201" spans="1:8">
      <c r="A7201" s="478">
        <v>500161</v>
      </c>
      <c r="B7201" s="479">
        <v>161</v>
      </c>
      <c r="C7201" s="491">
        <v>520.27</v>
      </c>
      <c r="D7201" s="491">
        <v>728.37</v>
      </c>
      <c r="E7201" s="482"/>
      <c r="F7201" s="482"/>
      <c r="G7201" s="483"/>
      <c r="H7201" s="483"/>
    </row>
    <row r="7202" spans="1:8">
      <c r="A7202" s="478">
        <v>500162</v>
      </c>
      <c r="B7202" s="479">
        <v>162</v>
      </c>
      <c r="C7202" s="491">
        <v>523.48</v>
      </c>
      <c r="D7202" s="491">
        <v>732.88</v>
      </c>
      <c r="E7202" s="482"/>
      <c r="F7202" s="482"/>
      <c r="G7202" s="483"/>
      <c r="H7202" s="483"/>
    </row>
    <row r="7203" spans="1:8">
      <c r="A7203" s="478">
        <v>500163</v>
      </c>
      <c r="B7203" s="479">
        <v>163</v>
      </c>
      <c r="C7203" s="491">
        <v>526.71</v>
      </c>
      <c r="D7203" s="491">
        <v>737.39</v>
      </c>
      <c r="E7203" s="482"/>
      <c r="F7203" s="482"/>
      <c r="G7203" s="483"/>
      <c r="H7203" s="483"/>
    </row>
    <row r="7204" spans="1:8">
      <c r="A7204" s="478">
        <v>500164</v>
      </c>
      <c r="B7204" s="479">
        <v>164</v>
      </c>
      <c r="C7204" s="491">
        <v>529.94000000000005</v>
      </c>
      <c r="D7204" s="491">
        <v>741.91</v>
      </c>
      <c r="E7204" s="482"/>
      <c r="F7204" s="482"/>
      <c r="G7204" s="483"/>
      <c r="H7204" s="483"/>
    </row>
    <row r="7205" spans="1:8">
      <c r="A7205" s="478">
        <v>500165</v>
      </c>
      <c r="B7205" s="479">
        <v>165</v>
      </c>
      <c r="C7205" s="491">
        <v>533.16999999999996</v>
      </c>
      <c r="D7205" s="491">
        <v>746.44</v>
      </c>
      <c r="E7205" s="482"/>
      <c r="F7205" s="482"/>
      <c r="G7205" s="483"/>
      <c r="H7205" s="483"/>
    </row>
    <row r="7206" spans="1:8">
      <c r="A7206" s="478">
        <v>500166</v>
      </c>
      <c r="B7206" s="479">
        <v>166</v>
      </c>
      <c r="C7206" s="491">
        <v>536.41</v>
      </c>
      <c r="D7206" s="491">
        <v>750.97</v>
      </c>
      <c r="E7206" s="482"/>
      <c r="F7206" s="482"/>
      <c r="G7206" s="483"/>
      <c r="H7206" s="483"/>
    </row>
    <row r="7207" spans="1:8">
      <c r="A7207" s="478">
        <v>500167</v>
      </c>
      <c r="B7207" s="479">
        <v>167</v>
      </c>
      <c r="C7207" s="491">
        <v>539.66</v>
      </c>
      <c r="D7207" s="491">
        <v>755.52</v>
      </c>
      <c r="E7207" s="482"/>
      <c r="F7207" s="482"/>
      <c r="G7207" s="483"/>
      <c r="H7207" s="483"/>
    </row>
    <row r="7208" spans="1:8">
      <c r="A7208" s="478">
        <v>500168</v>
      </c>
      <c r="B7208" s="479">
        <v>168</v>
      </c>
      <c r="C7208" s="491">
        <v>542.91</v>
      </c>
      <c r="D7208" s="491">
        <v>760.07</v>
      </c>
      <c r="E7208" s="482"/>
      <c r="F7208" s="482"/>
      <c r="G7208" s="483"/>
      <c r="H7208" s="483"/>
    </row>
    <row r="7209" spans="1:8">
      <c r="A7209" s="478">
        <v>500169</v>
      </c>
      <c r="B7209" s="479">
        <v>169</v>
      </c>
      <c r="C7209" s="491">
        <v>545.69000000000005</v>
      </c>
      <c r="D7209" s="491">
        <v>763.96</v>
      </c>
      <c r="E7209" s="482"/>
      <c r="F7209" s="482"/>
      <c r="G7209" s="483"/>
      <c r="H7209" s="483"/>
    </row>
    <row r="7210" spans="1:8">
      <c r="A7210" s="478">
        <v>500170</v>
      </c>
      <c r="B7210" s="479">
        <v>170</v>
      </c>
      <c r="C7210" s="491">
        <v>548.95000000000005</v>
      </c>
      <c r="D7210" s="491">
        <v>768.52</v>
      </c>
      <c r="E7210" s="482"/>
      <c r="F7210" s="482"/>
      <c r="G7210" s="483"/>
      <c r="H7210" s="483"/>
    </row>
    <row r="7211" spans="1:8">
      <c r="A7211" s="478">
        <v>500171</v>
      </c>
      <c r="B7211" s="479">
        <v>171</v>
      </c>
      <c r="C7211" s="491">
        <v>552.21</v>
      </c>
      <c r="D7211" s="491">
        <v>773.09</v>
      </c>
      <c r="E7211" s="482"/>
      <c r="F7211" s="482"/>
      <c r="G7211" s="483"/>
      <c r="H7211" s="483"/>
    </row>
    <row r="7212" spans="1:8">
      <c r="A7212" s="478">
        <v>500172</v>
      </c>
      <c r="B7212" s="479">
        <v>172</v>
      </c>
      <c r="C7212" s="491">
        <v>555.48</v>
      </c>
      <c r="D7212" s="491">
        <v>777.67</v>
      </c>
      <c r="E7212" s="482"/>
      <c r="F7212" s="482"/>
      <c r="G7212" s="483"/>
      <c r="H7212" s="483"/>
    </row>
    <row r="7213" spans="1:8">
      <c r="A7213" s="478">
        <v>500173</v>
      </c>
      <c r="B7213" s="479">
        <v>173</v>
      </c>
      <c r="C7213" s="491">
        <v>558.75</v>
      </c>
      <c r="D7213" s="491">
        <v>782.25</v>
      </c>
      <c r="E7213" s="482"/>
      <c r="F7213" s="482"/>
      <c r="G7213" s="483"/>
      <c r="H7213" s="483"/>
    </row>
    <row r="7214" spans="1:8">
      <c r="A7214" s="478">
        <v>500174</v>
      </c>
      <c r="B7214" s="479">
        <v>174</v>
      </c>
      <c r="C7214" s="491">
        <v>562.03</v>
      </c>
      <c r="D7214" s="491">
        <v>786.85</v>
      </c>
      <c r="E7214" s="482"/>
      <c r="F7214" s="482"/>
      <c r="G7214" s="483"/>
      <c r="H7214" s="483"/>
    </row>
    <row r="7215" spans="1:8">
      <c r="A7215" s="478">
        <v>500175</v>
      </c>
      <c r="B7215" s="479">
        <v>175</v>
      </c>
      <c r="C7215" s="491">
        <v>565.32000000000005</v>
      </c>
      <c r="D7215" s="491">
        <v>791.45</v>
      </c>
      <c r="E7215" s="482"/>
      <c r="F7215" s="482"/>
      <c r="G7215" s="483"/>
      <c r="H7215" s="483"/>
    </row>
    <row r="7216" spans="1:8">
      <c r="A7216" s="478">
        <v>500176</v>
      </c>
      <c r="B7216" s="479">
        <v>176</v>
      </c>
      <c r="C7216" s="491">
        <v>568.62</v>
      </c>
      <c r="D7216" s="491">
        <v>796.07</v>
      </c>
      <c r="E7216" s="482"/>
      <c r="F7216" s="482"/>
      <c r="G7216" s="483"/>
      <c r="H7216" s="483"/>
    </row>
    <row r="7217" spans="1:8">
      <c r="A7217" s="478">
        <v>500177</v>
      </c>
      <c r="B7217" s="479">
        <v>177</v>
      </c>
      <c r="C7217" s="491">
        <v>571.91999999999996</v>
      </c>
      <c r="D7217" s="491">
        <v>800.69</v>
      </c>
      <c r="E7217" s="482"/>
      <c r="F7217" s="482"/>
      <c r="G7217" s="483"/>
      <c r="H7217" s="483"/>
    </row>
    <row r="7218" spans="1:8">
      <c r="A7218" s="478">
        <v>500178</v>
      </c>
      <c r="B7218" s="479">
        <v>178</v>
      </c>
      <c r="C7218" s="491">
        <v>574.70000000000005</v>
      </c>
      <c r="D7218" s="491">
        <v>804.58</v>
      </c>
      <c r="E7218" s="482"/>
      <c r="F7218" s="482"/>
      <c r="G7218" s="483"/>
      <c r="H7218" s="483"/>
    </row>
    <row r="7219" spans="1:8">
      <c r="A7219" s="478">
        <v>500179</v>
      </c>
      <c r="B7219" s="479">
        <v>179</v>
      </c>
      <c r="C7219" s="491">
        <v>578.01</v>
      </c>
      <c r="D7219" s="491">
        <v>809.21</v>
      </c>
      <c r="E7219" s="482"/>
      <c r="F7219" s="482"/>
      <c r="G7219" s="483"/>
      <c r="H7219" s="483"/>
    </row>
    <row r="7220" spans="1:8">
      <c r="A7220" s="478">
        <v>500180</v>
      </c>
      <c r="B7220" s="479">
        <v>180</v>
      </c>
      <c r="C7220" s="491">
        <v>581.33000000000004</v>
      </c>
      <c r="D7220" s="491">
        <v>813.86</v>
      </c>
      <c r="E7220" s="482"/>
      <c r="F7220" s="482"/>
      <c r="G7220" s="483"/>
      <c r="H7220" s="483"/>
    </row>
    <row r="7221" spans="1:8">
      <c r="A7221" s="478">
        <v>500181</v>
      </c>
      <c r="B7221" s="479">
        <v>181</v>
      </c>
      <c r="C7221" s="491">
        <v>584.65</v>
      </c>
      <c r="D7221" s="491">
        <v>818.51</v>
      </c>
      <c r="E7221" s="482"/>
      <c r="F7221" s="482"/>
      <c r="G7221" s="483"/>
      <c r="H7221" s="483"/>
    </row>
    <row r="7222" spans="1:8">
      <c r="A7222" s="478">
        <v>500182</v>
      </c>
      <c r="B7222" s="479">
        <v>182</v>
      </c>
      <c r="C7222" s="491">
        <v>587.98</v>
      </c>
      <c r="D7222" s="491">
        <v>823.17</v>
      </c>
      <c r="E7222" s="482"/>
      <c r="F7222" s="482"/>
      <c r="G7222" s="483"/>
      <c r="H7222" s="483"/>
    </row>
    <row r="7223" spans="1:8">
      <c r="A7223" s="478">
        <v>500183</v>
      </c>
      <c r="B7223" s="479">
        <v>183</v>
      </c>
      <c r="C7223" s="491">
        <v>591.32000000000005</v>
      </c>
      <c r="D7223" s="491">
        <v>827.84</v>
      </c>
      <c r="E7223" s="482"/>
      <c r="F7223" s="482"/>
      <c r="G7223" s="483"/>
      <c r="H7223" s="483"/>
    </row>
    <row r="7224" spans="1:8">
      <c r="A7224" s="478">
        <v>500184</v>
      </c>
      <c r="B7224" s="479">
        <v>184</v>
      </c>
      <c r="C7224" s="491">
        <v>594.1</v>
      </c>
      <c r="D7224" s="491">
        <v>831.74</v>
      </c>
      <c r="E7224" s="482"/>
      <c r="F7224" s="482"/>
      <c r="G7224" s="483"/>
      <c r="H7224" s="483"/>
    </row>
    <row r="7225" spans="1:8">
      <c r="A7225" s="478">
        <v>500185</v>
      </c>
      <c r="B7225" s="479">
        <v>185</v>
      </c>
      <c r="C7225" s="491">
        <v>597.44000000000005</v>
      </c>
      <c r="D7225" s="491">
        <v>836.42</v>
      </c>
      <c r="E7225" s="482"/>
      <c r="F7225" s="482"/>
      <c r="G7225" s="483"/>
      <c r="H7225" s="483"/>
    </row>
    <row r="7226" spans="1:8">
      <c r="A7226" s="478">
        <v>500186</v>
      </c>
      <c r="B7226" s="479">
        <v>186</v>
      </c>
      <c r="C7226" s="491">
        <v>600.79999999999995</v>
      </c>
      <c r="D7226" s="491">
        <v>841.11</v>
      </c>
      <c r="E7226" s="482"/>
      <c r="F7226" s="482"/>
      <c r="G7226" s="483"/>
      <c r="H7226" s="483"/>
    </row>
    <row r="7227" spans="1:8">
      <c r="A7227" s="478">
        <v>500187</v>
      </c>
      <c r="B7227" s="479">
        <v>187</v>
      </c>
      <c r="C7227" s="491">
        <v>604.16</v>
      </c>
      <c r="D7227" s="491">
        <v>845.82</v>
      </c>
      <c r="E7227" s="482"/>
      <c r="F7227" s="482"/>
      <c r="G7227" s="483"/>
      <c r="H7227" s="483"/>
    </row>
    <row r="7228" spans="1:8">
      <c r="A7228" s="478">
        <v>500188</v>
      </c>
      <c r="B7228" s="479">
        <v>188</v>
      </c>
      <c r="C7228" s="491">
        <v>606.94000000000005</v>
      </c>
      <c r="D7228" s="491">
        <v>849.71</v>
      </c>
      <c r="E7228" s="482"/>
      <c r="F7228" s="482"/>
      <c r="G7228" s="483"/>
      <c r="H7228" s="483"/>
    </row>
    <row r="7229" spans="1:8">
      <c r="A7229" s="478">
        <v>500189</v>
      </c>
      <c r="B7229" s="479">
        <v>189</v>
      </c>
      <c r="C7229" s="491">
        <v>610.30999999999995</v>
      </c>
      <c r="D7229" s="491">
        <v>854.43</v>
      </c>
      <c r="E7229" s="482"/>
      <c r="F7229" s="482"/>
      <c r="G7229" s="483"/>
      <c r="H7229" s="483"/>
    </row>
    <row r="7230" spans="1:8">
      <c r="A7230" s="478">
        <v>500190</v>
      </c>
      <c r="B7230" s="479">
        <v>190</v>
      </c>
      <c r="C7230" s="491">
        <v>613.67999999999995</v>
      </c>
      <c r="D7230" s="491">
        <v>859.16</v>
      </c>
      <c r="E7230" s="482"/>
      <c r="F7230" s="482"/>
      <c r="G7230" s="483"/>
      <c r="H7230" s="483"/>
    </row>
    <row r="7231" spans="1:8">
      <c r="A7231" s="478">
        <v>500191</v>
      </c>
      <c r="B7231" s="479">
        <v>191</v>
      </c>
      <c r="C7231" s="491">
        <v>617.07000000000005</v>
      </c>
      <c r="D7231" s="491">
        <v>863.9</v>
      </c>
      <c r="E7231" s="482"/>
      <c r="F7231" s="482"/>
      <c r="G7231" s="483"/>
      <c r="H7231" s="483"/>
    </row>
    <row r="7232" spans="1:8">
      <c r="A7232" s="478">
        <v>500192</v>
      </c>
      <c r="B7232" s="479">
        <v>192</v>
      </c>
      <c r="C7232" s="491">
        <v>619.85</v>
      </c>
      <c r="D7232" s="491">
        <v>867.79</v>
      </c>
      <c r="E7232" s="482"/>
      <c r="F7232" s="482"/>
      <c r="G7232" s="483"/>
      <c r="H7232" s="483"/>
    </row>
    <row r="7233" spans="1:8">
      <c r="A7233" s="478">
        <v>500193</v>
      </c>
      <c r="B7233" s="479">
        <v>193</v>
      </c>
      <c r="C7233" s="491">
        <v>623.25</v>
      </c>
      <c r="D7233" s="491">
        <v>872.54</v>
      </c>
      <c r="E7233" s="482"/>
      <c r="F7233" s="482"/>
      <c r="G7233" s="483"/>
      <c r="H7233" s="483"/>
    </row>
    <row r="7234" spans="1:8">
      <c r="A7234" s="478">
        <v>500194</v>
      </c>
      <c r="B7234" s="479">
        <v>194</v>
      </c>
      <c r="C7234" s="491">
        <v>626.65</v>
      </c>
      <c r="D7234" s="491">
        <v>877.31</v>
      </c>
      <c r="E7234" s="482"/>
      <c r="F7234" s="482"/>
      <c r="G7234" s="483"/>
      <c r="H7234" s="483"/>
    </row>
    <row r="7235" spans="1:8">
      <c r="A7235" s="478">
        <v>500195</v>
      </c>
      <c r="B7235" s="479">
        <v>195</v>
      </c>
      <c r="C7235" s="491">
        <v>630.05999999999995</v>
      </c>
      <c r="D7235" s="491">
        <v>882.09</v>
      </c>
      <c r="E7235" s="482"/>
      <c r="F7235" s="482"/>
      <c r="G7235" s="483"/>
      <c r="H7235" s="483"/>
    </row>
    <row r="7236" spans="1:8">
      <c r="A7236" s="478">
        <v>500196</v>
      </c>
      <c r="B7236" s="479">
        <v>196</v>
      </c>
      <c r="C7236" s="491">
        <v>632.84</v>
      </c>
      <c r="D7236" s="491">
        <v>885.98</v>
      </c>
      <c r="E7236" s="482"/>
      <c r="F7236" s="482"/>
      <c r="G7236" s="483"/>
      <c r="H7236" s="483"/>
    </row>
    <row r="7237" spans="1:8">
      <c r="A7237" s="478">
        <v>500197</v>
      </c>
      <c r="B7237" s="479">
        <v>197</v>
      </c>
      <c r="C7237" s="491">
        <v>636.26</v>
      </c>
      <c r="D7237" s="491">
        <v>890.77</v>
      </c>
      <c r="E7237" s="482"/>
      <c r="F7237" s="482"/>
      <c r="G7237" s="483"/>
      <c r="H7237" s="483"/>
    </row>
    <row r="7238" spans="1:8">
      <c r="A7238" s="478">
        <v>500198</v>
      </c>
      <c r="B7238" s="479">
        <v>198</v>
      </c>
      <c r="C7238" s="491">
        <v>639.70000000000005</v>
      </c>
      <c r="D7238" s="491">
        <v>895.57</v>
      </c>
      <c r="E7238" s="482"/>
      <c r="F7238" s="482"/>
      <c r="G7238" s="483"/>
      <c r="H7238" s="483"/>
    </row>
    <row r="7239" spans="1:8">
      <c r="A7239" s="478">
        <v>500199</v>
      </c>
      <c r="B7239" s="479">
        <v>199</v>
      </c>
      <c r="C7239" s="491">
        <v>642.48</v>
      </c>
      <c r="D7239" s="491">
        <v>899.47</v>
      </c>
      <c r="E7239" s="482"/>
      <c r="F7239" s="482"/>
      <c r="G7239" s="483"/>
      <c r="H7239" s="483"/>
    </row>
    <row r="7240" spans="1:8">
      <c r="A7240" s="478">
        <v>500200</v>
      </c>
      <c r="B7240" s="479">
        <v>200</v>
      </c>
      <c r="C7240" s="491">
        <v>645.91999999999996</v>
      </c>
      <c r="D7240" s="491">
        <v>904.28</v>
      </c>
      <c r="E7240" s="482"/>
      <c r="F7240" s="482"/>
      <c r="G7240" s="483"/>
      <c r="H7240" s="483"/>
    </row>
    <row r="7241" spans="1:8">
      <c r="A7241" s="478">
        <v>500201</v>
      </c>
      <c r="B7241" s="484" t="s">
        <v>284</v>
      </c>
      <c r="C7241" s="492">
        <v>3.23</v>
      </c>
      <c r="D7241" s="492">
        <v>4.5199999999999996</v>
      </c>
      <c r="E7241" s="482"/>
      <c r="F7241" s="482"/>
      <c r="G7241" s="483"/>
      <c r="H7241" s="483"/>
    </row>
  </sheetData>
  <sheetProtection password="EC22" sheet="1" selectLockedCells="1" selectUnlockedCells="1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41"/>
  <sheetViews>
    <sheetView zoomScaleSheetLayoutView="100" workbookViewId="0"/>
  </sheetViews>
  <sheetFormatPr defaultRowHeight="22.5"/>
  <cols>
    <col min="1" max="5" width="15.7109375" style="11" customWidth="1"/>
    <col min="6" max="16384" width="9.140625" style="11"/>
  </cols>
  <sheetData>
    <row r="1" spans="1:8" ht="23.25">
      <c r="B1" s="461" t="s">
        <v>288</v>
      </c>
      <c r="C1" s="462"/>
      <c r="D1" s="462"/>
      <c r="E1" s="461"/>
      <c r="F1" s="461"/>
      <c r="G1" s="461"/>
      <c r="H1" s="463"/>
    </row>
    <row r="2" spans="1:8" ht="23.25">
      <c r="B2" s="464" t="s">
        <v>289</v>
      </c>
      <c r="C2" s="465"/>
      <c r="D2" s="465"/>
      <c r="E2" s="466"/>
      <c r="F2" s="466"/>
      <c r="G2" s="466"/>
      <c r="H2" s="466"/>
    </row>
    <row r="3" spans="1:8" ht="23.25">
      <c r="B3" s="467" t="s">
        <v>286</v>
      </c>
      <c r="C3" s="468"/>
      <c r="D3" s="468"/>
      <c r="E3" s="469"/>
      <c r="F3" s="466"/>
      <c r="G3" s="465"/>
      <c r="H3" s="470"/>
    </row>
    <row r="4" spans="1:8">
      <c r="B4" s="471" t="s">
        <v>98</v>
      </c>
      <c r="C4" s="472" t="s">
        <v>12</v>
      </c>
      <c r="D4" s="473" t="s">
        <v>12</v>
      </c>
      <c r="E4" s="474"/>
      <c r="F4" s="474"/>
      <c r="G4" s="468"/>
      <c r="H4" s="468"/>
    </row>
    <row r="5" spans="1:8">
      <c r="B5" s="475" t="s">
        <v>11</v>
      </c>
      <c r="C5" s="476" t="s">
        <v>89</v>
      </c>
      <c r="D5" s="477" t="s">
        <v>7</v>
      </c>
      <c r="E5" s="469"/>
      <c r="F5" s="469"/>
      <c r="G5" s="468"/>
      <c r="H5" s="468"/>
    </row>
    <row r="6" spans="1:8">
      <c r="A6" s="478">
        <v>150001</v>
      </c>
      <c r="B6" s="479">
        <v>1</v>
      </c>
      <c r="C6" s="480">
        <v>4.12</v>
      </c>
      <c r="D6" s="480">
        <v>5.76</v>
      </c>
      <c r="E6" s="469"/>
      <c r="F6" s="481" t="s">
        <v>290</v>
      </c>
      <c r="G6" s="481"/>
      <c r="H6" s="481"/>
    </row>
    <row r="7" spans="1:8">
      <c r="A7" s="478">
        <v>150002</v>
      </c>
      <c r="B7" s="479">
        <v>2</v>
      </c>
      <c r="C7" s="480">
        <v>5.12</v>
      </c>
      <c r="D7" s="480">
        <v>7.16</v>
      </c>
      <c r="E7" s="469"/>
      <c r="F7" s="470"/>
      <c r="G7" s="470"/>
      <c r="H7" s="470"/>
    </row>
    <row r="8" spans="1:8">
      <c r="A8" s="478">
        <v>150003</v>
      </c>
      <c r="B8" s="479">
        <v>3</v>
      </c>
      <c r="C8" s="480">
        <v>6.11</v>
      </c>
      <c r="D8" s="480">
        <v>8.56</v>
      </c>
      <c r="E8" s="469"/>
      <c r="F8" s="470"/>
      <c r="G8" s="470"/>
      <c r="H8" s="470"/>
    </row>
    <row r="9" spans="1:8">
      <c r="A9" s="478">
        <v>150004</v>
      </c>
      <c r="B9" s="479">
        <v>4</v>
      </c>
      <c r="C9" s="480">
        <v>7.11</v>
      </c>
      <c r="D9" s="480">
        <v>9.9600000000000009</v>
      </c>
      <c r="E9" s="469"/>
      <c r="F9" s="470"/>
      <c r="G9" s="470"/>
      <c r="H9" s="470"/>
    </row>
    <row r="10" spans="1:8">
      <c r="A10" s="478">
        <v>150005</v>
      </c>
      <c r="B10" s="479">
        <v>5</v>
      </c>
      <c r="C10" s="480">
        <v>8.11</v>
      </c>
      <c r="D10" s="480">
        <v>11.36</v>
      </c>
      <c r="E10" s="469"/>
      <c r="F10" s="470"/>
      <c r="G10" s="470"/>
      <c r="H10" s="470"/>
    </row>
    <row r="11" spans="1:8">
      <c r="A11" s="478">
        <v>150006</v>
      </c>
      <c r="B11" s="479">
        <v>6</v>
      </c>
      <c r="C11" s="480">
        <v>9.11</v>
      </c>
      <c r="D11" s="480">
        <v>12.76</v>
      </c>
      <c r="E11" s="469"/>
      <c r="F11" s="470"/>
      <c r="G11" s="470"/>
      <c r="H11" s="470"/>
    </row>
    <row r="12" spans="1:8">
      <c r="A12" s="478">
        <v>150007</v>
      </c>
      <c r="B12" s="479">
        <v>7</v>
      </c>
      <c r="C12" s="480">
        <v>10.11</v>
      </c>
      <c r="D12" s="480">
        <v>14.16</v>
      </c>
      <c r="E12" s="469"/>
      <c r="F12" s="470"/>
      <c r="G12" s="470"/>
      <c r="H12" s="470"/>
    </row>
    <row r="13" spans="1:8">
      <c r="A13" s="478">
        <v>150008</v>
      </c>
      <c r="B13" s="479">
        <v>8</v>
      </c>
      <c r="C13" s="480">
        <v>11.11</v>
      </c>
      <c r="D13" s="480">
        <v>15.56</v>
      </c>
      <c r="E13" s="469"/>
      <c r="F13" s="470"/>
      <c r="G13" s="470"/>
      <c r="H13" s="470"/>
    </row>
    <row r="14" spans="1:8">
      <c r="A14" s="478">
        <v>150009</v>
      </c>
      <c r="B14" s="479">
        <v>9</v>
      </c>
      <c r="C14" s="480">
        <v>12.11</v>
      </c>
      <c r="D14" s="480">
        <v>16.96</v>
      </c>
      <c r="E14" s="469"/>
      <c r="F14" s="470"/>
      <c r="G14" s="470"/>
      <c r="H14" s="470"/>
    </row>
    <row r="15" spans="1:8">
      <c r="A15" s="478">
        <v>150010</v>
      </c>
      <c r="B15" s="479">
        <v>10</v>
      </c>
      <c r="C15" s="480">
        <v>13.11</v>
      </c>
      <c r="D15" s="480">
        <v>18.36</v>
      </c>
      <c r="E15" s="469"/>
      <c r="F15" s="470"/>
      <c r="G15" s="470"/>
      <c r="H15" s="470"/>
    </row>
    <row r="16" spans="1:8">
      <c r="A16" s="478">
        <v>150011</v>
      </c>
      <c r="B16" s="479">
        <v>11</v>
      </c>
      <c r="C16" s="480">
        <v>14.11</v>
      </c>
      <c r="D16" s="480">
        <v>19.75</v>
      </c>
      <c r="E16" s="469"/>
      <c r="F16" s="470"/>
      <c r="G16" s="470"/>
      <c r="H16" s="470"/>
    </row>
    <row r="17" spans="1:8">
      <c r="A17" s="478">
        <v>150012</v>
      </c>
      <c r="B17" s="479">
        <v>12</v>
      </c>
      <c r="C17" s="480">
        <v>15.11</v>
      </c>
      <c r="D17" s="480">
        <v>21.15</v>
      </c>
      <c r="E17" s="469"/>
      <c r="F17" s="470"/>
      <c r="G17" s="470"/>
      <c r="H17" s="470"/>
    </row>
    <row r="18" spans="1:8">
      <c r="A18" s="478">
        <v>150013</v>
      </c>
      <c r="B18" s="479">
        <v>13</v>
      </c>
      <c r="C18" s="480">
        <v>16.11</v>
      </c>
      <c r="D18" s="480">
        <v>22.56</v>
      </c>
      <c r="E18" s="469"/>
      <c r="F18" s="470"/>
      <c r="G18" s="470"/>
      <c r="H18" s="470"/>
    </row>
    <row r="19" spans="1:8">
      <c r="A19" s="478">
        <v>150014</v>
      </c>
      <c r="B19" s="479">
        <v>14</v>
      </c>
      <c r="C19" s="480">
        <v>17.11</v>
      </c>
      <c r="D19" s="480">
        <v>23.95</v>
      </c>
      <c r="E19" s="469"/>
      <c r="F19" s="470"/>
      <c r="G19" s="470"/>
      <c r="H19" s="470"/>
    </row>
    <row r="20" spans="1:8">
      <c r="A20" s="478">
        <v>150015</v>
      </c>
      <c r="B20" s="479">
        <v>15</v>
      </c>
      <c r="C20" s="480">
        <v>18.170000000000002</v>
      </c>
      <c r="D20" s="480">
        <v>25.43</v>
      </c>
      <c r="E20" s="469"/>
      <c r="F20" s="470"/>
      <c r="G20" s="470"/>
      <c r="H20" s="470"/>
    </row>
    <row r="21" spans="1:8">
      <c r="A21" s="478">
        <v>150016</v>
      </c>
      <c r="B21" s="479">
        <v>16</v>
      </c>
      <c r="C21" s="480">
        <v>19.34</v>
      </c>
      <c r="D21" s="480">
        <v>27.07</v>
      </c>
      <c r="E21" s="469"/>
      <c r="F21" s="470"/>
      <c r="G21" s="470"/>
      <c r="H21" s="470"/>
    </row>
    <row r="22" spans="1:8">
      <c r="A22" s="478">
        <v>150017</v>
      </c>
      <c r="B22" s="479">
        <v>17</v>
      </c>
      <c r="C22" s="480">
        <v>20.51</v>
      </c>
      <c r="D22" s="480">
        <v>28.71</v>
      </c>
      <c r="E22" s="469"/>
      <c r="F22" s="470"/>
      <c r="G22" s="470"/>
      <c r="H22" s="470"/>
    </row>
    <row r="23" spans="1:8">
      <c r="A23" s="478">
        <v>150018</v>
      </c>
      <c r="B23" s="479">
        <v>18</v>
      </c>
      <c r="C23" s="480">
        <v>21.68</v>
      </c>
      <c r="D23" s="480">
        <v>30.35</v>
      </c>
      <c r="E23" s="469"/>
      <c r="F23" s="470"/>
      <c r="G23" s="470"/>
      <c r="H23" s="470"/>
    </row>
    <row r="24" spans="1:8">
      <c r="A24" s="478">
        <v>150019</v>
      </c>
      <c r="B24" s="479">
        <v>19</v>
      </c>
      <c r="C24" s="480">
        <v>22.85</v>
      </c>
      <c r="D24" s="480">
        <v>31.98</v>
      </c>
      <c r="E24" s="469"/>
      <c r="F24" s="470"/>
      <c r="G24" s="470"/>
      <c r="H24" s="470"/>
    </row>
    <row r="25" spans="1:8">
      <c r="A25" s="478">
        <v>150020</v>
      </c>
      <c r="B25" s="479">
        <v>20</v>
      </c>
      <c r="C25" s="480">
        <v>24.01</v>
      </c>
      <c r="D25" s="480">
        <v>33.619999999999997</v>
      </c>
      <c r="E25" s="469"/>
      <c r="F25" s="470"/>
      <c r="G25" s="470"/>
      <c r="H25" s="470"/>
    </row>
    <row r="26" spans="1:8">
      <c r="A26" s="478">
        <v>150021</v>
      </c>
      <c r="B26" s="479">
        <v>21</v>
      </c>
      <c r="C26" s="480">
        <v>25.19</v>
      </c>
      <c r="D26" s="480">
        <v>35.26</v>
      </c>
      <c r="E26" s="469"/>
      <c r="F26" s="470"/>
      <c r="G26" s="470"/>
      <c r="H26" s="470"/>
    </row>
    <row r="27" spans="1:8">
      <c r="A27" s="478">
        <v>150022</v>
      </c>
      <c r="B27" s="479">
        <v>22</v>
      </c>
      <c r="C27" s="480">
        <v>26.35</v>
      </c>
      <c r="D27" s="480">
        <v>36.89</v>
      </c>
      <c r="E27" s="469"/>
      <c r="F27" s="470"/>
      <c r="G27" s="470"/>
      <c r="H27" s="470"/>
    </row>
    <row r="28" spans="1:8">
      <c r="A28" s="478">
        <v>150023</v>
      </c>
      <c r="B28" s="479">
        <v>23</v>
      </c>
      <c r="C28" s="480">
        <v>27.53</v>
      </c>
      <c r="D28" s="480">
        <v>38.54</v>
      </c>
      <c r="E28" s="469"/>
      <c r="F28" s="470"/>
      <c r="G28" s="470"/>
      <c r="H28" s="470"/>
    </row>
    <row r="29" spans="1:8">
      <c r="A29" s="478">
        <v>150024</v>
      </c>
      <c r="B29" s="479">
        <v>24</v>
      </c>
      <c r="C29" s="480">
        <v>28.69</v>
      </c>
      <c r="D29" s="480">
        <v>40.17</v>
      </c>
      <c r="E29" s="469"/>
      <c r="F29" s="470"/>
      <c r="G29" s="470"/>
      <c r="H29" s="470"/>
    </row>
    <row r="30" spans="1:8">
      <c r="A30" s="478">
        <v>150025</v>
      </c>
      <c r="B30" s="479">
        <v>25</v>
      </c>
      <c r="C30" s="480">
        <v>29.86</v>
      </c>
      <c r="D30" s="480">
        <v>41.81</v>
      </c>
      <c r="E30" s="469"/>
      <c r="F30" s="470"/>
      <c r="G30" s="470"/>
      <c r="H30" s="470"/>
    </row>
    <row r="31" spans="1:8">
      <c r="A31" s="478">
        <v>150026</v>
      </c>
      <c r="B31" s="479">
        <v>26</v>
      </c>
      <c r="C31" s="480">
        <v>31.03</v>
      </c>
      <c r="D31" s="480">
        <v>43.44</v>
      </c>
      <c r="E31" s="469"/>
      <c r="F31" s="470"/>
      <c r="G31" s="470"/>
      <c r="H31" s="470"/>
    </row>
    <row r="32" spans="1:8">
      <c r="A32" s="478">
        <v>150027</v>
      </c>
      <c r="B32" s="479">
        <v>27</v>
      </c>
      <c r="C32" s="480">
        <v>32.200000000000003</v>
      </c>
      <c r="D32" s="480">
        <v>45.08</v>
      </c>
      <c r="E32" s="469"/>
      <c r="F32" s="470"/>
      <c r="G32" s="470"/>
      <c r="H32" s="470"/>
    </row>
    <row r="33" spans="1:8">
      <c r="A33" s="478">
        <v>150028</v>
      </c>
      <c r="B33" s="479">
        <v>28</v>
      </c>
      <c r="C33" s="480">
        <v>33.369999999999997</v>
      </c>
      <c r="D33" s="480">
        <v>46.72</v>
      </c>
      <c r="E33" s="469"/>
      <c r="F33" s="470"/>
      <c r="G33" s="470"/>
      <c r="H33" s="470"/>
    </row>
    <row r="34" spans="1:8">
      <c r="A34" s="478">
        <v>150029</v>
      </c>
      <c r="B34" s="479">
        <v>29</v>
      </c>
      <c r="C34" s="480">
        <v>34.54</v>
      </c>
      <c r="D34" s="480">
        <v>48.36</v>
      </c>
      <c r="E34" s="469"/>
      <c r="F34" s="470"/>
      <c r="G34" s="470"/>
      <c r="H34" s="470"/>
    </row>
    <row r="35" spans="1:8">
      <c r="A35" s="478">
        <v>150030</v>
      </c>
      <c r="B35" s="479">
        <v>30</v>
      </c>
      <c r="C35" s="480">
        <v>35.71</v>
      </c>
      <c r="D35" s="480">
        <v>50</v>
      </c>
      <c r="E35" s="469"/>
      <c r="F35" s="470"/>
      <c r="G35" s="470"/>
      <c r="H35" s="470"/>
    </row>
    <row r="36" spans="1:8">
      <c r="A36" s="478">
        <v>150031</v>
      </c>
      <c r="B36" s="479">
        <v>31</v>
      </c>
      <c r="C36" s="480">
        <v>36.880000000000003</v>
      </c>
      <c r="D36" s="480">
        <v>51.63</v>
      </c>
      <c r="E36" s="469"/>
      <c r="F36" s="470"/>
      <c r="G36" s="470"/>
      <c r="H36" s="470"/>
    </row>
    <row r="37" spans="1:8">
      <c r="A37" s="478">
        <v>150032</v>
      </c>
      <c r="B37" s="479">
        <v>32</v>
      </c>
      <c r="C37" s="480">
        <v>38.049999999999997</v>
      </c>
      <c r="D37" s="480">
        <v>53.27</v>
      </c>
      <c r="E37" s="469"/>
      <c r="F37" s="470"/>
      <c r="G37" s="470"/>
      <c r="H37" s="470"/>
    </row>
    <row r="38" spans="1:8">
      <c r="A38" s="478">
        <v>150033</v>
      </c>
      <c r="B38" s="479">
        <v>33</v>
      </c>
      <c r="C38" s="480">
        <v>39.22</v>
      </c>
      <c r="D38" s="480">
        <v>54.91</v>
      </c>
      <c r="E38" s="469"/>
      <c r="F38" s="470"/>
      <c r="G38" s="470"/>
      <c r="H38" s="470"/>
    </row>
    <row r="39" spans="1:8">
      <c r="A39" s="478">
        <v>150034</v>
      </c>
      <c r="B39" s="479">
        <v>34</v>
      </c>
      <c r="C39" s="480">
        <v>40.39</v>
      </c>
      <c r="D39" s="480">
        <v>56.54</v>
      </c>
      <c r="E39" s="469"/>
      <c r="F39" s="470"/>
      <c r="G39" s="470"/>
      <c r="H39" s="470"/>
    </row>
    <row r="40" spans="1:8">
      <c r="A40" s="478">
        <v>150035</v>
      </c>
      <c r="B40" s="479">
        <v>35</v>
      </c>
      <c r="C40" s="480">
        <v>41.56</v>
      </c>
      <c r="D40" s="480">
        <v>58.18</v>
      </c>
      <c r="E40" s="469"/>
      <c r="F40" s="470"/>
      <c r="G40" s="470"/>
      <c r="H40" s="470"/>
    </row>
    <row r="41" spans="1:8">
      <c r="A41" s="478">
        <v>150036</v>
      </c>
      <c r="B41" s="479">
        <v>36</v>
      </c>
      <c r="C41" s="480">
        <v>42.73</v>
      </c>
      <c r="D41" s="480">
        <v>59.82</v>
      </c>
      <c r="E41" s="469"/>
      <c r="F41" s="470"/>
      <c r="G41" s="470"/>
      <c r="H41" s="470"/>
    </row>
    <row r="42" spans="1:8">
      <c r="A42" s="478">
        <v>150037</v>
      </c>
      <c r="B42" s="479">
        <v>37</v>
      </c>
      <c r="C42" s="480">
        <v>43.9</v>
      </c>
      <c r="D42" s="480">
        <v>61.45</v>
      </c>
      <c r="E42" s="469"/>
      <c r="F42" s="470"/>
      <c r="G42" s="470"/>
      <c r="H42" s="470"/>
    </row>
    <row r="43" spans="1:8">
      <c r="A43" s="478">
        <v>150038</v>
      </c>
      <c r="B43" s="479">
        <v>38</v>
      </c>
      <c r="C43" s="480">
        <v>45.07</v>
      </c>
      <c r="D43" s="480">
        <v>63.09</v>
      </c>
      <c r="E43" s="469"/>
      <c r="F43" s="470"/>
      <c r="G43" s="470"/>
      <c r="H43" s="470"/>
    </row>
    <row r="44" spans="1:8">
      <c r="A44" s="478">
        <v>150039</v>
      </c>
      <c r="B44" s="479">
        <v>39</v>
      </c>
      <c r="C44" s="480">
        <v>46.24</v>
      </c>
      <c r="D44" s="480">
        <v>64.739999999999995</v>
      </c>
      <c r="E44" s="469"/>
      <c r="F44" s="470"/>
      <c r="G44" s="470"/>
      <c r="H44" s="470"/>
    </row>
    <row r="45" spans="1:8">
      <c r="A45" s="478">
        <v>150040</v>
      </c>
      <c r="B45" s="479">
        <v>40</v>
      </c>
      <c r="C45" s="480">
        <v>47.41</v>
      </c>
      <c r="D45" s="480">
        <v>66.37</v>
      </c>
      <c r="E45" s="469"/>
      <c r="F45" s="470"/>
      <c r="G45" s="470"/>
      <c r="H45" s="470"/>
    </row>
    <row r="46" spans="1:8">
      <c r="A46" s="478">
        <v>150041</v>
      </c>
      <c r="B46" s="479">
        <v>41</v>
      </c>
      <c r="C46" s="480">
        <v>48.58</v>
      </c>
      <c r="D46" s="480">
        <v>68.010000000000005</v>
      </c>
      <c r="E46" s="469"/>
      <c r="F46" s="470"/>
      <c r="G46" s="470"/>
      <c r="H46" s="470"/>
    </row>
    <row r="47" spans="1:8">
      <c r="A47" s="478">
        <v>150042</v>
      </c>
      <c r="B47" s="479">
        <v>42</v>
      </c>
      <c r="C47" s="480">
        <v>49.75</v>
      </c>
      <c r="D47" s="480">
        <v>69.650000000000006</v>
      </c>
      <c r="E47" s="469"/>
      <c r="F47" s="470"/>
      <c r="G47" s="470"/>
      <c r="H47" s="470"/>
    </row>
    <row r="48" spans="1:8">
      <c r="A48" s="478">
        <v>150043</v>
      </c>
      <c r="B48" s="479">
        <v>43</v>
      </c>
      <c r="C48" s="480">
        <v>50.91</v>
      </c>
      <c r="D48" s="480">
        <v>71.28</v>
      </c>
      <c r="E48" s="469"/>
      <c r="F48" s="470"/>
      <c r="G48" s="470"/>
      <c r="H48" s="470"/>
    </row>
    <row r="49" spans="1:8">
      <c r="A49" s="478">
        <v>150044</v>
      </c>
      <c r="B49" s="479">
        <v>44</v>
      </c>
      <c r="C49" s="480">
        <v>52.09</v>
      </c>
      <c r="D49" s="480">
        <v>72.92</v>
      </c>
      <c r="E49" s="469"/>
      <c r="F49" s="470"/>
      <c r="G49" s="470"/>
      <c r="H49" s="470"/>
    </row>
    <row r="50" spans="1:8">
      <c r="A50" s="478">
        <v>150045</v>
      </c>
      <c r="B50" s="479">
        <v>45</v>
      </c>
      <c r="C50" s="480">
        <v>53.26</v>
      </c>
      <c r="D50" s="480">
        <v>74.56</v>
      </c>
      <c r="E50" s="469"/>
      <c r="F50" s="470"/>
      <c r="G50" s="470"/>
      <c r="H50" s="470"/>
    </row>
    <row r="51" spans="1:8">
      <c r="A51" s="478">
        <v>150046</v>
      </c>
      <c r="B51" s="479">
        <v>46</v>
      </c>
      <c r="C51" s="480">
        <v>54.43</v>
      </c>
      <c r="D51" s="480">
        <v>76.209999999999994</v>
      </c>
      <c r="E51" s="469"/>
      <c r="F51" s="470"/>
      <c r="G51" s="470"/>
      <c r="H51" s="470"/>
    </row>
    <row r="52" spans="1:8">
      <c r="A52" s="478">
        <v>150047</v>
      </c>
      <c r="B52" s="479">
        <v>47</v>
      </c>
      <c r="C52" s="480">
        <v>55.6</v>
      </c>
      <c r="D52" s="480">
        <v>77.84</v>
      </c>
      <c r="E52" s="469"/>
      <c r="F52" s="470"/>
      <c r="G52" s="470"/>
      <c r="H52" s="470"/>
    </row>
    <row r="53" spans="1:8">
      <c r="A53" s="478">
        <v>150048</v>
      </c>
      <c r="B53" s="479">
        <v>48</v>
      </c>
      <c r="C53" s="480">
        <v>56.76</v>
      </c>
      <c r="D53" s="480">
        <v>79.47</v>
      </c>
      <c r="E53" s="469"/>
      <c r="F53" s="470"/>
      <c r="G53" s="470"/>
      <c r="H53" s="470"/>
    </row>
    <row r="54" spans="1:8">
      <c r="A54" s="478">
        <v>150049</v>
      </c>
      <c r="B54" s="479">
        <v>49</v>
      </c>
      <c r="C54" s="480">
        <v>57.94</v>
      </c>
      <c r="D54" s="480">
        <v>81.11</v>
      </c>
      <c r="E54" s="469"/>
      <c r="F54" s="470"/>
      <c r="G54" s="470"/>
      <c r="H54" s="470"/>
    </row>
    <row r="55" spans="1:8">
      <c r="A55" s="478">
        <v>150050</v>
      </c>
      <c r="B55" s="479">
        <v>50</v>
      </c>
      <c r="C55" s="480">
        <v>59.11</v>
      </c>
      <c r="D55" s="480">
        <v>82.75</v>
      </c>
      <c r="E55" s="469"/>
      <c r="F55" s="470"/>
      <c r="G55" s="470"/>
      <c r="H55" s="470"/>
    </row>
    <row r="56" spans="1:8">
      <c r="A56" s="478">
        <v>150051</v>
      </c>
      <c r="B56" s="479">
        <v>51</v>
      </c>
      <c r="C56" s="480">
        <v>60.28</v>
      </c>
      <c r="D56" s="480">
        <v>84.39</v>
      </c>
      <c r="E56" s="469"/>
      <c r="F56" s="470"/>
      <c r="G56" s="470"/>
      <c r="H56" s="470"/>
    </row>
    <row r="57" spans="1:8">
      <c r="A57" s="478">
        <v>150052</v>
      </c>
      <c r="B57" s="479">
        <v>52</v>
      </c>
      <c r="C57" s="480">
        <v>61.44</v>
      </c>
      <c r="D57" s="480">
        <v>86.02</v>
      </c>
      <c r="E57" s="469"/>
      <c r="F57" s="470"/>
      <c r="G57" s="470"/>
      <c r="H57" s="470"/>
    </row>
    <row r="58" spans="1:8">
      <c r="A58" s="478">
        <v>150053</v>
      </c>
      <c r="B58" s="479">
        <v>53</v>
      </c>
      <c r="C58" s="480">
        <v>62.61</v>
      </c>
      <c r="D58" s="480">
        <v>87.65</v>
      </c>
      <c r="E58" s="469"/>
      <c r="F58" s="470"/>
      <c r="G58" s="470"/>
      <c r="H58" s="470"/>
    </row>
    <row r="59" spans="1:8">
      <c r="A59" s="478">
        <v>150054</v>
      </c>
      <c r="B59" s="479">
        <v>54</v>
      </c>
      <c r="C59" s="480">
        <v>63.78</v>
      </c>
      <c r="D59" s="480">
        <v>89.29</v>
      </c>
      <c r="E59" s="469"/>
      <c r="F59" s="470"/>
      <c r="G59" s="470"/>
      <c r="H59" s="470"/>
    </row>
    <row r="60" spans="1:8">
      <c r="A60" s="478">
        <v>150055</v>
      </c>
      <c r="B60" s="479">
        <v>55</v>
      </c>
      <c r="C60" s="480">
        <v>64.959999999999994</v>
      </c>
      <c r="D60" s="480">
        <v>90.94</v>
      </c>
      <c r="E60" s="469"/>
      <c r="F60" s="470"/>
      <c r="G60" s="470"/>
      <c r="H60" s="470"/>
    </row>
    <row r="61" spans="1:8">
      <c r="A61" s="478">
        <v>150056</v>
      </c>
      <c r="B61" s="479">
        <v>56</v>
      </c>
      <c r="C61" s="480">
        <v>66.12</v>
      </c>
      <c r="D61" s="480">
        <v>92.57</v>
      </c>
      <c r="E61" s="469"/>
      <c r="F61" s="470"/>
      <c r="G61" s="470"/>
      <c r="H61" s="470"/>
    </row>
    <row r="62" spans="1:8">
      <c r="A62" s="478">
        <v>150057</v>
      </c>
      <c r="B62" s="479">
        <v>57</v>
      </c>
      <c r="C62" s="480">
        <v>67.290000000000006</v>
      </c>
      <c r="D62" s="480">
        <v>94.2</v>
      </c>
      <c r="E62" s="469"/>
      <c r="F62" s="470"/>
      <c r="G62" s="470"/>
      <c r="H62" s="470"/>
    </row>
    <row r="63" spans="1:8">
      <c r="A63" s="478">
        <v>150058</v>
      </c>
      <c r="B63" s="479">
        <v>58</v>
      </c>
      <c r="C63" s="480">
        <v>68.459999999999994</v>
      </c>
      <c r="D63" s="480">
        <v>95.84</v>
      </c>
      <c r="E63" s="469"/>
      <c r="F63" s="470"/>
      <c r="G63" s="470"/>
      <c r="H63" s="470"/>
    </row>
    <row r="64" spans="1:8">
      <c r="A64" s="478">
        <v>150059</v>
      </c>
      <c r="B64" s="479">
        <v>59</v>
      </c>
      <c r="C64" s="480">
        <v>69.63</v>
      </c>
      <c r="D64" s="480">
        <v>97.48</v>
      </c>
      <c r="E64" s="469"/>
      <c r="F64" s="470"/>
      <c r="G64" s="470"/>
      <c r="H64" s="470"/>
    </row>
    <row r="65" spans="1:8">
      <c r="A65" s="478">
        <v>150060</v>
      </c>
      <c r="B65" s="479">
        <v>60</v>
      </c>
      <c r="C65" s="480">
        <v>70.81</v>
      </c>
      <c r="D65" s="480">
        <v>99.13</v>
      </c>
      <c r="E65" s="469"/>
      <c r="F65" s="470"/>
      <c r="G65" s="470"/>
      <c r="H65" s="470"/>
    </row>
    <row r="66" spans="1:8">
      <c r="A66" s="478">
        <v>150061</v>
      </c>
      <c r="B66" s="479">
        <v>61</v>
      </c>
      <c r="C66" s="480">
        <v>71.97</v>
      </c>
      <c r="D66" s="480">
        <v>100.76</v>
      </c>
      <c r="E66" s="469"/>
      <c r="F66" s="470"/>
      <c r="G66" s="470"/>
      <c r="H66" s="470"/>
    </row>
    <row r="67" spans="1:8">
      <c r="A67" s="478">
        <v>150062</v>
      </c>
      <c r="B67" s="479">
        <v>62</v>
      </c>
      <c r="C67" s="480">
        <v>73.14</v>
      </c>
      <c r="D67" s="480">
        <v>102.4</v>
      </c>
      <c r="E67" s="469"/>
      <c r="F67" s="470"/>
      <c r="G67" s="470"/>
      <c r="H67" s="470"/>
    </row>
    <row r="68" spans="1:8">
      <c r="A68" s="478">
        <v>150063</v>
      </c>
      <c r="B68" s="479">
        <v>63</v>
      </c>
      <c r="C68" s="480">
        <v>74.31</v>
      </c>
      <c r="D68" s="480">
        <v>104.04</v>
      </c>
      <c r="E68" s="469"/>
      <c r="F68" s="470"/>
      <c r="G68" s="470"/>
      <c r="H68" s="470"/>
    </row>
    <row r="69" spans="1:8">
      <c r="A69" s="478">
        <v>150064</v>
      </c>
      <c r="B69" s="479">
        <v>64</v>
      </c>
      <c r="C69" s="480">
        <v>75.489999999999995</v>
      </c>
      <c r="D69" s="480">
        <v>105.68</v>
      </c>
      <c r="E69" s="469"/>
      <c r="F69" s="470"/>
      <c r="G69" s="470"/>
      <c r="H69" s="470"/>
    </row>
    <row r="70" spans="1:8">
      <c r="A70" s="478">
        <v>150065</v>
      </c>
      <c r="B70" s="479">
        <v>65</v>
      </c>
      <c r="C70" s="480">
        <v>76.64</v>
      </c>
      <c r="D70" s="480">
        <v>107.3</v>
      </c>
      <c r="E70" s="469"/>
      <c r="F70" s="470"/>
      <c r="G70" s="470"/>
      <c r="H70" s="470"/>
    </row>
    <row r="71" spans="1:8">
      <c r="A71" s="478">
        <v>150066</v>
      </c>
      <c r="B71" s="479">
        <v>66</v>
      </c>
      <c r="C71" s="480">
        <v>77.83</v>
      </c>
      <c r="D71" s="480">
        <v>108.96</v>
      </c>
      <c r="E71" s="469"/>
      <c r="F71" s="470"/>
      <c r="G71" s="470"/>
      <c r="H71" s="470"/>
    </row>
    <row r="72" spans="1:8">
      <c r="A72" s="478">
        <v>150067</v>
      </c>
      <c r="B72" s="479">
        <v>67</v>
      </c>
      <c r="C72" s="480">
        <v>78.989999999999995</v>
      </c>
      <c r="D72" s="480">
        <v>110.58</v>
      </c>
      <c r="E72" s="469"/>
      <c r="F72" s="470"/>
      <c r="G72" s="470"/>
      <c r="H72" s="470"/>
    </row>
    <row r="73" spans="1:8">
      <c r="A73" s="478">
        <v>150068</v>
      </c>
      <c r="B73" s="479">
        <v>68</v>
      </c>
      <c r="C73" s="480">
        <v>80.16</v>
      </c>
      <c r="D73" s="480">
        <v>112.22</v>
      </c>
      <c r="E73" s="482"/>
      <c r="F73" s="482"/>
      <c r="G73" s="483"/>
      <c r="H73" s="483"/>
    </row>
    <row r="74" spans="1:8">
      <c r="A74" s="478">
        <v>150069</v>
      </c>
      <c r="B74" s="479">
        <v>69</v>
      </c>
      <c r="C74" s="480">
        <v>81.319999999999993</v>
      </c>
      <c r="D74" s="480">
        <v>113.85</v>
      </c>
      <c r="E74" s="482"/>
      <c r="F74" s="482"/>
      <c r="G74" s="483"/>
      <c r="H74" s="483"/>
    </row>
    <row r="75" spans="1:8">
      <c r="A75" s="478">
        <v>150070</v>
      </c>
      <c r="B75" s="479">
        <v>70</v>
      </c>
      <c r="C75" s="480">
        <v>82.5</v>
      </c>
      <c r="D75" s="480">
        <v>115.49</v>
      </c>
      <c r="E75" s="482"/>
      <c r="F75" s="482"/>
      <c r="G75" s="483"/>
      <c r="H75" s="483"/>
    </row>
    <row r="76" spans="1:8">
      <c r="A76" s="478">
        <v>150071</v>
      </c>
      <c r="B76" s="479">
        <v>71</v>
      </c>
      <c r="C76" s="480">
        <v>83.67</v>
      </c>
      <c r="D76" s="480">
        <v>117.14</v>
      </c>
      <c r="E76" s="482"/>
      <c r="F76" s="482"/>
      <c r="G76" s="483"/>
      <c r="H76" s="483"/>
    </row>
    <row r="77" spans="1:8">
      <c r="A77" s="478">
        <v>150072</v>
      </c>
      <c r="B77" s="479">
        <v>72</v>
      </c>
      <c r="C77" s="480">
        <v>84.85</v>
      </c>
      <c r="D77" s="480">
        <v>118.79</v>
      </c>
      <c r="E77" s="482"/>
      <c r="F77" s="482"/>
      <c r="G77" s="483"/>
      <c r="H77" s="483"/>
    </row>
    <row r="78" spans="1:8">
      <c r="A78" s="478">
        <v>150073</v>
      </c>
      <c r="B78" s="479">
        <v>73</v>
      </c>
      <c r="C78" s="480">
        <v>86.01</v>
      </c>
      <c r="D78" s="480">
        <v>120.41</v>
      </c>
      <c r="E78" s="482"/>
      <c r="F78" s="482"/>
      <c r="G78" s="483"/>
      <c r="H78" s="483"/>
    </row>
    <row r="79" spans="1:8">
      <c r="A79" s="478">
        <v>150074</v>
      </c>
      <c r="B79" s="479">
        <v>74</v>
      </c>
      <c r="C79" s="480">
        <v>87.19</v>
      </c>
      <c r="D79" s="480">
        <v>122.07</v>
      </c>
      <c r="E79" s="482"/>
      <c r="F79" s="482"/>
      <c r="G79" s="483"/>
      <c r="H79" s="483"/>
    </row>
    <row r="80" spans="1:8">
      <c r="A80" s="478">
        <v>150075</v>
      </c>
      <c r="B80" s="479">
        <v>75</v>
      </c>
      <c r="C80" s="480">
        <v>88.35</v>
      </c>
      <c r="D80" s="480">
        <v>123.7</v>
      </c>
      <c r="E80" s="482"/>
      <c r="F80" s="482"/>
      <c r="G80" s="483"/>
      <c r="H80" s="483"/>
    </row>
    <row r="81" spans="1:8">
      <c r="A81" s="478">
        <v>150076</v>
      </c>
      <c r="B81" s="479">
        <v>76</v>
      </c>
      <c r="C81" s="480">
        <v>89.52</v>
      </c>
      <c r="D81" s="480">
        <v>125.33</v>
      </c>
      <c r="E81" s="482"/>
      <c r="F81" s="482"/>
      <c r="G81" s="483"/>
      <c r="H81" s="483"/>
    </row>
    <row r="82" spans="1:8">
      <c r="A82" s="478">
        <v>150077</v>
      </c>
      <c r="B82" s="479">
        <v>77</v>
      </c>
      <c r="C82" s="480">
        <v>90.96</v>
      </c>
      <c r="D82" s="480">
        <v>126.96</v>
      </c>
      <c r="E82" s="482"/>
      <c r="F82" s="482"/>
      <c r="G82" s="483"/>
      <c r="H82" s="483"/>
    </row>
    <row r="83" spans="1:8">
      <c r="A83" s="478">
        <v>150078</v>
      </c>
      <c r="B83" s="479">
        <v>78</v>
      </c>
      <c r="C83" s="480">
        <v>91.86</v>
      </c>
      <c r="D83" s="480">
        <v>128.6</v>
      </c>
      <c r="E83" s="482"/>
      <c r="F83" s="482"/>
      <c r="G83" s="483"/>
      <c r="H83" s="483"/>
    </row>
    <row r="84" spans="1:8">
      <c r="A84" s="478">
        <v>150079</v>
      </c>
      <c r="B84" s="479">
        <v>79</v>
      </c>
      <c r="C84" s="480">
        <v>93.03</v>
      </c>
      <c r="D84" s="480">
        <v>130.24</v>
      </c>
      <c r="E84" s="482"/>
      <c r="F84" s="482"/>
      <c r="G84" s="483"/>
      <c r="H84" s="483"/>
    </row>
    <row r="85" spans="1:8">
      <c r="A85" s="478">
        <v>150080</v>
      </c>
      <c r="B85" s="479">
        <v>80</v>
      </c>
      <c r="C85" s="480">
        <v>94.21</v>
      </c>
      <c r="D85" s="480">
        <v>131.88999999999999</v>
      </c>
      <c r="E85" s="482"/>
      <c r="F85" s="482"/>
      <c r="G85" s="483"/>
      <c r="H85" s="483"/>
    </row>
    <row r="86" spans="1:8">
      <c r="A86" s="478">
        <v>150081</v>
      </c>
      <c r="B86" s="479">
        <v>81</v>
      </c>
      <c r="C86" s="480">
        <v>95.38</v>
      </c>
      <c r="D86" s="480">
        <v>133.54</v>
      </c>
      <c r="E86" s="482"/>
      <c r="F86" s="482"/>
      <c r="G86" s="483"/>
      <c r="H86" s="483"/>
    </row>
    <row r="87" spans="1:8">
      <c r="A87" s="478">
        <v>150082</v>
      </c>
      <c r="B87" s="479">
        <v>82</v>
      </c>
      <c r="C87" s="480">
        <v>96.53</v>
      </c>
      <c r="D87" s="480">
        <v>135.15</v>
      </c>
      <c r="E87" s="482"/>
      <c r="F87" s="482"/>
      <c r="G87" s="483"/>
      <c r="H87" s="483"/>
    </row>
    <row r="88" spans="1:8">
      <c r="A88" s="478">
        <v>150083</v>
      </c>
      <c r="B88" s="479">
        <v>83</v>
      </c>
      <c r="C88" s="480">
        <v>97.72</v>
      </c>
      <c r="D88" s="480">
        <v>136.81</v>
      </c>
      <c r="E88" s="482"/>
      <c r="F88" s="482"/>
      <c r="G88" s="483"/>
      <c r="H88" s="483"/>
    </row>
    <row r="89" spans="1:8">
      <c r="A89" s="478">
        <v>150084</v>
      </c>
      <c r="B89" s="479">
        <v>84</v>
      </c>
      <c r="C89" s="480">
        <v>98.87</v>
      </c>
      <c r="D89" s="480">
        <v>138.41999999999999</v>
      </c>
      <c r="E89" s="482"/>
      <c r="F89" s="482"/>
      <c r="G89" s="483"/>
      <c r="H89" s="483"/>
    </row>
    <row r="90" spans="1:8">
      <c r="A90" s="478">
        <v>150085</v>
      </c>
      <c r="B90" s="479">
        <v>85</v>
      </c>
      <c r="C90" s="480">
        <v>100.06</v>
      </c>
      <c r="D90" s="480">
        <v>140.09</v>
      </c>
      <c r="E90" s="482"/>
      <c r="F90" s="482"/>
      <c r="G90" s="483"/>
      <c r="H90" s="483"/>
    </row>
    <row r="91" spans="1:8">
      <c r="A91" s="478">
        <v>150086</v>
      </c>
      <c r="B91" s="479">
        <v>86</v>
      </c>
      <c r="C91" s="480">
        <v>101.22</v>
      </c>
      <c r="D91" s="480">
        <v>141.71</v>
      </c>
      <c r="E91" s="482"/>
      <c r="F91" s="482"/>
      <c r="G91" s="483"/>
      <c r="H91" s="483"/>
    </row>
    <row r="92" spans="1:8">
      <c r="A92" s="478">
        <v>150087</v>
      </c>
      <c r="B92" s="479">
        <v>87</v>
      </c>
      <c r="C92" s="480">
        <v>102.38</v>
      </c>
      <c r="D92" s="480">
        <v>143.34</v>
      </c>
      <c r="E92" s="482"/>
      <c r="F92" s="482"/>
      <c r="G92" s="483"/>
      <c r="H92" s="483"/>
    </row>
    <row r="93" spans="1:8">
      <c r="A93" s="478">
        <v>150088</v>
      </c>
      <c r="B93" s="479">
        <v>88</v>
      </c>
      <c r="C93" s="480">
        <v>103.55</v>
      </c>
      <c r="D93" s="480">
        <v>144.97</v>
      </c>
      <c r="E93" s="482"/>
      <c r="F93" s="482"/>
      <c r="G93" s="483"/>
      <c r="H93" s="483"/>
    </row>
    <row r="94" spans="1:8">
      <c r="A94" s="478">
        <v>150089</v>
      </c>
      <c r="B94" s="479">
        <v>89</v>
      </c>
      <c r="C94" s="480">
        <v>104.71</v>
      </c>
      <c r="D94" s="480">
        <v>146.6</v>
      </c>
      <c r="E94" s="482"/>
      <c r="F94" s="482"/>
      <c r="G94" s="483"/>
      <c r="H94" s="483"/>
    </row>
    <row r="95" spans="1:8">
      <c r="A95" s="478">
        <v>150090</v>
      </c>
      <c r="B95" s="479">
        <v>90</v>
      </c>
      <c r="C95" s="480">
        <v>105.92</v>
      </c>
      <c r="D95" s="480">
        <v>148.28</v>
      </c>
      <c r="E95" s="482"/>
      <c r="F95" s="482"/>
      <c r="G95" s="483"/>
      <c r="H95" s="483"/>
    </row>
    <row r="96" spans="1:8">
      <c r="A96" s="478">
        <v>150091</v>
      </c>
      <c r="B96" s="479">
        <v>91</v>
      </c>
      <c r="C96" s="480">
        <v>107.09</v>
      </c>
      <c r="D96" s="480">
        <v>149.91999999999999</v>
      </c>
      <c r="E96" s="482"/>
      <c r="F96" s="482"/>
      <c r="G96" s="483"/>
      <c r="H96" s="483"/>
    </row>
    <row r="97" spans="1:8">
      <c r="A97" s="478">
        <v>150092</v>
      </c>
      <c r="B97" s="479">
        <v>92</v>
      </c>
      <c r="C97" s="480">
        <v>108.22</v>
      </c>
      <c r="D97" s="480">
        <v>151.51</v>
      </c>
      <c r="E97" s="482"/>
      <c r="F97" s="482"/>
      <c r="G97" s="483"/>
      <c r="H97" s="483"/>
    </row>
    <row r="98" spans="1:8">
      <c r="A98" s="478">
        <v>150093</v>
      </c>
      <c r="B98" s="479">
        <v>93</v>
      </c>
      <c r="C98" s="480">
        <v>109.4</v>
      </c>
      <c r="D98" s="480">
        <v>153.16</v>
      </c>
      <c r="E98" s="482"/>
      <c r="F98" s="482"/>
      <c r="G98" s="483"/>
      <c r="H98" s="483"/>
    </row>
    <row r="99" spans="1:8">
      <c r="A99" s="478">
        <v>150094</v>
      </c>
      <c r="B99" s="479">
        <v>94</v>
      </c>
      <c r="C99" s="480">
        <v>110.58</v>
      </c>
      <c r="D99" s="480">
        <v>154.81</v>
      </c>
      <c r="E99" s="482"/>
      <c r="F99" s="482"/>
      <c r="G99" s="483"/>
      <c r="H99" s="483"/>
    </row>
    <row r="100" spans="1:8">
      <c r="A100" s="478">
        <v>150095</v>
      </c>
      <c r="B100" s="479">
        <v>95</v>
      </c>
      <c r="C100" s="480">
        <v>111.76</v>
      </c>
      <c r="D100" s="480">
        <v>156.46</v>
      </c>
      <c r="E100" s="482"/>
      <c r="F100" s="482"/>
      <c r="G100" s="483"/>
      <c r="H100" s="483"/>
    </row>
    <row r="101" spans="1:8">
      <c r="A101" s="478">
        <v>150096</v>
      </c>
      <c r="B101" s="479">
        <v>96</v>
      </c>
      <c r="C101" s="480">
        <v>112.94</v>
      </c>
      <c r="D101" s="480">
        <v>158.11000000000001</v>
      </c>
      <c r="E101" s="482"/>
      <c r="F101" s="482"/>
      <c r="G101" s="483"/>
      <c r="H101" s="483"/>
    </row>
    <row r="102" spans="1:8">
      <c r="A102" s="478">
        <v>150097</v>
      </c>
      <c r="B102" s="479">
        <v>97</v>
      </c>
      <c r="C102" s="480">
        <v>114.08</v>
      </c>
      <c r="D102" s="480">
        <v>159.71</v>
      </c>
      <c r="E102" s="482"/>
      <c r="F102" s="482"/>
      <c r="G102" s="483"/>
      <c r="H102" s="483"/>
    </row>
    <row r="103" spans="1:8">
      <c r="A103" s="478">
        <v>150098</v>
      </c>
      <c r="B103" s="479">
        <v>98</v>
      </c>
      <c r="C103" s="480">
        <v>115.27</v>
      </c>
      <c r="D103" s="480">
        <v>161.38</v>
      </c>
      <c r="E103" s="482"/>
      <c r="F103" s="482"/>
      <c r="G103" s="483"/>
      <c r="H103" s="483"/>
    </row>
    <row r="104" spans="1:8">
      <c r="A104" s="478">
        <v>150099</v>
      </c>
      <c r="B104" s="479">
        <v>99</v>
      </c>
      <c r="C104" s="480">
        <v>116.41</v>
      </c>
      <c r="D104" s="480">
        <v>162.97999999999999</v>
      </c>
      <c r="E104" s="482"/>
      <c r="F104" s="482"/>
      <c r="G104" s="483"/>
      <c r="H104" s="483"/>
    </row>
    <row r="105" spans="1:8">
      <c r="A105" s="478">
        <v>150100</v>
      </c>
      <c r="B105" s="479">
        <v>100</v>
      </c>
      <c r="C105" s="480">
        <v>117.61</v>
      </c>
      <c r="D105" s="480">
        <v>164.65</v>
      </c>
      <c r="E105" s="482"/>
      <c r="F105" s="482"/>
      <c r="G105" s="483"/>
      <c r="H105" s="483"/>
    </row>
    <row r="106" spans="1:8">
      <c r="A106" s="478">
        <v>150101</v>
      </c>
      <c r="B106" s="479">
        <v>101</v>
      </c>
      <c r="C106" s="480">
        <v>118.76</v>
      </c>
      <c r="D106" s="480">
        <v>166.26</v>
      </c>
      <c r="E106" s="482"/>
      <c r="F106" s="482"/>
      <c r="G106" s="483"/>
      <c r="H106" s="483"/>
    </row>
    <row r="107" spans="1:8">
      <c r="A107" s="478">
        <v>150102</v>
      </c>
      <c r="B107" s="479">
        <v>102</v>
      </c>
      <c r="C107" s="480">
        <v>119.95</v>
      </c>
      <c r="D107" s="480">
        <v>167.94</v>
      </c>
      <c r="E107" s="482"/>
      <c r="F107" s="482"/>
      <c r="G107" s="483"/>
      <c r="H107" s="483"/>
    </row>
    <row r="108" spans="1:8">
      <c r="A108" s="478">
        <v>150103</v>
      </c>
      <c r="B108" s="479">
        <v>103</v>
      </c>
      <c r="C108" s="480">
        <v>121.11</v>
      </c>
      <c r="D108" s="480">
        <v>169.55</v>
      </c>
      <c r="E108" s="482"/>
      <c r="F108" s="482"/>
      <c r="G108" s="483"/>
      <c r="H108" s="483"/>
    </row>
    <row r="109" spans="1:8">
      <c r="A109" s="478">
        <v>150104</v>
      </c>
      <c r="B109" s="479">
        <v>104</v>
      </c>
      <c r="C109" s="480">
        <v>122.26</v>
      </c>
      <c r="D109" s="480">
        <v>171.17</v>
      </c>
      <c r="E109" s="482"/>
      <c r="F109" s="482"/>
      <c r="G109" s="483"/>
      <c r="H109" s="483"/>
    </row>
    <row r="110" spans="1:8">
      <c r="A110" s="478">
        <v>150105</v>
      </c>
      <c r="B110" s="479">
        <v>105</v>
      </c>
      <c r="C110" s="480">
        <v>123.47</v>
      </c>
      <c r="D110" s="480">
        <v>172.86</v>
      </c>
      <c r="E110" s="482"/>
      <c r="F110" s="482"/>
      <c r="G110" s="483"/>
      <c r="H110" s="483"/>
    </row>
    <row r="111" spans="1:8">
      <c r="A111" s="478">
        <v>150106</v>
      </c>
      <c r="B111" s="479">
        <v>106</v>
      </c>
      <c r="C111" s="480">
        <v>124.63</v>
      </c>
      <c r="D111" s="480">
        <v>174.48</v>
      </c>
      <c r="E111" s="482"/>
      <c r="F111" s="482"/>
      <c r="G111" s="483"/>
      <c r="H111" s="483"/>
    </row>
    <row r="112" spans="1:8">
      <c r="A112" s="478">
        <v>150107</v>
      </c>
      <c r="B112" s="479">
        <v>107</v>
      </c>
      <c r="C112" s="480">
        <v>125.79</v>
      </c>
      <c r="D112" s="480">
        <v>176.1</v>
      </c>
      <c r="E112" s="482"/>
      <c r="F112" s="482"/>
      <c r="G112" s="483"/>
      <c r="H112" s="483"/>
    </row>
    <row r="113" spans="1:8">
      <c r="A113" s="478">
        <v>150108</v>
      </c>
      <c r="B113" s="479">
        <v>108</v>
      </c>
      <c r="C113" s="480">
        <v>126.95</v>
      </c>
      <c r="D113" s="480">
        <v>177.73</v>
      </c>
      <c r="E113" s="482"/>
      <c r="F113" s="482"/>
      <c r="G113" s="483"/>
      <c r="H113" s="483"/>
    </row>
    <row r="114" spans="1:8">
      <c r="A114" s="478">
        <v>150109</v>
      </c>
      <c r="B114" s="479">
        <v>109</v>
      </c>
      <c r="C114" s="480">
        <v>128.11000000000001</v>
      </c>
      <c r="D114" s="480">
        <v>179.36</v>
      </c>
      <c r="E114" s="482"/>
      <c r="F114" s="482"/>
      <c r="G114" s="483"/>
      <c r="H114" s="483"/>
    </row>
    <row r="115" spans="1:8">
      <c r="A115" s="478">
        <v>150110</v>
      </c>
      <c r="B115" s="479">
        <v>110</v>
      </c>
      <c r="C115" s="480">
        <v>129.28</v>
      </c>
      <c r="D115" s="480">
        <v>180.99</v>
      </c>
      <c r="E115" s="482"/>
      <c r="F115" s="482"/>
      <c r="G115" s="483"/>
      <c r="H115" s="483"/>
    </row>
    <row r="116" spans="1:8">
      <c r="A116" s="478">
        <v>150111</v>
      </c>
      <c r="B116" s="479">
        <v>111</v>
      </c>
      <c r="C116" s="480">
        <v>130.44</v>
      </c>
      <c r="D116" s="480">
        <v>182.62</v>
      </c>
      <c r="E116" s="482"/>
      <c r="F116" s="482"/>
      <c r="G116" s="483"/>
      <c r="H116" s="483"/>
    </row>
    <row r="117" spans="1:8">
      <c r="A117" s="478">
        <v>150112</v>
      </c>
      <c r="B117" s="479">
        <v>112</v>
      </c>
      <c r="C117" s="480">
        <v>131.61000000000001</v>
      </c>
      <c r="D117" s="480">
        <v>184.26</v>
      </c>
      <c r="E117" s="482"/>
      <c r="F117" s="482"/>
      <c r="G117" s="483"/>
      <c r="H117" s="483"/>
    </row>
    <row r="118" spans="1:8">
      <c r="A118" s="478">
        <v>150113</v>
      </c>
      <c r="B118" s="479">
        <v>113</v>
      </c>
      <c r="C118" s="480">
        <v>132.78</v>
      </c>
      <c r="D118" s="480">
        <v>185.9</v>
      </c>
      <c r="E118" s="482"/>
      <c r="F118" s="482"/>
      <c r="G118" s="483"/>
      <c r="H118" s="483"/>
    </row>
    <row r="119" spans="1:8">
      <c r="A119" s="478">
        <v>150114</v>
      </c>
      <c r="B119" s="479">
        <v>114</v>
      </c>
      <c r="C119" s="480">
        <v>133.96</v>
      </c>
      <c r="D119" s="480">
        <v>187.54</v>
      </c>
      <c r="E119" s="482"/>
      <c r="F119" s="482"/>
      <c r="G119" s="483"/>
      <c r="H119" s="483"/>
    </row>
    <row r="120" spans="1:8">
      <c r="A120" s="478">
        <v>150115</v>
      </c>
      <c r="B120" s="479">
        <v>115</v>
      </c>
      <c r="C120" s="480">
        <v>135.13</v>
      </c>
      <c r="D120" s="480">
        <v>189.19</v>
      </c>
      <c r="E120" s="482"/>
      <c r="F120" s="482"/>
      <c r="G120" s="483"/>
      <c r="H120" s="483"/>
    </row>
    <row r="121" spans="1:8">
      <c r="A121" s="478">
        <v>150116</v>
      </c>
      <c r="B121" s="479">
        <v>116</v>
      </c>
      <c r="C121" s="480">
        <v>136.31</v>
      </c>
      <c r="D121" s="480">
        <v>190.83</v>
      </c>
      <c r="E121" s="482"/>
      <c r="F121" s="482"/>
      <c r="G121" s="483"/>
      <c r="H121" s="483"/>
    </row>
    <row r="122" spans="1:8">
      <c r="A122" s="478">
        <v>150117</v>
      </c>
      <c r="B122" s="479">
        <v>117</v>
      </c>
      <c r="C122" s="480">
        <v>137.49</v>
      </c>
      <c r="D122" s="480">
        <v>192.49</v>
      </c>
      <c r="E122" s="482"/>
      <c r="F122" s="482"/>
      <c r="G122" s="483"/>
      <c r="H122" s="483"/>
    </row>
    <row r="123" spans="1:8">
      <c r="A123" s="478">
        <v>150118</v>
      </c>
      <c r="B123" s="479">
        <v>118</v>
      </c>
      <c r="C123" s="480">
        <v>138.66999999999999</v>
      </c>
      <c r="D123" s="480">
        <v>194.14</v>
      </c>
      <c r="E123" s="482"/>
      <c r="F123" s="482"/>
      <c r="G123" s="483"/>
      <c r="H123" s="483"/>
    </row>
    <row r="124" spans="1:8">
      <c r="A124" s="478">
        <v>150119</v>
      </c>
      <c r="B124" s="479">
        <v>119</v>
      </c>
      <c r="C124" s="480">
        <v>139.85</v>
      </c>
      <c r="D124" s="480">
        <v>195.8</v>
      </c>
      <c r="E124" s="482"/>
      <c r="F124" s="482"/>
      <c r="G124" s="483"/>
      <c r="H124" s="483"/>
    </row>
    <row r="125" spans="1:8">
      <c r="A125" s="478">
        <v>150120</v>
      </c>
      <c r="B125" s="479">
        <v>120</v>
      </c>
      <c r="C125" s="480">
        <v>140.97999999999999</v>
      </c>
      <c r="D125" s="480">
        <v>197.37</v>
      </c>
      <c r="E125" s="482"/>
      <c r="F125" s="482"/>
      <c r="G125" s="483"/>
      <c r="H125" s="483"/>
    </row>
    <row r="126" spans="1:8">
      <c r="A126" s="478">
        <v>150121</v>
      </c>
      <c r="B126" s="479">
        <v>121</v>
      </c>
      <c r="C126" s="480">
        <v>142.16</v>
      </c>
      <c r="D126" s="480">
        <v>199.03</v>
      </c>
      <c r="E126" s="482"/>
      <c r="F126" s="482"/>
      <c r="G126" s="483"/>
      <c r="H126" s="483"/>
    </row>
    <row r="127" spans="1:8">
      <c r="A127" s="478">
        <v>150122</v>
      </c>
      <c r="B127" s="479">
        <v>122</v>
      </c>
      <c r="C127" s="480">
        <v>143.35</v>
      </c>
      <c r="D127" s="480">
        <v>200.69</v>
      </c>
      <c r="E127" s="482"/>
      <c r="F127" s="482"/>
      <c r="G127" s="483"/>
      <c r="H127" s="483"/>
    </row>
    <row r="128" spans="1:8">
      <c r="A128" s="478">
        <v>150123</v>
      </c>
      <c r="B128" s="479">
        <v>123</v>
      </c>
      <c r="C128" s="480">
        <v>144.47999999999999</v>
      </c>
      <c r="D128" s="480">
        <v>202.27</v>
      </c>
      <c r="E128" s="482"/>
      <c r="F128" s="482"/>
      <c r="G128" s="483"/>
      <c r="H128" s="483"/>
    </row>
    <row r="129" spans="1:8">
      <c r="A129" s="478">
        <v>150124</v>
      </c>
      <c r="B129" s="479">
        <v>124</v>
      </c>
      <c r="C129" s="480">
        <v>145.66999999999999</v>
      </c>
      <c r="D129" s="480">
        <v>203.94</v>
      </c>
      <c r="E129" s="482"/>
      <c r="F129" s="482"/>
      <c r="G129" s="483"/>
      <c r="H129" s="483"/>
    </row>
    <row r="130" spans="1:8">
      <c r="A130" s="478">
        <v>150125</v>
      </c>
      <c r="B130" s="479">
        <v>125</v>
      </c>
      <c r="C130" s="480">
        <v>146.87</v>
      </c>
      <c r="D130" s="480">
        <v>205.61</v>
      </c>
      <c r="E130" s="482"/>
      <c r="F130" s="482"/>
      <c r="G130" s="483"/>
      <c r="H130" s="483"/>
    </row>
    <row r="131" spans="1:8">
      <c r="A131" s="478">
        <v>150126</v>
      </c>
      <c r="B131" s="479">
        <v>126</v>
      </c>
      <c r="C131" s="480">
        <v>147.99</v>
      </c>
      <c r="D131" s="480">
        <v>207.19</v>
      </c>
      <c r="E131" s="482"/>
      <c r="F131" s="482"/>
      <c r="G131" s="483"/>
      <c r="H131" s="483"/>
    </row>
    <row r="132" spans="1:8">
      <c r="A132" s="478">
        <v>150127</v>
      </c>
      <c r="B132" s="479">
        <v>127</v>
      </c>
      <c r="C132" s="480">
        <v>149.19</v>
      </c>
      <c r="D132" s="480">
        <v>208.87</v>
      </c>
      <c r="E132" s="482"/>
      <c r="F132" s="482"/>
      <c r="G132" s="483"/>
      <c r="H132" s="483"/>
    </row>
    <row r="133" spans="1:8">
      <c r="A133" s="478">
        <v>150128</v>
      </c>
      <c r="B133" s="479">
        <v>128</v>
      </c>
      <c r="C133" s="480">
        <v>150.4</v>
      </c>
      <c r="D133" s="480">
        <v>210.56</v>
      </c>
      <c r="E133" s="482"/>
      <c r="F133" s="482"/>
      <c r="G133" s="483"/>
      <c r="H133" s="483"/>
    </row>
    <row r="134" spans="1:8">
      <c r="A134" s="478">
        <v>150129</v>
      </c>
      <c r="B134" s="479">
        <v>129</v>
      </c>
      <c r="C134" s="480">
        <v>151.53</v>
      </c>
      <c r="D134" s="480">
        <v>212.14</v>
      </c>
      <c r="E134" s="482"/>
      <c r="F134" s="482"/>
      <c r="G134" s="483"/>
      <c r="H134" s="483"/>
    </row>
    <row r="135" spans="1:8">
      <c r="A135" s="478">
        <v>150130</v>
      </c>
      <c r="B135" s="479">
        <v>130</v>
      </c>
      <c r="C135" s="480">
        <v>152.74</v>
      </c>
      <c r="D135" s="480">
        <v>213.83</v>
      </c>
      <c r="E135" s="482"/>
      <c r="F135" s="482"/>
      <c r="G135" s="483"/>
      <c r="H135" s="483"/>
    </row>
    <row r="136" spans="1:8">
      <c r="A136" s="478">
        <v>150131</v>
      </c>
      <c r="B136" s="479">
        <v>131</v>
      </c>
      <c r="C136" s="480">
        <v>153.87</v>
      </c>
      <c r="D136" s="480">
        <v>215.42</v>
      </c>
      <c r="E136" s="482"/>
      <c r="F136" s="482"/>
      <c r="G136" s="483"/>
      <c r="H136" s="483"/>
    </row>
    <row r="137" spans="1:8">
      <c r="A137" s="478">
        <v>150132</v>
      </c>
      <c r="B137" s="479">
        <v>132</v>
      </c>
      <c r="C137" s="480">
        <v>155</v>
      </c>
      <c r="D137" s="480">
        <v>217</v>
      </c>
      <c r="E137" s="482"/>
      <c r="F137" s="482"/>
      <c r="G137" s="483"/>
      <c r="H137" s="483"/>
    </row>
    <row r="138" spans="1:8">
      <c r="A138" s="478">
        <v>150133</v>
      </c>
      <c r="B138" s="479">
        <v>133</v>
      </c>
      <c r="C138" s="480">
        <v>156.22</v>
      </c>
      <c r="D138" s="480">
        <v>218.7</v>
      </c>
      <c r="E138" s="482"/>
      <c r="F138" s="482"/>
      <c r="G138" s="483"/>
      <c r="H138" s="483"/>
    </row>
    <row r="139" spans="1:8">
      <c r="A139" s="478">
        <v>150134</v>
      </c>
      <c r="B139" s="479">
        <v>134</v>
      </c>
      <c r="C139" s="480">
        <v>157.35</v>
      </c>
      <c r="D139" s="480">
        <v>220.29</v>
      </c>
      <c r="E139" s="482"/>
      <c r="F139" s="482"/>
      <c r="G139" s="483"/>
      <c r="H139" s="483"/>
    </row>
    <row r="140" spans="1:8">
      <c r="A140" s="478">
        <v>150135</v>
      </c>
      <c r="B140" s="479">
        <v>135</v>
      </c>
      <c r="C140" s="480">
        <v>158.57</v>
      </c>
      <c r="D140" s="480">
        <v>222</v>
      </c>
      <c r="E140" s="482"/>
      <c r="F140" s="482"/>
      <c r="G140" s="483"/>
      <c r="H140" s="483"/>
    </row>
    <row r="141" spans="1:8">
      <c r="A141" s="478">
        <v>150136</v>
      </c>
      <c r="B141" s="479">
        <v>136</v>
      </c>
      <c r="C141" s="480">
        <v>159.71</v>
      </c>
      <c r="D141" s="480">
        <v>223.59</v>
      </c>
      <c r="E141" s="482"/>
      <c r="F141" s="482"/>
      <c r="G141" s="483"/>
      <c r="H141" s="483"/>
    </row>
    <row r="142" spans="1:8">
      <c r="A142" s="478">
        <v>150137</v>
      </c>
      <c r="B142" s="479">
        <v>137</v>
      </c>
      <c r="C142" s="480">
        <v>160.93</v>
      </c>
      <c r="D142" s="480">
        <v>225.31</v>
      </c>
      <c r="E142" s="482"/>
      <c r="F142" s="482"/>
      <c r="G142" s="483"/>
      <c r="H142" s="483"/>
    </row>
    <row r="143" spans="1:8">
      <c r="A143" s="478">
        <v>150138</v>
      </c>
      <c r="B143" s="479">
        <v>138</v>
      </c>
      <c r="C143" s="480">
        <v>162.07</v>
      </c>
      <c r="D143" s="480">
        <v>226.9</v>
      </c>
      <c r="E143" s="482"/>
      <c r="F143" s="482"/>
      <c r="G143" s="483"/>
      <c r="H143" s="483"/>
    </row>
    <row r="144" spans="1:8">
      <c r="A144" s="478">
        <v>150139</v>
      </c>
      <c r="B144" s="479">
        <v>139</v>
      </c>
      <c r="C144" s="480">
        <v>163.22</v>
      </c>
      <c r="D144" s="480">
        <v>228.5</v>
      </c>
      <c r="E144" s="482"/>
      <c r="F144" s="482"/>
      <c r="G144" s="483"/>
      <c r="H144" s="483"/>
    </row>
    <row r="145" spans="1:8">
      <c r="A145" s="478">
        <v>150140</v>
      </c>
      <c r="B145" s="479">
        <v>140</v>
      </c>
      <c r="C145" s="480">
        <v>164.36</v>
      </c>
      <c r="D145" s="480">
        <v>230.1</v>
      </c>
      <c r="E145" s="482"/>
      <c r="F145" s="482"/>
      <c r="G145" s="483"/>
      <c r="H145" s="483"/>
    </row>
    <row r="146" spans="1:8">
      <c r="A146" s="478">
        <v>150141</v>
      </c>
      <c r="B146" s="479">
        <v>141</v>
      </c>
      <c r="C146" s="480">
        <v>165.59</v>
      </c>
      <c r="D146" s="480">
        <v>231.83</v>
      </c>
      <c r="E146" s="482"/>
      <c r="F146" s="482"/>
      <c r="G146" s="483"/>
      <c r="H146" s="483"/>
    </row>
    <row r="147" spans="1:8">
      <c r="A147" s="478">
        <v>150142</v>
      </c>
      <c r="B147" s="479">
        <v>142</v>
      </c>
      <c r="C147" s="480">
        <v>166.74</v>
      </c>
      <c r="D147" s="480">
        <v>233.43</v>
      </c>
      <c r="E147" s="482"/>
      <c r="F147" s="482"/>
      <c r="G147" s="483"/>
      <c r="H147" s="483"/>
    </row>
    <row r="148" spans="1:8">
      <c r="A148" s="478">
        <v>150143</v>
      </c>
      <c r="B148" s="479">
        <v>143</v>
      </c>
      <c r="C148" s="480">
        <v>167.88</v>
      </c>
      <c r="D148" s="480">
        <v>235.04</v>
      </c>
      <c r="E148" s="482"/>
      <c r="F148" s="482"/>
      <c r="G148" s="483"/>
      <c r="H148" s="483"/>
    </row>
    <row r="149" spans="1:8">
      <c r="A149" s="478">
        <v>150144</v>
      </c>
      <c r="B149" s="479">
        <v>144</v>
      </c>
      <c r="C149" s="480">
        <v>169.12</v>
      </c>
      <c r="D149" s="480">
        <v>236.77</v>
      </c>
      <c r="E149" s="482"/>
      <c r="F149" s="482"/>
      <c r="G149" s="483"/>
      <c r="H149" s="483"/>
    </row>
    <row r="150" spans="1:8">
      <c r="A150" s="478">
        <v>150145</v>
      </c>
      <c r="B150" s="479">
        <v>145</v>
      </c>
      <c r="C150" s="480">
        <v>170.27</v>
      </c>
      <c r="D150" s="480">
        <v>238.38</v>
      </c>
      <c r="E150" s="482"/>
      <c r="F150" s="482"/>
      <c r="G150" s="483"/>
      <c r="H150" s="483"/>
    </row>
    <row r="151" spans="1:8">
      <c r="A151" s="478">
        <v>150146</v>
      </c>
      <c r="B151" s="479">
        <v>146</v>
      </c>
      <c r="C151" s="480">
        <v>171.43</v>
      </c>
      <c r="D151" s="480">
        <v>240</v>
      </c>
      <c r="E151" s="482"/>
      <c r="F151" s="482"/>
      <c r="G151" s="483"/>
      <c r="H151" s="483"/>
    </row>
    <row r="152" spans="1:8">
      <c r="A152" s="478">
        <v>150147</v>
      </c>
      <c r="B152" s="479">
        <v>147</v>
      </c>
      <c r="C152" s="480">
        <v>172.58</v>
      </c>
      <c r="D152" s="480">
        <v>241.61</v>
      </c>
      <c r="E152" s="482"/>
      <c r="F152" s="482"/>
      <c r="G152" s="483"/>
      <c r="H152" s="483"/>
    </row>
    <row r="153" spans="1:8">
      <c r="A153" s="478">
        <v>150148</v>
      </c>
      <c r="B153" s="479">
        <v>148</v>
      </c>
      <c r="C153" s="480">
        <v>173.73</v>
      </c>
      <c r="D153" s="480">
        <v>243.22</v>
      </c>
      <c r="E153" s="482"/>
      <c r="F153" s="482"/>
      <c r="G153" s="483"/>
      <c r="H153" s="483"/>
    </row>
    <row r="154" spans="1:8">
      <c r="A154" s="478">
        <v>150149</v>
      </c>
      <c r="B154" s="479">
        <v>149</v>
      </c>
      <c r="C154" s="480">
        <v>174.98</v>
      </c>
      <c r="D154" s="480">
        <v>244.98</v>
      </c>
      <c r="E154" s="482"/>
      <c r="F154" s="482"/>
      <c r="G154" s="483"/>
      <c r="H154" s="483"/>
    </row>
    <row r="155" spans="1:8">
      <c r="A155" s="478">
        <v>150150</v>
      </c>
      <c r="B155" s="479">
        <v>150</v>
      </c>
      <c r="C155" s="480">
        <v>176.14</v>
      </c>
      <c r="D155" s="480">
        <v>246.59</v>
      </c>
      <c r="E155" s="482"/>
      <c r="F155" s="482"/>
      <c r="G155" s="483"/>
      <c r="H155" s="483"/>
    </row>
    <row r="156" spans="1:8">
      <c r="A156" s="478">
        <v>150151</v>
      </c>
      <c r="B156" s="479">
        <v>151</v>
      </c>
      <c r="C156" s="480">
        <v>177.3</v>
      </c>
      <c r="D156" s="480">
        <v>248.22</v>
      </c>
      <c r="E156" s="482"/>
      <c r="F156" s="482"/>
      <c r="G156" s="483"/>
      <c r="H156" s="483"/>
    </row>
    <row r="157" spans="1:8">
      <c r="A157" s="478">
        <v>150152</v>
      </c>
      <c r="B157" s="479">
        <v>152</v>
      </c>
      <c r="C157" s="480">
        <v>178.46</v>
      </c>
      <c r="D157" s="480">
        <v>249.84</v>
      </c>
      <c r="E157" s="482"/>
      <c r="F157" s="482"/>
      <c r="G157" s="483"/>
      <c r="H157" s="483"/>
    </row>
    <row r="158" spans="1:8">
      <c r="A158" s="478">
        <v>150153</v>
      </c>
      <c r="B158" s="479">
        <v>153</v>
      </c>
      <c r="C158" s="480">
        <v>179.61</v>
      </c>
      <c r="D158" s="480">
        <v>251.46</v>
      </c>
      <c r="E158" s="482"/>
      <c r="F158" s="482"/>
      <c r="G158" s="483"/>
      <c r="H158" s="483"/>
    </row>
    <row r="159" spans="1:8">
      <c r="A159" s="478">
        <v>150154</v>
      </c>
      <c r="B159" s="479">
        <v>154</v>
      </c>
      <c r="C159" s="480">
        <v>180.78</v>
      </c>
      <c r="D159" s="480">
        <v>253.09</v>
      </c>
      <c r="E159" s="482"/>
      <c r="F159" s="482"/>
      <c r="G159" s="483"/>
      <c r="H159" s="483"/>
    </row>
    <row r="160" spans="1:8">
      <c r="A160" s="478">
        <v>150155</v>
      </c>
      <c r="B160" s="479">
        <v>155</v>
      </c>
      <c r="C160" s="480">
        <v>181.94</v>
      </c>
      <c r="D160" s="480">
        <v>254.71</v>
      </c>
      <c r="E160" s="482"/>
      <c r="F160" s="482"/>
      <c r="G160" s="483"/>
      <c r="H160" s="483"/>
    </row>
    <row r="161" spans="1:8">
      <c r="A161" s="478">
        <v>150156</v>
      </c>
      <c r="B161" s="479">
        <v>156</v>
      </c>
      <c r="C161" s="480">
        <v>183.1</v>
      </c>
      <c r="D161" s="480">
        <v>256.33999999999997</v>
      </c>
      <c r="E161" s="482"/>
      <c r="F161" s="482"/>
      <c r="G161" s="483"/>
      <c r="H161" s="483"/>
    </row>
    <row r="162" spans="1:8">
      <c r="A162" s="478">
        <v>150157</v>
      </c>
      <c r="B162" s="479">
        <v>157</v>
      </c>
      <c r="C162" s="480">
        <v>184.27</v>
      </c>
      <c r="D162" s="480">
        <v>257.97000000000003</v>
      </c>
      <c r="E162" s="482"/>
      <c r="F162" s="482"/>
      <c r="G162" s="483"/>
      <c r="H162" s="483"/>
    </row>
    <row r="163" spans="1:8">
      <c r="A163" s="478">
        <v>150158</v>
      </c>
      <c r="B163" s="479">
        <v>158</v>
      </c>
      <c r="C163" s="480">
        <v>185.43</v>
      </c>
      <c r="D163" s="480">
        <v>259.60000000000002</v>
      </c>
      <c r="E163" s="482"/>
      <c r="F163" s="482"/>
      <c r="G163" s="483"/>
      <c r="H163" s="483"/>
    </row>
    <row r="164" spans="1:8">
      <c r="A164" s="478">
        <v>150159</v>
      </c>
      <c r="B164" s="479">
        <v>159</v>
      </c>
      <c r="C164" s="480">
        <v>186.6</v>
      </c>
      <c r="D164" s="480">
        <v>261.24</v>
      </c>
      <c r="E164" s="482"/>
      <c r="F164" s="482"/>
      <c r="G164" s="483"/>
      <c r="H164" s="483"/>
    </row>
    <row r="165" spans="1:8">
      <c r="A165" s="478">
        <v>150160</v>
      </c>
      <c r="B165" s="479">
        <v>160</v>
      </c>
      <c r="C165" s="480">
        <v>187.77</v>
      </c>
      <c r="D165" s="480">
        <v>262.88</v>
      </c>
      <c r="E165" s="482"/>
      <c r="F165" s="482"/>
      <c r="G165" s="483"/>
      <c r="H165" s="483"/>
    </row>
    <row r="166" spans="1:8">
      <c r="A166" s="478">
        <v>150161</v>
      </c>
      <c r="B166" s="479">
        <v>161</v>
      </c>
      <c r="C166" s="480">
        <v>188.94</v>
      </c>
      <c r="D166" s="480">
        <v>264.51</v>
      </c>
      <c r="E166" s="482"/>
      <c r="F166" s="482"/>
      <c r="G166" s="483"/>
      <c r="H166" s="483"/>
    </row>
    <row r="167" spans="1:8">
      <c r="A167" s="478">
        <v>150162</v>
      </c>
      <c r="B167" s="479">
        <v>162</v>
      </c>
      <c r="C167" s="480">
        <v>190.11</v>
      </c>
      <c r="D167" s="480">
        <v>266.14999999999998</v>
      </c>
      <c r="E167" s="482"/>
      <c r="F167" s="482"/>
      <c r="G167" s="483"/>
      <c r="H167" s="483"/>
    </row>
    <row r="168" spans="1:8">
      <c r="A168" s="478">
        <v>150163</v>
      </c>
      <c r="B168" s="479">
        <v>163</v>
      </c>
      <c r="C168" s="480">
        <v>191.28</v>
      </c>
      <c r="D168" s="480">
        <v>267.8</v>
      </c>
      <c r="E168" s="482"/>
      <c r="F168" s="482"/>
      <c r="G168" s="483"/>
      <c r="H168" s="483"/>
    </row>
    <row r="169" spans="1:8">
      <c r="A169" s="478">
        <v>150164</v>
      </c>
      <c r="B169" s="479">
        <v>164</v>
      </c>
      <c r="C169" s="480">
        <v>192.46</v>
      </c>
      <c r="D169" s="480">
        <v>269.44</v>
      </c>
      <c r="E169" s="482"/>
      <c r="F169" s="482"/>
      <c r="G169" s="483"/>
      <c r="H169" s="483"/>
    </row>
    <row r="170" spans="1:8">
      <c r="A170" s="478">
        <v>150165</v>
      </c>
      <c r="B170" s="479">
        <v>165</v>
      </c>
      <c r="C170" s="480">
        <v>193.63</v>
      </c>
      <c r="D170" s="480">
        <v>271.08</v>
      </c>
      <c r="E170" s="482"/>
      <c r="F170" s="482"/>
      <c r="G170" s="483"/>
      <c r="H170" s="483"/>
    </row>
    <row r="171" spans="1:8">
      <c r="A171" s="478">
        <v>150166</v>
      </c>
      <c r="B171" s="479">
        <v>166</v>
      </c>
      <c r="C171" s="480">
        <v>194.81</v>
      </c>
      <c r="D171" s="480">
        <v>272.73</v>
      </c>
      <c r="E171" s="482"/>
      <c r="F171" s="482"/>
      <c r="G171" s="483"/>
      <c r="H171" s="483"/>
    </row>
    <row r="172" spans="1:8">
      <c r="A172" s="478">
        <v>150167</v>
      </c>
      <c r="B172" s="479">
        <v>167</v>
      </c>
      <c r="C172" s="480">
        <v>195.99</v>
      </c>
      <c r="D172" s="480">
        <v>274.38</v>
      </c>
      <c r="E172" s="482"/>
      <c r="F172" s="482"/>
      <c r="G172" s="483"/>
      <c r="H172" s="483"/>
    </row>
    <row r="173" spans="1:8">
      <c r="A173" s="478">
        <v>150168</v>
      </c>
      <c r="B173" s="479">
        <v>168</v>
      </c>
      <c r="C173" s="480">
        <v>197.17</v>
      </c>
      <c r="D173" s="480">
        <v>276.04000000000002</v>
      </c>
      <c r="E173" s="482"/>
      <c r="F173" s="482"/>
      <c r="G173" s="483"/>
      <c r="H173" s="483"/>
    </row>
    <row r="174" spans="1:8">
      <c r="A174" s="478">
        <v>150169</v>
      </c>
      <c r="B174" s="479">
        <v>169</v>
      </c>
      <c r="C174" s="480">
        <v>198.35</v>
      </c>
      <c r="D174" s="480">
        <v>277.69</v>
      </c>
      <c r="E174" s="482"/>
      <c r="F174" s="482"/>
      <c r="G174" s="483"/>
      <c r="H174" s="483"/>
    </row>
    <row r="175" spans="1:8">
      <c r="A175" s="478">
        <v>150170</v>
      </c>
      <c r="B175" s="479">
        <v>170</v>
      </c>
      <c r="C175" s="480">
        <v>199.53</v>
      </c>
      <c r="D175" s="480">
        <v>279.35000000000002</v>
      </c>
      <c r="E175" s="482"/>
      <c r="F175" s="482"/>
      <c r="G175" s="483"/>
      <c r="H175" s="483"/>
    </row>
    <row r="176" spans="1:8">
      <c r="A176" s="478">
        <v>150171</v>
      </c>
      <c r="B176" s="479">
        <v>171</v>
      </c>
      <c r="C176" s="480">
        <v>200.72</v>
      </c>
      <c r="D176" s="480">
        <v>281.01</v>
      </c>
      <c r="E176" s="482"/>
      <c r="F176" s="482"/>
      <c r="G176" s="483"/>
      <c r="H176" s="483"/>
    </row>
    <row r="177" spans="1:8">
      <c r="A177" s="478">
        <v>150172</v>
      </c>
      <c r="B177" s="479">
        <v>172</v>
      </c>
      <c r="C177" s="480">
        <v>201.91</v>
      </c>
      <c r="D177" s="480">
        <v>282.67</v>
      </c>
      <c r="E177" s="482"/>
      <c r="F177" s="482"/>
      <c r="G177" s="483"/>
      <c r="H177" s="483"/>
    </row>
    <row r="178" spans="1:8">
      <c r="A178" s="478">
        <v>150173</v>
      </c>
      <c r="B178" s="479">
        <v>173</v>
      </c>
      <c r="C178" s="480">
        <v>202.96</v>
      </c>
      <c r="D178" s="480">
        <v>284.14999999999998</v>
      </c>
      <c r="E178" s="482"/>
      <c r="F178" s="482"/>
      <c r="G178" s="483"/>
      <c r="H178" s="483"/>
    </row>
    <row r="179" spans="1:8">
      <c r="A179" s="478">
        <v>150174</v>
      </c>
      <c r="B179" s="479">
        <v>174</v>
      </c>
      <c r="C179" s="480">
        <v>204.15</v>
      </c>
      <c r="D179" s="480">
        <v>285.81</v>
      </c>
      <c r="E179" s="482"/>
      <c r="F179" s="482"/>
      <c r="G179" s="483"/>
      <c r="H179" s="483"/>
    </row>
    <row r="180" spans="1:8">
      <c r="A180" s="478">
        <v>150175</v>
      </c>
      <c r="B180" s="479">
        <v>175</v>
      </c>
      <c r="C180" s="480">
        <v>205.34</v>
      </c>
      <c r="D180" s="480">
        <v>287.48</v>
      </c>
      <c r="E180" s="482"/>
      <c r="F180" s="482"/>
      <c r="G180" s="483"/>
      <c r="H180" s="483"/>
    </row>
    <row r="181" spans="1:8">
      <c r="A181" s="478">
        <v>150176</v>
      </c>
      <c r="B181" s="479">
        <v>176</v>
      </c>
      <c r="C181" s="480">
        <v>206.53</v>
      </c>
      <c r="D181" s="480">
        <v>289.14999999999998</v>
      </c>
      <c r="E181" s="482"/>
      <c r="F181" s="482"/>
      <c r="G181" s="483"/>
      <c r="H181" s="483"/>
    </row>
    <row r="182" spans="1:8">
      <c r="A182" s="478">
        <v>150177</v>
      </c>
      <c r="B182" s="479">
        <v>177</v>
      </c>
      <c r="C182" s="480">
        <v>207.73</v>
      </c>
      <c r="D182" s="480">
        <v>290.82</v>
      </c>
      <c r="E182" s="482"/>
      <c r="F182" s="482"/>
      <c r="G182" s="483"/>
      <c r="H182" s="483"/>
    </row>
    <row r="183" spans="1:8">
      <c r="A183" s="478">
        <v>150178</v>
      </c>
      <c r="B183" s="479">
        <v>178</v>
      </c>
      <c r="C183" s="480">
        <v>208.92</v>
      </c>
      <c r="D183" s="480">
        <v>292.49</v>
      </c>
      <c r="E183" s="482"/>
      <c r="F183" s="482"/>
      <c r="G183" s="483"/>
      <c r="H183" s="483"/>
    </row>
    <row r="184" spans="1:8">
      <c r="A184" s="478">
        <v>150179</v>
      </c>
      <c r="B184" s="479">
        <v>179</v>
      </c>
      <c r="C184" s="480">
        <v>209.98</v>
      </c>
      <c r="D184" s="480">
        <v>293.97000000000003</v>
      </c>
      <c r="E184" s="482"/>
      <c r="F184" s="482"/>
      <c r="G184" s="483"/>
      <c r="H184" s="483"/>
    </row>
    <row r="185" spans="1:8">
      <c r="A185" s="478">
        <v>150180</v>
      </c>
      <c r="B185" s="479">
        <v>180</v>
      </c>
      <c r="C185" s="480">
        <v>211.18</v>
      </c>
      <c r="D185" s="480">
        <v>295.64999999999998</v>
      </c>
      <c r="E185" s="482"/>
      <c r="F185" s="482"/>
      <c r="G185" s="483"/>
      <c r="H185" s="483"/>
    </row>
    <row r="186" spans="1:8">
      <c r="A186" s="478">
        <v>150181</v>
      </c>
      <c r="B186" s="479">
        <v>181</v>
      </c>
      <c r="C186" s="480">
        <v>212.38</v>
      </c>
      <c r="D186" s="480">
        <v>297.33</v>
      </c>
      <c r="E186" s="482"/>
      <c r="F186" s="482"/>
      <c r="G186" s="483"/>
      <c r="H186" s="483"/>
    </row>
    <row r="187" spans="1:8">
      <c r="A187" s="478">
        <v>150182</v>
      </c>
      <c r="B187" s="479">
        <v>182</v>
      </c>
      <c r="C187" s="480">
        <v>213.58</v>
      </c>
      <c r="D187" s="480">
        <v>299.01</v>
      </c>
      <c r="E187" s="482"/>
      <c r="F187" s="482"/>
      <c r="G187" s="483"/>
      <c r="H187" s="483"/>
    </row>
    <row r="188" spans="1:8">
      <c r="A188" s="478">
        <v>150183</v>
      </c>
      <c r="B188" s="479">
        <v>183</v>
      </c>
      <c r="C188" s="480">
        <v>214.78</v>
      </c>
      <c r="D188" s="480">
        <v>300.69</v>
      </c>
      <c r="E188" s="482"/>
      <c r="F188" s="482"/>
      <c r="G188" s="483"/>
      <c r="H188" s="483"/>
    </row>
    <row r="189" spans="1:8">
      <c r="A189" s="478">
        <v>150184</v>
      </c>
      <c r="B189" s="479">
        <v>184</v>
      </c>
      <c r="C189" s="480">
        <v>215.84</v>
      </c>
      <c r="D189" s="480">
        <v>302.17</v>
      </c>
      <c r="E189" s="482"/>
      <c r="F189" s="482"/>
      <c r="G189" s="483"/>
      <c r="H189" s="483"/>
    </row>
    <row r="190" spans="1:8">
      <c r="A190" s="478">
        <v>150185</v>
      </c>
      <c r="B190" s="479">
        <v>185</v>
      </c>
      <c r="C190" s="480">
        <v>217.04</v>
      </c>
      <c r="D190" s="480">
        <v>303.86</v>
      </c>
      <c r="E190" s="482"/>
      <c r="F190" s="482"/>
      <c r="G190" s="483"/>
      <c r="H190" s="483"/>
    </row>
    <row r="191" spans="1:8">
      <c r="A191" s="478">
        <v>150186</v>
      </c>
      <c r="B191" s="479">
        <v>186</v>
      </c>
      <c r="C191" s="480">
        <v>218.25</v>
      </c>
      <c r="D191" s="480">
        <v>305.55</v>
      </c>
      <c r="E191" s="482"/>
      <c r="F191" s="482"/>
      <c r="G191" s="483"/>
      <c r="H191" s="483"/>
    </row>
    <row r="192" spans="1:8">
      <c r="A192" s="478">
        <v>150187</v>
      </c>
      <c r="B192" s="479">
        <v>187</v>
      </c>
      <c r="C192" s="480">
        <v>219.46</v>
      </c>
      <c r="D192" s="480">
        <v>307.24</v>
      </c>
      <c r="E192" s="482"/>
      <c r="F192" s="482"/>
      <c r="G192" s="483"/>
      <c r="H192" s="483"/>
    </row>
    <row r="193" spans="1:8">
      <c r="A193" s="478">
        <v>150188</v>
      </c>
      <c r="B193" s="479">
        <v>188</v>
      </c>
      <c r="C193" s="480">
        <v>220.52</v>
      </c>
      <c r="D193" s="480">
        <v>308.72000000000003</v>
      </c>
      <c r="E193" s="482"/>
      <c r="F193" s="482"/>
      <c r="G193" s="483"/>
      <c r="H193" s="483"/>
    </row>
    <row r="194" spans="1:8">
      <c r="A194" s="478">
        <v>150189</v>
      </c>
      <c r="B194" s="479">
        <v>189</v>
      </c>
      <c r="C194" s="480">
        <v>221.73</v>
      </c>
      <c r="D194" s="480">
        <v>310.42</v>
      </c>
      <c r="E194" s="482"/>
      <c r="F194" s="482"/>
      <c r="G194" s="483"/>
      <c r="H194" s="483"/>
    </row>
    <row r="195" spans="1:8">
      <c r="A195" s="478">
        <v>150190</v>
      </c>
      <c r="B195" s="479">
        <v>190</v>
      </c>
      <c r="C195" s="480">
        <v>222.94</v>
      </c>
      <c r="D195" s="480">
        <v>312.12</v>
      </c>
      <c r="E195" s="482"/>
      <c r="F195" s="482"/>
      <c r="G195" s="483"/>
      <c r="H195" s="483"/>
    </row>
    <row r="196" spans="1:8">
      <c r="A196" s="478">
        <v>150191</v>
      </c>
      <c r="B196" s="479">
        <v>191</v>
      </c>
      <c r="C196" s="480">
        <v>224.16</v>
      </c>
      <c r="D196" s="480">
        <v>313.82</v>
      </c>
      <c r="E196" s="482"/>
      <c r="F196" s="482"/>
      <c r="G196" s="483"/>
      <c r="H196" s="483"/>
    </row>
    <row r="197" spans="1:8">
      <c r="A197" s="478">
        <v>150192</v>
      </c>
      <c r="B197" s="479">
        <v>192</v>
      </c>
      <c r="C197" s="480">
        <v>225.21</v>
      </c>
      <c r="D197" s="480">
        <v>315.3</v>
      </c>
      <c r="E197" s="482"/>
      <c r="F197" s="482"/>
      <c r="G197" s="483"/>
      <c r="H197" s="483"/>
    </row>
    <row r="198" spans="1:8">
      <c r="A198" s="478">
        <v>150193</v>
      </c>
      <c r="B198" s="479">
        <v>193</v>
      </c>
      <c r="C198" s="480">
        <v>226.43</v>
      </c>
      <c r="D198" s="480">
        <v>317.01</v>
      </c>
      <c r="E198" s="482"/>
      <c r="F198" s="482"/>
      <c r="G198" s="483"/>
      <c r="H198" s="483"/>
    </row>
    <row r="199" spans="1:8">
      <c r="A199" s="478">
        <v>150194</v>
      </c>
      <c r="B199" s="479">
        <v>194</v>
      </c>
      <c r="C199" s="480">
        <v>227.65</v>
      </c>
      <c r="D199" s="480">
        <v>318.70999999999998</v>
      </c>
      <c r="E199" s="482"/>
      <c r="F199" s="482"/>
      <c r="G199" s="483"/>
      <c r="H199" s="483"/>
    </row>
    <row r="200" spans="1:8">
      <c r="A200" s="478">
        <v>150195</v>
      </c>
      <c r="B200" s="479">
        <v>195</v>
      </c>
      <c r="C200" s="480">
        <v>228.71</v>
      </c>
      <c r="D200" s="480">
        <v>320.19</v>
      </c>
      <c r="E200" s="482"/>
      <c r="F200" s="482"/>
      <c r="G200" s="483"/>
      <c r="H200" s="483"/>
    </row>
    <row r="201" spans="1:8">
      <c r="A201" s="478">
        <v>150196</v>
      </c>
      <c r="B201" s="479">
        <v>196</v>
      </c>
      <c r="C201" s="480">
        <v>229.93</v>
      </c>
      <c r="D201" s="480">
        <v>321.91000000000003</v>
      </c>
      <c r="E201" s="482"/>
      <c r="F201" s="482"/>
      <c r="G201" s="483"/>
      <c r="H201" s="483"/>
    </row>
    <row r="202" spans="1:8">
      <c r="A202" s="478">
        <v>150197</v>
      </c>
      <c r="B202" s="479">
        <v>197</v>
      </c>
      <c r="C202" s="480">
        <v>231.16</v>
      </c>
      <c r="D202" s="480">
        <v>323.62</v>
      </c>
      <c r="E202" s="482"/>
      <c r="F202" s="482"/>
      <c r="G202" s="483"/>
      <c r="H202" s="483"/>
    </row>
    <row r="203" spans="1:8">
      <c r="A203" s="478">
        <v>150198</v>
      </c>
      <c r="B203" s="479">
        <v>198</v>
      </c>
      <c r="C203" s="480">
        <v>232.22</v>
      </c>
      <c r="D203" s="480">
        <v>325.10000000000002</v>
      </c>
      <c r="E203" s="482"/>
      <c r="F203" s="482"/>
      <c r="G203" s="483"/>
      <c r="H203" s="483"/>
    </row>
    <row r="204" spans="1:8">
      <c r="A204" s="478">
        <v>150199</v>
      </c>
      <c r="B204" s="479">
        <v>199</v>
      </c>
      <c r="C204" s="480">
        <v>233.44</v>
      </c>
      <c r="D204" s="480">
        <v>326.82</v>
      </c>
      <c r="E204" s="482"/>
      <c r="F204" s="482"/>
      <c r="G204" s="483"/>
      <c r="H204" s="483"/>
    </row>
    <row r="205" spans="1:8">
      <c r="A205" s="478">
        <v>150200</v>
      </c>
      <c r="B205" s="479">
        <v>200</v>
      </c>
      <c r="C205" s="480">
        <v>234.67</v>
      </c>
      <c r="D205" s="480">
        <v>328.54</v>
      </c>
      <c r="E205" s="482"/>
      <c r="F205" s="482"/>
      <c r="G205" s="483"/>
      <c r="H205" s="483"/>
    </row>
    <row r="206" spans="1:8">
      <c r="A206" s="478">
        <v>150201</v>
      </c>
      <c r="B206" s="484" t="s">
        <v>284</v>
      </c>
      <c r="C206" s="485">
        <v>1.17</v>
      </c>
      <c r="D206" s="485">
        <v>1.64</v>
      </c>
      <c r="E206" s="482"/>
      <c r="F206" s="482"/>
      <c r="G206" s="483"/>
      <c r="H206" s="483"/>
    </row>
    <row r="207" spans="1:8">
      <c r="A207" s="478">
        <v>160001</v>
      </c>
      <c r="B207" s="479">
        <v>1</v>
      </c>
      <c r="C207" s="480">
        <v>4.1399999999999997</v>
      </c>
      <c r="D207" s="480">
        <v>5.8</v>
      </c>
      <c r="E207" s="469"/>
      <c r="F207" s="481" t="s">
        <v>291</v>
      </c>
      <c r="G207" s="481"/>
      <c r="H207" s="481"/>
    </row>
    <row r="208" spans="1:8">
      <c r="A208" s="478">
        <v>160002</v>
      </c>
      <c r="B208" s="479">
        <v>2</v>
      </c>
      <c r="C208" s="480">
        <v>5.17</v>
      </c>
      <c r="D208" s="480">
        <v>7.23</v>
      </c>
      <c r="E208" s="469"/>
      <c r="F208" s="470"/>
      <c r="G208" s="470"/>
      <c r="H208" s="470"/>
    </row>
    <row r="209" spans="1:8">
      <c r="A209" s="478">
        <v>160003</v>
      </c>
      <c r="B209" s="479">
        <v>3</v>
      </c>
      <c r="C209" s="480">
        <v>6.19</v>
      </c>
      <c r="D209" s="480">
        <v>8.67</v>
      </c>
      <c r="E209" s="469"/>
      <c r="F209" s="470"/>
      <c r="G209" s="470"/>
      <c r="H209" s="470"/>
    </row>
    <row r="210" spans="1:8">
      <c r="A210" s="478">
        <v>160004</v>
      </c>
      <c r="B210" s="479">
        <v>4</v>
      </c>
      <c r="C210" s="480">
        <v>7.22</v>
      </c>
      <c r="D210" s="480">
        <v>10.1</v>
      </c>
      <c r="E210" s="469"/>
      <c r="F210" s="470"/>
      <c r="G210" s="470"/>
      <c r="H210" s="470"/>
    </row>
    <row r="211" spans="1:8">
      <c r="A211" s="478">
        <v>160005</v>
      </c>
      <c r="B211" s="479">
        <v>5</v>
      </c>
      <c r="C211" s="480">
        <v>8.24</v>
      </c>
      <c r="D211" s="480">
        <v>11.54</v>
      </c>
      <c r="E211" s="469"/>
      <c r="F211" s="470"/>
      <c r="G211" s="470"/>
      <c r="H211" s="470"/>
    </row>
    <row r="212" spans="1:8">
      <c r="A212" s="478">
        <v>160006</v>
      </c>
      <c r="B212" s="479">
        <v>6</v>
      </c>
      <c r="C212" s="480">
        <v>9.27</v>
      </c>
      <c r="D212" s="480">
        <v>12.97</v>
      </c>
      <c r="E212" s="469"/>
      <c r="F212" s="470"/>
      <c r="G212" s="470"/>
      <c r="H212" s="470"/>
    </row>
    <row r="213" spans="1:8">
      <c r="A213" s="478">
        <v>160007</v>
      </c>
      <c r="B213" s="479">
        <v>7</v>
      </c>
      <c r="C213" s="480">
        <v>10.29</v>
      </c>
      <c r="D213" s="480">
        <v>14.41</v>
      </c>
      <c r="E213" s="469"/>
      <c r="F213" s="470"/>
      <c r="G213" s="470"/>
      <c r="H213" s="470"/>
    </row>
    <row r="214" spans="1:8">
      <c r="A214" s="478">
        <v>160008</v>
      </c>
      <c r="B214" s="479">
        <v>8</v>
      </c>
      <c r="C214" s="480">
        <v>11.32</v>
      </c>
      <c r="D214" s="480">
        <v>15.84</v>
      </c>
      <c r="E214" s="469"/>
      <c r="F214" s="470"/>
      <c r="G214" s="470"/>
      <c r="H214" s="470"/>
    </row>
    <row r="215" spans="1:8">
      <c r="A215" s="478">
        <v>160009</v>
      </c>
      <c r="B215" s="479">
        <v>9</v>
      </c>
      <c r="C215" s="480">
        <v>12.34</v>
      </c>
      <c r="D215" s="480">
        <v>17.28</v>
      </c>
      <c r="E215" s="469"/>
      <c r="F215" s="470"/>
      <c r="G215" s="470"/>
      <c r="H215" s="470"/>
    </row>
    <row r="216" spans="1:8">
      <c r="A216" s="478">
        <v>160010</v>
      </c>
      <c r="B216" s="479">
        <v>10</v>
      </c>
      <c r="C216" s="480">
        <v>13.37</v>
      </c>
      <c r="D216" s="480">
        <v>18.72</v>
      </c>
      <c r="E216" s="469"/>
      <c r="F216" s="470"/>
      <c r="G216" s="470"/>
      <c r="H216" s="470"/>
    </row>
    <row r="217" spans="1:8">
      <c r="A217" s="478">
        <v>160011</v>
      </c>
      <c r="B217" s="479">
        <v>11</v>
      </c>
      <c r="C217" s="480">
        <v>14.39</v>
      </c>
      <c r="D217" s="480">
        <v>20.149999999999999</v>
      </c>
      <c r="E217" s="469"/>
      <c r="F217" s="470"/>
      <c r="G217" s="470"/>
      <c r="H217" s="470"/>
    </row>
    <row r="218" spans="1:8">
      <c r="A218" s="478">
        <v>160012</v>
      </c>
      <c r="B218" s="479">
        <v>12</v>
      </c>
      <c r="C218" s="480">
        <v>15.42</v>
      </c>
      <c r="D218" s="480">
        <v>21.59</v>
      </c>
      <c r="E218" s="469"/>
      <c r="F218" s="470"/>
      <c r="G218" s="470"/>
      <c r="H218" s="470"/>
    </row>
    <row r="219" spans="1:8">
      <c r="A219" s="478">
        <v>160013</v>
      </c>
      <c r="B219" s="479">
        <v>13</v>
      </c>
      <c r="C219" s="480">
        <v>16.440000000000001</v>
      </c>
      <c r="D219" s="480">
        <v>23.02</v>
      </c>
      <c r="E219" s="469"/>
      <c r="F219" s="470"/>
      <c r="G219" s="470"/>
      <c r="H219" s="470"/>
    </row>
    <row r="220" spans="1:8">
      <c r="A220" s="478">
        <v>160014</v>
      </c>
      <c r="B220" s="479">
        <v>14</v>
      </c>
      <c r="C220" s="480">
        <v>17.47</v>
      </c>
      <c r="D220" s="480">
        <v>24.46</v>
      </c>
      <c r="E220" s="469"/>
      <c r="F220" s="470"/>
      <c r="G220" s="470"/>
      <c r="H220" s="470"/>
    </row>
    <row r="221" spans="1:8">
      <c r="A221" s="478">
        <v>160015</v>
      </c>
      <c r="B221" s="479">
        <v>15</v>
      </c>
      <c r="C221" s="480">
        <v>18.55</v>
      </c>
      <c r="D221" s="480">
        <v>25.97</v>
      </c>
      <c r="E221" s="469"/>
      <c r="F221" s="470"/>
      <c r="G221" s="470"/>
      <c r="H221" s="470"/>
    </row>
    <row r="222" spans="1:8">
      <c r="A222" s="478">
        <v>160016</v>
      </c>
      <c r="B222" s="479">
        <v>16</v>
      </c>
      <c r="C222" s="480">
        <v>19.75</v>
      </c>
      <c r="D222" s="480">
        <v>27.65</v>
      </c>
      <c r="E222" s="469"/>
      <c r="F222" s="470"/>
      <c r="G222" s="470"/>
      <c r="H222" s="470"/>
    </row>
    <row r="223" spans="1:8">
      <c r="A223" s="478">
        <v>160017</v>
      </c>
      <c r="B223" s="479">
        <v>17</v>
      </c>
      <c r="C223" s="480">
        <v>20.94</v>
      </c>
      <c r="D223" s="480">
        <v>29.32</v>
      </c>
      <c r="E223" s="469"/>
      <c r="F223" s="470"/>
      <c r="G223" s="470"/>
      <c r="H223" s="470"/>
    </row>
    <row r="224" spans="1:8">
      <c r="A224" s="478">
        <v>160018</v>
      </c>
      <c r="B224" s="479">
        <v>18</v>
      </c>
      <c r="C224" s="480">
        <v>22.14</v>
      </c>
      <c r="D224" s="480">
        <v>30.99</v>
      </c>
      <c r="E224" s="469"/>
      <c r="F224" s="470"/>
      <c r="G224" s="470"/>
      <c r="H224" s="470"/>
    </row>
    <row r="225" spans="1:8">
      <c r="A225" s="478">
        <v>160019</v>
      </c>
      <c r="B225" s="479">
        <v>19</v>
      </c>
      <c r="C225" s="480">
        <v>23.33</v>
      </c>
      <c r="D225" s="480">
        <v>32.67</v>
      </c>
      <c r="E225" s="469"/>
      <c r="F225" s="470"/>
      <c r="G225" s="470"/>
      <c r="H225" s="470"/>
    </row>
    <row r="226" spans="1:8">
      <c r="A226" s="478">
        <v>160020</v>
      </c>
      <c r="B226" s="479">
        <v>20</v>
      </c>
      <c r="C226" s="480">
        <v>24.53</v>
      </c>
      <c r="D226" s="480">
        <v>34.340000000000003</v>
      </c>
      <c r="E226" s="469"/>
      <c r="F226" s="470"/>
      <c r="G226" s="470"/>
      <c r="H226" s="470"/>
    </row>
    <row r="227" spans="1:8">
      <c r="A227" s="478">
        <v>160021</v>
      </c>
      <c r="B227" s="479">
        <v>21</v>
      </c>
      <c r="C227" s="480">
        <v>25.75</v>
      </c>
      <c r="D227" s="480">
        <v>36.020000000000003</v>
      </c>
      <c r="E227" s="469"/>
      <c r="F227" s="470"/>
      <c r="G227" s="470"/>
      <c r="H227" s="470"/>
    </row>
    <row r="228" spans="1:8">
      <c r="A228" s="478">
        <v>160022</v>
      </c>
      <c r="B228" s="479">
        <v>22</v>
      </c>
      <c r="C228" s="480">
        <v>26.92</v>
      </c>
      <c r="D228" s="480">
        <v>37.69</v>
      </c>
      <c r="E228" s="469"/>
      <c r="F228" s="470"/>
      <c r="G228" s="470"/>
      <c r="H228" s="470"/>
    </row>
    <row r="229" spans="1:8">
      <c r="A229" s="478">
        <v>160023</v>
      </c>
      <c r="B229" s="479">
        <v>23</v>
      </c>
      <c r="C229" s="480">
        <v>28.12</v>
      </c>
      <c r="D229" s="480">
        <v>39.36</v>
      </c>
      <c r="E229" s="469"/>
      <c r="F229" s="470"/>
      <c r="G229" s="470"/>
      <c r="H229" s="470"/>
    </row>
    <row r="230" spans="1:8">
      <c r="A230" s="478">
        <v>160024</v>
      </c>
      <c r="B230" s="479">
        <v>24</v>
      </c>
      <c r="C230" s="480">
        <v>29.31</v>
      </c>
      <c r="D230" s="480">
        <v>41.03</v>
      </c>
      <c r="E230" s="469"/>
      <c r="F230" s="470"/>
      <c r="G230" s="470"/>
      <c r="H230" s="470"/>
    </row>
    <row r="231" spans="1:8">
      <c r="A231" s="478">
        <v>160025</v>
      </c>
      <c r="B231" s="479">
        <v>25</v>
      </c>
      <c r="C231" s="480">
        <v>30.51</v>
      </c>
      <c r="D231" s="480">
        <v>42.71</v>
      </c>
      <c r="E231" s="469"/>
      <c r="F231" s="470"/>
      <c r="G231" s="470"/>
      <c r="H231" s="470"/>
    </row>
    <row r="232" spans="1:8">
      <c r="A232" s="478">
        <v>160026</v>
      </c>
      <c r="B232" s="479">
        <v>26</v>
      </c>
      <c r="C232" s="480">
        <v>31.7</v>
      </c>
      <c r="D232" s="480">
        <v>44.38</v>
      </c>
      <c r="E232" s="469"/>
      <c r="F232" s="470"/>
      <c r="G232" s="470"/>
      <c r="H232" s="470"/>
    </row>
    <row r="233" spans="1:8">
      <c r="A233" s="478">
        <v>160027</v>
      </c>
      <c r="B233" s="479">
        <v>27</v>
      </c>
      <c r="C233" s="480">
        <v>32.9</v>
      </c>
      <c r="D233" s="480">
        <v>46.05</v>
      </c>
      <c r="E233" s="469"/>
      <c r="F233" s="470"/>
      <c r="G233" s="470"/>
      <c r="H233" s="470"/>
    </row>
    <row r="234" spans="1:8">
      <c r="A234" s="478">
        <v>160028</v>
      </c>
      <c r="B234" s="479">
        <v>28</v>
      </c>
      <c r="C234" s="480">
        <v>34.090000000000003</v>
      </c>
      <c r="D234" s="480">
        <v>47.73</v>
      </c>
      <c r="E234" s="469"/>
      <c r="F234" s="470"/>
      <c r="G234" s="470"/>
      <c r="H234" s="470"/>
    </row>
    <row r="235" spans="1:8">
      <c r="A235" s="478">
        <v>160029</v>
      </c>
      <c r="B235" s="479">
        <v>29</v>
      </c>
      <c r="C235" s="480">
        <v>35.29</v>
      </c>
      <c r="D235" s="480">
        <v>49.4</v>
      </c>
      <c r="E235" s="469"/>
      <c r="F235" s="470"/>
      <c r="G235" s="470"/>
      <c r="H235" s="470"/>
    </row>
    <row r="236" spans="1:8">
      <c r="A236" s="478">
        <v>160030</v>
      </c>
      <c r="B236" s="479">
        <v>30</v>
      </c>
      <c r="C236" s="480">
        <v>36.479999999999997</v>
      </c>
      <c r="D236" s="480">
        <v>51.08</v>
      </c>
      <c r="E236" s="469"/>
      <c r="F236" s="470"/>
      <c r="G236" s="470"/>
      <c r="H236" s="470"/>
    </row>
    <row r="237" spans="1:8">
      <c r="A237" s="478">
        <v>160031</v>
      </c>
      <c r="B237" s="479">
        <v>31</v>
      </c>
      <c r="C237" s="480">
        <v>37.68</v>
      </c>
      <c r="D237" s="480">
        <v>52.75</v>
      </c>
      <c r="E237" s="469"/>
      <c r="F237" s="470"/>
      <c r="G237" s="470"/>
      <c r="H237" s="470"/>
    </row>
    <row r="238" spans="1:8">
      <c r="A238" s="478">
        <v>160032</v>
      </c>
      <c r="B238" s="479">
        <v>32</v>
      </c>
      <c r="C238" s="480">
        <v>38.869999999999997</v>
      </c>
      <c r="D238" s="480">
        <v>54.42</v>
      </c>
      <c r="E238" s="469"/>
      <c r="F238" s="470"/>
      <c r="G238" s="470"/>
      <c r="H238" s="470"/>
    </row>
    <row r="239" spans="1:8">
      <c r="A239" s="478">
        <v>160033</v>
      </c>
      <c r="B239" s="479">
        <v>33</v>
      </c>
      <c r="C239" s="480">
        <v>40.07</v>
      </c>
      <c r="D239" s="480">
        <v>56.09</v>
      </c>
      <c r="E239" s="469"/>
      <c r="F239" s="470"/>
      <c r="G239" s="470"/>
      <c r="H239" s="470"/>
    </row>
    <row r="240" spans="1:8">
      <c r="A240" s="478">
        <v>160034</v>
      </c>
      <c r="B240" s="479">
        <v>34</v>
      </c>
      <c r="C240" s="480">
        <v>41.26</v>
      </c>
      <c r="D240" s="480">
        <v>57.77</v>
      </c>
      <c r="E240" s="469"/>
      <c r="F240" s="470"/>
      <c r="G240" s="470"/>
      <c r="H240" s="470"/>
    </row>
    <row r="241" spans="1:8">
      <c r="A241" s="478">
        <v>160035</v>
      </c>
      <c r="B241" s="479">
        <v>35</v>
      </c>
      <c r="C241" s="480">
        <v>42.46</v>
      </c>
      <c r="D241" s="480">
        <v>59.44</v>
      </c>
      <c r="E241" s="469"/>
      <c r="F241" s="470"/>
      <c r="G241" s="470"/>
      <c r="H241" s="470"/>
    </row>
    <row r="242" spans="1:8">
      <c r="A242" s="478">
        <v>160036</v>
      </c>
      <c r="B242" s="479">
        <v>36</v>
      </c>
      <c r="C242" s="480">
        <v>43.66</v>
      </c>
      <c r="D242" s="480">
        <v>61.12</v>
      </c>
      <c r="E242" s="469"/>
      <c r="F242" s="470"/>
      <c r="G242" s="470"/>
      <c r="H242" s="470"/>
    </row>
    <row r="243" spans="1:8">
      <c r="A243" s="478">
        <v>160037</v>
      </c>
      <c r="B243" s="479">
        <v>37</v>
      </c>
      <c r="C243" s="480">
        <v>44.85</v>
      </c>
      <c r="D243" s="480">
        <v>62.79</v>
      </c>
      <c r="E243" s="469"/>
      <c r="F243" s="470"/>
      <c r="G243" s="470"/>
      <c r="H243" s="470"/>
    </row>
    <row r="244" spans="1:8">
      <c r="A244" s="478">
        <v>160038</v>
      </c>
      <c r="B244" s="479">
        <v>38</v>
      </c>
      <c r="C244" s="480">
        <v>46.04</v>
      </c>
      <c r="D244" s="480">
        <v>64.459999999999994</v>
      </c>
      <c r="E244" s="469"/>
      <c r="F244" s="470"/>
      <c r="G244" s="470"/>
      <c r="H244" s="470"/>
    </row>
    <row r="245" spans="1:8">
      <c r="A245" s="478">
        <v>160039</v>
      </c>
      <c r="B245" s="479">
        <v>39</v>
      </c>
      <c r="C245" s="480">
        <v>47.25</v>
      </c>
      <c r="D245" s="480">
        <v>66.14</v>
      </c>
      <c r="E245" s="469"/>
      <c r="F245" s="470"/>
      <c r="G245" s="470"/>
      <c r="H245" s="470"/>
    </row>
    <row r="246" spans="1:8">
      <c r="A246" s="478">
        <v>160040</v>
      </c>
      <c r="B246" s="479">
        <v>40</v>
      </c>
      <c r="C246" s="480">
        <v>48.44</v>
      </c>
      <c r="D246" s="480">
        <v>67.81</v>
      </c>
      <c r="E246" s="469"/>
      <c r="F246" s="470"/>
      <c r="G246" s="470"/>
      <c r="H246" s="470"/>
    </row>
    <row r="247" spans="1:8">
      <c r="A247" s="478">
        <v>160041</v>
      </c>
      <c r="B247" s="479">
        <v>41</v>
      </c>
      <c r="C247" s="480">
        <v>49.63</v>
      </c>
      <c r="D247" s="480">
        <v>69.48</v>
      </c>
      <c r="E247" s="469"/>
      <c r="F247" s="470"/>
      <c r="G247" s="470"/>
      <c r="H247" s="470"/>
    </row>
    <row r="248" spans="1:8">
      <c r="A248" s="478">
        <v>160042</v>
      </c>
      <c r="B248" s="479">
        <v>42</v>
      </c>
      <c r="C248" s="480">
        <v>50.83</v>
      </c>
      <c r="D248" s="480">
        <v>71.16</v>
      </c>
      <c r="E248" s="469"/>
      <c r="F248" s="470"/>
      <c r="G248" s="470"/>
      <c r="H248" s="470"/>
    </row>
    <row r="249" spans="1:8">
      <c r="A249" s="478">
        <v>160043</v>
      </c>
      <c r="B249" s="479">
        <v>43</v>
      </c>
      <c r="C249" s="480">
        <v>52.02</v>
      </c>
      <c r="D249" s="480">
        <v>72.83</v>
      </c>
      <c r="E249" s="469"/>
      <c r="F249" s="470"/>
      <c r="G249" s="470"/>
      <c r="H249" s="470"/>
    </row>
    <row r="250" spans="1:8">
      <c r="A250" s="478">
        <v>160044</v>
      </c>
      <c r="B250" s="479">
        <v>44</v>
      </c>
      <c r="C250" s="480">
        <v>53.22</v>
      </c>
      <c r="D250" s="480">
        <v>74.510000000000005</v>
      </c>
      <c r="E250" s="469"/>
      <c r="F250" s="470"/>
      <c r="G250" s="470"/>
      <c r="H250" s="470"/>
    </row>
    <row r="251" spans="1:8">
      <c r="A251" s="478">
        <v>160045</v>
      </c>
      <c r="B251" s="479">
        <v>45</v>
      </c>
      <c r="C251" s="480">
        <v>54.41</v>
      </c>
      <c r="D251" s="480">
        <v>76.180000000000007</v>
      </c>
      <c r="E251" s="469"/>
      <c r="F251" s="470"/>
      <c r="G251" s="470"/>
      <c r="H251" s="470"/>
    </row>
    <row r="252" spans="1:8">
      <c r="A252" s="478">
        <v>160046</v>
      </c>
      <c r="B252" s="479">
        <v>46</v>
      </c>
      <c r="C252" s="480">
        <v>55.61</v>
      </c>
      <c r="D252" s="480">
        <v>77.86</v>
      </c>
      <c r="E252" s="469"/>
      <c r="F252" s="470"/>
      <c r="G252" s="470"/>
      <c r="H252" s="470"/>
    </row>
    <row r="253" spans="1:8">
      <c r="A253" s="478">
        <v>160047</v>
      </c>
      <c r="B253" s="479">
        <v>47</v>
      </c>
      <c r="C253" s="480">
        <v>56.81</v>
      </c>
      <c r="D253" s="480">
        <v>79.53</v>
      </c>
      <c r="E253" s="469"/>
      <c r="F253" s="470"/>
      <c r="G253" s="470"/>
      <c r="H253" s="470"/>
    </row>
    <row r="254" spans="1:8">
      <c r="A254" s="478">
        <v>160048</v>
      </c>
      <c r="B254" s="479">
        <v>48</v>
      </c>
      <c r="C254" s="480">
        <v>57.99</v>
      </c>
      <c r="D254" s="480">
        <v>81.19</v>
      </c>
      <c r="E254" s="469"/>
      <c r="F254" s="470"/>
      <c r="G254" s="470"/>
      <c r="H254" s="470"/>
    </row>
    <row r="255" spans="1:8">
      <c r="A255" s="478">
        <v>160049</v>
      </c>
      <c r="B255" s="479">
        <v>49</v>
      </c>
      <c r="C255" s="480">
        <v>59.2</v>
      </c>
      <c r="D255" s="480">
        <v>82.88</v>
      </c>
      <c r="E255" s="469"/>
      <c r="F255" s="470"/>
      <c r="G255" s="470"/>
      <c r="H255" s="470"/>
    </row>
    <row r="256" spans="1:8">
      <c r="A256" s="478">
        <v>160050</v>
      </c>
      <c r="B256" s="479">
        <v>50</v>
      </c>
      <c r="C256" s="480">
        <v>60.39</v>
      </c>
      <c r="D256" s="480">
        <v>84.55</v>
      </c>
      <c r="E256" s="469"/>
      <c r="F256" s="470"/>
      <c r="G256" s="470"/>
      <c r="H256" s="470"/>
    </row>
    <row r="257" spans="1:8">
      <c r="A257" s="478">
        <v>160051</v>
      </c>
      <c r="B257" s="479">
        <v>51</v>
      </c>
      <c r="C257" s="480">
        <v>61.59</v>
      </c>
      <c r="D257" s="480">
        <v>86.23</v>
      </c>
      <c r="E257" s="469"/>
      <c r="F257" s="470"/>
      <c r="G257" s="470"/>
      <c r="H257" s="470"/>
    </row>
    <row r="258" spans="1:8">
      <c r="A258" s="478">
        <v>160052</v>
      </c>
      <c r="B258" s="479">
        <v>52</v>
      </c>
      <c r="C258" s="480">
        <v>62.78</v>
      </c>
      <c r="D258" s="480">
        <v>87.89</v>
      </c>
      <c r="E258" s="469"/>
      <c r="F258" s="470"/>
      <c r="G258" s="470"/>
      <c r="H258" s="470"/>
    </row>
    <row r="259" spans="1:8">
      <c r="A259" s="478">
        <v>160053</v>
      </c>
      <c r="B259" s="479">
        <v>53</v>
      </c>
      <c r="C259" s="480">
        <v>63.97</v>
      </c>
      <c r="D259" s="480">
        <v>89.56</v>
      </c>
      <c r="E259" s="469"/>
      <c r="F259" s="470"/>
      <c r="G259" s="470"/>
      <c r="H259" s="470"/>
    </row>
    <row r="260" spans="1:8">
      <c r="A260" s="478">
        <v>160054</v>
      </c>
      <c r="B260" s="479">
        <v>54</v>
      </c>
      <c r="C260" s="480">
        <v>65.17</v>
      </c>
      <c r="D260" s="480">
        <v>91.24</v>
      </c>
      <c r="E260" s="469"/>
      <c r="F260" s="470"/>
      <c r="G260" s="470"/>
      <c r="H260" s="470"/>
    </row>
    <row r="261" spans="1:8">
      <c r="A261" s="478">
        <v>160055</v>
      </c>
      <c r="B261" s="479">
        <v>55</v>
      </c>
      <c r="C261" s="480">
        <v>66.37</v>
      </c>
      <c r="D261" s="480">
        <v>92.92</v>
      </c>
      <c r="E261" s="469"/>
      <c r="F261" s="470"/>
      <c r="G261" s="470"/>
      <c r="H261" s="470"/>
    </row>
    <row r="262" spans="1:8">
      <c r="A262" s="478">
        <v>160056</v>
      </c>
      <c r="B262" s="479">
        <v>56</v>
      </c>
      <c r="C262" s="480">
        <v>67.56</v>
      </c>
      <c r="D262" s="480">
        <v>94.58</v>
      </c>
      <c r="E262" s="469"/>
      <c r="F262" s="470"/>
      <c r="G262" s="470"/>
      <c r="H262" s="470"/>
    </row>
    <row r="263" spans="1:8">
      <c r="A263" s="478">
        <v>160057</v>
      </c>
      <c r="B263" s="479">
        <v>57</v>
      </c>
      <c r="C263" s="480">
        <v>68.75</v>
      </c>
      <c r="D263" s="480">
        <v>96.25</v>
      </c>
      <c r="E263" s="469"/>
      <c r="F263" s="470"/>
      <c r="G263" s="470"/>
      <c r="H263" s="470"/>
    </row>
    <row r="264" spans="1:8">
      <c r="A264" s="478">
        <v>160058</v>
      </c>
      <c r="B264" s="479">
        <v>58</v>
      </c>
      <c r="C264" s="480">
        <v>69.95</v>
      </c>
      <c r="D264" s="480">
        <v>97.93</v>
      </c>
      <c r="E264" s="469"/>
      <c r="F264" s="470"/>
      <c r="G264" s="470"/>
      <c r="H264" s="470"/>
    </row>
    <row r="265" spans="1:8">
      <c r="A265" s="478">
        <v>160059</v>
      </c>
      <c r="B265" s="479">
        <v>59</v>
      </c>
      <c r="C265" s="480">
        <v>71.150000000000006</v>
      </c>
      <c r="D265" s="480">
        <v>99.61</v>
      </c>
      <c r="E265" s="469"/>
      <c r="F265" s="470"/>
      <c r="G265" s="470"/>
      <c r="H265" s="470"/>
    </row>
    <row r="266" spans="1:8">
      <c r="A266" s="478">
        <v>160060</v>
      </c>
      <c r="B266" s="479">
        <v>60</v>
      </c>
      <c r="C266" s="480">
        <v>72.349999999999994</v>
      </c>
      <c r="D266" s="480">
        <v>101.29</v>
      </c>
      <c r="E266" s="469"/>
      <c r="F266" s="470"/>
      <c r="G266" s="470"/>
      <c r="H266" s="470"/>
    </row>
    <row r="267" spans="1:8">
      <c r="A267" s="478">
        <v>160061</v>
      </c>
      <c r="B267" s="479">
        <v>61</v>
      </c>
      <c r="C267" s="480">
        <v>73.540000000000006</v>
      </c>
      <c r="D267" s="480">
        <v>102.96</v>
      </c>
      <c r="E267" s="469"/>
      <c r="F267" s="470"/>
      <c r="G267" s="470"/>
      <c r="H267" s="470"/>
    </row>
    <row r="268" spans="1:8">
      <c r="A268" s="478">
        <v>160062</v>
      </c>
      <c r="B268" s="479">
        <v>62</v>
      </c>
      <c r="C268" s="480">
        <v>74.739999999999995</v>
      </c>
      <c r="D268" s="480">
        <v>104.63</v>
      </c>
      <c r="E268" s="469"/>
      <c r="F268" s="470"/>
      <c r="G268" s="470"/>
      <c r="H268" s="470"/>
    </row>
    <row r="269" spans="1:8">
      <c r="A269" s="478">
        <v>160063</v>
      </c>
      <c r="B269" s="479">
        <v>63</v>
      </c>
      <c r="C269" s="480">
        <v>75.930000000000007</v>
      </c>
      <c r="D269" s="480">
        <v>106.3</v>
      </c>
      <c r="E269" s="469"/>
      <c r="F269" s="470"/>
      <c r="G269" s="470"/>
      <c r="H269" s="470"/>
    </row>
    <row r="270" spans="1:8">
      <c r="A270" s="478">
        <v>160064</v>
      </c>
      <c r="B270" s="479">
        <v>64</v>
      </c>
      <c r="C270" s="480">
        <v>77.13</v>
      </c>
      <c r="D270" s="480">
        <v>107.98</v>
      </c>
      <c r="E270" s="469"/>
      <c r="F270" s="470"/>
      <c r="G270" s="470"/>
      <c r="H270" s="470"/>
    </row>
    <row r="271" spans="1:8">
      <c r="A271" s="478">
        <v>160065</v>
      </c>
      <c r="B271" s="479">
        <v>65</v>
      </c>
      <c r="C271" s="480">
        <v>78.31</v>
      </c>
      <c r="D271" s="480">
        <v>109.64</v>
      </c>
      <c r="E271" s="469"/>
      <c r="F271" s="470"/>
      <c r="G271" s="470"/>
      <c r="H271" s="470"/>
    </row>
    <row r="272" spans="1:8">
      <c r="A272" s="478">
        <v>160066</v>
      </c>
      <c r="B272" s="479">
        <v>66</v>
      </c>
      <c r="C272" s="480">
        <v>79.52</v>
      </c>
      <c r="D272" s="480">
        <v>111.33</v>
      </c>
      <c r="E272" s="469"/>
      <c r="F272" s="470"/>
      <c r="G272" s="470"/>
      <c r="H272" s="470"/>
    </row>
    <row r="273" spans="1:8">
      <c r="A273" s="478">
        <v>160067</v>
      </c>
      <c r="B273" s="479">
        <v>67</v>
      </c>
      <c r="C273" s="480">
        <v>80.709999999999994</v>
      </c>
      <c r="D273" s="480">
        <v>113</v>
      </c>
      <c r="E273" s="469"/>
      <c r="F273" s="470"/>
      <c r="G273" s="470"/>
      <c r="H273" s="470"/>
    </row>
    <row r="274" spans="1:8">
      <c r="A274" s="478">
        <v>160068</v>
      </c>
      <c r="B274" s="479">
        <v>68</v>
      </c>
      <c r="C274" s="480">
        <v>81.900000000000006</v>
      </c>
      <c r="D274" s="480">
        <v>114.66</v>
      </c>
      <c r="E274" s="482"/>
      <c r="F274" s="482"/>
      <c r="G274" s="483"/>
      <c r="H274" s="483"/>
    </row>
    <row r="275" spans="1:8">
      <c r="A275" s="478">
        <v>160069</v>
      </c>
      <c r="B275" s="479">
        <v>69</v>
      </c>
      <c r="C275" s="480">
        <v>83.1</v>
      </c>
      <c r="D275" s="480">
        <v>116.34</v>
      </c>
      <c r="E275" s="482"/>
      <c r="F275" s="482"/>
      <c r="G275" s="483"/>
      <c r="H275" s="483"/>
    </row>
    <row r="276" spans="1:8">
      <c r="A276" s="478">
        <v>160070</v>
      </c>
      <c r="B276" s="479">
        <v>70</v>
      </c>
      <c r="C276" s="480">
        <v>84.3</v>
      </c>
      <c r="D276" s="480">
        <v>118.01</v>
      </c>
      <c r="E276" s="482"/>
      <c r="F276" s="482"/>
      <c r="G276" s="483"/>
      <c r="H276" s="483"/>
    </row>
    <row r="277" spans="1:8">
      <c r="A277" s="478">
        <v>160071</v>
      </c>
      <c r="B277" s="479">
        <v>71</v>
      </c>
      <c r="C277" s="480">
        <v>85.5</v>
      </c>
      <c r="D277" s="480">
        <v>119.7</v>
      </c>
      <c r="E277" s="482"/>
      <c r="F277" s="482"/>
      <c r="G277" s="483"/>
      <c r="H277" s="483"/>
    </row>
    <row r="278" spans="1:8">
      <c r="A278" s="478">
        <v>160072</v>
      </c>
      <c r="B278" s="479">
        <v>72</v>
      </c>
      <c r="C278" s="480">
        <v>86.7</v>
      </c>
      <c r="D278" s="480">
        <v>121.38</v>
      </c>
      <c r="E278" s="482"/>
      <c r="F278" s="482"/>
      <c r="G278" s="483"/>
      <c r="H278" s="483"/>
    </row>
    <row r="279" spans="1:8">
      <c r="A279" s="478">
        <v>160073</v>
      </c>
      <c r="B279" s="479">
        <v>73</v>
      </c>
      <c r="C279" s="480">
        <v>87.88</v>
      </c>
      <c r="D279" s="480">
        <v>123.04</v>
      </c>
      <c r="E279" s="482"/>
      <c r="F279" s="482"/>
      <c r="G279" s="483"/>
      <c r="H279" s="483"/>
    </row>
    <row r="280" spans="1:8">
      <c r="A280" s="478">
        <v>160074</v>
      </c>
      <c r="B280" s="479">
        <v>74</v>
      </c>
      <c r="C280" s="480">
        <v>89.09</v>
      </c>
      <c r="D280" s="480">
        <v>124.73</v>
      </c>
      <c r="E280" s="482"/>
      <c r="F280" s="482"/>
      <c r="G280" s="483"/>
      <c r="H280" s="483"/>
    </row>
    <row r="281" spans="1:8">
      <c r="A281" s="478">
        <v>160075</v>
      </c>
      <c r="B281" s="479">
        <v>75</v>
      </c>
      <c r="C281" s="480">
        <v>90.28</v>
      </c>
      <c r="D281" s="480">
        <v>126.4</v>
      </c>
      <c r="E281" s="482"/>
      <c r="F281" s="482"/>
      <c r="G281" s="483"/>
      <c r="H281" s="483"/>
    </row>
    <row r="282" spans="1:8">
      <c r="A282" s="478">
        <v>160076</v>
      </c>
      <c r="B282" s="479">
        <v>76</v>
      </c>
      <c r="C282" s="480">
        <v>91.47</v>
      </c>
      <c r="D282" s="480">
        <v>128.06</v>
      </c>
      <c r="E282" s="482"/>
      <c r="F282" s="482"/>
      <c r="G282" s="483"/>
      <c r="H282" s="483"/>
    </row>
    <row r="283" spans="1:8">
      <c r="A283" s="478">
        <v>160077</v>
      </c>
      <c r="B283" s="479">
        <v>77</v>
      </c>
      <c r="C283" s="480">
        <v>92.67</v>
      </c>
      <c r="D283" s="480">
        <v>129.72999999999999</v>
      </c>
      <c r="E283" s="482"/>
      <c r="F283" s="482"/>
      <c r="G283" s="483"/>
      <c r="H283" s="483"/>
    </row>
    <row r="284" spans="1:8">
      <c r="A284" s="478">
        <v>160078</v>
      </c>
      <c r="B284" s="479">
        <v>78</v>
      </c>
      <c r="C284" s="480">
        <v>93.86</v>
      </c>
      <c r="D284" s="480">
        <v>131.41</v>
      </c>
      <c r="E284" s="482"/>
      <c r="F284" s="482"/>
      <c r="G284" s="483"/>
      <c r="H284" s="483"/>
    </row>
    <row r="285" spans="1:8">
      <c r="A285" s="478">
        <v>160079</v>
      </c>
      <c r="B285" s="479">
        <v>79</v>
      </c>
      <c r="C285" s="480">
        <v>95.06</v>
      </c>
      <c r="D285" s="480">
        <v>133.08000000000001</v>
      </c>
      <c r="E285" s="482"/>
      <c r="F285" s="482"/>
      <c r="G285" s="483"/>
      <c r="H285" s="483"/>
    </row>
    <row r="286" spans="1:8">
      <c r="A286" s="478">
        <v>160080</v>
      </c>
      <c r="B286" s="479">
        <v>80</v>
      </c>
      <c r="C286" s="480">
        <v>96.26</v>
      </c>
      <c r="D286" s="480">
        <v>134.77000000000001</v>
      </c>
      <c r="E286" s="482"/>
      <c r="F286" s="482"/>
      <c r="G286" s="483"/>
      <c r="H286" s="483"/>
    </row>
    <row r="287" spans="1:8">
      <c r="A287" s="478">
        <v>160081</v>
      </c>
      <c r="B287" s="479">
        <v>81</v>
      </c>
      <c r="C287" s="480">
        <v>97.47</v>
      </c>
      <c r="D287" s="480">
        <v>136.44999999999999</v>
      </c>
      <c r="E287" s="482"/>
      <c r="F287" s="482"/>
      <c r="G287" s="483"/>
      <c r="H287" s="483"/>
    </row>
    <row r="288" spans="1:8">
      <c r="A288" s="478">
        <v>160082</v>
      </c>
      <c r="B288" s="479">
        <v>82</v>
      </c>
      <c r="C288" s="480">
        <v>98.64</v>
      </c>
      <c r="D288" s="480">
        <v>138.1</v>
      </c>
      <c r="E288" s="482"/>
      <c r="F288" s="482"/>
      <c r="G288" s="483"/>
      <c r="H288" s="483"/>
    </row>
    <row r="289" spans="1:8">
      <c r="A289" s="478">
        <v>160083</v>
      </c>
      <c r="B289" s="479">
        <v>83</v>
      </c>
      <c r="C289" s="480">
        <v>99.85</v>
      </c>
      <c r="D289" s="480">
        <v>139.79</v>
      </c>
      <c r="E289" s="482"/>
      <c r="F289" s="482"/>
      <c r="G289" s="483"/>
      <c r="H289" s="483"/>
    </row>
    <row r="290" spans="1:8">
      <c r="A290" s="478">
        <v>160084</v>
      </c>
      <c r="B290" s="479">
        <v>84</v>
      </c>
      <c r="C290" s="480">
        <v>101.03</v>
      </c>
      <c r="D290" s="480">
        <v>141.44</v>
      </c>
      <c r="E290" s="482"/>
      <c r="F290" s="482"/>
      <c r="G290" s="483"/>
      <c r="H290" s="483"/>
    </row>
    <row r="291" spans="1:8">
      <c r="A291" s="478">
        <v>160085</v>
      </c>
      <c r="B291" s="479">
        <v>85</v>
      </c>
      <c r="C291" s="480">
        <v>102.25</v>
      </c>
      <c r="D291" s="480">
        <v>143.15</v>
      </c>
      <c r="E291" s="482"/>
      <c r="F291" s="482"/>
      <c r="G291" s="483"/>
      <c r="H291" s="483"/>
    </row>
    <row r="292" spans="1:8">
      <c r="A292" s="478">
        <v>160086</v>
      </c>
      <c r="B292" s="479">
        <v>86</v>
      </c>
      <c r="C292" s="480">
        <v>103.43</v>
      </c>
      <c r="D292" s="480">
        <v>144.81</v>
      </c>
      <c r="E292" s="482"/>
      <c r="F292" s="482"/>
      <c r="G292" s="483"/>
      <c r="H292" s="483"/>
    </row>
    <row r="293" spans="1:8">
      <c r="A293" s="478">
        <v>160087</v>
      </c>
      <c r="B293" s="479">
        <v>87</v>
      </c>
      <c r="C293" s="480">
        <v>104.62</v>
      </c>
      <c r="D293" s="480">
        <v>146.47</v>
      </c>
      <c r="E293" s="482"/>
      <c r="F293" s="482"/>
      <c r="G293" s="483"/>
      <c r="H293" s="483"/>
    </row>
    <row r="294" spans="1:8">
      <c r="A294" s="478">
        <v>160088</v>
      </c>
      <c r="B294" s="479">
        <v>88</v>
      </c>
      <c r="C294" s="480">
        <v>105.81</v>
      </c>
      <c r="D294" s="480">
        <v>148.13</v>
      </c>
      <c r="E294" s="482"/>
      <c r="F294" s="482"/>
      <c r="G294" s="483"/>
      <c r="H294" s="483"/>
    </row>
    <row r="295" spans="1:8">
      <c r="A295" s="478">
        <v>160089</v>
      </c>
      <c r="B295" s="479">
        <v>89</v>
      </c>
      <c r="C295" s="480">
        <v>107</v>
      </c>
      <c r="D295" s="480">
        <v>149.80000000000001</v>
      </c>
      <c r="E295" s="482"/>
      <c r="F295" s="482"/>
      <c r="G295" s="483"/>
      <c r="H295" s="483"/>
    </row>
    <row r="296" spans="1:8">
      <c r="A296" s="478">
        <v>160090</v>
      </c>
      <c r="B296" s="479">
        <v>90</v>
      </c>
      <c r="C296" s="480">
        <v>108.23</v>
      </c>
      <c r="D296" s="480">
        <v>151.52000000000001</v>
      </c>
      <c r="E296" s="482"/>
      <c r="F296" s="482"/>
      <c r="G296" s="483"/>
      <c r="H296" s="483"/>
    </row>
    <row r="297" spans="1:8">
      <c r="A297" s="478">
        <v>160091</v>
      </c>
      <c r="B297" s="479">
        <v>91</v>
      </c>
      <c r="C297" s="480">
        <v>109.43</v>
      </c>
      <c r="D297" s="480">
        <v>153.19999999999999</v>
      </c>
      <c r="E297" s="482"/>
      <c r="F297" s="482"/>
      <c r="G297" s="483"/>
      <c r="H297" s="483"/>
    </row>
    <row r="298" spans="1:8">
      <c r="A298" s="478">
        <v>160092</v>
      </c>
      <c r="B298" s="479">
        <v>92</v>
      </c>
      <c r="C298" s="480">
        <v>110.59</v>
      </c>
      <c r="D298" s="480">
        <v>154.82</v>
      </c>
      <c r="E298" s="482"/>
      <c r="F298" s="482"/>
      <c r="G298" s="483"/>
      <c r="H298" s="483"/>
    </row>
    <row r="299" spans="1:8">
      <c r="A299" s="478">
        <v>160093</v>
      </c>
      <c r="B299" s="479">
        <v>93</v>
      </c>
      <c r="C299" s="480">
        <v>111.79</v>
      </c>
      <c r="D299" s="480">
        <v>156.5</v>
      </c>
      <c r="E299" s="482"/>
      <c r="F299" s="482"/>
      <c r="G299" s="483"/>
      <c r="H299" s="483"/>
    </row>
    <row r="300" spans="1:8">
      <c r="A300" s="478">
        <v>160094</v>
      </c>
      <c r="B300" s="479">
        <v>94</v>
      </c>
      <c r="C300" s="480">
        <v>112.99</v>
      </c>
      <c r="D300" s="480">
        <v>158.19</v>
      </c>
      <c r="E300" s="482"/>
      <c r="F300" s="482"/>
      <c r="G300" s="483"/>
      <c r="H300" s="483"/>
    </row>
    <row r="301" spans="1:8">
      <c r="A301" s="478">
        <v>160095</v>
      </c>
      <c r="B301" s="479">
        <v>95</v>
      </c>
      <c r="C301" s="480">
        <v>114.2</v>
      </c>
      <c r="D301" s="480">
        <v>159.88</v>
      </c>
      <c r="E301" s="482"/>
      <c r="F301" s="482"/>
      <c r="G301" s="483"/>
      <c r="H301" s="483"/>
    </row>
    <row r="302" spans="1:8">
      <c r="A302" s="478">
        <v>160096</v>
      </c>
      <c r="B302" s="479">
        <v>96</v>
      </c>
      <c r="C302" s="480">
        <v>115.41</v>
      </c>
      <c r="D302" s="480">
        <v>161.57</v>
      </c>
      <c r="E302" s="482"/>
      <c r="F302" s="482"/>
      <c r="G302" s="483"/>
      <c r="H302" s="483"/>
    </row>
    <row r="303" spans="1:8">
      <c r="A303" s="478">
        <v>160097</v>
      </c>
      <c r="B303" s="479">
        <v>97</v>
      </c>
      <c r="C303" s="480">
        <v>116.57</v>
      </c>
      <c r="D303" s="480">
        <v>163.19999999999999</v>
      </c>
      <c r="E303" s="482"/>
      <c r="F303" s="482"/>
      <c r="G303" s="483"/>
      <c r="H303" s="483"/>
    </row>
    <row r="304" spans="1:8">
      <c r="A304" s="478">
        <v>160098</v>
      </c>
      <c r="B304" s="479">
        <v>98</v>
      </c>
      <c r="C304" s="480">
        <v>117.79</v>
      </c>
      <c r="D304" s="480">
        <v>164.9</v>
      </c>
      <c r="E304" s="482"/>
      <c r="F304" s="482"/>
      <c r="G304" s="483"/>
      <c r="H304" s="483"/>
    </row>
    <row r="305" spans="1:8">
      <c r="A305" s="478">
        <v>160099</v>
      </c>
      <c r="B305" s="479">
        <v>99</v>
      </c>
      <c r="C305" s="480">
        <v>118.96</v>
      </c>
      <c r="D305" s="480">
        <v>166.54</v>
      </c>
      <c r="E305" s="482"/>
      <c r="F305" s="482"/>
      <c r="G305" s="483"/>
      <c r="H305" s="483"/>
    </row>
    <row r="306" spans="1:8">
      <c r="A306" s="478">
        <v>160100</v>
      </c>
      <c r="B306" s="479">
        <v>100</v>
      </c>
      <c r="C306" s="480">
        <v>120.18</v>
      </c>
      <c r="D306" s="480">
        <v>168.25</v>
      </c>
      <c r="E306" s="482"/>
      <c r="F306" s="482"/>
      <c r="G306" s="483"/>
      <c r="H306" s="483"/>
    </row>
    <row r="307" spans="1:8">
      <c r="A307" s="478">
        <v>160101</v>
      </c>
      <c r="B307" s="479">
        <v>101</v>
      </c>
      <c r="C307" s="480">
        <v>121.35</v>
      </c>
      <c r="D307" s="480">
        <v>169.89</v>
      </c>
      <c r="E307" s="482"/>
      <c r="F307" s="482"/>
      <c r="G307" s="483"/>
      <c r="H307" s="483"/>
    </row>
    <row r="308" spans="1:8">
      <c r="A308" s="478">
        <v>160102</v>
      </c>
      <c r="B308" s="479">
        <v>102</v>
      </c>
      <c r="C308" s="480">
        <v>122.58</v>
      </c>
      <c r="D308" s="480">
        <v>171.61</v>
      </c>
      <c r="E308" s="482"/>
      <c r="F308" s="482"/>
      <c r="G308" s="483"/>
      <c r="H308" s="483"/>
    </row>
    <row r="309" spans="1:8">
      <c r="A309" s="478">
        <v>160103</v>
      </c>
      <c r="B309" s="479">
        <v>103</v>
      </c>
      <c r="C309" s="480">
        <v>123.75</v>
      </c>
      <c r="D309" s="480">
        <v>173.26</v>
      </c>
      <c r="E309" s="482"/>
      <c r="F309" s="482"/>
      <c r="G309" s="483"/>
      <c r="H309" s="483"/>
    </row>
    <row r="310" spans="1:8">
      <c r="A310" s="478">
        <v>160104</v>
      </c>
      <c r="B310" s="479">
        <v>104</v>
      </c>
      <c r="C310" s="480">
        <v>124.93</v>
      </c>
      <c r="D310" s="480">
        <v>174.91</v>
      </c>
      <c r="E310" s="482"/>
      <c r="F310" s="482"/>
      <c r="G310" s="483"/>
      <c r="H310" s="483"/>
    </row>
    <row r="311" spans="1:8">
      <c r="A311" s="478">
        <v>160105</v>
      </c>
      <c r="B311" s="479">
        <v>105</v>
      </c>
      <c r="C311" s="480">
        <v>126.17</v>
      </c>
      <c r="D311" s="480">
        <v>176.63</v>
      </c>
      <c r="E311" s="482"/>
      <c r="F311" s="482"/>
      <c r="G311" s="483"/>
      <c r="H311" s="483"/>
    </row>
    <row r="312" spans="1:8">
      <c r="A312" s="478">
        <v>160106</v>
      </c>
      <c r="B312" s="479">
        <v>106</v>
      </c>
      <c r="C312" s="480">
        <v>127.35</v>
      </c>
      <c r="D312" s="480">
        <v>178.29</v>
      </c>
      <c r="E312" s="482"/>
      <c r="F312" s="482"/>
      <c r="G312" s="483"/>
      <c r="H312" s="483"/>
    </row>
    <row r="313" spans="1:8">
      <c r="A313" s="478">
        <v>160107</v>
      </c>
      <c r="B313" s="479">
        <v>107</v>
      </c>
      <c r="C313" s="480">
        <v>128.54</v>
      </c>
      <c r="D313" s="480">
        <v>179.95</v>
      </c>
      <c r="E313" s="482"/>
      <c r="F313" s="482"/>
      <c r="G313" s="483"/>
      <c r="H313" s="483"/>
    </row>
    <row r="314" spans="1:8">
      <c r="A314" s="478">
        <v>160108</v>
      </c>
      <c r="B314" s="479">
        <v>108</v>
      </c>
      <c r="C314" s="480">
        <v>129.72</v>
      </c>
      <c r="D314" s="480">
        <v>181.61</v>
      </c>
      <c r="E314" s="482"/>
      <c r="F314" s="482"/>
      <c r="G314" s="483"/>
      <c r="H314" s="483"/>
    </row>
    <row r="315" spans="1:8">
      <c r="A315" s="478">
        <v>160109</v>
      </c>
      <c r="B315" s="479">
        <v>109</v>
      </c>
      <c r="C315" s="480">
        <v>130.91</v>
      </c>
      <c r="D315" s="480">
        <v>183.28</v>
      </c>
      <c r="E315" s="482"/>
      <c r="F315" s="482"/>
      <c r="G315" s="483"/>
      <c r="H315" s="483"/>
    </row>
    <row r="316" spans="1:8">
      <c r="A316" s="478">
        <v>160110</v>
      </c>
      <c r="B316" s="479">
        <v>110</v>
      </c>
      <c r="C316" s="480">
        <v>132.1</v>
      </c>
      <c r="D316" s="480">
        <v>184.95</v>
      </c>
      <c r="E316" s="482"/>
      <c r="F316" s="482"/>
      <c r="G316" s="483"/>
      <c r="H316" s="483"/>
    </row>
    <row r="317" spans="1:8">
      <c r="A317" s="478">
        <v>160111</v>
      </c>
      <c r="B317" s="479">
        <v>111</v>
      </c>
      <c r="C317" s="480">
        <v>133.30000000000001</v>
      </c>
      <c r="D317" s="480">
        <v>186.62</v>
      </c>
      <c r="E317" s="482"/>
      <c r="F317" s="482"/>
      <c r="G317" s="483"/>
      <c r="H317" s="483"/>
    </row>
    <row r="318" spans="1:8">
      <c r="A318" s="478">
        <v>160112</v>
      </c>
      <c r="B318" s="479">
        <v>112</v>
      </c>
      <c r="C318" s="480">
        <v>134.49</v>
      </c>
      <c r="D318" s="480">
        <v>188.29</v>
      </c>
      <c r="E318" s="482"/>
      <c r="F318" s="482"/>
      <c r="G318" s="483"/>
      <c r="H318" s="483"/>
    </row>
    <row r="319" spans="1:8">
      <c r="A319" s="478">
        <v>160113</v>
      </c>
      <c r="B319" s="479">
        <v>113</v>
      </c>
      <c r="C319" s="480">
        <v>135.69</v>
      </c>
      <c r="D319" s="480">
        <v>189.96</v>
      </c>
      <c r="E319" s="482"/>
      <c r="F319" s="482"/>
      <c r="G319" s="483"/>
      <c r="H319" s="483"/>
    </row>
    <row r="320" spans="1:8">
      <c r="A320" s="478">
        <v>160114</v>
      </c>
      <c r="B320" s="479">
        <v>114</v>
      </c>
      <c r="C320" s="480">
        <v>136.88999999999999</v>
      </c>
      <c r="D320" s="480">
        <v>191.64</v>
      </c>
      <c r="E320" s="482"/>
      <c r="F320" s="482"/>
      <c r="G320" s="483"/>
      <c r="H320" s="483"/>
    </row>
    <row r="321" spans="1:8">
      <c r="A321" s="478">
        <v>160115</v>
      </c>
      <c r="B321" s="479">
        <v>115</v>
      </c>
      <c r="C321" s="480">
        <v>138.09</v>
      </c>
      <c r="D321" s="480">
        <v>193.32</v>
      </c>
      <c r="E321" s="482"/>
      <c r="F321" s="482"/>
      <c r="G321" s="483"/>
      <c r="H321" s="483"/>
    </row>
    <row r="322" spans="1:8">
      <c r="A322" s="478">
        <v>160116</v>
      </c>
      <c r="B322" s="479">
        <v>116</v>
      </c>
      <c r="C322" s="480">
        <v>139.29</v>
      </c>
      <c r="D322" s="480">
        <v>195.01</v>
      </c>
      <c r="E322" s="482"/>
      <c r="F322" s="482"/>
      <c r="G322" s="483"/>
      <c r="H322" s="483"/>
    </row>
    <row r="323" spans="1:8">
      <c r="A323" s="478">
        <v>160117</v>
      </c>
      <c r="B323" s="479">
        <v>117</v>
      </c>
      <c r="C323" s="480">
        <v>140.5</v>
      </c>
      <c r="D323" s="480">
        <v>196.7</v>
      </c>
      <c r="E323" s="482"/>
      <c r="F323" s="482"/>
      <c r="G323" s="483"/>
      <c r="H323" s="483"/>
    </row>
    <row r="324" spans="1:8">
      <c r="A324" s="478">
        <v>160118</v>
      </c>
      <c r="B324" s="479">
        <v>118</v>
      </c>
      <c r="C324" s="480">
        <v>141.69999999999999</v>
      </c>
      <c r="D324" s="480">
        <v>198.39</v>
      </c>
      <c r="E324" s="482"/>
      <c r="F324" s="482"/>
      <c r="G324" s="483"/>
      <c r="H324" s="483"/>
    </row>
    <row r="325" spans="1:8">
      <c r="A325" s="478">
        <v>160119</v>
      </c>
      <c r="B325" s="479">
        <v>119</v>
      </c>
      <c r="C325" s="480">
        <v>142.91</v>
      </c>
      <c r="D325" s="480">
        <v>200.08</v>
      </c>
      <c r="E325" s="482"/>
      <c r="F325" s="482"/>
      <c r="G325" s="483"/>
      <c r="H325" s="483"/>
    </row>
    <row r="326" spans="1:8">
      <c r="A326" s="478">
        <v>160120</v>
      </c>
      <c r="B326" s="479">
        <v>120</v>
      </c>
      <c r="C326" s="480">
        <v>144.06</v>
      </c>
      <c r="D326" s="480">
        <v>201.68</v>
      </c>
      <c r="E326" s="482"/>
      <c r="F326" s="482"/>
      <c r="G326" s="483"/>
      <c r="H326" s="483"/>
    </row>
    <row r="327" spans="1:8">
      <c r="A327" s="478">
        <v>160121</v>
      </c>
      <c r="B327" s="479">
        <v>121</v>
      </c>
      <c r="C327" s="480">
        <v>145.27000000000001</v>
      </c>
      <c r="D327" s="480">
        <v>203.38</v>
      </c>
      <c r="E327" s="482"/>
      <c r="F327" s="482"/>
      <c r="G327" s="483"/>
      <c r="H327" s="483"/>
    </row>
    <row r="328" spans="1:8">
      <c r="A328" s="478">
        <v>160122</v>
      </c>
      <c r="B328" s="479">
        <v>122</v>
      </c>
      <c r="C328" s="480">
        <v>146.49</v>
      </c>
      <c r="D328" s="480">
        <v>205.08</v>
      </c>
      <c r="E328" s="482"/>
      <c r="F328" s="482"/>
      <c r="G328" s="483"/>
      <c r="H328" s="483"/>
    </row>
    <row r="329" spans="1:8">
      <c r="A329" s="478">
        <v>160123</v>
      </c>
      <c r="B329" s="479">
        <v>123</v>
      </c>
      <c r="C329" s="480">
        <v>147.63999999999999</v>
      </c>
      <c r="D329" s="480">
        <v>206.69</v>
      </c>
      <c r="E329" s="482"/>
      <c r="F329" s="482"/>
      <c r="G329" s="483"/>
      <c r="H329" s="483"/>
    </row>
    <row r="330" spans="1:8">
      <c r="A330" s="478">
        <v>160124</v>
      </c>
      <c r="B330" s="479">
        <v>124</v>
      </c>
      <c r="C330" s="480">
        <v>148.86000000000001</v>
      </c>
      <c r="D330" s="480">
        <v>208.4</v>
      </c>
      <c r="E330" s="482"/>
      <c r="F330" s="482"/>
      <c r="G330" s="483"/>
      <c r="H330" s="483"/>
    </row>
    <row r="331" spans="1:8">
      <c r="A331" s="478">
        <v>160125</v>
      </c>
      <c r="B331" s="479">
        <v>125</v>
      </c>
      <c r="C331" s="480">
        <v>150.08000000000001</v>
      </c>
      <c r="D331" s="480">
        <v>210.11</v>
      </c>
      <c r="E331" s="482"/>
      <c r="F331" s="482"/>
      <c r="G331" s="483"/>
      <c r="H331" s="483"/>
    </row>
    <row r="332" spans="1:8">
      <c r="A332" s="478">
        <v>160126</v>
      </c>
      <c r="B332" s="479">
        <v>126</v>
      </c>
      <c r="C332" s="480">
        <v>151.22999999999999</v>
      </c>
      <c r="D332" s="480">
        <v>211.73</v>
      </c>
      <c r="E332" s="482"/>
      <c r="F332" s="482"/>
      <c r="G332" s="483"/>
      <c r="H332" s="483"/>
    </row>
    <row r="333" spans="1:8">
      <c r="A333" s="478">
        <v>160127</v>
      </c>
      <c r="B333" s="479">
        <v>127</v>
      </c>
      <c r="C333" s="480">
        <v>152.46</v>
      </c>
      <c r="D333" s="480">
        <v>213.44</v>
      </c>
      <c r="E333" s="482"/>
      <c r="F333" s="482"/>
      <c r="G333" s="483"/>
      <c r="H333" s="483"/>
    </row>
    <row r="334" spans="1:8">
      <c r="A334" s="478">
        <v>160128</v>
      </c>
      <c r="B334" s="479">
        <v>128</v>
      </c>
      <c r="C334" s="480">
        <v>153.69</v>
      </c>
      <c r="D334" s="480">
        <v>215.16</v>
      </c>
      <c r="E334" s="482"/>
      <c r="F334" s="482"/>
      <c r="G334" s="483"/>
      <c r="H334" s="483"/>
    </row>
    <row r="335" spans="1:8">
      <c r="A335" s="478">
        <v>160129</v>
      </c>
      <c r="B335" s="479">
        <v>129</v>
      </c>
      <c r="C335" s="480">
        <v>154.84</v>
      </c>
      <c r="D335" s="480">
        <v>216.78</v>
      </c>
      <c r="E335" s="482"/>
      <c r="F335" s="482"/>
      <c r="G335" s="483"/>
      <c r="H335" s="483"/>
    </row>
    <row r="336" spans="1:8">
      <c r="A336" s="478">
        <v>160130</v>
      </c>
      <c r="B336" s="479">
        <v>130</v>
      </c>
      <c r="C336" s="480">
        <v>156.08000000000001</v>
      </c>
      <c r="D336" s="480">
        <v>218.51</v>
      </c>
      <c r="E336" s="482"/>
      <c r="F336" s="482"/>
      <c r="G336" s="483"/>
      <c r="H336" s="483"/>
    </row>
    <row r="337" spans="1:8">
      <c r="A337" s="478">
        <v>160131</v>
      </c>
      <c r="B337" s="479">
        <v>131</v>
      </c>
      <c r="C337" s="480">
        <v>157.24</v>
      </c>
      <c r="D337" s="480">
        <v>220.13</v>
      </c>
      <c r="E337" s="482"/>
      <c r="F337" s="482"/>
      <c r="G337" s="483"/>
      <c r="H337" s="483"/>
    </row>
    <row r="338" spans="1:8">
      <c r="A338" s="478">
        <v>160132</v>
      </c>
      <c r="B338" s="479">
        <v>132</v>
      </c>
      <c r="C338" s="480">
        <v>158.38999999999999</v>
      </c>
      <c r="D338" s="480">
        <v>221.75</v>
      </c>
      <c r="E338" s="482"/>
      <c r="F338" s="482"/>
      <c r="G338" s="483"/>
      <c r="H338" s="483"/>
    </row>
    <row r="339" spans="1:8">
      <c r="A339" s="478">
        <v>160133</v>
      </c>
      <c r="B339" s="479">
        <v>133</v>
      </c>
      <c r="C339" s="480">
        <v>159.63</v>
      </c>
      <c r="D339" s="480">
        <v>223.49</v>
      </c>
      <c r="E339" s="482"/>
      <c r="F339" s="482"/>
      <c r="G339" s="483"/>
      <c r="H339" s="483"/>
    </row>
    <row r="340" spans="1:8">
      <c r="A340" s="478">
        <v>160134</v>
      </c>
      <c r="B340" s="479">
        <v>134</v>
      </c>
      <c r="C340" s="480">
        <v>160.80000000000001</v>
      </c>
      <c r="D340" s="480">
        <v>225.11</v>
      </c>
      <c r="E340" s="482"/>
      <c r="F340" s="482"/>
      <c r="G340" s="483"/>
      <c r="H340" s="483"/>
    </row>
    <row r="341" spans="1:8">
      <c r="A341" s="478">
        <v>160135</v>
      </c>
      <c r="B341" s="479">
        <v>135</v>
      </c>
      <c r="C341" s="480">
        <v>162.04</v>
      </c>
      <c r="D341" s="480">
        <v>226.86</v>
      </c>
      <c r="E341" s="482"/>
      <c r="F341" s="482"/>
      <c r="G341" s="483"/>
      <c r="H341" s="483"/>
    </row>
    <row r="342" spans="1:8">
      <c r="A342" s="478">
        <v>160136</v>
      </c>
      <c r="B342" s="479">
        <v>136</v>
      </c>
      <c r="C342" s="480">
        <v>163.19999999999999</v>
      </c>
      <c r="D342" s="480">
        <v>228.49</v>
      </c>
      <c r="E342" s="482"/>
      <c r="F342" s="482"/>
      <c r="G342" s="483"/>
      <c r="H342" s="483"/>
    </row>
    <row r="343" spans="1:8">
      <c r="A343" s="478">
        <v>160137</v>
      </c>
      <c r="B343" s="479">
        <v>137</v>
      </c>
      <c r="C343" s="480">
        <v>164.45</v>
      </c>
      <c r="D343" s="480">
        <v>230.23</v>
      </c>
      <c r="E343" s="482"/>
      <c r="F343" s="482"/>
      <c r="G343" s="483"/>
      <c r="H343" s="483"/>
    </row>
    <row r="344" spans="1:8">
      <c r="A344" s="478">
        <v>160138</v>
      </c>
      <c r="B344" s="479">
        <v>138</v>
      </c>
      <c r="C344" s="480">
        <v>165.62</v>
      </c>
      <c r="D344" s="480">
        <v>231.87</v>
      </c>
      <c r="E344" s="482"/>
      <c r="F344" s="482"/>
      <c r="G344" s="483"/>
      <c r="H344" s="483"/>
    </row>
    <row r="345" spans="1:8">
      <c r="A345" s="478">
        <v>160139</v>
      </c>
      <c r="B345" s="479">
        <v>139</v>
      </c>
      <c r="C345" s="480">
        <v>166.79</v>
      </c>
      <c r="D345" s="480">
        <v>233.5</v>
      </c>
      <c r="E345" s="482"/>
      <c r="F345" s="482"/>
      <c r="G345" s="483"/>
      <c r="H345" s="483"/>
    </row>
    <row r="346" spans="1:8">
      <c r="A346" s="478">
        <v>160140</v>
      </c>
      <c r="B346" s="479">
        <v>140</v>
      </c>
      <c r="C346" s="480">
        <v>167.96</v>
      </c>
      <c r="D346" s="480">
        <v>235.14</v>
      </c>
      <c r="E346" s="482"/>
      <c r="F346" s="482"/>
      <c r="G346" s="483"/>
      <c r="H346" s="483"/>
    </row>
    <row r="347" spans="1:8">
      <c r="A347" s="478">
        <v>160141</v>
      </c>
      <c r="B347" s="479">
        <v>141</v>
      </c>
      <c r="C347" s="480">
        <v>169.22</v>
      </c>
      <c r="D347" s="480">
        <v>236.9</v>
      </c>
      <c r="E347" s="482"/>
      <c r="F347" s="482"/>
      <c r="G347" s="483"/>
      <c r="H347" s="483"/>
    </row>
    <row r="348" spans="1:8">
      <c r="A348" s="478">
        <v>160142</v>
      </c>
      <c r="B348" s="479">
        <v>142</v>
      </c>
      <c r="C348" s="480">
        <v>170.39</v>
      </c>
      <c r="D348" s="480">
        <v>238.54</v>
      </c>
      <c r="E348" s="482"/>
      <c r="F348" s="482"/>
      <c r="G348" s="483"/>
      <c r="H348" s="483"/>
    </row>
    <row r="349" spans="1:8">
      <c r="A349" s="478">
        <v>160143</v>
      </c>
      <c r="B349" s="479">
        <v>143</v>
      </c>
      <c r="C349" s="480">
        <v>171.56</v>
      </c>
      <c r="D349" s="480">
        <v>240.18</v>
      </c>
      <c r="E349" s="482"/>
      <c r="F349" s="482"/>
      <c r="G349" s="483"/>
      <c r="H349" s="483"/>
    </row>
    <row r="350" spans="1:8">
      <c r="A350" s="478">
        <v>160144</v>
      </c>
      <c r="B350" s="479">
        <v>144</v>
      </c>
      <c r="C350" s="480">
        <v>172.83</v>
      </c>
      <c r="D350" s="480">
        <v>241.96</v>
      </c>
      <c r="E350" s="482"/>
      <c r="F350" s="482"/>
      <c r="G350" s="483"/>
      <c r="H350" s="483"/>
    </row>
    <row r="351" spans="1:8">
      <c r="A351" s="478">
        <v>160145</v>
      </c>
      <c r="B351" s="479">
        <v>145</v>
      </c>
      <c r="C351" s="480">
        <v>174</v>
      </c>
      <c r="D351" s="480">
        <v>243.6</v>
      </c>
      <c r="E351" s="482"/>
      <c r="F351" s="482"/>
      <c r="G351" s="483"/>
      <c r="H351" s="483"/>
    </row>
    <row r="352" spans="1:8">
      <c r="A352" s="478">
        <v>160146</v>
      </c>
      <c r="B352" s="479">
        <v>146</v>
      </c>
      <c r="C352" s="480">
        <v>175.18</v>
      </c>
      <c r="D352" s="480">
        <v>245.25</v>
      </c>
      <c r="E352" s="482"/>
      <c r="F352" s="482"/>
      <c r="G352" s="483"/>
      <c r="H352" s="483"/>
    </row>
    <row r="353" spans="1:8">
      <c r="A353" s="478">
        <v>160147</v>
      </c>
      <c r="B353" s="479">
        <v>147</v>
      </c>
      <c r="C353" s="480">
        <v>176.35</v>
      </c>
      <c r="D353" s="480">
        <v>246.9</v>
      </c>
      <c r="E353" s="482"/>
      <c r="F353" s="482"/>
      <c r="G353" s="483"/>
      <c r="H353" s="483"/>
    </row>
    <row r="354" spans="1:8">
      <c r="A354" s="478">
        <v>160148</v>
      </c>
      <c r="B354" s="479">
        <v>148</v>
      </c>
      <c r="C354" s="480">
        <v>177.53</v>
      </c>
      <c r="D354" s="480">
        <v>248.55</v>
      </c>
      <c r="E354" s="482"/>
      <c r="F354" s="482"/>
      <c r="G354" s="483"/>
      <c r="H354" s="483"/>
    </row>
    <row r="355" spans="1:8">
      <c r="A355" s="478">
        <v>160149</v>
      </c>
      <c r="B355" s="479">
        <v>149</v>
      </c>
      <c r="C355" s="480">
        <v>178.81</v>
      </c>
      <c r="D355" s="480">
        <v>250.34</v>
      </c>
      <c r="E355" s="482"/>
      <c r="F355" s="482"/>
      <c r="G355" s="483"/>
      <c r="H355" s="483"/>
    </row>
    <row r="356" spans="1:8">
      <c r="A356" s="478">
        <v>160150</v>
      </c>
      <c r="B356" s="479">
        <v>150</v>
      </c>
      <c r="C356" s="480">
        <v>179.99</v>
      </c>
      <c r="D356" s="480">
        <v>251.99</v>
      </c>
      <c r="E356" s="482"/>
      <c r="F356" s="482"/>
      <c r="G356" s="483"/>
      <c r="H356" s="483"/>
    </row>
    <row r="357" spans="1:8">
      <c r="A357" s="478">
        <v>160151</v>
      </c>
      <c r="B357" s="479">
        <v>151</v>
      </c>
      <c r="C357" s="480">
        <v>181.18</v>
      </c>
      <c r="D357" s="480">
        <v>253.65</v>
      </c>
      <c r="E357" s="482"/>
      <c r="F357" s="482"/>
      <c r="G357" s="483"/>
      <c r="H357" s="483"/>
    </row>
    <row r="358" spans="1:8">
      <c r="A358" s="478">
        <v>160152</v>
      </c>
      <c r="B358" s="479">
        <v>152</v>
      </c>
      <c r="C358" s="480">
        <v>182.36</v>
      </c>
      <c r="D358" s="480">
        <v>255.31</v>
      </c>
      <c r="E358" s="482"/>
      <c r="F358" s="482"/>
      <c r="G358" s="483"/>
      <c r="H358" s="483"/>
    </row>
    <row r="359" spans="1:8">
      <c r="A359" s="478">
        <v>160153</v>
      </c>
      <c r="B359" s="479">
        <v>153</v>
      </c>
      <c r="C359" s="480">
        <v>183.55</v>
      </c>
      <c r="D359" s="480">
        <v>256.97000000000003</v>
      </c>
      <c r="E359" s="482"/>
      <c r="F359" s="482"/>
      <c r="G359" s="483"/>
      <c r="H359" s="483"/>
    </row>
    <row r="360" spans="1:8">
      <c r="A360" s="478">
        <v>160154</v>
      </c>
      <c r="B360" s="479">
        <v>154</v>
      </c>
      <c r="C360" s="480">
        <v>184.73</v>
      </c>
      <c r="D360" s="480">
        <v>258.63</v>
      </c>
      <c r="E360" s="482"/>
      <c r="F360" s="482"/>
      <c r="G360" s="483"/>
      <c r="H360" s="483"/>
    </row>
    <row r="361" spans="1:8">
      <c r="A361" s="478">
        <v>160155</v>
      </c>
      <c r="B361" s="479">
        <v>155</v>
      </c>
      <c r="C361" s="480">
        <v>185.92</v>
      </c>
      <c r="D361" s="480">
        <v>260.29000000000002</v>
      </c>
      <c r="E361" s="482"/>
      <c r="F361" s="482"/>
      <c r="G361" s="483"/>
      <c r="H361" s="483"/>
    </row>
    <row r="362" spans="1:8">
      <c r="A362" s="478">
        <v>160156</v>
      </c>
      <c r="B362" s="479">
        <v>156</v>
      </c>
      <c r="C362" s="480">
        <v>187.11</v>
      </c>
      <c r="D362" s="480">
        <v>261.95</v>
      </c>
      <c r="E362" s="482"/>
      <c r="F362" s="482"/>
      <c r="G362" s="483"/>
      <c r="H362" s="483"/>
    </row>
    <row r="363" spans="1:8">
      <c r="A363" s="478">
        <v>160157</v>
      </c>
      <c r="B363" s="479">
        <v>157</v>
      </c>
      <c r="C363" s="480">
        <v>188.3</v>
      </c>
      <c r="D363" s="480">
        <v>263.62</v>
      </c>
      <c r="E363" s="482"/>
      <c r="F363" s="482"/>
      <c r="G363" s="483"/>
      <c r="H363" s="483"/>
    </row>
    <row r="364" spans="1:8">
      <c r="A364" s="478">
        <v>160158</v>
      </c>
      <c r="B364" s="479">
        <v>158</v>
      </c>
      <c r="C364" s="480">
        <v>189.49</v>
      </c>
      <c r="D364" s="480">
        <v>265.29000000000002</v>
      </c>
      <c r="E364" s="482"/>
      <c r="F364" s="482"/>
      <c r="G364" s="483"/>
      <c r="H364" s="483"/>
    </row>
    <row r="365" spans="1:8">
      <c r="A365" s="478">
        <v>160159</v>
      </c>
      <c r="B365" s="479">
        <v>159</v>
      </c>
      <c r="C365" s="480">
        <v>190.69</v>
      </c>
      <c r="D365" s="480">
        <v>266.95999999999998</v>
      </c>
      <c r="E365" s="482"/>
      <c r="F365" s="482"/>
      <c r="G365" s="483"/>
      <c r="H365" s="483"/>
    </row>
    <row r="366" spans="1:8">
      <c r="A366" s="478">
        <v>160160</v>
      </c>
      <c r="B366" s="479">
        <v>160</v>
      </c>
      <c r="C366" s="480">
        <v>191.88</v>
      </c>
      <c r="D366" s="480">
        <v>268.63</v>
      </c>
      <c r="E366" s="482"/>
      <c r="F366" s="482"/>
      <c r="G366" s="483"/>
      <c r="H366" s="483"/>
    </row>
    <row r="367" spans="1:8">
      <c r="A367" s="478">
        <v>160161</v>
      </c>
      <c r="B367" s="479">
        <v>161</v>
      </c>
      <c r="C367" s="480">
        <v>193.08</v>
      </c>
      <c r="D367" s="480">
        <v>270.31</v>
      </c>
      <c r="E367" s="482"/>
      <c r="F367" s="482"/>
      <c r="G367" s="483"/>
      <c r="H367" s="483"/>
    </row>
    <row r="368" spans="1:8">
      <c r="A368" s="478">
        <v>160162</v>
      </c>
      <c r="B368" s="479">
        <v>162</v>
      </c>
      <c r="C368" s="480">
        <v>194.27</v>
      </c>
      <c r="D368" s="480">
        <v>271.98</v>
      </c>
      <c r="E368" s="482"/>
      <c r="F368" s="482"/>
      <c r="G368" s="483"/>
      <c r="H368" s="483"/>
    </row>
    <row r="369" spans="1:8">
      <c r="A369" s="478">
        <v>160163</v>
      </c>
      <c r="B369" s="479">
        <v>163</v>
      </c>
      <c r="C369" s="480">
        <v>195.47</v>
      </c>
      <c r="D369" s="480">
        <v>273.66000000000003</v>
      </c>
      <c r="E369" s="482"/>
      <c r="F369" s="482"/>
      <c r="G369" s="483"/>
      <c r="H369" s="483"/>
    </row>
    <row r="370" spans="1:8">
      <c r="A370" s="478">
        <v>160164</v>
      </c>
      <c r="B370" s="479">
        <v>164</v>
      </c>
      <c r="C370" s="480">
        <v>196.67</v>
      </c>
      <c r="D370" s="480">
        <v>275.33999999999997</v>
      </c>
      <c r="E370" s="482"/>
      <c r="F370" s="482"/>
      <c r="G370" s="483"/>
      <c r="H370" s="483"/>
    </row>
    <row r="371" spans="1:8">
      <c r="A371" s="478">
        <v>160165</v>
      </c>
      <c r="B371" s="479">
        <v>165</v>
      </c>
      <c r="C371" s="480">
        <v>197.87</v>
      </c>
      <c r="D371" s="480">
        <v>277.02</v>
      </c>
      <c r="E371" s="482"/>
      <c r="F371" s="482"/>
      <c r="G371" s="483"/>
      <c r="H371" s="483"/>
    </row>
    <row r="372" spans="1:8">
      <c r="A372" s="478">
        <v>160166</v>
      </c>
      <c r="B372" s="479">
        <v>166</v>
      </c>
      <c r="C372" s="480">
        <v>199.08</v>
      </c>
      <c r="D372" s="480">
        <v>278.70999999999998</v>
      </c>
      <c r="E372" s="482"/>
      <c r="F372" s="482"/>
      <c r="G372" s="483"/>
      <c r="H372" s="483"/>
    </row>
    <row r="373" spans="1:8">
      <c r="A373" s="478">
        <v>160167</v>
      </c>
      <c r="B373" s="479">
        <v>167</v>
      </c>
      <c r="C373" s="480">
        <v>200.28</v>
      </c>
      <c r="D373" s="480">
        <v>280.39</v>
      </c>
      <c r="E373" s="482"/>
      <c r="F373" s="482"/>
      <c r="G373" s="483"/>
      <c r="H373" s="483"/>
    </row>
    <row r="374" spans="1:8">
      <c r="A374" s="478">
        <v>160168</v>
      </c>
      <c r="B374" s="479">
        <v>168</v>
      </c>
      <c r="C374" s="480">
        <v>201.49</v>
      </c>
      <c r="D374" s="480">
        <v>282.08</v>
      </c>
      <c r="E374" s="482"/>
      <c r="F374" s="482"/>
      <c r="G374" s="483"/>
      <c r="H374" s="483"/>
    </row>
    <row r="375" spans="1:8">
      <c r="A375" s="478">
        <v>160169</v>
      </c>
      <c r="B375" s="479">
        <v>169</v>
      </c>
      <c r="C375" s="480">
        <v>202.69</v>
      </c>
      <c r="D375" s="480">
        <v>283.77</v>
      </c>
      <c r="E375" s="482"/>
      <c r="F375" s="482"/>
      <c r="G375" s="483"/>
      <c r="H375" s="483"/>
    </row>
    <row r="376" spans="1:8">
      <c r="A376" s="478">
        <v>160170</v>
      </c>
      <c r="B376" s="479">
        <v>170</v>
      </c>
      <c r="C376" s="480">
        <v>203.9</v>
      </c>
      <c r="D376" s="480">
        <v>285.45999999999998</v>
      </c>
      <c r="E376" s="482"/>
      <c r="F376" s="482"/>
      <c r="G376" s="483"/>
      <c r="H376" s="483"/>
    </row>
    <row r="377" spans="1:8">
      <c r="A377" s="478">
        <v>160171</v>
      </c>
      <c r="B377" s="479">
        <v>171</v>
      </c>
      <c r="C377" s="480">
        <v>205.11</v>
      </c>
      <c r="D377" s="480">
        <v>287.16000000000003</v>
      </c>
      <c r="E377" s="482"/>
      <c r="F377" s="482"/>
      <c r="G377" s="483"/>
      <c r="H377" s="483"/>
    </row>
    <row r="378" spans="1:8">
      <c r="A378" s="478">
        <v>160172</v>
      </c>
      <c r="B378" s="479">
        <v>172</v>
      </c>
      <c r="C378" s="480">
        <v>206.33</v>
      </c>
      <c r="D378" s="480">
        <v>288.86</v>
      </c>
      <c r="E378" s="482"/>
      <c r="F378" s="482"/>
      <c r="G378" s="483"/>
      <c r="H378" s="483"/>
    </row>
    <row r="379" spans="1:8">
      <c r="A379" s="478">
        <v>160173</v>
      </c>
      <c r="B379" s="479">
        <v>173</v>
      </c>
      <c r="C379" s="480">
        <v>207.41</v>
      </c>
      <c r="D379" s="480">
        <v>290.37</v>
      </c>
      <c r="E379" s="482"/>
      <c r="F379" s="482"/>
      <c r="G379" s="483"/>
      <c r="H379" s="483"/>
    </row>
    <row r="380" spans="1:8">
      <c r="A380" s="478">
        <v>160174</v>
      </c>
      <c r="B380" s="479">
        <v>174</v>
      </c>
      <c r="C380" s="480">
        <v>208.62</v>
      </c>
      <c r="D380" s="480">
        <v>292.07</v>
      </c>
      <c r="E380" s="482"/>
      <c r="F380" s="482"/>
      <c r="G380" s="483"/>
      <c r="H380" s="483"/>
    </row>
    <row r="381" spans="1:8">
      <c r="A381" s="478">
        <v>160175</v>
      </c>
      <c r="B381" s="479">
        <v>175</v>
      </c>
      <c r="C381" s="480">
        <v>209.84</v>
      </c>
      <c r="D381" s="480">
        <v>293.77</v>
      </c>
      <c r="E381" s="482"/>
      <c r="F381" s="482"/>
      <c r="G381" s="483"/>
      <c r="H381" s="483"/>
    </row>
    <row r="382" spans="1:8">
      <c r="A382" s="478">
        <v>160176</v>
      </c>
      <c r="B382" s="479">
        <v>176</v>
      </c>
      <c r="C382" s="480">
        <v>211.06</v>
      </c>
      <c r="D382" s="480">
        <v>295.48</v>
      </c>
      <c r="E382" s="482"/>
      <c r="F382" s="482"/>
      <c r="G382" s="483"/>
      <c r="H382" s="483"/>
    </row>
    <row r="383" spans="1:8">
      <c r="A383" s="478">
        <v>160177</v>
      </c>
      <c r="B383" s="479">
        <v>177</v>
      </c>
      <c r="C383" s="480">
        <v>212.28</v>
      </c>
      <c r="D383" s="480">
        <v>297.19</v>
      </c>
      <c r="E383" s="482"/>
      <c r="F383" s="482"/>
      <c r="G383" s="483"/>
      <c r="H383" s="483"/>
    </row>
    <row r="384" spans="1:8">
      <c r="A384" s="478">
        <v>160178</v>
      </c>
      <c r="B384" s="479">
        <v>178</v>
      </c>
      <c r="C384" s="480">
        <v>213.5</v>
      </c>
      <c r="D384" s="480">
        <v>298.89</v>
      </c>
      <c r="E384" s="482"/>
      <c r="F384" s="482"/>
      <c r="G384" s="483"/>
      <c r="H384" s="483"/>
    </row>
    <row r="385" spans="1:8">
      <c r="A385" s="478">
        <v>160179</v>
      </c>
      <c r="B385" s="479">
        <v>179</v>
      </c>
      <c r="C385" s="480">
        <v>214.58</v>
      </c>
      <c r="D385" s="480">
        <v>300.41000000000003</v>
      </c>
      <c r="E385" s="482"/>
      <c r="F385" s="482"/>
      <c r="G385" s="483"/>
      <c r="H385" s="483"/>
    </row>
    <row r="386" spans="1:8">
      <c r="A386" s="478">
        <v>160180</v>
      </c>
      <c r="B386" s="479">
        <v>180</v>
      </c>
      <c r="C386" s="480">
        <v>215.8</v>
      </c>
      <c r="D386" s="480">
        <v>302.12</v>
      </c>
      <c r="E386" s="482"/>
      <c r="F386" s="482"/>
      <c r="G386" s="483"/>
      <c r="H386" s="483"/>
    </row>
    <row r="387" spans="1:8">
      <c r="A387" s="478">
        <v>160181</v>
      </c>
      <c r="B387" s="479">
        <v>181</v>
      </c>
      <c r="C387" s="480">
        <v>217.03</v>
      </c>
      <c r="D387" s="480">
        <v>303.83999999999997</v>
      </c>
      <c r="E387" s="482"/>
      <c r="F387" s="482"/>
      <c r="G387" s="483"/>
      <c r="H387" s="483"/>
    </row>
    <row r="388" spans="1:8">
      <c r="A388" s="478">
        <v>160182</v>
      </c>
      <c r="B388" s="479">
        <v>182</v>
      </c>
      <c r="C388" s="480">
        <v>218.25</v>
      </c>
      <c r="D388" s="480">
        <v>305.56</v>
      </c>
      <c r="E388" s="482"/>
      <c r="F388" s="482"/>
      <c r="G388" s="483"/>
      <c r="H388" s="483"/>
    </row>
    <row r="389" spans="1:8">
      <c r="A389" s="478">
        <v>160183</v>
      </c>
      <c r="B389" s="479">
        <v>183</v>
      </c>
      <c r="C389" s="480">
        <v>219.48</v>
      </c>
      <c r="D389" s="480">
        <v>307.27999999999997</v>
      </c>
      <c r="E389" s="482"/>
      <c r="F389" s="482"/>
      <c r="G389" s="483"/>
      <c r="H389" s="483"/>
    </row>
    <row r="390" spans="1:8">
      <c r="A390" s="478">
        <v>160184</v>
      </c>
      <c r="B390" s="479">
        <v>184</v>
      </c>
      <c r="C390" s="480">
        <v>220.56</v>
      </c>
      <c r="D390" s="480">
        <v>308.79000000000002</v>
      </c>
      <c r="E390" s="482"/>
      <c r="F390" s="482"/>
      <c r="G390" s="483"/>
      <c r="H390" s="483"/>
    </row>
    <row r="391" spans="1:8">
      <c r="A391" s="478">
        <v>160185</v>
      </c>
      <c r="B391" s="479">
        <v>185</v>
      </c>
      <c r="C391" s="480">
        <v>221.8</v>
      </c>
      <c r="D391" s="480">
        <v>310.51</v>
      </c>
      <c r="E391" s="482"/>
      <c r="F391" s="482"/>
      <c r="G391" s="483"/>
      <c r="H391" s="483"/>
    </row>
    <row r="392" spans="1:8">
      <c r="A392" s="478">
        <v>160186</v>
      </c>
      <c r="B392" s="479">
        <v>186</v>
      </c>
      <c r="C392" s="480">
        <v>223.03</v>
      </c>
      <c r="D392" s="480">
        <v>312.24</v>
      </c>
      <c r="E392" s="482"/>
      <c r="F392" s="482"/>
      <c r="G392" s="483"/>
      <c r="H392" s="483"/>
    </row>
    <row r="393" spans="1:8">
      <c r="A393" s="478">
        <v>160187</v>
      </c>
      <c r="B393" s="479">
        <v>187</v>
      </c>
      <c r="C393" s="480">
        <v>224.26</v>
      </c>
      <c r="D393" s="480">
        <v>313.97000000000003</v>
      </c>
      <c r="E393" s="482"/>
      <c r="F393" s="482"/>
      <c r="G393" s="483"/>
      <c r="H393" s="483"/>
    </row>
    <row r="394" spans="1:8">
      <c r="A394" s="478">
        <v>160188</v>
      </c>
      <c r="B394" s="479">
        <v>188</v>
      </c>
      <c r="C394" s="480">
        <v>225.35</v>
      </c>
      <c r="D394" s="480">
        <v>315.49</v>
      </c>
      <c r="E394" s="482"/>
      <c r="F394" s="482"/>
      <c r="G394" s="483"/>
      <c r="H394" s="483"/>
    </row>
    <row r="395" spans="1:8">
      <c r="A395" s="478">
        <v>160189</v>
      </c>
      <c r="B395" s="479">
        <v>189</v>
      </c>
      <c r="C395" s="480">
        <v>226.58</v>
      </c>
      <c r="D395" s="480">
        <v>317.22000000000003</v>
      </c>
      <c r="E395" s="482"/>
      <c r="F395" s="482"/>
      <c r="G395" s="483"/>
      <c r="H395" s="483"/>
    </row>
    <row r="396" spans="1:8">
      <c r="A396" s="478">
        <v>160190</v>
      </c>
      <c r="B396" s="479">
        <v>190</v>
      </c>
      <c r="C396" s="480">
        <v>227.82</v>
      </c>
      <c r="D396" s="480">
        <v>318.95</v>
      </c>
      <c r="E396" s="482"/>
      <c r="F396" s="482"/>
      <c r="G396" s="483"/>
      <c r="H396" s="483"/>
    </row>
    <row r="397" spans="1:8">
      <c r="A397" s="478">
        <v>160191</v>
      </c>
      <c r="B397" s="479">
        <v>191</v>
      </c>
      <c r="C397" s="480">
        <v>229.07</v>
      </c>
      <c r="D397" s="480">
        <v>320.69</v>
      </c>
      <c r="E397" s="482"/>
      <c r="F397" s="482"/>
      <c r="G397" s="483"/>
      <c r="H397" s="483"/>
    </row>
    <row r="398" spans="1:8">
      <c r="A398" s="478">
        <v>160192</v>
      </c>
      <c r="B398" s="479">
        <v>192</v>
      </c>
      <c r="C398" s="480">
        <v>230.15</v>
      </c>
      <c r="D398" s="480">
        <v>322.20999999999998</v>
      </c>
      <c r="E398" s="482"/>
      <c r="F398" s="482"/>
      <c r="G398" s="483"/>
      <c r="H398" s="483"/>
    </row>
    <row r="399" spans="1:8">
      <c r="A399" s="478">
        <v>160193</v>
      </c>
      <c r="B399" s="479">
        <v>193</v>
      </c>
      <c r="C399" s="480">
        <v>231.39</v>
      </c>
      <c r="D399" s="480">
        <v>323.95</v>
      </c>
      <c r="E399" s="482"/>
      <c r="F399" s="482"/>
      <c r="G399" s="483"/>
      <c r="H399" s="483"/>
    </row>
    <row r="400" spans="1:8">
      <c r="A400" s="478">
        <v>160194</v>
      </c>
      <c r="B400" s="479">
        <v>194</v>
      </c>
      <c r="C400" s="480">
        <v>232.64</v>
      </c>
      <c r="D400" s="480">
        <v>325.69</v>
      </c>
      <c r="E400" s="482"/>
      <c r="F400" s="482"/>
      <c r="G400" s="483"/>
      <c r="H400" s="483"/>
    </row>
    <row r="401" spans="1:8">
      <c r="A401" s="478">
        <v>160195</v>
      </c>
      <c r="B401" s="479">
        <v>195</v>
      </c>
      <c r="C401" s="480">
        <v>233.72</v>
      </c>
      <c r="D401" s="480">
        <v>327.20999999999998</v>
      </c>
      <c r="E401" s="482"/>
      <c r="F401" s="482"/>
      <c r="G401" s="483"/>
      <c r="H401" s="483"/>
    </row>
    <row r="402" spans="1:8">
      <c r="A402" s="478">
        <v>160196</v>
      </c>
      <c r="B402" s="479">
        <v>196</v>
      </c>
      <c r="C402" s="480">
        <v>234.97</v>
      </c>
      <c r="D402" s="480">
        <v>328.96</v>
      </c>
      <c r="E402" s="482"/>
      <c r="F402" s="482"/>
      <c r="G402" s="483"/>
      <c r="H402" s="483"/>
    </row>
    <row r="403" spans="1:8">
      <c r="A403" s="478">
        <v>160197</v>
      </c>
      <c r="B403" s="479">
        <v>197</v>
      </c>
      <c r="C403" s="480">
        <v>236.22</v>
      </c>
      <c r="D403" s="480">
        <v>330.71</v>
      </c>
      <c r="E403" s="482"/>
      <c r="F403" s="482"/>
      <c r="G403" s="483"/>
      <c r="H403" s="483"/>
    </row>
    <row r="404" spans="1:8">
      <c r="A404" s="478">
        <v>160198</v>
      </c>
      <c r="B404" s="479">
        <v>198</v>
      </c>
      <c r="C404" s="480">
        <v>237.3</v>
      </c>
      <c r="D404" s="480">
        <v>332.23</v>
      </c>
      <c r="E404" s="482"/>
      <c r="F404" s="482"/>
      <c r="G404" s="483"/>
      <c r="H404" s="483"/>
    </row>
    <row r="405" spans="1:8">
      <c r="A405" s="478">
        <v>160199</v>
      </c>
      <c r="B405" s="479">
        <v>199</v>
      </c>
      <c r="C405" s="480">
        <v>238.56</v>
      </c>
      <c r="D405" s="480">
        <v>333.98</v>
      </c>
      <c r="E405" s="482"/>
      <c r="F405" s="482"/>
      <c r="G405" s="483"/>
      <c r="H405" s="483"/>
    </row>
    <row r="406" spans="1:8">
      <c r="A406" s="478">
        <v>160200</v>
      </c>
      <c r="B406" s="479">
        <v>200</v>
      </c>
      <c r="C406" s="480">
        <v>239.81</v>
      </c>
      <c r="D406" s="480">
        <v>335.74</v>
      </c>
      <c r="E406" s="482"/>
      <c r="F406" s="482"/>
      <c r="G406" s="483"/>
      <c r="H406" s="483"/>
    </row>
    <row r="407" spans="1:8">
      <c r="A407" s="478">
        <v>160201</v>
      </c>
      <c r="B407" s="484" t="s">
        <v>284</v>
      </c>
      <c r="C407" s="485">
        <v>1.2</v>
      </c>
      <c r="D407" s="485">
        <v>1.68</v>
      </c>
      <c r="E407" s="482"/>
      <c r="F407" s="482"/>
      <c r="G407" s="483"/>
      <c r="H407" s="483"/>
    </row>
    <row r="408" spans="1:8">
      <c r="A408" s="478">
        <v>170001</v>
      </c>
      <c r="B408" s="479">
        <v>1</v>
      </c>
      <c r="C408" s="480">
        <v>4.17</v>
      </c>
      <c r="D408" s="480">
        <v>5.83</v>
      </c>
      <c r="E408" s="469"/>
      <c r="F408" s="481" t="s">
        <v>292</v>
      </c>
      <c r="G408" s="481"/>
      <c r="H408" s="481"/>
    </row>
    <row r="409" spans="1:8">
      <c r="A409" s="478">
        <v>170002</v>
      </c>
      <c r="B409" s="479">
        <v>2</v>
      </c>
      <c r="C409" s="480">
        <v>5.22</v>
      </c>
      <c r="D409" s="480">
        <v>7.31</v>
      </c>
      <c r="E409" s="469"/>
      <c r="F409" s="470"/>
      <c r="G409" s="470"/>
      <c r="H409" s="470"/>
    </row>
    <row r="410" spans="1:8">
      <c r="A410" s="478">
        <v>170003</v>
      </c>
      <c r="B410" s="479">
        <v>3</v>
      </c>
      <c r="C410" s="480">
        <v>6.27</v>
      </c>
      <c r="D410" s="480">
        <v>8.7799999999999994</v>
      </c>
      <c r="E410" s="469"/>
      <c r="F410" s="470"/>
      <c r="G410" s="470"/>
      <c r="H410" s="470"/>
    </row>
    <row r="411" spans="1:8">
      <c r="A411" s="478">
        <v>170004</v>
      </c>
      <c r="B411" s="479">
        <v>4</v>
      </c>
      <c r="C411" s="480">
        <v>7.32</v>
      </c>
      <c r="D411" s="480">
        <v>10.25</v>
      </c>
      <c r="E411" s="469"/>
      <c r="F411" s="470"/>
      <c r="G411" s="470"/>
      <c r="H411" s="470"/>
    </row>
    <row r="412" spans="1:8">
      <c r="A412" s="478">
        <v>170005</v>
      </c>
      <c r="B412" s="479">
        <v>5</v>
      </c>
      <c r="C412" s="480">
        <v>8.3699999999999992</v>
      </c>
      <c r="D412" s="480">
        <v>11.72</v>
      </c>
      <c r="E412" s="469"/>
      <c r="F412" s="470"/>
      <c r="G412" s="470"/>
      <c r="H412" s="470"/>
    </row>
    <row r="413" spans="1:8">
      <c r="A413" s="478">
        <v>170006</v>
      </c>
      <c r="B413" s="479">
        <v>6</v>
      </c>
      <c r="C413" s="480">
        <v>9.42</v>
      </c>
      <c r="D413" s="480">
        <v>13.19</v>
      </c>
      <c r="E413" s="469"/>
      <c r="F413" s="470"/>
      <c r="G413" s="470"/>
      <c r="H413" s="470"/>
    </row>
    <row r="414" spans="1:8">
      <c r="A414" s="478">
        <v>170007</v>
      </c>
      <c r="B414" s="479">
        <v>7</v>
      </c>
      <c r="C414" s="480">
        <v>10.47</v>
      </c>
      <c r="D414" s="480">
        <v>14.66</v>
      </c>
      <c r="E414" s="469"/>
      <c r="F414" s="470"/>
      <c r="G414" s="470"/>
      <c r="H414" s="470"/>
    </row>
    <row r="415" spans="1:8">
      <c r="A415" s="478">
        <v>170008</v>
      </c>
      <c r="B415" s="479">
        <v>8</v>
      </c>
      <c r="C415" s="480">
        <v>11.52</v>
      </c>
      <c r="D415" s="480">
        <v>16.13</v>
      </c>
      <c r="E415" s="469"/>
      <c r="F415" s="470"/>
      <c r="G415" s="470"/>
      <c r="H415" s="470"/>
    </row>
    <row r="416" spans="1:8">
      <c r="A416" s="478">
        <v>170009</v>
      </c>
      <c r="B416" s="479">
        <v>9</v>
      </c>
      <c r="C416" s="480">
        <v>12.58</v>
      </c>
      <c r="D416" s="480">
        <v>17.61</v>
      </c>
      <c r="E416" s="469"/>
      <c r="F416" s="470"/>
      <c r="G416" s="470"/>
      <c r="H416" s="470"/>
    </row>
    <row r="417" spans="1:8">
      <c r="A417" s="478">
        <v>170010</v>
      </c>
      <c r="B417" s="479">
        <v>10</v>
      </c>
      <c r="C417" s="480">
        <v>13.63</v>
      </c>
      <c r="D417" s="480">
        <v>19.079999999999998</v>
      </c>
      <c r="E417" s="469"/>
      <c r="F417" s="470"/>
      <c r="G417" s="470"/>
      <c r="H417" s="470"/>
    </row>
    <row r="418" spans="1:8">
      <c r="A418" s="478">
        <v>170011</v>
      </c>
      <c r="B418" s="479">
        <v>11</v>
      </c>
      <c r="C418" s="480">
        <v>14.68</v>
      </c>
      <c r="D418" s="480">
        <v>20.55</v>
      </c>
      <c r="E418" s="469"/>
      <c r="F418" s="470"/>
      <c r="G418" s="470"/>
      <c r="H418" s="470"/>
    </row>
    <row r="419" spans="1:8">
      <c r="A419" s="478">
        <v>170012</v>
      </c>
      <c r="B419" s="479">
        <v>12</v>
      </c>
      <c r="C419" s="480">
        <v>15.73</v>
      </c>
      <c r="D419" s="480">
        <v>22.02</v>
      </c>
      <c r="E419" s="469"/>
      <c r="F419" s="470"/>
      <c r="G419" s="470"/>
      <c r="H419" s="470"/>
    </row>
    <row r="420" spans="1:8">
      <c r="A420" s="478">
        <v>170013</v>
      </c>
      <c r="B420" s="479">
        <v>13</v>
      </c>
      <c r="C420" s="480">
        <v>16.78</v>
      </c>
      <c r="D420" s="480">
        <v>23.49</v>
      </c>
      <c r="E420" s="469"/>
      <c r="F420" s="470"/>
      <c r="G420" s="470"/>
      <c r="H420" s="470"/>
    </row>
    <row r="421" spans="1:8">
      <c r="A421" s="478">
        <v>170014</v>
      </c>
      <c r="B421" s="479">
        <v>14</v>
      </c>
      <c r="C421" s="480">
        <v>17.829999999999998</v>
      </c>
      <c r="D421" s="480">
        <v>24.96</v>
      </c>
      <c r="E421" s="469"/>
      <c r="F421" s="470"/>
      <c r="G421" s="470"/>
      <c r="H421" s="470"/>
    </row>
    <row r="422" spans="1:8">
      <c r="A422" s="478">
        <v>170015</v>
      </c>
      <c r="B422" s="479">
        <v>15</v>
      </c>
      <c r="C422" s="480">
        <v>18.940000000000001</v>
      </c>
      <c r="D422" s="480">
        <v>26.51</v>
      </c>
      <c r="E422" s="469"/>
      <c r="F422" s="470"/>
      <c r="G422" s="470"/>
      <c r="H422" s="470"/>
    </row>
    <row r="423" spans="1:8">
      <c r="A423" s="478">
        <v>170016</v>
      </c>
      <c r="B423" s="479">
        <v>16</v>
      </c>
      <c r="C423" s="480">
        <v>20.16</v>
      </c>
      <c r="D423" s="480">
        <v>28.22</v>
      </c>
      <c r="E423" s="469"/>
      <c r="F423" s="470"/>
      <c r="G423" s="470"/>
      <c r="H423" s="470"/>
    </row>
    <row r="424" spans="1:8">
      <c r="A424" s="478">
        <v>170017</v>
      </c>
      <c r="B424" s="479">
        <v>17</v>
      </c>
      <c r="C424" s="480">
        <v>21.38</v>
      </c>
      <c r="D424" s="480">
        <v>29.93</v>
      </c>
      <c r="E424" s="469"/>
      <c r="F424" s="470"/>
      <c r="G424" s="470"/>
      <c r="H424" s="470"/>
    </row>
    <row r="425" spans="1:8">
      <c r="A425" s="478">
        <v>170018</v>
      </c>
      <c r="B425" s="479">
        <v>18</v>
      </c>
      <c r="C425" s="480">
        <v>22.6</v>
      </c>
      <c r="D425" s="480">
        <v>31.64</v>
      </c>
      <c r="E425" s="469"/>
      <c r="F425" s="470"/>
      <c r="G425" s="470"/>
      <c r="H425" s="470"/>
    </row>
    <row r="426" spans="1:8">
      <c r="A426" s="478">
        <v>170019</v>
      </c>
      <c r="B426" s="479">
        <v>19</v>
      </c>
      <c r="C426" s="480">
        <v>23.82</v>
      </c>
      <c r="D426" s="480">
        <v>33.35</v>
      </c>
      <c r="E426" s="469"/>
      <c r="F426" s="470"/>
      <c r="G426" s="470"/>
      <c r="H426" s="470"/>
    </row>
    <row r="427" spans="1:8">
      <c r="A427" s="478">
        <v>170020</v>
      </c>
      <c r="B427" s="479">
        <v>20</v>
      </c>
      <c r="C427" s="480">
        <v>25.04</v>
      </c>
      <c r="D427" s="480">
        <v>35.06</v>
      </c>
      <c r="E427" s="469"/>
      <c r="F427" s="470"/>
      <c r="G427" s="470"/>
      <c r="H427" s="470"/>
    </row>
    <row r="428" spans="1:8">
      <c r="A428" s="478">
        <v>170021</v>
      </c>
      <c r="B428" s="479">
        <v>21</v>
      </c>
      <c r="C428" s="480">
        <v>26.26</v>
      </c>
      <c r="D428" s="480">
        <v>36.770000000000003</v>
      </c>
      <c r="E428" s="469"/>
      <c r="F428" s="470"/>
      <c r="G428" s="470"/>
      <c r="H428" s="470"/>
    </row>
    <row r="429" spans="1:8">
      <c r="A429" s="478">
        <v>170022</v>
      </c>
      <c r="B429" s="479">
        <v>22</v>
      </c>
      <c r="C429" s="480">
        <v>27.48</v>
      </c>
      <c r="D429" s="480">
        <v>38.479999999999997</v>
      </c>
      <c r="E429" s="469"/>
      <c r="F429" s="470"/>
      <c r="G429" s="470"/>
      <c r="H429" s="470"/>
    </row>
    <row r="430" spans="1:8">
      <c r="A430" s="478">
        <v>170023</v>
      </c>
      <c r="B430" s="479">
        <v>23</v>
      </c>
      <c r="C430" s="480">
        <v>28.71</v>
      </c>
      <c r="D430" s="480">
        <v>40.19</v>
      </c>
      <c r="E430" s="469"/>
      <c r="F430" s="470"/>
      <c r="G430" s="470"/>
      <c r="H430" s="470"/>
    </row>
    <row r="431" spans="1:8">
      <c r="A431" s="478">
        <v>170024</v>
      </c>
      <c r="B431" s="479">
        <v>24</v>
      </c>
      <c r="C431" s="480">
        <v>29.93</v>
      </c>
      <c r="D431" s="480">
        <v>41.9</v>
      </c>
      <c r="E431" s="469"/>
      <c r="F431" s="470"/>
      <c r="G431" s="470"/>
      <c r="H431" s="470"/>
    </row>
    <row r="432" spans="1:8">
      <c r="A432" s="478">
        <v>170025</v>
      </c>
      <c r="B432" s="479">
        <v>25</v>
      </c>
      <c r="C432" s="480">
        <v>31.15</v>
      </c>
      <c r="D432" s="480">
        <v>43.61</v>
      </c>
      <c r="E432" s="469"/>
      <c r="F432" s="470"/>
      <c r="G432" s="470"/>
      <c r="H432" s="470"/>
    </row>
    <row r="433" spans="1:8">
      <c r="A433" s="478">
        <v>170026</v>
      </c>
      <c r="B433" s="479">
        <v>26</v>
      </c>
      <c r="C433" s="480">
        <v>32.369999999999997</v>
      </c>
      <c r="D433" s="480">
        <v>45.31</v>
      </c>
      <c r="E433" s="469"/>
      <c r="F433" s="470"/>
      <c r="G433" s="470"/>
      <c r="H433" s="470"/>
    </row>
    <row r="434" spans="1:8">
      <c r="A434" s="478">
        <v>170027</v>
      </c>
      <c r="B434" s="479">
        <v>27</v>
      </c>
      <c r="C434" s="480">
        <v>33.590000000000003</v>
      </c>
      <c r="D434" s="480">
        <v>47.02</v>
      </c>
      <c r="E434" s="469"/>
      <c r="F434" s="470"/>
      <c r="G434" s="470"/>
      <c r="H434" s="470"/>
    </row>
    <row r="435" spans="1:8">
      <c r="A435" s="478">
        <v>170028</v>
      </c>
      <c r="B435" s="479">
        <v>28</v>
      </c>
      <c r="C435" s="480">
        <v>34.81</v>
      </c>
      <c r="D435" s="480">
        <v>48.74</v>
      </c>
      <c r="E435" s="469"/>
      <c r="F435" s="470"/>
      <c r="G435" s="470"/>
      <c r="H435" s="470"/>
    </row>
    <row r="436" spans="1:8">
      <c r="A436" s="478">
        <v>170029</v>
      </c>
      <c r="B436" s="479">
        <v>29</v>
      </c>
      <c r="C436" s="480">
        <v>36.03</v>
      </c>
      <c r="D436" s="480">
        <v>50.44</v>
      </c>
      <c r="E436" s="469"/>
      <c r="F436" s="470"/>
      <c r="G436" s="470"/>
      <c r="H436" s="470"/>
    </row>
    <row r="437" spans="1:8">
      <c r="A437" s="478">
        <v>170030</v>
      </c>
      <c r="B437" s="479">
        <v>30</v>
      </c>
      <c r="C437" s="480">
        <v>37.25</v>
      </c>
      <c r="D437" s="480">
        <v>52.16</v>
      </c>
      <c r="E437" s="469"/>
      <c r="F437" s="470"/>
      <c r="G437" s="470"/>
      <c r="H437" s="470"/>
    </row>
    <row r="438" spans="1:8">
      <c r="A438" s="478">
        <v>170031</v>
      </c>
      <c r="B438" s="479">
        <v>31</v>
      </c>
      <c r="C438" s="480">
        <v>38.47</v>
      </c>
      <c r="D438" s="480">
        <v>53.86</v>
      </c>
      <c r="E438" s="469"/>
      <c r="F438" s="470"/>
      <c r="G438" s="470"/>
      <c r="H438" s="470"/>
    </row>
    <row r="439" spans="1:8">
      <c r="A439" s="478">
        <v>170032</v>
      </c>
      <c r="B439" s="479">
        <v>32</v>
      </c>
      <c r="C439" s="480">
        <v>39.69</v>
      </c>
      <c r="D439" s="480">
        <v>55.57</v>
      </c>
      <c r="E439" s="469"/>
      <c r="F439" s="470"/>
      <c r="G439" s="470"/>
      <c r="H439" s="470"/>
    </row>
    <row r="440" spans="1:8">
      <c r="A440" s="478">
        <v>170033</v>
      </c>
      <c r="B440" s="479">
        <v>33</v>
      </c>
      <c r="C440" s="480">
        <v>40.92</v>
      </c>
      <c r="D440" s="480">
        <v>57.28</v>
      </c>
      <c r="E440" s="469"/>
      <c r="F440" s="470"/>
      <c r="G440" s="470"/>
      <c r="H440" s="470"/>
    </row>
    <row r="441" spans="1:8">
      <c r="A441" s="478">
        <v>170034</v>
      </c>
      <c r="B441" s="479">
        <v>34</v>
      </c>
      <c r="C441" s="480">
        <v>42.14</v>
      </c>
      <c r="D441" s="480">
        <v>58.99</v>
      </c>
      <c r="E441" s="469"/>
      <c r="F441" s="470"/>
      <c r="G441" s="470"/>
      <c r="H441" s="470"/>
    </row>
    <row r="442" spans="1:8">
      <c r="A442" s="478">
        <v>170035</v>
      </c>
      <c r="B442" s="479">
        <v>35</v>
      </c>
      <c r="C442" s="480">
        <v>43.36</v>
      </c>
      <c r="D442" s="480">
        <v>60.7</v>
      </c>
      <c r="E442" s="469"/>
      <c r="F442" s="470"/>
      <c r="G442" s="470"/>
      <c r="H442" s="470"/>
    </row>
    <row r="443" spans="1:8">
      <c r="A443" s="478">
        <v>170036</v>
      </c>
      <c r="B443" s="479">
        <v>36</v>
      </c>
      <c r="C443" s="480">
        <v>44.58</v>
      </c>
      <c r="D443" s="480">
        <v>62.41</v>
      </c>
      <c r="E443" s="469"/>
      <c r="F443" s="470"/>
      <c r="G443" s="470"/>
      <c r="H443" s="470"/>
    </row>
    <row r="444" spans="1:8">
      <c r="A444" s="478">
        <v>170037</v>
      </c>
      <c r="B444" s="479">
        <v>37</v>
      </c>
      <c r="C444" s="480">
        <v>45.8</v>
      </c>
      <c r="D444" s="480">
        <v>64.12</v>
      </c>
      <c r="E444" s="469"/>
      <c r="F444" s="470"/>
      <c r="G444" s="470"/>
      <c r="H444" s="470"/>
    </row>
    <row r="445" spans="1:8">
      <c r="A445" s="478">
        <v>170038</v>
      </c>
      <c r="B445" s="479">
        <v>38</v>
      </c>
      <c r="C445" s="480">
        <v>47.02</v>
      </c>
      <c r="D445" s="480">
        <v>65.83</v>
      </c>
      <c r="E445" s="469"/>
      <c r="F445" s="470"/>
      <c r="G445" s="470"/>
      <c r="H445" s="470"/>
    </row>
    <row r="446" spans="1:8">
      <c r="A446" s="478">
        <v>170039</v>
      </c>
      <c r="B446" s="479">
        <v>39</v>
      </c>
      <c r="C446" s="480">
        <v>48.25</v>
      </c>
      <c r="D446" s="480">
        <v>67.55</v>
      </c>
      <c r="E446" s="469"/>
      <c r="F446" s="470"/>
      <c r="G446" s="470"/>
      <c r="H446" s="470"/>
    </row>
    <row r="447" spans="1:8">
      <c r="A447" s="478">
        <v>170040</v>
      </c>
      <c r="B447" s="479">
        <v>40</v>
      </c>
      <c r="C447" s="480">
        <v>49.46</v>
      </c>
      <c r="D447" s="480">
        <v>69.25</v>
      </c>
      <c r="E447" s="469"/>
      <c r="F447" s="470"/>
      <c r="G447" s="470"/>
      <c r="H447" s="470"/>
    </row>
    <row r="448" spans="1:8">
      <c r="A448" s="478">
        <v>170041</v>
      </c>
      <c r="B448" s="479">
        <v>41</v>
      </c>
      <c r="C448" s="480">
        <v>50.68</v>
      </c>
      <c r="D448" s="480">
        <v>70.959999999999994</v>
      </c>
      <c r="E448" s="469"/>
      <c r="F448" s="470"/>
      <c r="G448" s="470"/>
      <c r="H448" s="470"/>
    </row>
    <row r="449" spans="1:8">
      <c r="A449" s="478">
        <v>170042</v>
      </c>
      <c r="B449" s="479">
        <v>42</v>
      </c>
      <c r="C449" s="480">
        <v>51.91</v>
      </c>
      <c r="D449" s="480">
        <v>72.680000000000007</v>
      </c>
      <c r="E449" s="469"/>
      <c r="F449" s="470"/>
      <c r="G449" s="470"/>
      <c r="H449" s="470"/>
    </row>
    <row r="450" spans="1:8">
      <c r="A450" s="478">
        <v>170043</v>
      </c>
      <c r="B450" s="479">
        <v>43</v>
      </c>
      <c r="C450" s="480">
        <v>53.12</v>
      </c>
      <c r="D450" s="480">
        <v>74.37</v>
      </c>
      <c r="E450" s="469"/>
      <c r="F450" s="470"/>
      <c r="G450" s="470"/>
      <c r="H450" s="470"/>
    </row>
    <row r="451" spans="1:8">
      <c r="A451" s="478">
        <v>170044</v>
      </c>
      <c r="B451" s="479">
        <v>44</v>
      </c>
      <c r="C451" s="480">
        <v>54.35</v>
      </c>
      <c r="D451" s="480">
        <v>76.09</v>
      </c>
      <c r="E451" s="469"/>
      <c r="F451" s="470"/>
      <c r="G451" s="470"/>
      <c r="H451" s="470"/>
    </row>
    <row r="452" spans="1:8">
      <c r="A452" s="478">
        <v>170045</v>
      </c>
      <c r="B452" s="479">
        <v>45</v>
      </c>
      <c r="C452" s="480">
        <v>55.57</v>
      </c>
      <c r="D452" s="480">
        <v>77.8</v>
      </c>
      <c r="E452" s="469"/>
      <c r="F452" s="470"/>
      <c r="G452" s="470"/>
      <c r="H452" s="470"/>
    </row>
    <row r="453" spans="1:8">
      <c r="A453" s="478">
        <v>170046</v>
      </c>
      <c r="B453" s="479">
        <v>46</v>
      </c>
      <c r="C453" s="480">
        <v>56.8</v>
      </c>
      <c r="D453" s="480">
        <v>79.52</v>
      </c>
      <c r="E453" s="469"/>
      <c r="F453" s="470"/>
      <c r="G453" s="470"/>
      <c r="H453" s="470"/>
    </row>
    <row r="454" spans="1:8">
      <c r="A454" s="478">
        <v>170047</v>
      </c>
      <c r="B454" s="479">
        <v>47</v>
      </c>
      <c r="C454" s="480">
        <v>58.02</v>
      </c>
      <c r="D454" s="480">
        <v>81.22</v>
      </c>
      <c r="E454" s="469"/>
      <c r="F454" s="470"/>
      <c r="G454" s="470"/>
      <c r="H454" s="470"/>
    </row>
    <row r="455" spans="1:8">
      <c r="A455" s="478">
        <v>170048</v>
      </c>
      <c r="B455" s="479">
        <v>48</v>
      </c>
      <c r="C455" s="480">
        <v>59.23</v>
      </c>
      <c r="D455" s="480">
        <v>82.92</v>
      </c>
      <c r="E455" s="469"/>
      <c r="F455" s="470"/>
      <c r="G455" s="470"/>
      <c r="H455" s="470"/>
    </row>
    <row r="456" spans="1:8">
      <c r="A456" s="478">
        <v>170049</v>
      </c>
      <c r="B456" s="479">
        <v>49</v>
      </c>
      <c r="C456" s="480">
        <v>60.46</v>
      </c>
      <c r="D456" s="480">
        <v>84.64</v>
      </c>
      <c r="E456" s="469"/>
      <c r="F456" s="470"/>
      <c r="G456" s="470"/>
      <c r="H456" s="470"/>
    </row>
    <row r="457" spans="1:8">
      <c r="A457" s="478">
        <v>170050</v>
      </c>
      <c r="B457" s="479">
        <v>50</v>
      </c>
      <c r="C457" s="480">
        <v>61.68</v>
      </c>
      <c r="D457" s="480">
        <v>86.35</v>
      </c>
      <c r="E457" s="469"/>
      <c r="F457" s="470"/>
      <c r="G457" s="470"/>
      <c r="H457" s="470"/>
    </row>
    <row r="458" spans="1:8">
      <c r="A458" s="478">
        <v>170051</v>
      </c>
      <c r="B458" s="479">
        <v>51</v>
      </c>
      <c r="C458" s="480">
        <v>62.9</v>
      </c>
      <c r="D458" s="480">
        <v>88.06</v>
      </c>
      <c r="E458" s="469"/>
      <c r="F458" s="470"/>
      <c r="G458" s="470"/>
      <c r="H458" s="470"/>
    </row>
    <row r="459" spans="1:8">
      <c r="A459" s="478">
        <v>170052</v>
      </c>
      <c r="B459" s="479">
        <v>52</v>
      </c>
      <c r="C459" s="480">
        <v>64.12</v>
      </c>
      <c r="D459" s="480">
        <v>89.76</v>
      </c>
      <c r="E459" s="469"/>
      <c r="F459" s="470"/>
      <c r="G459" s="470"/>
      <c r="H459" s="470"/>
    </row>
    <row r="460" spans="1:8">
      <c r="A460" s="478">
        <v>170053</v>
      </c>
      <c r="B460" s="479">
        <v>53</v>
      </c>
      <c r="C460" s="480">
        <v>65.33</v>
      </c>
      <c r="D460" s="480">
        <v>91.47</v>
      </c>
      <c r="E460" s="469"/>
      <c r="F460" s="470"/>
      <c r="G460" s="470"/>
      <c r="H460" s="470"/>
    </row>
    <row r="461" spans="1:8">
      <c r="A461" s="478">
        <v>170054</v>
      </c>
      <c r="B461" s="479">
        <v>54</v>
      </c>
      <c r="C461" s="480">
        <v>66.56</v>
      </c>
      <c r="D461" s="480">
        <v>93.18</v>
      </c>
      <c r="E461" s="469"/>
      <c r="F461" s="470"/>
      <c r="G461" s="470"/>
      <c r="H461" s="470"/>
    </row>
    <row r="462" spans="1:8">
      <c r="A462" s="478">
        <v>170055</v>
      </c>
      <c r="B462" s="479">
        <v>55</v>
      </c>
      <c r="C462" s="480">
        <v>67.78</v>
      </c>
      <c r="D462" s="480">
        <v>94.9</v>
      </c>
      <c r="E462" s="469"/>
      <c r="F462" s="470"/>
      <c r="G462" s="470"/>
      <c r="H462" s="470"/>
    </row>
    <row r="463" spans="1:8">
      <c r="A463" s="478">
        <v>170056</v>
      </c>
      <c r="B463" s="479">
        <v>56</v>
      </c>
      <c r="C463" s="480">
        <v>69</v>
      </c>
      <c r="D463" s="480">
        <v>96.6</v>
      </c>
      <c r="E463" s="469"/>
      <c r="F463" s="470"/>
      <c r="G463" s="470"/>
      <c r="H463" s="470"/>
    </row>
    <row r="464" spans="1:8">
      <c r="A464" s="478">
        <v>170057</v>
      </c>
      <c r="B464" s="479">
        <v>57</v>
      </c>
      <c r="C464" s="486">
        <v>70.22</v>
      </c>
      <c r="D464" s="486">
        <v>98.3</v>
      </c>
      <c r="E464" s="469"/>
      <c r="F464" s="470"/>
      <c r="G464" s="470"/>
      <c r="H464" s="470"/>
    </row>
    <row r="465" spans="1:8">
      <c r="A465" s="478">
        <v>170058</v>
      </c>
      <c r="B465" s="479">
        <v>58</v>
      </c>
      <c r="C465" s="480">
        <v>71.44</v>
      </c>
      <c r="D465" s="480">
        <v>100.01</v>
      </c>
      <c r="E465" s="469"/>
      <c r="F465" s="470"/>
      <c r="G465" s="470"/>
      <c r="H465" s="470"/>
    </row>
    <row r="466" spans="1:8">
      <c r="A466" s="478">
        <v>170059</v>
      </c>
      <c r="B466" s="479">
        <v>59</v>
      </c>
      <c r="C466" s="480">
        <v>72.66</v>
      </c>
      <c r="D466" s="480">
        <v>101.73</v>
      </c>
      <c r="E466" s="469"/>
      <c r="F466" s="470"/>
      <c r="G466" s="470"/>
      <c r="H466" s="470"/>
    </row>
    <row r="467" spans="1:8">
      <c r="A467" s="478">
        <v>170060</v>
      </c>
      <c r="B467" s="479">
        <v>60</v>
      </c>
      <c r="C467" s="480">
        <v>73.89</v>
      </c>
      <c r="D467" s="480">
        <v>103.45</v>
      </c>
      <c r="E467" s="469"/>
      <c r="F467" s="470"/>
      <c r="G467" s="470"/>
      <c r="H467" s="470"/>
    </row>
    <row r="468" spans="1:8">
      <c r="A468" s="478">
        <v>170061</v>
      </c>
      <c r="B468" s="479">
        <v>61</v>
      </c>
      <c r="C468" s="480">
        <v>75.11</v>
      </c>
      <c r="D468" s="480">
        <v>105.15</v>
      </c>
      <c r="E468" s="469"/>
      <c r="F468" s="470"/>
      <c r="G468" s="470"/>
      <c r="H468" s="470"/>
    </row>
    <row r="469" spans="1:8">
      <c r="A469" s="478">
        <v>170062</v>
      </c>
      <c r="B469" s="479">
        <v>62</v>
      </c>
      <c r="C469" s="480">
        <v>76.33</v>
      </c>
      <c r="D469" s="480">
        <v>106.86</v>
      </c>
      <c r="E469" s="469"/>
      <c r="F469" s="470"/>
      <c r="G469" s="470"/>
      <c r="H469" s="470"/>
    </row>
    <row r="470" spans="1:8">
      <c r="A470" s="478">
        <v>170063</v>
      </c>
      <c r="B470" s="479">
        <v>63</v>
      </c>
      <c r="C470" s="480">
        <v>77.55</v>
      </c>
      <c r="D470" s="480">
        <v>108.57</v>
      </c>
      <c r="E470" s="469"/>
      <c r="F470" s="470"/>
      <c r="G470" s="470"/>
      <c r="H470" s="470"/>
    </row>
    <row r="471" spans="1:8">
      <c r="A471" s="478">
        <v>170064</v>
      </c>
      <c r="B471" s="479">
        <v>64</v>
      </c>
      <c r="C471" s="480">
        <v>78.78</v>
      </c>
      <c r="D471" s="480">
        <v>110.29</v>
      </c>
      <c r="E471" s="469"/>
      <c r="F471" s="470"/>
      <c r="G471" s="470"/>
      <c r="H471" s="470"/>
    </row>
    <row r="472" spans="1:8">
      <c r="A472" s="478">
        <v>170065</v>
      </c>
      <c r="B472" s="479">
        <v>65</v>
      </c>
      <c r="C472" s="480">
        <v>79.989999999999995</v>
      </c>
      <c r="D472" s="480">
        <v>111.98</v>
      </c>
      <c r="E472" s="469"/>
      <c r="F472" s="470"/>
      <c r="G472" s="470"/>
      <c r="H472" s="470"/>
    </row>
    <row r="473" spans="1:8">
      <c r="A473" s="478">
        <v>170066</v>
      </c>
      <c r="B473" s="479">
        <v>66</v>
      </c>
      <c r="C473" s="480">
        <v>81.22</v>
      </c>
      <c r="D473" s="480">
        <v>113.71</v>
      </c>
      <c r="E473" s="469"/>
      <c r="F473" s="470"/>
      <c r="G473" s="470"/>
      <c r="H473" s="470"/>
    </row>
    <row r="474" spans="1:8">
      <c r="A474" s="478">
        <v>170067</v>
      </c>
      <c r="B474" s="479">
        <v>67</v>
      </c>
      <c r="C474" s="480">
        <v>82.43</v>
      </c>
      <c r="D474" s="480">
        <v>115.41</v>
      </c>
      <c r="E474" s="469"/>
      <c r="F474" s="470"/>
      <c r="G474" s="470"/>
      <c r="H474" s="470"/>
    </row>
    <row r="475" spans="1:8">
      <c r="A475" s="478">
        <v>170068</v>
      </c>
      <c r="B475" s="479">
        <v>68</v>
      </c>
      <c r="C475" s="480">
        <v>83.65</v>
      </c>
      <c r="D475" s="480">
        <v>117.11</v>
      </c>
      <c r="E475" s="482"/>
      <c r="F475" s="482"/>
      <c r="G475" s="483"/>
      <c r="H475" s="483"/>
    </row>
    <row r="476" spans="1:8">
      <c r="A476" s="478">
        <v>170069</v>
      </c>
      <c r="B476" s="479">
        <v>69</v>
      </c>
      <c r="C476" s="480">
        <v>84.87</v>
      </c>
      <c r="D476" s="480">
        <v>118.82</v>
      </c>
      <c r="E476" s="482"/>
      <c r="F476" s="482"/>
      <c r="G476" s="483"/>
      <c r="H476" s="483"/>
    </row>
    <row r="477" spans="1:8">
      <c r="A477" s="478">
        <v>170070</v>
      </c>
      <c r="B477" s="479">
        <v>70</v>
      </c>
      <c r="C477" s="480">
        <v>86.09</v>
      </c>
      <c r="D477" s="480">
        <v>120.53</v>
      </c>
      <c r="E477" s="482"/>
      <c r="F477" s="482"/>
      <c r="G477" s="483"/>
      <c r="H477" s="483"/>
    </row>
    <row r="478" spans="1:8">
      <c r="A478" s="478">
        <v>170071</v>
      </c>
      <c r="B478" s="479">
        <v>71</v>
      </c>
      <c r="C478" s="480">
        <v>87.32</v>
      </c>
      <c r="D478" s="480">
        <v>122.25</v>
      </c>
      <c r="E478" s="482"/>
      <c r="F478" s="482"/>
      <c r="G478" s="483"/>
      <c r="H478" s="483"/>
    </row>
    <row r="479" spans="1:8">
      <c r="A479" s="478">
        <v>170072</v>
      </c>
      <c r="B479" s="479">
        <v>72</v>
      </c>
      <c r="C479" s="480">
        <v>88.55</v>
      </c>
      <c r="D479" s="480">
        <v>123.97</v>
      </c>
      <c r="E479" s="482"/>
      <c r="F479" s="482"/>
      <c r="G479" s="483"/>
      <c r="H479" s="483"/>
    </row>
    <row r="480" spans="1:8">
      <c r="A480" s="478">
        <v>170073</v>
      </c>
      <c r="B480" s="479">
        <v>73</v>
      </c>
      <c r="C480" s="480">
        <v>89.76</v>
      </c>
      <c r="D480" s="480">
        <v>125.66</v>
      </c>
      <c r="E480" s="482"/>
      <c r="F480" s="482"/>
      <c r="G480" s="483"/>
      <c r="H480" s="483"/>
    </row>
    <row r="481" spans="1:8">
      <c r="A481" s="478">
        <v>170074</v>
      </c>
      <c r="B481" s="479">
        <v>74</v>
      </c>
      <c r="C481" s="480">
        <v>91</v>
      </c>
      <c r="D481" s="480">
        <v>127.39</v>
      </c>
      <c r="E481" s="482"/>
      <c r="F481" s="482"/>
      <c r="G481" s="483"/>
      <c r="H481" s="483"/>
    </row>
    <row r="482" spans="1:8">
      <c r="A482" s="478">
        <v>170075</v>
      </c>
      <c r="B482" s="479">
        <v>75</v>
      </c>
      <c r="C482" s="480">
        <v>92.21</v>
      </c>
      <c r="D482" s="480">
        <v>129.09</v>
      </c>
      <c r="E482" s="482"/>
      <c r="F482" s="482"/>
      <c r="G482" s="483"/>
      <c r="H482" s="483"/>
    </row>
    <row r="483" spans="1:8">
      <c r="A483" s="478">
        <v>170076</v>
      </c>
      <c r="B483" s="479">
        <v>76</v>
      </c>
      <c r="C483" s="480">
        <v>93.43</v>
      </c>
      <c r="D483" s="480">
        <v>130.80000000000001</v>
      </c>
      <c r="E483" s="482"/>
      <c r="F483" s="482"/>
      <c r="G483" s="483"/>
      <c r="H483" s="483"/>
    </row>
    <row r="484" spans="1:8">
      <c r="A484" s="478">
        <v>170077</v>
      </c>
      <c r="B484" s="479">
        <v>77</v>
      </c>
      <c r="C484" s="480">
        <v>94.64</v>
      </c>
      <c r="D484" s="480">
        <v>132.5</v>
      </c>
      <c r="E484" s="482"/>
      <c r="F484" s="482"/>
      <c r="G484" s="483"/>
      <c r="H484" s="483"/>
    </row>
    <row r="485" spans="1:8">
      <c r="A485" s="478">
        <v>170078</v>
      </c>
      <c r="B485" s="479">
        <v>78</v>
      </c>
      <c r="C485" s="480">
        <v>95.87</v>
      </c>
      <c r="D485" s="480">
        <v>134.21</v>
      </c>
      <c r="E485" s="482"/>
      <c r="F485" s="482"/>
      <c r="G485" s="483"/>
      <c r="H485" s="483"/>
    </row>
    <row r="486" spans="1:8">
      <c r="A486" s="478">
        <v>170079</v>
      </c>
      <c r="B486" s="479">
        <v>79</v>
      </c>
      <c r="C486" s="480">
        <v>97.09</v>
      </c>
      <c r="D486" s="480">
        <v>135.93</v>
      </c>
      <c r="E486" s="482"/>
      <c r="F486" s="482"/>
      <c r="G486" s="483"/>
      <c r="H486" s="483"/>
    </row>
    <row r="487" spans="1:8">
      <c r="A487" s="478">
        <v>170080</v>
      </c>
      <c r="B487" s="479">
        <v>80</v>
      </c>
      <c r="C487" s="480">
        <v>98.32</v>
      </c>
      <c r="D487" s="480">
        <v>137.63999999999999</v>
      </c>
      <c r="E487" s="482"/>
      <c r="F487" s="482"/>
      <c r="G487" s="483"/>
      <c r="H487" s="483"/>
    </row>
    <row r="488" spans="1:8">
      <c r="A488" s="478">
        <v>170081</v>
      </c>
      <c r="B488" s="479">
        <v>81</v>
      </c>
      <c r="C488" s="480">
        <v>99.55</v>
      </c>
      <c r="D488" s="480">
        <v>139.37</v>
      </c>
      <c r="E488" s="482"/>
      <c r="F488" s="482"/>
      <c r="G488" s="483"/>
      <c r="H488" s="483"/>
    </row>
    <row r="489" spans="1:8">
      <c r="A489" s="478">
        <v>170082</v>
      </c>
      <c r="B489" s="479">
        <v>82</v>
      </c>
      <c r="C489" s="480">
        <v>100.75</v>
      </c>
      <c r="D489" s="480">
        <v>141.05000000000001</v>
      </c>
      <c r="E489" s="482"/>
      <c r="F489" s="482"/>
      <c r="G489" s="483"/>
      <c r="H489" s="483"/>
    </row>
    <row r="490" spans="1:8">
      <c r="A490" s="478">
        <v>170083</v>
      </c>
      <c r="B490" s="479">
        <v>83</v>
      </c>
      <c r="C490" s="480">
        <v>101.98</v>
      </c>
      <c r="D490" s="480">
        <v>142.78</v>
      </c>
      <c r="E490" s="482"/>
      <c r="F490" s="482"/>
      <c r="G490" s="483"/>
      <c r="H490" s="483"/>
    </row>
    <row r="491" spans="1:8">
      <c r="A491" s="478">
        <v>170084</v>
      </c>
      <c r="B491" s="479">
        <v>84</v>
      </c>
      <c r="C491" s="480">
        <v>103.19</v>
      </c>
      <c r="D491" s="480">
        <v>144.47</v>
      </c>
      <c r="E491" s="482"/>
      <c r="F491" s="482"/>
      <c r="G491" s="483"/>
      <c r="H491" s="483"/>
    </row>
    <row r="492" spans="1:8">
      <c r="A492" s="478">
        <v>170085</v>
      </c>
      <c r="B492" s="479">
        <v>85</v>
      </c>
      <c r="C492" s="480">
        <v>104.43</v>
      </c>
      <c r="D492" s="480">
        <v>146.21</v>
      </c>
      <c r="E492" s="482"/>
      <c r="F492" s="482"/>
      <c r="G492" s="483"/>
      <c r="H492" s="483"/>
    </row>
    <row r="493" spans="1:8">
      <c r="A493" s="478">
        <v>170086</v>
      </c>
      <c r="B493" s="479">
        <v>86</v>
      </c>
      <c r="C493" s="480">
        <v>105.64</v>
      </c>
      <c r="D493" s="480">
        <v>147.9</v>
      </c>
      <c r="E493" s="482"/>
      <c r="F493" s="482"/>
      <c r="G493" s="483"/>
      <c r="H493" s="483"/>
    </row>
    <row r="494" spans="1:8">
      <c r="A494" s="478">
        <v>170087</v>
      </c>
      <c r="B494" s="479">
        <v>87</v>
      </c>
      <c r="C494" s="480">
        <v>106.86</v>
      </c>
      <c r="D494" s="480">
        <v>149.6</v>
      </c>
      <c r="E494" s="482"/>
      <c r="F494" s="482"/>
      <c r="G494" s="483"/>
      <c r="H494" s="483"/>
    </row>
    <row r="495" spans="1:8">
      <c r="A495" s="478">
        <v>170088</v>
      </c>
      <c r="B495" s="479">
        <v>88</v>
      </c>
      <c r="C495" s="480">
        <v>108.07</v>
      </c>
      <c r="D495" s="480">
        <v>151.30000000000001</v>
      </c>
      <c r="E495" s="482"/>
      <c r="F495" s="482"/>
      <c r="G495" s="483"/>
      <c r="H495" s="483"/>
    </row>
    <row r="496" spans="1:8">
      <c r="A496" s="478">
        <v>170089</v>
      </c>
      <c r="B496" s="479">
        <v>89</v>
      </c>
      <c r="C496" s="480">
        <v>109.29</v>
      </c>
      <c r="D496" s="480">
        <v>153</v>
      </c>
      <c r="E496" s="482"/>
      <c r="F496" s="482"/>
      <c r="G496" s="483"/>
      <c r="H496" s="483"/>
    </row>
    <row r="497" spans="1:8">
      <c r="A497" s="478">
        <v>170090</v>
      </c>
      <c r="B497" s="479">
        <v>90</v>
      </c>
      <c r="C497" s="480">
        <v>110.54</v>
      </c>
      <c r="D497" s="480">
        <v>154.76</v>
      </c>
      <c r="E497" s="482"/>
      <c r="F497" s="482"/>
      <c r="G497" s="483"/>
      <c r="H497" s="483"/>
    </row>
    <row r="498" spans="1:8">
      <c r="A498" s="478">
        <v>170091</v>
      </c>
      <c r="B498" s="479">
        <v>91</v>
      </c>
      <c r="C498" s="480">
        <v>111.77</v>
      </c>
      <c r="D498" s="480">
        <v>156.47</v>
      </c>
      <c r="E498" s="482"/>
      <c r="F498" s="482"/>
      <c r="G498" s="483"/>
      <c r="H498" s="483"/>
    </row>
    <row r="499" spans="1:8">
      <c r="A499" s="478">
        <v>170092</v>
      </c>
      <c r="B499" s="479">
        <v>92</v>
      </c>
      <c r="C499" s="480">
        <v>112.95</v>
      </c>
      <c r="D499" s="480">
        <v>158.13</v>
      </c>
      <c r="E499" s="482"/>
      <c r="F499" s="482"/>
      <c r="G499" s="483"/>
      <c r="H499" s="483"/>
    </row>
    <row r="500" spans="1:8">
      <c r="A500" s="478">
        <v>170093</v>
      </c>
      <c r="B500" s="479">
        <v>93</v>
      </c>
      <c r="C500" s="480">
        <v>114.18</v>
      </c>
      <c r="D500" s="480">
        <v>159.85</v>
      </c>
      <c r="E500" s="482"/>
      <c r="F500" s="482"/>
      <c r="G500" s="483"/>
      <c r="H500" s="483"/>
    </row>
    <row r="501" spans="1:8">
      <c r="A501" s="478">
        <v>170094</v>
      </c>
      <c r="B501" s="479">
        <v>94</v>
      </c>
      <c r="C501" s="480">
        <v>115.41</v>
      </c>
      <c r="D501" s="480">
        <v>161.57</v>
      </c>
      <c r="E501" s="482"/>
      <c r="F501" s="482"/>
      <c r="G501" s="483"/>
      <c r="H501" s="483"/>
    </row>
    <row r="502" spans="1:8">
      <c r="A502" s="478">
        <v>170095</v>
      </c>
      <c r="B502" s="479">
        <v>95</v>
      </c>
      <c r="C502" s="480">
        <v>116.64</v>
      </c>
      <c r="D502" s="480">
        <v>163.29</v>
      </c>
      <c r="E502" s="482"/>
      <c r="F502" s="482"/>
      <c r="G502" s="483"/>
      <c r="H502" s="483"/>
    </row>
    <row r="503" spans="1:8">
      <c r="A503" s="478">
        <v>170096</v>
      </c>
      <c r="B503" s="479">
        <v>96</v>
      </c>
      <c r="C503" s="480">
        <v>117.87</v>
      </c>
      <c r="D503" s="480">
        <v>165.02</v>
      </c>
      <c r="E503" s="482"/>
      <c r="F503" s="482"/>
      <c r="G503" s="483"/>
      <c r="H503" s="483"/>
    </row>
    <row r="504" spans="1:8">
      <c r="A504" s="478">
        <v>170097</v>
      </c>
      <c r="B504" s="479">
        <v>97</v>
      </c>
      <c r="C504" s="480">
        <v>119.07</v>
      </c>
      <c r="D504" s="480">
        <v>166.69</v>
      </c>
      <c r="E504" s="482"/>
      <c r="F504" s="482"/>
      <c r="G504" s="483"/>
      <c r="H504" s="483"/>
    </row>
    <row r="505" spans="1:8">
      <c r="A505" s="478">
        <v>170098</v>
      </c>
      <c r="B505" s="479">
        <v>98</v>
      </c>
      <c r="C505" s="480">
        <v>120.31</v>
      </c>
      <c r="D505" s="480">
        <v>168.43</v>
      </c>
      <c r="E505" s="482"/>
      <c r="F505" s="482"/>
      <c r="G505" s="483"/>
      <c r="H505" s="483"/>
    </row>
    <row r="506" spans="1:8">
      <c r="A506" s="478">
        <v>170099</v>
      </c>
      <c r="B506" s="479">
        <v>99</v>
      </c>
      <c r="C506" s="480">
        <v>121.5</v>
      </c>
      <c r="D506" s="480">
        <v>170.1</v>
      </c>
      <c r="E506" s="482"/>
      <c r="F506" s="482"/>
      <c r="G506" s="483"/>
      <c r="H506" s="483"/>
    </row>
    <row r="507" spans="1:8">
      <c r="A507" s="478">
        <v>170100</v>
      </c>
      <c r="B507" s="479">
        <v>100</v>
      </c>
      <c r="C507" s="480">
        <v>122.75</v>
      </c>
      <c r="D507" s="480">
        <v>171.85</v>
      </c>
      <c r="E507" s="482"/>
      <c r="F507" s="482"/>
      <c r="G507" s="483"/>
      <c r="H507" s="483"/>
    </row>
    <row r="508" spans="1:8">
      <c r="A508" s="478">
        <v>170101</v>
      </c>
      <c r="B508" s="479">
        <v>101</v>
      </c>
      <c r="C508" s="480">
        <v>123.95</v>
      </c>
      <c r="D508" s="480">
        <v>173.53</v>
      </c>
      <c r="E508" s="482"/>
      <c r="F508" s="482"/>
      <c r="G508" s="483"/>
      <c r="H508" s="483"/>
    </row>
    <row r="509" spans="1:8">
      <c r="A509" s="478">
        <v>170102</v>
      </c>
      <c r="B509" s="479">
        <v>102</v>
      </c>
      <c r="C509" s="480">
        <v>125.2</v>
      </c>
      <c r="D509" s="480">
        <v>175.28</v>
      </c>
      <c r="E509" s="482"/>
      <c r="F509" s="482"/>
      <c r="G509" s="483"/>
      <c r="H509" s="483"/>
    </row>
    <row r="510" spans="1:8">
      <c r="A510" s="478">
        <v>170103</v>
      </c>
      <c r="B510" s="479">
        <v>103</v>
      </c>
      <c r="C510" s="480">
        <v>126.4</v>
      </c>
      <c r="D510" s="480">
        <v>176.96</v>
      </c>
      <c r="E510" s="482"/>
      <c r="F510" s="482"/>
      <c r="G510" s="483"/>
      <c r="H510" s="483"/>
    </row>
    <row r="511" spans="1:8">
      <c r="A511" s="478">
        <v>170104</v>
      </c>
      <c r="B511" s="479">
        <v>104</v>
      </c>
      <c r="C511" s="480">
        <v>127.61</v>
      </c>
      <c r="D511" s="480">
        <v>178.65</v>
      </c>
      <c r="E511" s="482"/>
      <c r="F511" s="482"/>
      <c r="G511" s="483"/>
      <c r="H511" s="483"/>
    </row>
    <row r="512" spans="1:8">
      <c r="A512" s="478">
        <v>170105</v>
      </c>
      <c r="B512" s="479">
        <v>105</v>
      </c>
      <c r="C512" s="480">
        <v>128.87</v>
      </c>
      <c r="D512" s="480">
        <v>180.41</v>
      </c>
      <c r="E512" s="482"/>
      <c r="F512" s="482"/>
      <c r="G512" s="483"/>
      <c r="H512" s="483"/>
    </row>
    <row r="513" spans="1:8">
      <c r="A513" s="478">
        <v>170106</v>
      </c>
      <c r="B513" s="479">
        <v>106</v>
      </c>
      <c r="C513" s="480">
        <v>130.08000000000001</v>
      </c>
      <c r="D513" s="480">
        <v>182.11</v>
      </c>
      <c r="E513" s="482"/>
      <c r="F513" s="482"/>
      <c r="G513" s="483"/>
      <c r="H513" s="483"/>
    </row>
    <row r="514" spans="1:8">
      <c r="A514" s="478">
        <v>170107</v>
      </c>
      <c r="B514" s="479">
        <v>107</v>
      </c>
      <c r="C514" s="480">
        <v>131.29</v>
      </c>
      <c r="D514" s="480">
        <v>183.8</v>
      </c>
      <c r="E514" s="482"/>
      <c r="F514" s="482"/>
      <c r="G514" s="483"/>
      <c r="H514" s="483"/>
    </row>
    <row r="515" spans="1:8">
      <c r="A515" s="478">
        <v>170108</v>
      </c>
      <c r="B515" s="479">
        <v>108</v>
      </c>
      <c r="C515" s="480">
        <v>132.5</v>
      </c>
      <c r="D515" s="480">
        <v>185.5</v>
      </c>
      <c r="E515" s="482"/>
      <c r="F515" s="482"/>
      <c r="G515" s="483"/>
      <c r="H515" s="483"/>
    </row>
    <row r="516" spans="1:8">
      <c r="A516" s="478">
        <v>170109</v>
      </c>
      <c r="B516" s="479">
        <v>109</v>
      </c>
      <c r="C516" s="480">
        <v>133.71</v>
      </c>
      <c r="D516" s="480">
        <v>187.2</v>
      </c>
      <c r="E516" s="482"/>
      <c r="F516" s="482"/>
      <c r="G516" s="483"/>
      <c r="H516" s="483"/>
    </row>
    <row r="517" spans="1:8">
      <c r="A517" s="478">
        <v>170110</v>
      </c>
      <c r="B517" s="479">
        <v>110</v>
      </c>
      <c r="C517" s="480">
        <v>134.93</v>
      </c>
      <c r="D517" s="480">
        <v>188.9</v>
      </c>
      <c r="E517" s="482"/>
      <c r="F517" s="482"/>
      <c r="G517" s="483"/>
      <c r="H517" s="483"/>
    </row>
    <row r="518" spans="1:8">
      <c r="A518" s="478">
        <v>170111</v>
      </c>
      <c r="B518" s="479">
        <v>111</v>
      </c>
      <c r="C518" s="480">
        <v>136.15</v>
      </c>
      <c r="D518" s="480">
        <v>190.61</v>
      </c>
      <c r="E518" s="482"/>
      <c r="F518" s="482"/>
      <c r="G518" s="483"/>
      <c r="H518" s="483"/>
    </row>
    <row r="519" spans="1:8">
      <c r="A519" s="478">
        <v>170112</v>
      </c>
      <c r="B519" s="479">
        <v>112</v>
      </c>
      <c r="C519" s="480">
        <v>137.37</v>
      </c>
      <c r="D519" s="480">
        <v>192.32</v>
      </c>
      <c r="E519" s="482"/>
      <c r="F519" s="482"/>
      <c r="G519" s="483"/>
      <c r="H519" s="483"/>
    </row>
    <row r="520" spans="1:8">
      <c r="A520" s="478">
        <v>170113</v>
      </c>
      <c r="B520" s="479">
        <v>113</v>
      </c>
      <c r="C520" s="480">
        <v>138.59</v>
      </c>
      <c r="D520" s="480">
        <v>194.03</v>
      </c>
      <c r="E520" s="482"/>
      <c r="F520" s="482"/>
      <c r="G520" s="483"/>
      <c r="H520" s="483"/>
    </row>
    <row r="521" spans="1:8">
      <c r="A521" s="478">
        <v>170114</v>
      </c>
      <c r="B521" s="479">
        <v>114</v>
      </c>
      <c r="C521" s="480">
        <v>139.82</v>
      </c>
      <c r="D521" s="480">
        <v>195.74</v>
      </c>
      <c r="E521" s="482"/>
      <c r="F521" s="482"/>
      <c r="G521" s="483"/>
      <c r="H521" s="483"/>
    </row>
    <row r="522" spans="1:8">
      <c r="A522" s="478">
        <v>170115</v>
      </c>
      <c r="B522" s="479">
        <v>115</v>
      </c>
      <c r="C522" s="480">
        <v>141.04</v>
      </c>
      <c r="D522" s="480">
        <v>197.46</v>
      </c>
      <c r="E522" s="482"/>
      <c r="F522" s="482"/>
      <c r="G522" s="483"/>
      <c r="H522" s="483"/>
    </row>
    <row r="523" spans="1:8">
      <c r="A523" s="478">
        <v>170116</v>
      </c>
      <c r="B523" s="479">
        <v>116</v>
      </c>
      <c r="C523" s="480">
        <v>142.27000000000001</v>
      </c>
      <c r="D523" s="480">
        <v>199.18</v>
      </c>
      <c r="E523" s="482"/>
      <c r="F523" s="482"/>
      <c r="G523" s="483"/>
      <c r="H523" s="483"/>
    </row>
    <row r="524" spans="1:8">
      <c r="A524" s="478">
        <v>170117</v>
      </c>
      <c r="B524" s="479">
        <v>117</v>
      </c>
      <c r="C524" s="480">
        <v>143.5</v>
      </c>
      <c r="D524" s="480">
        <v>200.9</v>
      </c>
      <c r="E524" s="482"/>
      <c r="F524" s="482"/>
      <c r="G524" s="483"/>
      <c r="H524" s="483"/>
    </row>
    <row r="525" spans="1:8">
      <c r="A525" s="478">
        <v>170118</v>
      </c>
      <c r="B525" s="479">
        <v>118</v>
      </c>
      <c r="C525" s="480">
        <v>144.74</v>
      </c>
      <c r="D525" s="480">
        <v>202.63</v>
      </c>
      <c r="E525" s="482"/>
      <c r="F525" s="482"/>
      <c r="G525" s="483"/>
      <c r="H525" s="483"/>
    </row>
    <row r="526" spans="1:8">
      <c r="A526" s="478">
        <v>170119</v>
      </c>
      <c r="B526" s="479">
        <v>119</v>
      </c>
      <c r="C526" s="480">
        <v>145.97</v>
      </c>
      <c r="D526" s="480">
        <v>204.36</v>
      </c>
      <c r="E526" s="482"/>
      <c r="F526" s="482"/>
      <c r="G526" s="483"/>
      <c r="H526" s="483"/>
    </row>
    <row r="527" spans="1:8">
      <c r="A527" s="478">
        <v>170120</v>
      </c>
      <c r="B527" s="479">
        <v>120</v>
      </c>
      <c r="C527" s="480">
        <v>147.13999999999999</v>
      </c>
      <c r="D527" s="480">
        <v>206</v>
      </c>
      <c r="E527" s="482"/>
      <c r="F527" s="482"/>
      <c r="G527" s="483"/>
      <c r="H527" s="483"/>
    </row>
    <row r="528" spans="1:8">
      <c r="A528" s="478">
        <v>170121</v>
      </c>
      <c r="B528" s="479">
        <v>121</v>
      </c>
      <c r="C528" s="480">
        <v>148.38</v>
      </c>
      <c r="D528" s="480">
        <v>207.74</v>
      </c>
      <c r="E528" s="482"/>
      <c r="F528" s="482"/>
      <c r="G528" s="483"/>
      <c r="H528" s="483"/>
    </row>
    <row r="529" spans="1:8">
      <c r="A529" s="478">
        <v>170122</v>
      </c>
      <c r="B529" s="479">
        <v>122</v>
      </c>
      <c r="C529" s="480">
        <v>149.62</v>
      </c>
      <c r="D529" s="480">
        <v>209.47</v>
      </c>
      <c r="E529" s="482"/>
      <c r="F529" s="482"/>
      <c r="G529" s="483"/>
      <c r="H529" s="483"/>
    </row>
    <row r="530" spans="1:8">
      <c r="A530" s="478">
        <v>170123</v>
      </c>
      <c r="B530" s="479">
        <v>123</v>
      </c>
      <c r="C530" s="480">
        <v>150.80000000000001</v>
      </c>
      <c r="D530" s="480">
        <v>211.12</v>
      </c>
      <c r="E530" s="482"/>
      <c r="F530" s="482"/>
      <c r="G530" s="483"/>
      <c r="H530" s="483"/>
    </row>
    <row r="531" spans="1:8">
      <c r="A531" s="478">
        <v>170124</v>
      </c>
      <c r="B531" s="479">
        <v>124</v>
      </c>
      <c r="C531" s="480">
        <v>152.04</v>
      </c>
      <c r="D531" s="480">
        <v>212.86</v>
      </c>
      <c r="E531" s="482"/>
      <c r="F531" s="482"/>
      <c r="G531" s="483"/>
      <c r="H531" s="483"/>
    </row>
    <row r="532" spans="1:8">
      <c r="A532" s="478">
        <v>170125</v>
      </c>
      <c r="B532" s="479">
        <v>125</v>
      </c>
      <c r="C532" s="480">
        <v>153.29</v>
      </c>
      <c r="D532" s="480">
        <v>214.61</v>
      </c>
      <c r="E532" s="482"/>
      <c r="F532" s="482"/>
      <c r="G532" s="483"/>
      <c r="H532" s="483"/>
    </row>
    <row r="533" spans="1:8">
      <c r="A533" s="478">
        <v>170126</v>
      </c>
      <c r="B533" s="479">
        <v>126</v>
      </c>
      <c r="C533" s="480">
        <v>154.47</v>
      </c>
      <c r="D533" s="480">
        <v>216.26</v>
      </c>
      <c r="E533" s="482"/>
      <c r="F533" s="482"/>
      <c r="G533" s="483"/>
      <c r="H533" s="483"/>
    </row>
    <row r="534" spans="1:8">
      <c r="A534" s="478">
        <v>170127</v>
      </c>
      <c r="B534" s="479">
        <v>127</v>
      </c>
      <c r="C534" s="480">
        <v>155.72</v>
      </c>
      <c r="D534" s="480">
        <v>218.01</v>
      </c>
      <c r="E534" s="482"/>
      <c r="F534" s="482"/>
      <c r="G534" s="483"/>
      <c r="H534" s="483"/>
    </row>
    <row r="535" spans="1:8">
      <c r="A535" s="478">
        <v>170128</v>
      </c>
      <c r="B535" s="479">
        <v>128</v>
      </c>
      <c r="C535" s="480">
        <v>156.97999999999999</v>
      </c>
      <c r="D535" s="480">
        <v>219.77</v>
      </c>
      <c r="E535" s="482"/>
      <c r="F535" s="482"/>
      <c r="G535" s="483"/>
      <c r="H535" s="483"/>
    </row>
    <row r="536" spans="1:8">
      <c r="A536" s="478">
        <v>170129</v>
      </c>
      <c r="B536" s="479">
        <v>129</v>
      </c>
      <c r="C536" s="480">
        <v>158.16</v>
      </c>
      <c r="D536" s="480">
        <v>221.42</v>
      </c>
      <c r="E536" s="482"/>
      <c r="F536" s="482"/>
      <c r="G536" s="483"/>
      <c r="H536" s="483"/>
    </row>
    <row r="537" spans="1:8">
      <c r="A537" s="478">
        <v>170130</v>
      </c>
      <c r="B537" s="479">
        <v>130</v>
      </c>
      <c r="C537" s="480">
        <v>159.41999999999999</v>
      </c>
      <c r="D537" s="480">
        <v>223.18</v>
      </c>
      <c r="E537" s="482"/>
      <c r="F537" s="482"/>
      <c r="G537" s="483"/>
      <c r="H537" s="483"/>
    </row>
    <row r="538" spans="1:8">
      <c r="A538" s="478">
        <v>170131</v>
      </c>
      <c r="B538" s="479">
        <v>131</v>
      </c>
      <c r="C538" s="480">
        <v>160.6</v>
      </c>
      <c r="D538" s="480">
        <v>224.84</v>
      </c>
      <c r="E538" s="482"/>
      <c r="F538" s="482"/>
      <c r="G538" s="483"/>
      <c r="H538" s="483"/>
    </row>
    <row r="539" spans="1:8">
      <c r="A539" s="478">
        <v>170132</v>
      </c>
      <c r="B539" s="479">
        <v>132</v>
      </c>
      <c r="C539" s="480">
        <v>161.79</v>
      </c>
      <c r="D539" s="480">
        <v>226.5</v>
      </c>
      <c r="E539" s="482"/>
      <c r="F539" s="482"/>
      <c r="G539" s="483"/>
      <c r="H539" s="483"/>
    </row>
    <row r="540" spans="1:8">
      <c r="A540" s="478">
        <v>170133</v>
      </c>
      <c r="B540" s="479">
        <v>133</v>
      </c>
      <c r="C540" s="480">
        <v>163.05000000000001</v>
      </c>
      <c r="D540" s="480">
        <v>228.27</v>
      </c>
      <c r="E540" s="482"/>
      <c r="F540" s="482"/>
      <c r="G540" s="483"/>
      <c r="H540" s="483"/>
    </row>
    <row r="541" spans="1:8">
      <c r="A541" s="478">
        <v>170134</v>
      </c>
      <c r="B541" s="479">
        <v>134</v>
      </c>
      <c r="C541" s="480">
        <v>164.24</v>
      </c>
      <c r="D541" s="480">
        <v>229.94</v>
      </c>
      <c r="E541" s="482"/>
      <c r="F541" s="482"/>
      <c r="G541" s="483"/>
      <c r="H541" s="483"/>
    </row>
    <row r="542" spans="1:8">
      <c r="A542" s="478">
        <v>170135</v>
      </c>
      <c r="B542" s="479">
        <v>135</v>
      </c>
      <c r="C542" s="480">
        <v>165.51</v>
      </c>
      <c r="D542" s="480">
        <v>231.71</v>
      </c>
      <c r="E542" s="482"/>
      <c r="F542" s="482"/>
      <c r="G542" s="483"/>
      <c r="H542" s="483"/>
    </row>
    <row r="543" spans="1:8">
      <c r="A543" s="478">
        <v>170136</v>
      </c>
      <c r="B543" s="479">
        <v>136</v>
      </c>
      <c r="C543" s="480">
        <v>166.7</v>
      </c>
      <c r="D543" s="480">
        <v>233.38</v>
      </c>
      <c r="E543" s="482"/>
      <c r="F543" s="482"/>
      <c r="G543" s="483"/>
      <c r="H543" s="483"/>
    </row>
    <row r="544" spans="1:8">
      <c r="A544" s="478">
        <v>170137</v>
      </c>
      <c r="B544" s="479">
        <v>137</v>
      </c>
      <c r="C544" s="480">
        <v>167.97</v>
      </c>
      <c r="D544" s="480">
        <v>235.16</v>
      </c>
      <c r="E544" s="482"/>
      <c r="F544" s="482"/>
      <c r="G544" s="483"/>
      <c r="H544" s="483"/>
    </row>
    <row r="545" spans="1:8">
      <c r="A545" s="478">
        <v>170138</v>
      </c>
      <c r="B545" s="479">
        <v>138</v>
      </c>
      <c r="C545" s="480">
        <v>169.17</v>
      </c>
      <c r="D545" s="480">
        <v>236.83</v>
      </c>
      <c r="E545" s="482"/>
      <c r="F545" s="482"/>
      <c r="G545" s="483"/>
      <c r="H545" s="483"/>
    </row>
    <row r="546" spans="1:8">
      <c r="A546" s="478">
        <v>170139</v>
      </c>
      <c r="B546" s="479">
        <v>139</v>
      </c>
      <c r="C546" s="480">
        <v>170.36</v>
      </c>
      <c r="D546" s="480">
        <v>238.5</v>
      </c>
      <c r="E546" s="482"/>
      <c r="F546" s="482"/>
      <c r="G546" s="483"/>
      <c r="H546" s="483"/>
    </row>
    <row r="547" spans="1:8">
      <c r="A547" s="478">
        <v>170140</v>
      </c>
      <c r="B547" s="479">
        <v>140</v>
      </c>
      <c r="C547" s="480">
        <v>171.56</v>
      </c>
      <c r="D547" s="480">
        <v>240.18</v>
      </c>
      <c r="E547" s="482"/>
      <c r="F547" s="482"/>
      <c r="G547" s="483"/>
      <c r="H547" s="483"/>
    </row>
    <row r="548" spans="1:8">
      <c r="A548" s="478">
        <v>170141</v>
      </c>
      <c r="B548" s="479">
        <v>141</v>
      </c>
      <c r="C548" s="480">
        <v>172.84</v>
      </c>
      <c r="D548" s="480">
        <v>241.97</v>
      </c>
      <c r="E548" s="482"/>
      <c r="F548" s="482"/>
      <c r="G548" s="483"/>
      <c r="H548" s="483"/>
    </row>
    <row r="549" spans="1:8">
      <c r="A549" s="478">
        <v>170142</v>
      </c>
      <c r="B549" s="479">
        <v>142</v>
      </c>
      <c r="C549" s="480">
        <v>174.04</v>
      </c>
      <c r="D549" s="480">
        <v>243.65</v>
      </c>
      <c r="E549" s="482"/>
      <c r="F549" s="482"/>
      <c r="G549" s="483"/>
      <c r="H549" s="483"/>
    </row>
    <row r="550" spans="1:8">
      <c r="A550" s="478">
        <v>170143</v>
      </c>
      <c r="B550" s="479">
        <v>143</v>
      </c>
      <c r="C550" s="480">
        <v>175.23</v>
      </c>
      <c r="D550" s="480">
        <v>245.33</v>
      </c>
      <c r="E550" s="482"/>
      <c r="F550" s="482"/>
      <c r="G550" s="483"/>
      <c r="H550" s="483"/>
    </row>
    <row r="551" spans="1:8">
      <c r="A551" s="478">
        <v>170144</v>
      </c>
      <c r="B551" s="479">
        <v>144</v>
      </c>
      <c r="C551" s="480">
        <v>176.53</v>
      </c>
      <c r="D551" s="480">
        <v>247.14</v>
      </c>
      <c r="E551" s="482"/>
      <c r="F551" s="482"/>
      <c r="G551" s="483"/>
      <c r="H551" s="483"/>
    </row>
    <row r="552" spans="1:8">
      <c r="A552" s="478">
        <v>170145</v>
      </c>
      <c r="B552" s="479">
        <v>145</v>
      </c>
      <c r="C552" s="480">
        <v>177.73</v>
      </c>
      <c r="D552" s="480">
        <v>248.82</v>
      </c>
      <c r="E552" s="482"/>
      <c r="F552" s="482"/>
      <c r="G552" s="483"/>
      <c r="H552" s="483"/>
    </row>
    <row r="553" spans="1:8">
      <c r="A553" s="478">
        <v>170146</v>
      </c>
      <c r="B553" s="479">
        <v>146</v>
      </c>
      <c r="C553" s="480">
        <v>178.93</v>
      </c>
      <c r="D553" s="480">
        <v>250.5</v>
      </c>
      <c r="E553" s="482"/>
      <c r="F553" s="482"/>
      <c r="G553" s="483"/>
      <c r="H553" s="483"/>
    </row>
    <row r="554" spans="1:8">
      <c r="A554" s="478">
        <v>170147</v>
      </c>
      <c r="B554" s="479">
        <v>147</v>
      </c>
      <c r="C554" s="480">
        <v>180.13</v>
      </c>
      <c r="D554" s="480">
        <v>252.19</v>
      </c>
      <c r="E554" s="482"/>
      <c r="F554" s="482"/>
      <c r="G554" s="483"/>
      <c r="H554" s="483"/>
    </row>
    <row r="555" spans="1:8">
      <c r="A555" s="478">
        <v>170148</v>
      </c>
      <c r="B555" s="479">
        <v>148</v>
      </c>
      <c r="C555" s="480">
        <v>181.34</v>
      </c>
      <c r="D555" s="480">
        <v>253.87</v>
      </c>
      <c r="E555" s="482"/>
      <c r="F555" s="482"/>
      <c r="G555" s="483"/>
      <c r="H555" s="483"/>
    </row>
    <row r="556" spans="1:8">
      <c r="A556" s="478">
        <v>170149</v>
      </c>
      <c r="B556" s="479">
        <v>149</v>
      </c>
      <c r="C556" s="480">
        <v>182.64</v>
      </c>
      <c r="D556" s="480">
        <v>255.7</v>
      </c>
      <c r="E556" s="482"/>
      <c r="F556" s="482"/>
      <c r="G556" s="483"/>
      <c r="H556" s="483"/>
    </row>
    <row r="557" spans="1:8">
      <c r="A557" s="478">
        <v>170150</v>
      </c>
      <c r="B557" s="479">
        <v>150</v>
      </c>
      <c r="C557" s="480">
        <v>183.85</v>
      </c>
      <c r="D557" s="480">
        <v>257.39</v>
      </c>
      <c r="E557" s="482"/>
      <c r="F557" s="482"/>
      <c r="G557" s="483"/>
      <c r="H557" s="483"/>
    </row>
    <row r="558" spans="1:8">
      <c r="A558" s="478">
        <v>170151</v>
      </c>
      <c r="B558" s="479">
        <v>151</v>
      </c>
      <c r="C558" s="480">
        <v>185.06</v>
      </c>
      <c r="D558" s="480">
        <v>259.08</v>
      </c>
      <c r="E558" s="482"/>
      <c r="F558" s="482"/>
      <c r="G558" s="483"/>
      <c r="H558" s="483"/>
    </row>
    <row r="559" spans="1:8">
      <c r="A559" s="478">
        <v>170152</v>
      </c>
      <c r="B559" s="479">
        <v>152</v>
      </c>
      <c r="C559" s="480">
        <v>186.27</v>
      </c>
      <c r="D559" s="480">
        <v>260.77</v>
      </c>
      <c r="E559" s="482"/>
      <c r="F559" s="482"/>
      <c r="G559" s="483"/>
      <c r="H559" s="483"/>
    </row>
    <row r="560" spans="1:8">
      <c r="A560" s="478">
        <v>170153</v>
      </c>
      <c r="B560" s="479">
        <v>153</v>
      </c>
      <c r="C560" s="480">
        <v>187.48</v>
      </c>
      <c r="D560" s="480">
        <v>262.47000000000003</v>
      </c>
      <c r="E560" s="482"/>
      <c r="F560" s="482"/>
      <c r="G560" s="483"/>
      <c r="H560" s="483"/>
    </row>
    <row r="561" spans="1:8">
      <c r="A561" s="478">
        <v>170154</v>
      </c>
      <c r="B561" s="479">
        <v>154</v>
      </c>
      <c r="C561" s="480">
        <v>188.69</v>
      </c>
      <c r="D561" s="480">
        <v>264.17</v>
      </c>
      <c r="E561" s="482"/>
      <c r="F561" s="482"/>
      <c r="G561" s="483"/>
      <c r="H561" s="483"/>
    </row>
    <row r="562" spans="1:8">
      <c r="A562" s="478">
        <v>170155</v>
      </c>
      <c r="B562" s="479">
        <v>155</v>
      </c>
      <c r="C562" s="480">
        <v>189.9</v>
      </c>
      <c r="D562" s="480">
        <v>265.87</v>
      </c>
      <c r="E562" s="482"/>
      <c r="F562" s="482"/>
      <c r="G562" s="483"/>
      <c r="H562" s="483"/>
    </row>
    <row r="563" spans="1:8">
      <c r="A563" s="478">
        <v>170156</v>
      </c>
      <c r="B563" s="479">
        <v>156</v>
      </c>
      <c r="C563" s="480">
        <v>191.12</v>
      </c>
      <c r="D563" s="480">
        <v>267.57</v>
      </c>
      <c r="E563" s="482"/>
      <c r="F563" s="482"/>
      <c r="G563" s="483"/>
      <c r="H563" s="483"/>
    </row>
    <row r="564" spans="1:8">
      <c r="A564" s="478">
        <v>170157</v>
      </c>
      <c r="B564" s="479">
        <v>157</v>
      </c>
      <c r="C564" s="480">
        <v>192.34</v>
      </c>
      <c r="D564" s="480">
        <v>269.27</v>
      </c>
      <c r="E564" s="482"/>
      <c r="F564" s="482"/>
      <c r="G564" s="483"/>
      <c r="H564" s="483"/>
    </row>
    <row r="565" spans="1:8">
      <c r="A565" s="478">
        <v>170158</v>
      </c>
      <c r="B565" s="479">
        <v>158</v>
      </c>
      <c r="C565" s="480">
        <v>193.55</v>
      </c>
      <c r="D565" s="480">
        <v>270.97000000000003</v>
      </c>
      <c r="E565" s="482"/>
      <c r="F565" s="482"/>
      <c r="G565" s="483"/>
      <c r="H565" s="483"/>
    </row>
    <row r="566" spans="1:8">
      <c r="A566" s="478">
        <v>170159</v>
      </c>
      <c r="B566" s="479">
        <v>159</v>
      </c>
      <c r="C566" s="480">
        <v>194.77</v>
      </c>
      <c r="D566" s="480">
        <v>272.68</v>
      </c>
      <c r="E566" s="482"/>
      <c r="F566" s="482"/>
      <c r="G566" s="483"/>
      <c r="H566" s="483"/>
    </row>
    <row r="567" spans="1:8">
      <c r="A567" s="478">
        <v>170160</v>
      </c>
      <c r="B567" s="479">
        <v>160</v>
      </c>
      <c r="C567" s="480">
        <v>195.99</v>
      </c>
      <c r="D567" s="480">
        <v>274.39</v>
      </c>
      <c r="E567" s="482"/>
      <c r="F567" s="482"/>
      <c r="G567" s="483"/>
      <c r="H567" s="483"/>
    </row>
    <row r="568" spans="1:8">
      <c r="A568" s="478">
        <v>170161</v>
      </c>
      <c r="B568" s="479">
        <v>161</v>
      </c>
      <c r="C568" s="480">
        <v>197.21</v>
      </c>
      <c r="D568" s="480">
        <v>276.10000000000002</v>
      </c>
      <c r="E568" s="482"/>
      <c r="F568" s="482"/>
      <c r="G568" s="483"/>
      <c r="H568" s="483"/>
    </row>
    <row r="569" spans="1:8">
      <c r="A569" s="478">
        <v>170162</v>
      </c>
      <c r="B569" s="479">
        <v>162</v>
      </c>
      <c r="C569" s="480">
        <v>198.44</v>
      </c>
      <c r="D569" s="480">
        <v>277.81</v>
      </c>
      <c r="E569" s="482"/>
      <c r="F569" s="482"/>
      <c r="G569" s="483"/>
      <c r="H569" s="483"/>
    </row>
    <row r="570" spans="1:8">
      <c r="A570" s="478">
        <v>170163</v>
      </c>
      <c r="B570" s="479">
        <v>163</v>
      </c>
      <c r="C570" s="480">
        <v>199.66</v>
      </c>
      <c r="D570" s="480">
        <v>279.52</v>
      </c>
      <c r="E570" s="482"/>
      <c r="F570" s="482"/>
      <c r="G570" s="483"/>
      <c r="H570" s="483"/>
    </row>
    <row r="571" spans="1:8">
      <c r="A571" s="478">
        <v>170164</v>
      </c>
      <c r="B571" s="479">
        <v>164</v>
      </c>
      <c r="C571" s="480">
        <v>200.89</v>
      </c>
      <c r="D571" s="480">
        <v>281.24</v>
      </c>
      <c r="E571" s="482"/>
      <c r="F571" s="482"/>
      <c r="G571" s="483"/>
      <c r="H571" s="483"/>
    </row>
    <row r="572" spans="1:8">
      <c r="A572" s="478">
        <v>170165</v>
      </c>
      <c r="B572" s="479">
        <v>165</v>
      </c>
      <c r="C572" s="480">
        <v>202.11</v>
      </c>
      <c r="D572" s="480">
        <v>282.95999999999998</v>
      </c>
      <c r="E572" s="482"/>
      <c r="F572" s="482"/>
      <c r="G572" s="483"/>
      <c r="H572" s="483"/>
    </row>
    <row r="573" spans="1:8">
      <c r="A573" s="478">
        <v>170166</v>
      </c>
      <c r="B573" s="479">
        <v>166</v>
      </c>
      <c r="C573" s="480">
        <v>203.34</v>
      </c>
      <c r="D573" s="480">
        <v>284.68</v>
      </c>
      <c r="E573" s="482"/>
      <c r="F573" s="482"/>
      <c r="G573" s="483"/>
      <c r="H573" s="483"/>
    </row>
    <row r="574" spans="1:8">
      <c r="A574" s="478">
        <v>170167</v>
      </c>
      <c r="B574" s="479">
        <v>167</v>
      </c>
      <c r="C574" s="480">
        <v>204.57</v>
      </c>
      <c r="D574" s="480">
        <v>286.39999999999998</v>
      </c>
      <c r="E574" s="482"/>
      <c r="F574" s="482"/>
      <c r="G574" s="483"/>
      <c r="H574" s="483"/>
    </row>
    <row r="575" spans="1:8">
      <c r="A575" s="478">
        <v>170168</v>
      </c>
      <c r="B575" s="479">
        <v>168</v>
      </c>
      <c r="C575" s="480">
        <v>205.8</v>
      </c>
      <c r="D575" s="480">
        <v>288.12</v>
      </c>
      <c r="E575" s="482"/>
      <c r="F575" s="482"/>
      <c r="G575" s="483"/>
      <c r="H575" s="483"/>
    </row>
    <row r="576" spans="1:8">
      <c r="A576" s="478">
        <v>170169</v>
      </c>
      <c r="B576" s="479">
        <v>169</v>
      </c>
      <c r="C576" s="480">
        <v>207.04</v>
      </c>
      <c r="D576" s="480">
        <v>289.85000000000002</v>
      </c>
      <c r="E576" s="482"/>
      <c r="F576" s="482"/>
      <c r="G576" s="483"/>
      <c r="H576" s="483"/>
    </row>
    <row r="577" spans="1:8">
      <c r="A577" s="478">
        <v>170170</v>
      </c>
      <c r="B577" s="479">
        <v>170</v>
      </c>
      <c r="C577" s="480">
        <v>208.27</v>
      </c>
      <c r="D577" s="480">
        <v>291.58</v>
      </c>
      <c r="E577" s="482"/>
      <c r="F577" s="482"/>
      <c r="G577" s="483"/>
      <c r="H577" s="483"/>
    </row>
    <row r="578" spans="1:8">
      <c r="A578" s="478">
        <v>170171</v>
      </c>
      <c r="B578" s="479">
        <v>171</v>
      </c>
      <c r="C578" s="480">
        <v>209.51</v>
      </c>
      <c r="D578" s="480">
        <v>293.31</v>
      </c>
      <c r="E578" s="482"/>
      <c r="F578" s="482"/>
      <c r="G578" s="483"/>
      <c r="H578" s="483"/>
    </row>
    <row r="579" spans="1:8">
      <c r="A579" s="478">
        <v>170172</v>
      </c>
      <c r="B579" s="479">
        <v>172</v>
      </c>
      <c r="C579" s="480">
        <v>210.75</v>
      </c>
      <c r="D579" s="480">
        <v>295.04000000000002</v>
      </c>
      <c r="E579" s="482"/>
      <c r="F579" s="482"/>
      <c r="G579" s="483"/>
      <c r="H579" s="483"/>
    </row>
    <row r="580" spans="1:8">
      <c r="A580" s="478">
        <v>170173</v>
      </c>
      <c r="B580" s="479">
        <v>173</v>
      </c>
      <c r="C580" s="480">
        <v>211.85</v>
      </c>
      <c r="D580" s="480">
        <v>296.60000000000002</v>
      </c>
      <c r="E580" s="482"/>
      <c r="F580" s="482"/>
      <c r="G580" s="483"/>
      <c r="H580" s="483"/>
    </row>
    <row r="581" spans="1:8">
      <c r="A581" s="478">
        <v>170174</v>
      </c>
      <c r="B581" s="479">
        <v>174</v>
      </c>
      <c r="C581" s="480">
        <v>213.09</v>
      </c>
      <c r="D581" s="480">
        <v>298.33</v>
      </c>
      <c r="E581" s="482"/>
      <c r="F581" s="482"/>
      <c r="G581" s="483"/>
      <c r="H581" s="483"/>
    </row>
    <row r="582" spans="1:8">
      <c r="A582" s="478">
        <v>170175</v>
      </c>
      <c r="B582" s="479">
        <v>175</v>
      </c>
      <c r="C582" s="480">
        <v>214.34</v>
      </c>
      <c r="D582" s="480">
        <v>300.07</v>
      </c>
      <c r="E582" s="482"/>
      <c r="F582" s="482"/>
      <c r="G582" s="483"/>
      <c r="H582" s="483"/>
    </row>
    <row r="583" spans="1:8">
      <c r="A583" s="478">
        <v>170176</v>
      </c>
      <c r="B583" s="479">
        <v>176</v>
      </c>
      <c r="C583" s="480">
        <v>215.58</v>
      </c>
      <c r="D583" s="480">
        <v>301.81</v>
      </c>
      <c r="E583" s="482"/>
      <c r="F583" s="482"/>
      <c r="G583" s="483"/>
      <c r="H583" s="483"/>
    </row>
    <row r="584" spans="1:8">
      <c r="A584" s="478">
        <v>170177</v>
      </c>
      <c r="B584" s="479">
        <v>177</v>
      </c>
      <c r="C584" s="480">
        <v>216.82</v>
      </c>
      <c r="D584" s="480">
        <v>303.55</v>
      </c>
      <c r="E584" s="482"/>
      <c r="F584" s="482"/>
      <c r="G584" s="483"/>
      <c r="H584" s="483"/>
    </row>
    <row r="585" spans="1:8">
      <c r="A585" s="478">
        <v>170178</v>
      </c>
      <c r="B585" s="479">
        <v>178</v>
      </c>
      <c r="C585" s="480">
        <v>218.07</v>
      </c>
      <c r="D585" s="480">
        <v>305.3</v>
      </c>
      <c r="E585" s="482"/>
      <c r="F585" s="482"/>
      <c r="G585" s="483"/>
      <c r="H585" s="483"/>
    </row>
    <row r="586" spans="1:8">
      <c r="A586" s="478">
        <v>170179</v>
      </c>
      <c r="B586" s="479">
        <v>179</v>
      </c>
      <c r="C586" s="480">
        <v>219.18</v>
      </c>
      <c r="D586" s="480">
        <v>306.85000000000002</v>
      </c>
      <c r="E586" s="482"/>
      <c r="F586" s="482"/>
      <c r="G586" s="483"/>
      <c r="H586" s="483"/>
    </row>
    <row r="587" spans="1:8">
      <c r="A587" s="478">
        <v>170180</v>
      </c>
      <c r="B587" s="479">
        <v>180</v>
      </c>
      <c r="C587" s="480">
        <v>220.43</v>
      </c>
      <c r="D587" s="480">
        <v>308.60000000000002</v>
      </c>
      <c r="E587" s="482"/>
      <c r="F587" s="482"/>
      <c r="G587" s="483"/>
      <c r="H587" s="483"/>
    </row>
    <row r="588" spans="1:8">
      <c r="A588" s="478">
        <v>170181</v>
      </c>
      <c r="B588" s="479">
        <v>181</v>
      </c>
      <c r="C588" s="480">
        <v>221.68</v>
      </c>
      <c r="D588" s="480">
        <v>310.35000000000002</v>
      </c>
      <c r="E588" s="482"/>
      <c r="F588" s="482"/>
      <c r="G588" s="483"/>
      <c r="H588" s="483"/>
    </row>
    <row r="589" spans="1:8">
      <c r="A589" s="478">
        <v>170182</v>
      </c>
      <c r="B589" s="479">
        <v>182</v>
      </c>
      <c r="C589" s="480">
        <v>222.93</v>
      </c>
      <c r="D589" s="480">
        <v>312.10000000000002</v>
      </c>
      <c r="E589" s="482"/>
      <c r="F589" s="482"/>
      <c r="G589" s="483"/>
      <c r="H589" s="483"/>
    </row>
    <row r="590" spans="1:8">
      <c r="A590" s="478">
        <v>170183</v>
      </c>
      <c r="B590" s="479">
        <v>183</v>
      </c>
      <c r="C590" s="480">
        <v>224.19</v>
      </c>
      <c r="D590" s="480">
        <v>313.86</v>
      </c>
      <c r="E590" s="482"/>
      <c r="F590" s="482"/>
      <c r="G590" s="483"/>
      <c r="H590" s="483"/>
    </row>
    <row r="591" spans="1:8">
      <c r="A591" s="478">
        <v>170184</v>
      </c>
      <c r="B591" s="479">
        <v>184</v>
      </c>
      <c r="C591" s="480">
        <v>225.29</v>
      </c>
      <c r="D591" s="480">
        <v>315.41000000000003</v>
      </c>
      <c r="E591" s="482"/>
      <c r="F591" s="482"/>
      <c r="G591" s="483"/>
      <c r="H591" s="483"/>
    </row>
    <row r="592" spans="1:8">
      <c r="A592" s="478">
        <v>170185</v>
      </c>
      <c r="B592" s="479">
        <v>185</v>
      </c>
      <c r="C592" s="480">
        <v>226.55</v>
      </c>
      <c r="D592" s="480">
        <v>317.17</v>
      </c>
      <c r="E592" s="482"/>
      <c r="F592" s="482"/>
      <c r="G592" s="483"/>
      <c r="H592" s="483"/>
    </row>
    <row r="593" spans="1:8">
      <c r="A593" s="478">
        <v>170186</v>
      </c>
      <c r="B593" s="479">
        <v>186</v>
      </c>
      <c r="C593" s="480">
        <v>227.81</v>
      </c>
      <c r="D593" s="480">
        <v>318.93</v>
      </c>
      <c r="E593" s="482"/>
      <c r="F593" s="482"/>
      <c r="G593" s="483"/>
      <c r="H593" s="483"/>
    </row>
    <row r="594" spans="1:8">
      <c r="A594" s="478">
        <v>170187</v>
      </c>
      <c r="B594" s="479">
        <v>187</v>
      </c>
      <c r="C594" s="480">
        <v>229.07</v>
      </c>
      <c r="D594" s="480">
        <v>320.7</v>
      </c>
      <c r="E594" s="482"/>
      <c r="F594" s="482"/>
      <c r="G594" s="483"/>
      <c r="H594" s="483"/>
    </row>
    <row r="595" spans="1:8">
      <c r="A595" s="478">
        <v>170188</v>
      </c>
      <c r="B595" s="479">
        <v>188</v>
      </c>
      <c r="C595" s="480">
        <v>230.18</v>
      </c>
      <c r="D595" s="480">
        <v>322.25</v>
      </c>
      <c r="E595" s="482"/>
      <c r="F595" s="482"/>
      <c r="G595" s="483"/>
      <c r="H595" s="483"/>
    </row>
    <row r="596" spans="1:8">
      <c r="A596" s="478">
        <v>170189</v>
      </c>
      <c r="B596" s="479">
        <v>189</v>
      </c>
      <c r="C596" s="480">
        <v>231.44</v>
      </c>
      <c r="D596" s="480">
        <v>324.02</v>
      </c>
      <c r="E596" s="482"/>
      <c r="F596" s="482"/>
      <c r="G596" s="483"/>
      <c r="H596" s="483"/>
    </row>
    <row r="597" spans="1:8">
      <c r="A597" s="478">
        <v>170190</v>
      </c>
      <c r="B597" s="479">
        <v>190</v>
      </c>
      <c r="C597" s="480">
        <v>232.71</v>
      </c>
      <c r="D597" s="480">
        <v>325.79000000000002</v>
      </c>
      <c r="E597" s="482"/>
      <c r="F597" s="482"/>
      <c r="G597" s="483"/>
      <c r="H597" s="483"/>
    </row>
    <row r="598" spans="1:8">
      <c r="A598" s="478">
        <v>170191</v>
      </c>
      <c r="B598" s="479">
        <v>191</v>
      </c>
      <c r="C598" s="480">
        <v>233.97</v>
      </c>
      <c r="D598" s="480">
        <v>327.56</v>
      </c>
      <c r="E598" s="482"/>
      <c r="F598" s="482"/>
      <c r="G598" s="483"/>
      <c r="H598" s="483"/>
    </row>
    <row r="599" spans="1:8">
      <c r="A599" s="478">
        <v>170192</v>
      </c>
      <c r="B599" s="479">
        <v>192</v>
      </c>
      <c r="C599" s="480">
        <v>235.08</v>
      </c>
      <c r="D599" s="480">
        <v>329.12</v>
      </c>
      <c r="E599" s="482"/>
      <c r="F599" s="482"/>
      <c r="G599" s="483"/>
      <c r="H599" s="483"/>
    </row>
    <row r="600" spans="1:8">
      <c r="A600" s="478">
        <v>170193</v>
      </c>
      <c r="B600" s="479">
        <v>193</v>
      </c>
      <c r="C600" s="480">
        <v>236.35</v>
      </c>
      <c r="D600" s="480">
        <v>330.89</v>
      </c>
      <c r="E600" s="482"/>
      <c r="F600" s="482"/>
      <c r="G600" s="483"/>
      <c r="H600" s="483"/>
    </row>
    <row r="601" spans="1:8">
      <c r="A601" s="478">
        <v>170194</v>
      </c>
      <c r="B601" s="479">
        <v>194</v>
      </c>
      <c r="C601" s="480">
        <v>237.62</v>
      </c>
      <c r="D601" s="480">
        <v>332.67</v>
      </c>
      <c r="E601" s="482"/>
      <c r="F601" s="482"/>
      <c r="G601" s="483"/>
      <c r="H601" s="483"/>
    </row>
    <row r="602" spans="1:8">
      <c r="A602" s="478">
        <v>170195</v>
      </c>
      <c r="B602" s="479">
        <v>195</v>
      </c>
      <c r="C602" s="480">
        <v>238.73</v>
      </c>
      <c r="D602" s="480">
        <v>334.23</v>
      </c>
      <c r="E602" s="482"/>
      <c r="F602" s="482"/>
      <c r="G602" s="483"/>
      <c r="H602" s="483"/>
    </row>
    <row r="603" spans="1:8">
      <c r="A603" s="478">
        <v>170196</v>
      </c>
      <c r="B603" s="479">
        <v>196</v>
      </c>
      <c r="C603" s="480">
        <v>240.01</v>
      </c>
      <c r="D603" s="480">
        <v>336.01</v>
      </c>
      <c r="E603" s="482"/>
      <c r="F603" s="482"/>
      <c r="G603" s="483"/>
      <c r="H603" s="483"/>
    </row>
    <row r="604" spans="1:8">
      <c r="A604" s="478">
        <v>170197</v>
      </c>
      <c r="B604" s="479">
        <v>197</v>
      </c>
      <c r="C604" s="480">
        <v>241.28</v>
      </c>
      <c r="D604" s="480">
        <v>337.8</v>
      </c>
      <c r="E604" s="482"/>
      <c r="F604" s="482"/>
      <c r="G604" s="483"/>
      <c r="H604" s="483"/>
    </row>
    <row r="605" spans="1:8">
      <c r="A605" s="478">
        <v>170198</v>
      </c>
      <c r="B605" s="479">
        <v>198</v>
      </c>
      <c r="C605" s="480">
        <v>242.39</v>
      </c>
      <c r="D605" s="480">
        <v>339.35</v>
      </c>
      <c r="E605" s="482"/>
      <c r="F605" s="482"/>
      <c r="G605" s="483"/>
      <c r="H605" s="483"/>
    </row>
    <row r="606" spans="1:8">
      <c r="A606" s="478">
        <v>170199</v>
      </c>
      <c r="B606" s="479">
        <v>199</v>
      </c>
      <c r="C606" s="480">
        <v>243.67</v>
      </c>
      <c r="D606" s="480">
        <v>341.14</v>
      </c>
      <c r="E606" s="482"/>
      <c r="F606" s="482"/>
      <c r="G606" s="483"/>
      <c r="H606" s="483"/>
    </row>
    <row r="607" spans="1:8">
      <c r="A607" s="478">
        <v>170200</v>
      </c>
      <c r="B607" s="479">
        <v>200</v>
      </c>
      <c r="C607" s="480">
        <v>244.95</v>
      </c>
      <c r="D607" s="480">
        <v>342.94</v>
      </c>
      <c r="E607" s="482"/>
      <c r="F607" s="482"/>
      <c r="G607" s="483"/>
      <c r="H607" s="483"/>
    </row>
    <row r="608" spans="1:8">
      <c r="A608" s="478">
        <v>170201</v>
      </c>
      <c r="B608" s="484" t="s">
        <v>284</v>
      </c>
      <c r="C608" s="485">
        <v>1.22</v>
      </c>
      <c r="D608" s="485">
        <v>1.71</v>
      </c>
      <c r="E608" s="482"/>
      <c r="F608" s="482"/>
      <c r="G608" s="483"/>
      <c r="H608" s="483"/>
    </row>
    <row r="609" spans="1:8">
      <c r="A609" s="478">
        <v>180001</v>
      </c>
      <c r="B609" s="479">
        <v>1</v>
      </c>
      <c r="C609" s="480">
        <v>4.1900000000000004</v>
      </c>
      <c r="D609" s="480">
        <v>5.87</v>
      </c>
      <c r="E609" s="469"/>
      <c r="F609" s="481" t="s">
        <v>293</v>
      </c>
      <c r="G609" s="481"/>
      <c r="H609" s="481"/>
    </row>
    <row r="610" spans="1:8">
      <c r="A610" s="478">
        <v>180002</v>
      </c>
      <c r="B610" s="479">
        <v>2</v>
      </c>
      <c r="C610" s="480">
        <v>5.27</v>
      </c>
      <c r="D610" s="480">
        <v>7.38</v>
      </c>
      <c r="E610" s="469"/>
      <c r="F610" s="470"/>
      <c r="G610" s="470"/>
      <c r="H610" s="470"/>
    </row>
    <row r="611" spans="1:8">
      <c r="A611" s="478">
        <v>180003</v>
      </c>
      <c r="B611" s="479">
        <v>3</v>
      </c>
      <c r="C611" s="480">
        <v>6.35</v>
      </c>
      <c r="D611" s="480">
        <v>8.8800000000000008</v>
      </c>
      <c r="E611" s="469"/>
      <c r="F611" s="470"/>
      <c r="G611" s="470"/>
      <c r="H611" s="470"/>
    </row>
    <row r="612" spans="1:8">
      <c r="A612" s="478">
        <v>180004</v>
      </c>
      <c r="B612" s="479">
        <v>4</v>
      </c>
      <c r="C612" s="480">
        <v>7.42</v>
      </c>
      <c r="D612" s="480">
        <v>10.39</v>
      </c>
      <c r="E612" s="469"/>
      <c r="F612" s="470"/>
      <c r="G612" s="470"/>
      <c r="H612" s="470"/>
    </row>
    <row r="613" spans="1:8">
      <c r="A613" s="478">
        <v>180005</v>
      </c>
      <c r="B613" s="479">
        <v>5</v>
      </c>
      <c r="C613" s="480">
        <v>8.5</v>
      </c>
      <c r="D613" s="480">
        <v>11.9</v>
      </c>
      <c r="E613" s="469"/>
      <c r="F613" s="470"/>
      <c r="G613" s="470"/>
      <c r="H613" s="470"/>
    </row>
    <row r="614" spans="1:8">
      <c r="A614" s="478">
        <v>180006</v>
      </c>
      <c r="B614" s="479">
        <v>6</v>
      </c>
      <c r="C614" s="480">
        <v>9.58</v>
      </c>
      <c r="D614" s="480">
        <v>13.41</v>
      </c>
      <c r="E614" s="469"/>
      <c r="F614" s="470"/>
      <c r="G614" s="470"/>
      <c r="H614" s="470"/>
    </row>
    <row r="615" spans="1:8">
      <c r="A615" s="478">
        <v>180007</v>
      </c>
      <c r="B615" s="479">
        <v>7</v>
      </c>
      <c r="C615" s="480">
        <v>10.65</v>
      </c>
      <c r="D615" s="480">
        <v>14.91</v>
      </c>
      <c r="E615" s="469"/>
      <c r="F615" s="470"/>
      <c r="G615" s="470"/>
      <c r="H615" s="470"/>
    </row>
    <row r="616" spans="1:8">
      <c r="A616" s="478">
        <v>180008</v>
      </c>
      <c r="B616" s="479">
        <v>8</v>
      </c>
      <c r="C616" s="480">
        <v>11.73</v>
      </c>
      <c r="D616" s="480">
        <v>16.420000000000002</v>
      </c>
      <c r="E616" s="469"/>
      <c r="F616" s="470"/>
      <c r="G616" s="470"/>
      <c r="H616" s="470"/>
    </row>
    <row r="617" spans="1:8">
      <c r="A617" s="478">
        <v>180009</v>
      </c>
      <c r="B617" s="479">
        <v>9</v>
      </c>
      <c r="C617" s="480">
        <v>12.81</v>
      </c>
      <c r="D617" s="480">
        <v>17.93</v>
      </c>
      <c r="E617" s="469"/>
      <c r="F617" s="470"/>
      <c r="G617" s="470"/>
      <c r="H617" s="470"/>
    </row>
    <row r="618" spans="1:8">
      <c r="A618" s="478">
        <v>180010</v>
      </c>
      <c r="B618" s="479">
        <v>10</v>
      </c>
      <c r="C618" s="480">
        <v>13.88</v>
      </c>
      <c r="D618" s="480">
        <v>19.440000000000001</v>
      </c>
      <c r="E618" s="469"/>
      <c r="F618" s="470"/>
      <c r="G618" s="470"/>
      <c r="H618" s="470"/>
    </row>
    <row r="619" spans="1:8">
      <c r="A619" s="478">
        <v>180011</v>
      </c>
      <c r="B619" s="479">
        <v>11</v>
      </c>
      <c r="C619" s="480">
        <v>14.96</v>
      </c>
      <c r="D619" s="480">
        <v>20.94</v>
      </c>
      <c r="E619" s="469"/>
      <c r="F619" s="470"/>
      <c r="G619" s="470"/>
      <c r="H619" s="470"/>
    </row>
    <row r="620" spans="1:8">
      <c r="A620" s="478">
        <v>180012</v>
      </c>
      <c r="B620" s="479">
        <v>12</v>
      </c>
      <c r="C620" s="480">
        <v>16.04</v>
      </c>
      <c r="D620" s="480">
        <v>22.45</v>
      </c>
      <c r="E620" s="469"/>
      <c r="F620" s="470"/>
      <c r="G620" s="470"/>
      <c r="H620" s="470"/>
    </row>
    <row r="621" spans="1:8">
      <c r="A621" s="478">
        <v>180013</v>
      </c>
      <c r="B621" s="479">
        <v>13</v>
      </c>
      <c r="C621" s="480">
        <v>17.11</v>
      </c>
      <c r="D621" s="480">
        <v>23.96</v>
      </c>
      <c r="E621" s="469"/>
      <c r="F621" s="470"/>
      <c r="G621" s="470"/>
      <c r="H621" s="470"/>
    </row>
    <row r="622" spans="1:8">
      <c r="A622" s="478">
        <v>180014</v>
      </c>
      <c r="B622" s="479">
        <v>14</v>
      </c>
      <c r="C622" s="480">
        <v>18.190000000000001</v>
      </c>
      <c r="D622" s="480">
        <v>25.47</v>
      </c>
      <c r="E622" s="469"/>
      <c r="F622" s="470"/>
      <c r="G622" s="470"/>
      <c r="H622" s="470"/>
    </row>
    <row r="623" spans="1:8">
      <c r="A623" s="478">
        <v>180015</v>
      </c>
      <c r="B623" s="479">
        <v>15</v>
      </c>
      <c r="C623" s="480">
        <v>19.32</v>
      </c>
      <c r="D623" s="480">
        <v>27.05</v>
      </c>
      <c r="E623" s="469"/>
      <c r="F623" s="470"/>
      <c r="G623" s="470"/>
      <c r="H623" s="470"/>
    </row>
    <row r="624" spans="1:8">
      <c r="A624" s="478">
        <v>180016</v>
      </c>
      <c r="B624" s="479">
        <v>16</v>
      </c>
      <c r="C624" s="480">
        <v>20.57</v>
      </c>
      <c r="D624" s="480">
        <v>28.8</v>
      </c>
      <c r="E624" s="469"/>
      <c r="F624" s="470"/>
      <c r="G624" s="470"/>
      <c r="H624" s="470"/>
    </row>
    <row r="625" spans="1:8">
      <c r="A625" s="478">
        <v>180017</v>
      </c>
      <c r="B625" s="479">
        <v>17</v>
      </c>
      <c r="C625" s="480">
        <v>21.82</v>
      </c>
      <c r="D625" s="480">
        <v>30.54</v>
      </c>
      <c r="E625" s="469"/>
      <c r="F625" s="470"/>
      <c r="G625" s="470"/>
      <c r="H625" s="470"/>
    </row>
    <row r="626" spans="1:8">
      <c r="A626" s="478">
        <v>180018</v>
      </c>
      <c r="B626" s="479">
        <v>18</v>
      </c>
      <c r="C626" s="480">
        <v>23.06</v>
      </c>
      <c r="D626" s="480">
        <v>32.29</v>
      </c>
      <c r="E626" s="469"/>
      <c r="F626" s="470"/>
      <c r="G626" s="470"/>
      <c r="H626" s="470"/>
    </row>
    <row r="627" spans="1:8">
      <c r="A627" s="478">
        <v>180019</v>
      </c>
      <c r="B627" s="479">
        <v>19</v>
      </c>
      <c r="C627" s="480">
        <v>24.31</v>
      </c>
      <c r="D627" s="480">
        <v>34.03</v>
      </c>
      <c r="E627" s="469"/>
      <c r="F627" s="470"/>
      <c r="G627" s="470"/>
      <c r="H627" s="470"/>
    </row>
    <row r="628" spans="1:8">
      <c r="A628" s="478">
        <v>180020</v>
      </c>
      <c r="B628" s="479">
        <v>20</v>
      </c>
      <c r="C628" s="480">
        <v>25.56</v>
      </c>
      <c r="D628" s="480">
        <v>35.78</v>
      </c>
      <c r="E628" s="469"/>
      <c r="F628" s="470"/>
      <c r="G628" s="470"/>
      <c r="H628" s="470"/>
    </row>
    <row r="629" spans="1:8">
      <c r="A629" s="478">
        <v>180021</v>
      </c>
      <c r="B629" s="479">
        <v>21</v>
      </c>
      <c r="C629" s="480">
        <v>26.8</v>
      </c>
      <c r="D629" s="480">
        <v>37.53</v>
      </c>
      <c r="E629" s="469"/>
      <c r="F629" s="470"/>
      <c r="G629" s="470"/>
      <c r="H629" s="470"/>
    </row>
    <row r="630" spans="1:8">
      <c r="A630" s="478">
        <v>180022</v>
      </c>
      <c r="B630" s="479">
        <v>22</v>
      </c>
      <c r="C630" s="480">
        <v>28.05</v>
      </c>
      <c r="D630" s="480">
        <v>39.270000000000003</v>
      </c>
      <c r="E630" s="469"/>
      <c r="F630" s="470"/>
      <c r="G630" s="470"/>
      <c r="H630" s="470"/>
    </row>
    <row r="631" spans="1:8">
      <c r="A631" s="478">
        <v>180023</v>
      </c>
      <c r="B631" s="479">
        <v>23</v>
      </c>
      <c r="C631" s="480">
        <v>29.3</v>
      </c>
      <c r="D631" s="480">
        <v>41.02</v>
      </c>
      <c r="E631" s="469"/>
      <c r="F631" s="470"/>
      <c r="G631" s="470"/>
      <c r="H631" s="470"/>
    </row>
    <row r="632" spans="1:8">
      <c r="A632" s="478">
        <v>180024</v>
      </c>
      <c r="B632" s="479">
        <v>24</v>
      </c>
      <c r="C632" s="480">
        <v>30.54</v>
      </c>
      <c r="D632" s="480">
        <v>42.76</v>
      </c>
      <c r="E632" s="469"/>
      <c r="F632" s="470"/>
      <c r="G632" s="470"/>
      <c r="H632" s="470"/>
    </row>
    <row r="633" spans="1:8">
      <c r="A633" s="478">
        <v>180025</v>
      </c>
      <c r="B633" s="479">
        <v>25</v>
      </c>
      <c r="C633" s="480">
        <v>31.79</v>
      </c>
      <c r="D633" s="480">
        <v>44.51</v>
      </c>
      <c r="E633" s="469"/>
      <c r="F633" s="470"/>
      <c r="G633" s="470"/>
      <c r="H633" s="470"/>
    </row>
    <row r="634" spans="1:8">
      <c r="A634" s="478">
        <v>180026</v>
      </c>
      <c r="B634" s="479">
        <v>26</v>
      </c>
      <c r="C634" s="480">
        <v>33.04</v>
      </c>
      <c r="D634" s="480">
        <v>46.25</v>
      </c>
      <c r="E634" s="469"/>
      <c r="F634" s="470"/>
      <c r="G634" s="470"/>
      <c r="H634" s="470"/>
    </row>
    <row r="635" spans="1:8">
      <c r="A635" s="478">
        <v>180027</v>
      </c>
      <c r="B635" s="479">
        <v>27</v>
      </c>
      <c r="C635" s="480">
        <v>34.28</v>
      </c>
      <c r="D635" s="480">
        <v>48</v>
      </c>
      <c r="E635" s="469"/>
      <c r="F635" s="470"/>
      <c r="G635" s="470"/>
      <c r="H635" s="470"/>
    </row>
    <row r="636" spans="1:8">
      <c r="A636" s="478">
        <v>180028</v>
      </c>
      <c r="B636" s="479">
        <v>28</v>
      </c>
      <c r="C636" s="480">
        <v>35.53</v>
      </c>
      <c r="D636" s="480">
        <v>49.75</v>
      </c>
      <c r="E636" s="469"/>
      <c r="F636" s="470"/>
      <c r="G636" s="470"/>
      <c r="H636" s="470"/>
    </row>
    <row r="637" spans="1:8">
      <c r="A637" s="478">
        <v>180029</v>
      </c>
      <c r="B637" s="479">
        <v>29</v>
      </c>
      <c r="C637" s="480">
        <v>36.78</v>
      </c>
      <c r="D637" s="480">
        <v>51.49</v>
      </c>
      <c r="E637" s="469"/>
      <c r="F637" s="470"/>
      <c r="G637" s="470"/>
      <c r="H637" s="470"/>
    </row>
    <row r="638" spans="1:8">
      <c r="A638" s="478">
        <v>180030</v>
      </c>
      <c r="B638" s="479">
        <v>30</v>
      </c>
      <c r="C638" s="480">
        <v>38.03</v>
      </c>
      <c r="D638" s="480">
        <v>53.24</v>
      </c>
      <c r="E638" s="469"/>
      <c r="F638" s="470"/>
      <c r="G638" s="470"/>
      <c r="H638" s="470"/>
    </row>
    <row r="639" spans="1:8">
      <c r="A639" s="478">
        <v>180031</v>
      </c>
      <c r="B639" s="479">
        <v>31</v>
      </c>
      <c r="C639" s="480">
        <v>39.270000000000003</v>
      </c>
      <c r="D639" s="480">
        <v>54.98</v>
      </c>
      <c r="E639" s="469"/>
      <c r="F639" s="470"/>
      <c r="G639" s="470"/>
      <c r="H639" s="470"/>
    </row>
    <row r="640" spans="1:8">
      <c r="A640" s="478">
        <v>180032</v>
      </c>
      <c r="B640" s="479">
        <v>32</v>
      </c>
      <c r="C640" s="480">
        <v>40.520000000000003</v>
      </c>
      <c r="D640" s="480">
        <v>56.72</v>
      </c>
      <c r="E640" s="469"/>
      <c r="F640" s="470"/>
      <c r="G640" s="470"/>
      <c r="H640" s="470"/>
    </row>
    <row r="641" spans="1:8">
      <c r="A641" s="478">
        <v>180033</v>
      </c>
      <c r="B641" s="479">
        <v>33</v>
      </c>
      <c r="C641" s="480">
        <v>41.76</v>
      </c>
      <c r="D641" s="480">
        <v>58.47</v>
      </c>
      <c r="E641" s="469"/>
      <c r="F641" s="470"/>
      <c r="G641" s="470"/>
      <c r="H641" s="470"/>
    </row>
    <row r="642" spans="1:8">
      <c r="A642" s="478">
        <v>180034</v>
      </c>
      <c r="B642" s="479">
        <v>34</v>
      </c>
      <c r="C642" s="480">
        <v>43.01</v>
      </c>
      <c r="D642" s="480">
        <v>60.21</v>
      </c>
      <c r="E642" s="469"/>
      <c r="F642" s="470"/>
      <c r="G642" s="470"/>
      <c r="H642" s="470"/>
    </row>
    <row r="643" spans="1:8">
      <c r="A643" s="478">
        <v>180035</v>
      </c>
      <c r="B643" s="479">
        <v>35</v>
      </c>
      <c r="C643" s="480">
        <v>44.26</v>
      </c>
      <c r="D643" s="480">
        <v>61.96</v>
      </c>
      <c r="E643" s="469"/>
      <c r="F643" s="470"/>
      <c r="G643" s="470"/>
      <c r="H643" s="470"/>
    </row>
    <row r="644" spans="1:8">
      <c r="A644" s="478">
        <v>180036</v>
      </c>
      <c r="B644" s="479">
        <v>36</v>
      </c>
      <c r="C644" s="480">
        <v>45.51</v>
      </c>
      <c r="D644" s="480">
        <v>63.71</v>
      </c>
      <c r="E644" s="469"/>
      <c r="F644" s="470"/>
      <c r="G644" s="470"/>
      <c r="H644" s="470"/>
    </row>
    <row r="645" spans="1:8">
      <c r="A645" s="478">
        <v>180037</v>
      </c>
      <c r="B645" s="479">
        <v>37</v>
      </c>
      <c r="C645" s="480">
        <v>46.75</v>
      </c>
      <c r="D645" s="480">
        <v>65.45</v>
      </c>
      <c r="E645" s="469"/>
      <c r="F645" s="470"/>
      <c r="G645" s="470"/>
      <c r="H645" s="470"/>
    </row>
    <row r="646" spans="1:8">
      <c r="A646" s="478">
        <v>180038</v>
      </c>
      <c r="B646" s="479">
        <v>38</v>
      </c>
      <c r="C646" s="480">
        <v>48</v>
      </c>
      <c r="D646" s="480">
        <v>67.2</v>
      </c>
      <c r="E646" s="469"/>
      <c r="F646" s="470"/>
      <c r="G646" s="470"/>
      <c r="H646" s="470"/>
    </row>
    <row r="647" spans="1:8">
      <c r="A647" s="478">
        <v>180039</v>
      </c>
      <c r="B647" s="479">
        <v>39</v>
      </c>
      <c r="C647" s="480">
        <v>49.25</v>
      </c>
      <c r="D647" s="480">
        <v>68.95</v>
      </c>
      <c r="E647" s="469"/>
      <c r="F647" s="470"/>
      <c r="G647" s="470"/>
      <c r="H647" s="470"/>
    </row>
    <row r="648" spans="1:8">
      <c r="A648" s="478">
        <v>180040</v>
      </c>
      <c r="B648" s="479">
        <v>40</v>
      </c>
      <c r="C648" s="480">
        <v>50.49</v>
      </c>
      <c r="D648" s="480">
        <v>70.69</v>
      </c>
      <c r="E648" s="469"/>
      <c r="F648" s="470"/>
      <c r="G648" s="470"/>
      <c r="H648" s="470"/>
    </row>
    <row r="649" spans="1:8">
      <c r="A649" s="478">
        <v>180041</v>
      </c>
      <c r="B649" s="479">
        <v>41</v>
      </c>
      <c r="C649" s="480">
        <v>51.74</v>
      </c>
      <c r="D649" s="480">
        <v>72.430000000000007</v>
      </c>
      <c r="E649" s="469"/>
      <c r="F649" s="470"/>
      <c r="G649" s="470"/>
      <c r="H649" s="470"/>
    </row>
    <row r="650" spans="1:8">
      <c r="A650" s="478">
        <v>180042</v>
      </c>
      <c r="B650" s="479">
        <v>42</v>
      </c>
      <c r="C650" s="480">
        <v>52.99</v>
      </c>
      <c r="D650" s="480">
        <v>74.19</v>
      </c>
      <c r="E650" s="469"/>
      <c r="F650" s="470"/>
      <c r="G650" s="470"/>
      <c r="H650" s="470"/>
    </row>
    <row r="651" spans="1:8">
      <c r="A651" s="478">
        <v>180043</v>
      </c>
      <c r="B651" s="479">
        <v>43</v>
      </c>
      <c r="C651" s="480">
        <v>54.23</v>
      </c>
      <c r="D651" s="480">
        <v>75.92</v>
      </c>
      <c r="E651" s="469"/>
      <c r="F651" s="470"/>
      <c r="G651" s="470"/>
      <c r="H651" s="470"/>
    </row>
    <row r="652" spans="1:8">
      <c r="A652" s="478">
        <v>180044</v>
      </c>
      <c r="B652" s="479">
        <v>44</v>
      </c>
      <c r="C652" s="480">
        <v>55.48</v>
      </c>
      <c r="D652" s="480">
        <v>77.67</v>
      </c>
      <c r="E652" s="469"/>
      <c r="F652" s="470"/>
      <c r="G652" s="470"/>
      <c r="H652" s="470"/>
    </row>
    <row r="653" spans="1:8">
      <c r="A653" s="478">
        <v>180045</v>
      </c>
      <c r="B653" s="479">
        <v>45</v>
      </c>
      <c r="C653" s="480">
        <v>56.73</v>
      </c>
      <c r="D653" s="480">
        <v>79.42</v>
      </c>
      <c r="E653" s="469"/>
      <c r="F653" s="470"/>
      <c r="G653" s="470"/>
      <c r="H653" s="470"/>
    </row>
    <row r="654" spans="1:8">
      <c r="A654" s="478">
        <v>180046</v>
      </c>
      <c r="B654" s="479">
        <v>46</v>
      </c>
      <c r="C654" s="480">
        <v>57.98</v>
      </c>
      <c r="D654" s="480">
        <v>81.17</v>
      </c>
      <c r="E654" s="469"/>
      <c r="F654" s="470"/>
      <c r="G654" s="470"/>
      <c r="H654" s="470"/>
    </row>
    <row r="655" spans="1:8">
      <c r="A655" s="478">
        <v>180047</v>
      </c>
      <c r="B655" s="479">
        <v>47</v>
      </c>
      <c r="C655" s="480">
        <v>59.22</v>
      </c>
      <c r="D655" s="480">
        <v>82.91</v>
      </c>
      <c r="E655" s="469"/>
      <c r="F655" s="470"/>
      <c r="G655" s="470"/>
      <c r="H655" s="470"/>
    </row>
    <row r="656" spans="1:8">
      <c r="A656" s="478">
        <v>180048</v>
      </c>
      <c r="B656" s="479">
        <v>48</v>
      </c>
      <c r="C656" s="480">
        <v>60.46</v>
      </c>
      <c r="D656" s="480">
        <v>84.65</v>
      </c>
      <c r="E656" s="469"/>
      <c r="F656" s="470"/>
      <c r="G656" s="470"/>
      <c r="H656" s="470"/>
    </row>
    <row r="657" spans="1:8">
      <c r="A657" s="478">
        <v>180049</v>
      </c>
      <c r="B657" s="479">
        <v>49</v>
      </c>
      <c r="C657" s="480">
        <v>61.72</v>
      </c>
      <c r="D657" s="480">
        <v>86.4</v>
      </c>
      <c r="E657" s="469"/>
      <c r="F657" s="470"/>
      <c r="G657" s="470"/>
      <c r="H657" s="470"/>
    </row>
    <row r="658" spans="1:8">
      <c r="A658" s="478">
        <v>180050</v>
      </c>
      <c r="B658" s="479">
        <v>50</v>
      </c>
      <c r="C658" s="480">
        <v>62.96</v>
      </c>
      <c r="D658" s="480">
        <v>88.15</v>
      </c>
      <c r="E658" s="469"/>
      <c r="F658" s="470"/>
      <c r="G658" s="470"/>
      <c r="H658" s="470"/>
    </row>
    <row r="659" spans="1:8">
      <c r="A659" s="478">
        <v>180051</v>
      </c>
      <c r="B659" s="479">
        <v>51</v>
      </c>
      <c r="C659" s="480">
        <v>64.209999999999994</v>
      </c>
      <c r="D659" s="480">
        <v>89.9</v>
      </c>
      <c r="E659" s="469"/>
      <c r="F659" s="470"/>
      <c r="G659" s="470"/>
      <c r="H659" s="470"/>
    </row>
    <row r="660" spans="1:8">
      <c r="A660" s="478">
        <v>180052</v>
      </c>
      <c r="B660" s="479">
        <v>52</v>
      </c>
      <c r="C660" s="480">
        <v>65.45</v>
      </c>
      <c r="D660" s="480">
        <v>91.63</v>
      </c>
      <c r="E660" s="469"/>
      <c r="F660" s="470"/>
      <c r="G660" s="470"/>
      <c r="H660" s="470"/>
    </row>
    <row r="661" spans="1:8">
      <c r="A661" s="478">
        <v>180053</v>
      </c>
      <c r="B661" s="479">
        <v>53</v>
      </c>
      <c r="C661" s="480">
        <v>66.7</v>
      </c>
      <c r="D661" s="480">
        <v>93.37</v>
      </c>
      <c r="E661" s="469"/>
      <c r="F661" s="470"/>
      <c r="G661" s="470"/>
      <c r="H661" s="470"/>
    </row>
    <row r="662" spans="1:8">
      <c r="A662" s="478">
        <v>180054</v>
      </c>
      <c r="B662" s="479">
        <v>54</v>
      </c>
      <c r="C662" s="480">
        <v>67.94</v>
      </c>
      <c r="D662" s="480">
        <v>95.12</v>
      </c>
      <c r="E662" s="469"/>
      <c r="F662" s="470"/>
      <c r="G662" s="470"/>
      <c r="H662" s="470"/>
    </row>
    <row r="663" spans="1:8">
      <c r="A663" s="478">
        <v>180055</v>
      </c>
      <c r="B663" s="479">
        <v>55</v>
      </c>
      <c r="C663" s="480">
        <v>69.2</v>
      </c>
      <c r="D663" s="480">
        <v>96.87</v>
      </c>
      <c r="E663" s="469"/>
      <c r="F663" s="470"/>
      <c r="G663" s="470"/>
      <c r="H663" s="470"/>
    </row>
    <row r="664" spans="1:8">
      <c r="A664" s="478">
        <v>180056</v>
      </c>
      <c r="B664" s="479">
        <v>56</v>
      </c>
      <c r="C664" s="480">
        <v>70.44</v>
      </c>
      <c r="D664" s="480">
        <v>98.61</v>
      </c>
      <c r="E664" s="469"/>
      <c r="F664" s="470"/>
      <c r="G664" s="470"/>
      <c r="H664" s="470"/>
    </row>
    <row r="665" spans="1:8">
      <c r="A665" s="478">
        <v>180057</v>
      </c>
      <c r="B665" s="479">
        <v>57</v>
      </c>
      <c r="C665" s="480">
        <v>71.680000000000007</v>
      </c>
      <c r="D665" s="480">
        <v>100.35</v>
      </c>
      <c r="E665" s="469"/>
      <c r="F665" s="470"/>
      <c r="G665" s="470"/>
      <c r="H665" s="470"/>
    </row>
    <row r="666" spans="1:8">
      <c r="A666" s="478">
        <v>180058</v>
      </c>
      <c r="B666" s="479">
        <v>58</v>
      </c>
      <c r="C666" s="480">
        <v>72.930000000000007</v>
      </c>
      <c r="D666" s="480">
        <v>102.1</v>
      </c>
      <c r="E666" s="469"/>
      <c r="F666" s="470"/>
      <c r="G666" s="470"/>
      <c r="H666" s="470"/>
    </row>
    <row r="667" spans="1:8">
      <c r="A667" s="478">
        <v>180059</v>
      </c>
      <c r="B667" s="479">
        <v>59</v>
      </c>
      <c r="C667" s="480">
        <v>74.180000000000007</v>
      </c>
      <c r="D667" s="480">
        <v>103.85</v>
      </c>
      <c r="E667" s="469"/>
      <c r="F667" s="470"/>
      <c r="G667" s="470"/>
      <c r="H667" s="470"/>
    </row>
    <row r="668" spans="1:8">
      <c r="A668" s="478">
        <v>180060</v>
      </c>
      <c r="B668" s="479">
        <v>60</v>
      </c>
      <c r="C668" s="480">
        <v>75.44</v>
      </c>
      <c r="D668" s="480">
        <v>105.61</v>
      </c>
      <c r="E668" s="469"/>
      <c r="F668" s="470"/>
      <c r="G668" s="470"/>
      <c r="H668" s="470"/>
    </row>
    <row r="669" spans="1:8">
      <c r="A669" s="478">
        <v>180061</v>
      </c>
      <c r="B669" s="479">
        <v>61</v>
      </c>
      <c r="C669" s="480">
        <v>76.680000000000007</v>
      </c>
      <c r="D669" s="480">
        <v>107.35</v>
      </c>
      <c r="E669" s="469"/>
      <c r="F669" s="470"/>
      <c r="G669" s="470"/>
      <c r="H669" s="470"/>
    </row>
    <row r="670" spans="1:8">
      <c r="A670" s="478">
        <v>180062</v>
      </c>
      <c r="B670" s="479">
        <v>62</v>
      </c>
      <c r="C670" s="480">
        <v>77.92</v>
      </c>
      <c r="D670" s="480">
        <v>109.09</v>
      </c>
      <c r="E670" s="469"/>
      <c r="F670" s="470"/>
      <c r="G670" s="470"/>
      <c r="H670" s="470"/>
    </row>
    <row r="671" spans="1:8">
      <c r="A671" s="478">
        <v>180063</v>
      </c>
      <c r="B671" s="479">
        <v>63</v>
      </c>
      <c r="C671" s="480">
        <v>79.17</v>
      </c>
      <c r="D671" s="480">
        <v>110.84</v>
      </c>
      <c r="E671" s="469"/>
      <c r="F671" s="470"/>
      <c r="G671" s="470"/>
      <c r="H671" s="470"/>
    </row>
    <row r="672" spans="1:8">
      <c r="A672" s="478">
        <v>180064</v>
      </c>
      <c r="B672" s="479">
        <v>64</v>
      </c>
      <c r="C672" s="480">
        <v>80.42</v>
      </c>
      <c r="D672" s="480">
        <v>112.59</v>
      </c>
      <c r="E672" s="469"/>
      <c r="F672" s="470"/>
      <c r="G672" s="470"/>
      <c r="H672" s="470"/>
    </row>
    <row r="673" spans="1:8">
      <c r="A673" s="478">
        <v>180065</v>
      </c>
      <c r="B673" s="479">
        <v>65</v>
      </c>
      <c r="C673" s="480">
        <v>81.66</v>
      </c>
      <c r="D673" s="480">
        <v>114.32</v>
      </c>
      <c r="E673" s="469"/>
      <c r="F673" s="470"/>
      <c r="G673" s="470"/>
      <c r="H673" s="470"/>
    </row>
    <row r="674" spans="1:8">
      <c r="A674" s="478">
        <v>180066</v>
      </c>
      <c r="B674" s="479">
        <v>66</v>
      </c>
      <c r="C674" s="480">
        <v>82.91</v>
      </c>
      <c r="D674" s="480">
        <v>116.08</v>
      </c>
      <c r="E674" s="469"/>
      <c r="F674" s="470"/>
      <c r="G674" s="470"/>
      <c r="H674" s="470"/>
    </row>
    <row r="675" spans="1:8">
      <c r="A675" s="478">
        <v>180067</v>
      </c>
      <c r="B675" s="479">
        <v>67</v>
      </c>
      <c r="C675" s="480">
        <v>84.15</v>
      </c>
      <c r="D675" s="480">
        <v>117.82</v>
      </c>
      <c r="E675" s="469"/>
      <c r="F675" s="470"/>
      <c r="G675" s="470"/>
      <c r="H675" s="470"/>
    </row>
    <row r="676" spans="1:8">
      <c r="A676" s="478">
        <v>180068</v>
      </c>
      <c r="B676" s="479">
        <v>68</v>
      </c>
      <c r="C676" s="480">
        <v>85.4</v>
      </c>
      <c r="D676" s="480">
        <v>119.56</v>
      </c>
      <c r="E676" s="482"/>
      <c r="F676" s="482"/>
      <c r="G676" s="483"/>
      <c r="H676" s="483"/>
    </row>
    <row r="677" spans="1:8">
      <c r="A677" s="478">
        <v>180069</v>
      </c>
      <c r="B677" s="479">
        <v>69</v>
      </c>
      <c r="C677" s="480">
        <v>86.64</v>
      </c>
      <c r="D677" s="480">
        <v>121.3</v>
      </c>
      <c r="E677" s="482"/>
      <c r="F677" s="482"/>
      <c r="G677" s="483"/>
      <c r="H677" s="483"/>
    </row>
    <row r="678" spans="1:8">
      <c r="A678" s="478">
        <v>180070</v>
      </c>
      <c r="B678" s="479">
        <v>70</v>
      </c>
      <c r="C678" s="480">
        <v>87.89</v>
      </c>
      <c r="D678" s="480">
        <v>123.05</v>
      </c>
      <c r="E678" s="482"/>
      <c r="F678" s="482"/>
      <c r="G678" s="483"/>
      <c r="H678" s="483"/>
    </row>
    <row r="679" spans="1:8">
      <c r="A679" s="478">
        <v>180071</v>
      </c>
      <c r="B679" s="479">
        <v>71</v>
      </c>
      <c r="C679" s="480">
        <v>89.15</v>
      </c>
      <c r="D679" s="480">
        <v>124.8</v>
      </c>
      <c r="E679" s="482"/>
      <c r="F679" s="482"/>
      <c r="G679" s="483"/>
      <c r="H679" s="483"/>
    </row>
    <row r="680" spans="1:8">
      <c r="A680" s="478">
        <v>180072</v>
      </c>
      <c r="B680" s="479">
        <v>72</v>
      </c>
      <c r="C680" s="480">
        <v>90.4</v>
      </c>
      <c r="D680" s="480">
        <v>126.56</v>
      </c>
      <c r="E680" s="482"/>
      <c r="F680" s="482"/>
      <c r="G680" s="483"/>
      <c r="H680" s="483"/>
    </row>
    <row r="681" spans="1:8">
      <c r="A681" s="478">
        <v>180073</v>
      </c>
      <c r="B681" s="479">
        <v>73</v>
      </c>
      <c r="C681" s="480">
        <v>91.64</v>
      </c>
      <c r="D681" s="480">
        <v>128.29</v>
      </c>
      <c r="E681" s="482"/>
      <c r="F681" s="482"/>
      <c r="G681" s="483"/>
      <c r="H681" s="483"/>
    </row>
    <row r="682" spans="1:8">
      <c r="A682" s="478">
        <v>180074</v>
      </c>
      <c r="B682" s="479">
        <v>74</v>
      </c>
      <c r="C682" s="480">
        <v>92.9</v>
      </c>
      <c r="D682" s="480">
        <v>130.06</v>
      </c>
      <c r="E682" s="482"/>
      <c r="F682" s="482"/>
      <c r="G682" s="483"/>
      <c r="H682" s="483"/>
    </row>
    <row r="683" spans="1:8">
      <c r="A683" s="478">
        <v>180075</v>
      </c>
      <c r="B683" s="479">
        <v>75</v>
      </c>
      <c r="C683" s="480">
        <v>94.14</v>
      </c>
      <c r="D683" s="480">
        <v>131.79</v>
      </c>
      <c r="E683" s="482"/>
      <c r="F683" s="482"/>
      <c r="G683" s="483"/>
      <c r="H683" s="483"/>
    </row>
    <row r="684" spans="1:8">
      <c r="A684" s="478">
        <v>180076</v>
      </c>
      <c r="B684" s="479">
        <v>76</v>
      </c>
      <c r="C684" s="480">
        <v>95.38</v>
      </c>
      <c r="D684" s="480">
        <v>133.53</v>
      </c>
      <c r="E684" s="482"/>
      <c r="F684" s="482"/>
      <c r="G684" s="483"/>
      <c r="H684" s="483"/>
    </row>
    <row r="685" spans="1:8">
      <c r="A685" s="478">
        <v>180077</v>
      </c>
      <c r="B685" s="479">
        <v>77</v>
      </c>
      <c r="C685" s="480">
        <v>96.62</v>
      </c>
      <c r="D685" s="480">
        <v>135.27000000000001</v>
      </c>
      <c r="E685" s="482"/>
      <c r="F685" s="482"/>
      <c r="G685" s="483"/>
      <c r="H685" s="483"/>
    </row>
    <row r="686" spans="1:8">
      <c r="A686" s="478">
        <v>180078</v>
      </c>
      <c r="B686" s="479">
        <v>78</v>
      </c>
      <c r="C686" s="480">
        <v>97.87</v>
      </c>
      <c r="D686" s="480">
        <v>137.02000000000001</v>
      </c>
      <c r="E686" s="482"/>
      <c r="F686" s="482"/>
      <c r="G686" s="483"/>
      <c r="H686" s="483"/>
    </row>
    <row r="687" spans="1:8">
      <c r="A687" s="478">
        <v>180079</v>
      </c>
      <c r="B687" s="479">
        <v>79</v>
      </c>
      <c r="C687" s="480">
        <v>99.12</v>
      </c>
      <c r="D687" s="480">
        <v>138.77000000000001</v>
      </c>
      <c r="E687" s="482"/>
      <c r="F687" s="482"/>
      <c r="G687" s="483"/>
      <c r="H687" s="483"/>
    </row>
    <row r="688" spans="1:8">
      <c r="A688" s="478">
        <v>180080</v>
      </c>
      <c r="B688" s="479">
        <v>80</v>
      </c>
      <c r="C688" s="480">
        <v>100.37</v>
      </c>
      <c r="D688" s="480">
        <v>140.52000000000001</v>
      </c>
      <c r="E688" s="482"/>
      <c r="F688" s="482"/>
      <c r="G688" s="483"/>
      <c r="H688" s="483"/>
    </row>
    <row r="689" spans="1:8">
      <c r="A689" s="478">
        <v>180081</v>
      </c>
      <c r="B689" s="479">
        <v>81</v>
      </c>
      <c r="C689" s="480">
        <v>101.63</v>
      </c>
      <c r="D689" s="480">
        <v>142.28</v>
      </c>
      <c r="E689" s="482"/>
      <c r="F689" s="482"/>
      <c r="G689" s="483"/>
      <c r="H689" s="483"/>
    </row>
    <row r="690" spans="1:8">
      <c r="A690" s="478">
        <v>180082</v>
      </c>
      <c r="B690" s="479">
        <v>82</v>
      </c>
      <c r="C690" s="480">
        <v>102.86</v>
      </c>
      <c r="D690" s="480">
        <v>144</v>
      </c>
      <c r="E690" s="482"/>
      <c r="F690" s="482"/>
      <c r="G690" s="483"/>
      <c r="H690" s="483"/>
    </row>
    <row r="691" spans="1:8">
      <c r="A691" s="478">
        <v>180083</v>
      </c>
      <c r="B691" s="479">
        <v>83</v>
      </c>
      <c r="C691" s="480">
        <v>104.12</v>
      </c>
      <c r="D691" s="480">
        <v>145.76</v>
      </c>
      <c r="E691" s="482"/>
      <c r="F691" s="482"/>
      <c r="G691" s="483"/>
      <c r="H691" s="483"/>
    </row>
    <row r="692" spans="1:8">
      <c r="A692" s="478">
        <v>180084</v>
      </c>
      <c r="B692" s="479">
        <v>84</v>
      </c>
      <c r="C692" s="480">
        <v>105.35</v>
      </c>
      <c r="D692" s="480">
        <v>147.49</v>
      </c>
      <c r="E692" s="482"/>
      <c r="F692" s="482"/>
      <c r="G692" s="483"/>
      <c r="H692" s="483"/>
    </row>
    <row r="693" spans="1:8">
      <c r="A693" s="478">
        <v>180085</v>
      </c>
      <c r="B693" s="479">
        <v>85</v>
      </c>
      <c r="C693" s="480">
        <v>106.62</v>
      </c>
      <c r="D693" s="480">
        <v>149.26</v>
      </c>
      <c r="E693" s="482"/>
      <c r="F693" s="482"/>
      <c r="G693" s="483"/>
      <c r="H693" s="483"/>
    </row>
    <row r="694" spans="1:8">
      <c r="A694" s="478">
        <v>180086</v>
      </c>
      <c r="B694" s="479">
        <v>86</v>
      </c>
      <c r="C694" s="480">
        <v>107.85</v>
      </c>
      <c r="D694" s="480">
        <v>150.99</v>
      </c>
      <c r="E694" s="482"/>
      <c r="F694" s="482"/>
      <c r="G694" s="483"/>
      <c r="H694" s="483"/>
    </row>
    <row r="695" spans="1:8">
      <c r="A695" s="478">
        <v>180087</v>
      </c>
      <c r="B695" s="479">
        <v>87</v>
      </c>
      <c r="C695" s="480">
        <v>109.09</v>
      </c>
      <c r="D695" s="480">
        <v>152.72999999999999</v>
      </c>
      <c r="E695" s="482"/>
      <c r="F695" s="482"/>
      <c r="G695" s="483"/>
      <c r="H695" s="483"/>
    </row>
    <row r="696" spans="1:8">
      <c r="A696" s="478">
        <v>180088</v>
      </c>
      <c r="B696" s="479">
        <v>88</v>
      </c>
      <c r="C696" s="480">
        <v>110.33</v>
      </c>
      <c r="D696" s="480">
        <v>154.46</v>
      </c>
      <c r="E696" s="482"/>
      <c r="F696" s="482"/>
      <c r="G696" s="483"/>
      <c r="H696" s="483"/>
    </row>
    <row r="697" spans="1:8">
      <c r="A697" s="478">
        <v>180089</v>
      </c>
      <c r="B697" s="479">
        <v>89</v>
      </c>
      <c r="C697" s="480">
        <v>111.57</v>
      </c>
      <c r="D697" s="480">
        <v>156.19999999999999</v>
      </c>
      <c r="E697" s="482"/>
      <c r="F697" s="482"/>
      <c r="G697" s="483"/>
      <c r="H697" s="483"/>
    </row>
    <row r="698" spans="1:8">
      <c r="A698" s="478">
        <v>180090</v>
      </c>
      <c r="B698" s="479">
        <v>90</v>
      </c>
      <c r="C698" s="480">
        <v>112.86</v>
      </c>
      <c r="D698" s="480">
        <v>158</v>
      </c>
      <c r="E698" s="482"/>
      <c r="F698" s="482"/>
      <c r="G698" s="483"/>
      <c r="H698" s="483"/>
    </row>
    <row r="699" spans="1:8">
      <c r="A699" s="478">
        <v>180091</v>
      </c>
      <c r="B699" s="479">
        <v>91</v>
      </c>
      <c r="C699" s="480">
        <v>114.1</v>
      </c>
      <c r="D699" s="480">
        <v>159.75</v>
      </c>
      <c r="E699" s="482"/>
      <c r="F699" s="482"/>
      <c r="G699" s="483"/>
      <c r="H699" s="483"/>
    </row>
    <row r="700" spans="1:8">
      <c r="A700" s="478">
        <v>180092</v>
      </c>
      <c r="B700" s="479">
        <v>92</v>
      </c>
      <c r="C700" s="480">
        <v>115.32</v>
      </c>
      <c r="D700" s="480">
        <v>161.44</v>
      </c>
      <c r="E700" s="482"/>
      <c r="F700" s="482"/>
      <c r="G700" s="483"/>
      <c r="H700" s="483"/>
    </row>
    <row r="701" spans="1:8">
      <c r="A701" s="478">
        <v>180093</v>
      </c>
      <c r="B701" s="479">
        <v>93</v>
      </c>
      <c r="C701" s="480">
        <v>116.57</v>
      </c>
      <c r="D701" s="480">
        <v>163.19999999999999</v>
      </c>
      <c r="E701" s="482"/>
      <c r="F701" s="482"/>
      <c r="G701" s="483"/>
      <c r="H701" s="483"/>
    </row>
    <row r="702" spans="1:8">
      <c r="A702" s="478">
        <v>180094</v>
      </c>
      <c r="B702" s="479">
        <v>94</v>
      </c>
      <c r="C702" s="480">
        <v>117.82</v>
      </c>
      <c r="D702" s="480">
        <v>164.95</v>
      </c>
      <c r="E702" s="482"/>
      <c r="F702" s="482"/>
      <c r="G702" s="483"/>
      <c r="H702" s="483"/>
    </row>
    <row r="703" spans="1:8">
      <c r="A703" s="478">
        <v>180095</v>
      </c>
      <c r="B703" s="479">
        <v>95</v>
      </c>
      <c r="C703" s="480">
        <v>119.08</v>
      </c>
      <c r="D703" s="480">
        <v>166.71</v>
      </c>
      <c r="E703" s="482"/>
      <c r="F703" s="482"/>
      <c r="G703" s="483"/>
      <c r="H703" s="483"/>
    </row>
    <row r="704" spans="1:8">
      <c r="A704" s="478">
        <v>180096</v>
      </c>
      <c r="B704" s="479">
        <v>96</v>
      </c>
      <c r="C704" s="480">
        <v>120.34</v>
      </c>
      <c r="D704" s="480">
        <v>168.48</v>
      </c>
      <c r="E704" s="482"/>
      <c r="F704" s="482"/>
      <c r="G704" s="483"/>
      <c r="H704" s="483"/>
    </row>
    <row r="705" spans="1:8">
      <c r="A705" s="478">
        <v>180097</v>
      </c>
      <c r="B705" s="479">
        <v>97</v>
      </c>
      <c r="C705" s="480">
        <v>121.56</v>
      </c>
      <c r="D705" s="480">
        <v>170.18</v>
      </c>
      <c r="E705" s="482"/>
      <c r="F705" s="482"/>
      <c r="G705" s="483"/>
      <c r="H705" s="483"/>
    </row>
    <row r="706" spans="1:8">
      <c r="A706" s="478">
        <v>180098</v>
      </c>
      <c r="B706" s="479">
        <v>98</v>
      </c>
      <c r="C706" s="480">
        <v>122.82</v>
      </c>
      <c r="D706" s="480">
        <v>171.95</v>
      </c>
      <c r="E706" s="482"/>
      <c r="F706" s="482"/>
      <c r="G706" s="483"/>
      <c r="H706" s="483"/>
    </row>
    <row r="707" spans="1:8">
      <c r="A707" s="478">
        <v>180099</v>
      </c>
      <c r="B707" s="479">
        <v>99</v>
      </c>
      <c r="C707" s="480">
        <v>124.05</v>
      </c>
      <c r="D707" s="480">
        <v>173.67</v>
      </c>
      <c r="E707" s="482"/>
      <c r="F707" s="482"/>
      <c r="G707" s="483"/>
      <c r="H707" s="483"/>
    </row>
    <row r="708" spans="1:8">
      <c r="A708" s="478">
        <v>180100</v>
      </c>
      <c r="B708" s="479">
        <v>100</v>
      </c>
      <c r="C708" s="480">
        <v>125.32</v>
      </c>
      <c r="D708" s="480">
        <v>175.44</v>
      </c>
      <c r="E708" s="482"/>
      <c r="F708" s="482"/>
      <c r="G708" s="483"/>
      <c r="H708" s="483"/>
    </row>
    <row r="709" spans="1:8">
      <c r="A709" s="478">
        <v>180101</v>
      </c>
      <c r="B709" s="479">
        <v>101</v>
      </c>
      <c r="C709" s="480">
        <v>126.54</v>
      </c>
      <c r="D709" s="480">
        <v>177.16</v>
      </c>
      <c r="E709" s="482"/>
      <c r="F709" s="482"/>
      <c r="G709" s="483"/>
      <c r="H709" s="483"/>
    </row>
    <row r="710" spans="1:8">
      <c r="A710" s="478">
        <v>180102</v>
      </c>
      <c r="B710" s="479">
        <v>102</v>
      </c>
      <c r="C710" s="480">
        <v>127.82</v>
      </c>
      <c r="D710" s="480">
        <v>178.95</v>
      </c>
      <c r="E710" s="482"/>
      <c r="F710" s="482"/>
      <c r="G710" s="483"/>
      <c r="H710" s="483"/>
    </row>
    <row r="711" spans="1:8">
      <c r="A711" s="478">
        <v>180103</v>
      </c>
      <c r="B711" s="479">
        <v>103</v>
      </c>
      <c r="C711" s="480">
        <v>129.05000000000001</v>
      </c>
      <c r="D711" s="480">
        <v>180.67</v>
      </c>
      <c r="E711" s="482"/>
      <c r="F711" s="482"/>
      <c r="G711" s="483"/>
      <c r="H711" s="483"/>
    </row>
    <row r="712" spans="1:8">
      <c r="A712" s="478">
        <v>180104</v>
      </c>
      <c r="B712" s="479">
        <v>104</v>
      </c>
      <c r="C712" s="480">
        <v>130.28</v>
      </c>
      <c r="D712" s="480">
        <v>182.39</v>
      </c>
      <c r="E712" s="482"/>
      <c r="F712" s="482"/>
      <c r="G712" s="483"/>
      <c r="H712" s="483"/>
    </row>
    <row r="713" spans="1:8">
      <c r="A713" s="478">
        <v>180105</v>
      </c>
      <c r="B713" s="479">
        <v>105</v>
      </c>
      <c r="C713" s="480">
        <v>131.56</v>
      </c>
      <c r="D713" s="480">
        <v>184.19</v>
      </c>
      <c r="E713" s="482"/>
      <c r="F713" s="482"/>
      <c r="G713" s="483"/>
      <c r="H713" s="483"/>
    </row>
    <row r="714" spans="1:8">
      <c r="A714" s="478">
        <v>180106</v>
      </c>
      <c r="B714" s="479">
        <v>106</v>
      </c>
      <c r="C714" s="480">
        <v>132.80000000000001</v>
      </c>
      <c r="D714" s="480">
        <v>185.92</v>
      </c>
      <c r="E714" s="482"/>
      <c r="F714" s="482"/>
      <c r="G714" s="483"/>
      <c r="H714" s="483"/>
    </row>
    <row r="715" spans="1:8">
      <c r="A715" s="478">
        <v>180107</v>
      </c>
      <c r="B715" s="479">
        <v>107</v>
      </c>
      <c r="C715" s="480">
        <v>134.04</v>
      </c>
      <c r="D715" s="480">
        <v>187.65</v>
      </c>
      <c r="E715" s="482"/>
      <c r="F715" s="482"/>
      <c r="G715" s="483"/>
      <c r="H715" s="483"/>
    </row>
    <row r="716" spans="1:8">
      <c r="A716" s="478">
        <v>180108</v>
      </c>
      <c r="B716" s="479">
        <v>108</v>
      </c>
      <c r="C716" s="480">
        <v>135.28</v>
      </c>
      <c r="D716" s="480">
        <v>189.39</v>
      </c>
      <c r="E716" s="482"/>
      <c r="F716" s="482"/>
      <c r="G716" s="483"/>
      <c r="H716" s="483"/>
    </row>
    <row r="717" spans="1:8">
      <c r="A717" s="478">
        <v>180109</v>
      </c>
      <c r="B717" s="479">
        <v>109</v>
      </c>
      <c r="C717" s="480">
        <v>136.52000000000001</v>
      </c>
      <c r="D717" s="480">
        <v>191.12</v>
      </c>
      <c r="E717" s="482"/>
      <c r="F717" s="482"/>
      <c r="G717" s="483"/>
      <c r="H717" s="483"/>
    </row>
    <row r="718" spans="1:8">
      <c r="A718" s="478">
        <v>180110</v>
      </c>
      <c r="B718" s="479">
        <v>110</v>
      </c>
      <c r="C718" s="480">
        <v>137.76</v>
      </c>
      <c r="D718" s="480">
        <v>192.86</v>
      </c>
      <c r="E718" s="482"/>
      <c r="F718" s="482"/>
      <c r="G718" s="483"/>
      <c r="H718" s="483"/>
    </row>
    <row r="719" spans="1:8">
      <c r="A719" s="478">
        <v>180111</v>
      </c>
      <c r="B719" s="479">
        <v>111</v>
      </c>
      <c r="C719" s="480">
        <v>139</v>
      </c>
      <c r="D719" s="480">
        <v>194.6</v>
      </c>
      <c r="E719" s="482"/>
      <c r="F719" s="482"/>
      <c r="G719" s="483"/>
      <c r="H719" s="483"/>
    </row>
    <row r="720" spans="1:8">
      <c r="A720" s="478">
        <v>180112</v>
      </c>
      <c r="B720" s="479">
        <v>112</v>
      </c>
      <c r="C720" s="480">
        <v>140.25</v>
      </c>
      <c r="D720" s="480">
        <v>196.35</v>
      </c>
      <c r="E720" s="482"/>
      <c r="F720" s="482"/>
      <c r="G720" s="483"/>
      <c r="H720" s="483"/>
    </row>
    <row r="721" spans="1:8">
      <c r="A721" s="478">
        <v>180113</v>
      </c>
      <c r="B721" s="479">
        <v>113</v>
      </c>
      <c r="C721" s="480">
        <v>141.5</v>
      </c>
      <c r="D721" s="480">
        <v>198.1</v>
      </c>
      <c r="E721" s="482"/>
      <c r="F721" s="482"/>
      <c r="G721" s="483"/>
      <c r="H721" s="483"/>
    </row>
    <row r="722" spans="1:8">
      <c r="A722" s="478">
        <v>180114</v>
      </c>
      <c r="B722" s="479">
        <v>114</v>
      </c>
      <c r="C722" s="480">
        <v>142.75</v>
      </c>
      <c r="D722" s="480">
        <v>199.85</v>
      </c>
      <c r="E722" s="482"/>
      <c r="F722" s="482"/>
      <c r="G722" s="483"/>
      <c r="H722" s="483"/>
    </row>
    <row r="723" spans="1:8">
      <c r="A723" s="478">
        <v>180115</v>
      </c>
      <c r="B723" s="479">
        <v>115</v>
      </c>
      <c r="C723" s="480">
        <v>144</v>
      </c>
      <c r="D723" s="480">
        <v>201.6</v>
      </c>
      <c r="E723" s="482"/>
      <c r="F723" s="482"/>
      <c r="G723" s="483"/>
      <c r="H723" s="483"/>
    </row>
    <row r="724" spans="1:8">
      <c r="A724" s="478">
        <v>180116</v>
      </c>
      <c r="B724" s="479">
        <v>116</v>
      </c>
      <c r="C724" s="480">
        <v>145.25</v>
      </c>
      <c r="D724" s="480">
        <v>203.36</v>
      </c>
      <c r="E724" s="482"/>
      <c r="F724" s="482"/>
      <c r="G724" s="483"/>
      <c r="H724" s="483"/>
    </row>
    <row r="725" spans="1:8">
      <c r="A725" s="478">
        <v>180117</v>
      </c>
      <c r="B725" s="479">
        <v>117</v>
      </c>
      <c r="C725" s="480">
        <v>146.51</v>
      </c>
      <c r="D725" s="480">
        <v>205.11</v>
      </c>
      <c r="E725" s="482"/>
      <c r="F725" s="482"/>
      <c r="G725" s="483"/>
      <c r="H725" s="483"/>
    </row>
    <row r="726" spans="1:8">
      <c r="A726" s="478">
        <v>180118</v>
      </c>
      <c r="B726" s="479">
        <v>118</v>
      </c>
      <c r="C726" s="480">
        <v>147.77000000000001</v>
      </c>
      <c r="D726" s="480">
        <v>206.88</v>
      </c>
      <c r="E726" s="482"/>
      <c r="F726" s="482"/>
      <c r="G726" s="483"/>
      <c r="H726" s="483"/>
    </row>
    <row r="727" spans="1:8">
      <c r="A727" s="478">
        <v>180119</v>
      </c>
      <c r="B727" s="479">
        <v>119</v>
      </c>
      <c r="C727" s="480">
        <v>149.03</v>
      </c>
      <c r="D727" s="480">
        <v>208.64</v>
      </c>
      <c r="E727" s="482"/>
      <c r="F727" s="482"/>
      <c r="G727" s="483"/>
      <c r="H727" s="483"/>
    </row>
    <row r="728" spans="1:8">
      <c r="A728" s="478">
        <v>180120</v>
      </c>
      <c r="B728" s="479">
        <v>120</v>
      </c>
      <c r="C728" s="480">
        <v>150.22999999999999</v>
      </c>
      <c r="D728" s="480">
        <v>210.32</v>
      </c>
      <c r="E728" s="482"/>
      <c r="F728" s="482"/>
      <c r="G728" s="483"/>
      <c r="H728" s="483"/>
    </row>
    <row r="729" spans="1:8">
      <c r="A729" s="478">
        <v>180121</v>
      </c>
      <c r="B729" s="479">
        <v>121</v>
      </c>
      <c r="C729" s="480">
        <v>151.49</v>
      </c>
      <c r="D729" s="480">
        <v>212.09</v>
      </c>
      <c r="E729" s="482"/>
      <c r="F729" s="482"/>
      <c r="G729" s="483"/>
      <c r="H729" s="483"/>
    </row>
    <row r="730" spans="1:8">
      <c r="A730" s="478">
        <v>180122</v>
      </c>
      <c r="B730" s="479">
        <v>122</v>
      </c>
      <c r="C730" s="480">
        <v>152.76</v>
      </c>
      <c r="D730" s="480">
        <v>213.86</v>
      </c>
      <c r="E730" s="482"/>
      <c r="F730" s="482"/>
      <c r="G730" s="483"/>
      <c r="H730" s="483"/>
    </row>
    <row r="731" spans="1:8">
      <c r="A731" s="478">
        <v>180123</v>
      </c>
      <c r="B731" s="479">
        <v>123</v>
      </c>
      <c r="C731" s="480">
        <v>153.96</v>
      </c>
      <c r="D731" s="480">
        <v>215.54</v>
      </c>
      <c r="E731" s="482"/>
      <c r="F731" s="482"/>
      <c r="G731" s="483"/>
      <c r="H731" s="483"/>
    </row>
    <row r="732" spans="1:8">
      <c r="A732" s="478">
        <v>180124</v>
      </c>
      <c r="B732" s="479">
        <v>124</v>
      </c>
      <c r="C732" s="480">
        <v>155.22999999999999</v>
      </c>
      <c r="D732" s="480">
        <v>217.32</v>
      </c>
      <c r="E732" s="482"/>
      <c r="F732" s="482"/>
      <c r="G732" s="483"/>
      <c r="H732" s="483"/>
    </row>
    <row r="733" spans="1:8">
      <c r="A733" s="478">
        <v>180125</v>
      </c>
      <c r="B733" s="479">
        <v>125</v>
      </c>
      <c r="C733" s="480">
        <v>156.5</v>
      </c>
      <c r="D733" s="480">
        <v>219.11</v>
      </c>
      <c r="E733" s="482"/>
      <c r="F733" s="482"/>
      <c r="G733" s="483"/>
      <c r="H733" s="483"/>
    </row>
    <row r="734" spans="1:8">
      <c r="A734" s="478">
        <v>180126</v>
      </c>
      <c r="B734" s="479">
        <v>126</v>
      </c>
      <c r="C734" s="480">
        <v>157.71</v>
      </c>
      <c r="D734" s="480">
        <v>220.79</v>
      </c>
      <c r="E734" s="482"/>
      <c r="F734" s="482"/>
      <c r="G734" s="483"/>
      <c r="H734" s="483"/>
    </row>
    <row r="735" spans="1:8">
      <c r="A735" s="478">
        <v>180127</v>
      </c>
      <c r="B735" s="479">
        <v>127</v>
      </c>
      <c r="C735" s="480">
        <v>158.99</v>
      </c>
      <c r="D735" s="480">
        <v>222.58</v>
      </c>
      <c r="E735" s="482"/>
      <c r="F735" s="482"/>
      <c r="G735" s="483"/>
      <c r="H735" s="483"/>
    </row>
    <row r="736" spans="1:8">
      <c r="A736" s="478">
        <v>180128</v>
      </c>
      <c r="B736" s="479">
        <v>128</v>
      </c>
      <c r="C736" s="480">
        <v>160.27000000000001</v>
      </c>
      <c r="D736" s="480">
        <v>224.37</v>
      </c>
      <c r="E736" s="482"/>
      <c r="F736" s="482"/>
      <c r="G736" s="483"/>
      <c r="H736" s="483"/>
    </row>
    <row r="737" spans="1:8">
      <c r="A737" s="478">
        <v>180129</v>
      </c>
      <c r="B737" s="479">
        <v>129</v>
      </c>
      <c r="C737" s="480">
        <v>161.47</v>
      </c>
      <c r="D737" s="480">
        <v>226.06</v>
      </c>
      <c r="E737" s="482"/>
      <c r="F737" s="482"/>
      <c r="G737" s="483"/>
      <c r="H737" s="483"/>
    </row>
    <row r="738" spans="1:8">
      <c r="A738" s="478">
        <v>180130</v>
      </c>
      <c r="B738" s="479">
        <v>130</v>
      </c>
      <c r="C738" s="480">
        <v>162.76</v>
      </c>
      <c r="D738" s="480">
        <v>227.86</v>
      </c>
      <c r="E738" s="482"/>
      <c r="F738" s="482"/>
      <c r="G738" s="483"/>
      <c r="H738" s="483"/>
    </row>
    <row r="739" spans="1:8">
      <c r="A739" s="478">
        <v>180131</v>
      </c>
      <c r="B739" s="479">
        <v>131</v>
      </c>
      <c r="C739" s="480">
        <v>163.97</v>
      </c>
      <c r="D739" s="480">
        <v>229.56</v>
      </c>
      <c r="E739" s="482"/>
      <c r="F739" s="482"/>
      <c r="G739" s="483"/>
      <c r="H739" s="483"/>
    </row>
    <row r="740" spans="1:8">
      <c r="A740" s="478">
        <v>180132</v>
      </c>
      <c r="B740" s="479">
        <v>132</v>
      </c>
      <c r="C740" s="480">
        <v>165.18</v>
      </c>
      <c r="D740" s="480">
        <v>231.25</v>
      </c>
      <c r="E740" s="482"/>
      <c r="F740" s="482"/>
      <c r="G740" s="483"/>
      <c r="H740" s="483"/>
    </row>
    <row r="741" spans="1:8">
      <c r="A741" s="478">
        <v>180133</v>
      </c>
      <c r="B741" s="479">
        <v>133</v>
      </c>
      <c r="C741" s="480">
        <v>166.47</v>
      </c>
      <c r="D741" s="480">
        <v>233.06</v>
      </c>
      <c r="E741" s="482"/>
      <c r="F741" s="482"/>
      <c r="G741" s="483"/>
      <c r="H741" s="483"/>
    </row>
    <row r="742" spans="1:8">
      <c r="A742" s="478">
        <v>180134</v>
      </c>
      <c r="B742" s="479">
        <v>134</v>
      </c>
      <c r="C742" s="480">
        <v>167.68</v>
      </c>
      <c r="D742" s="480">
        <v>234.76</v>
      </c>
      <c r="E742" s="482"/>
      <c r="F742" s="482"/>
      <c r="G742" s="483"/>
      <c r="H742" s="483"/>
    </row>
    <row r="743" spans="1:8">
      <c r="A743" s="478">
        <v>180135</v>
      </c>
      <c r="B743" s="479">
        <v>135</v>
      </c>
      <c r="C743" s="480">
        <v>168.98</v>
      </c>
      <c r="D743" s="480">
        <v>236.57</v>
      </c>
      <c r="E743" s="482"/>
      <c r="F743" s="482"/>
      <c r="G743" s="483"/>
      <c r="H743" s="483"/>
    </row>
    <row r="744" spans="1:8">
      <c r="A744" s="478">
        <v>180136</v>
      </c>
      <c r="B744" s="479">
        <v>136</v>
      </c>
      <c r="C744" s="480">
        <v>170.19</v>
      </c>
      <c r="D744" s="480">
        <v>238.27</v>
      </c>
      <c r="E744" s="482"/>
      <c r="F744" s="482"/>
      <c r="G744" s="483"/>
      <c r="H744" s="483"/>
    </row>
    <row r="745" spans="1:8">
      <c r="A745" s="478">
        <v>180137</v>
      </c>
      <c r="B745" s="479">
        <v>137</v>
      </c>
      <c r="C745" s="480">
        <v>171.5</v>
      </c>
      <c r="D745" s="480">
        <v>240.09</v>
      </c>
      <c r="E745" s="482"/>
      <c r="F745" s="482"/>
      <c r="G745" s="483"/>
      <c r="H745" s="483"/>
    </row>
    <row r="746" spans="1:8">
      <c r="A746" s="478">
        <v>180138</v>
      </c>
      <c r="B746" s="479">
        <v>138</v>
      </c>
      <c r="C746" s="480">
        <v>172.71</v>
      </c>
      <c r="D746" s="480">
        <v>241.8</v>
      </c>
      <c r="E746" s="482"/>
      <c r="F746" s="482"/>
      <c r="G746" s="483"/>
      <c r="H746" s="483"/>
    </row>
    <row r="747" spans="1:8">
      <c r="A747" s="478">
        <v>180139</v>
      </c>
      <c r="B747" s="479">
        <v>139</v>
      </c>
      <c r="C747" s="480">
        <v>173.93</v>
      </c>
      <c r="D747" s="480">
        <v>243.51</v>
      </c>
      <c r="E747" s="482"/>
      <c r="F747" s="482"/>
      <c r="G747" s="483"/>
      <c r="H747" s="483"/>
    </row>
    <row r="748" spans="1:8">
      <c r="A748" s="478">
        <v>180140</v>
      </c>
      <c r="B748" s="479">
        <v>140</v>
      </c>
      <c r="C748" s="480">
        <v>175.15</v>
      </c>
      <c r="D748" s="480">
        <v>245.21</v>
      </c>
      <c r="E748" s="482"/>
      <c r="F748" s="482"/>
      <c r="G748" s="483"/>
      <c r="H748" s="483"/>
    </row>
    <row r="749" spans="1:8">
      <c r="A749" s="478">
        <v>180141</v>
      </c>
      <c r="B749" s="479">
        <v>141</v>
      </c>
      <c r="C749" s="480">
        <v>176.46</v>
      </c>
      <c r="D749" s="480">
        <v>247.05</v>
      </c>
      <c r="E749" s="482"/>
      <c r="F749" s="482"/>
      <c r="G749" s="483"/>
      <c r="H749" s="483"/>
    </row>
    <row r="750" spans="1:8">
      <c r="A750" s="478">
        <v>180142</v>
      </c>
      <c r="B750" s="479">
        <v>142</v>
      </c>
      <c r="C750" s="480">
        <v>177.69</v>
      </c>
      <c r="D750" s="480">
        <v>248.76</v>
      </c>
      <c r="E750" s="482"/>
      <c r="F750" s="482"/>
      <c r="G750" s="483"/>
      <c r="H750" s="483"/>
    </row>
    <row r="751" spans="1:8">
      <c r="A751" s="478">
        <v>180143</v>
      </c>
      <c r="B751" s="479">
        <v>143</v>
      </c>
      <c r="C751" s="480">
        <v>178.91</v>
      </c>
      <c r="D751" s="480">
        <v>250.47</v>
      </c>
      <c r="E751" s="482"/>
      <c r="F751" s="482"/>
      <c r="G751" s="483"/>
      <c r="H751" s="483"/>
    </row>
    <row r="752" spans="1:8">
      <c r="A752" s="478">
        <v>180144</v>
      </c>
      <c r="B752" s="479">
        <v>144</v>
      </c>
      <c r="C752" s="480">
        <v>180.23</v>
      </c>
      <c r="D752" s="480">
        <v>252.32</v>
      </c>
      <c r="E752" s="482"/>
      <c r="F752" s="482"/>
      <c r="G752" s="483"/>
      <c r="H752" s="483"/>
    </row>
    <row r="753" spans="1:8">
      <c r="A753" s="478">
        <v>180145</v>
      </c>
      <c r="B753" s="479">
        <v>145</v>
      </c>
      <c r="C753" s="480">
        <v>181.45</v>
      </c>
      <c r="D753" s="480">
        <v>254.04</v>
      </c>
      <c r="E753" s="482"/>
      <c r="F753" s="482"/>
      <c r="G753" s="483"/>
      <c r="H753" s="483"/>
    </row>
    <row r="754" spans="1:8">
      <c r="A754" s="478">
        <v>180146</v>
      </c>
      <c r="B754" s="479">
        <v>146</v>
      </c>
      <c r="C754" s="480">
        <v>182.68</v>
      </c>
      <c r="D754" s="480">
        <v>255.75</v>
      </c>
      <c r="E754" s="482"/>
      <c r="F754" s="482"/>
      <c r="G754" s="483"/>
      <c r="H754" s="483"/>
    </row>
    <row r="755" spans="1:8">
      <c r="A755" s="478">
        <v>180147</v>
      </c>
      <c r="B755" s="479">
        <v>147</v>
      </c>
      <c r="C755" s="480">
        <v>183.91</v>
      </c>
      <c r="D755" s="480">
        <v>257.47000000000003</v>
      </c>
      <c r="E755" s="482"/>
      <c r="F755" s="482"/>
      <c r="G755" s="483"/>
      <c r="H755" s="483"/>
    </row>
    <row r="756" spans="1:8">
      <c r="A756" s="478">
        <v>180148</v>
      </c>
      <c r="B756" s="479">
        <v>148</v>
      </c>
      <c r="C756" s="480">
        <v>185.14</v>
      </c>
      <c r="D756" s="480">
        <v>259.2</v>
      </c>
      <c r="E756" s="482"/>
      <c r="F756" s="482"/>
      <c r="G756" s="483"/>
      <c r="H756" s="483"/>
    </row>
    <row r="757" spans="1:8">
      <c r="A757" s="478">
        <v>180149</v>
      </c>
      <c r="B757" s="479">
        <v>149</v>
      </c>
      <c r="C757" s="480">
        <v>186.47</v>
      </c>
      <c r="D757" s="480">
        <v>261.06</v>
      </c>
      <c r="E757" s="482"/>
      <c r="F757" s="482"/>
      <c r="G757" s="483"/>
      <c r="H757" s="483"/>
    </row>
    <row r="758" spans="1:8">
      <c r="A758" s="478">
        <v>180150</v>
      </c>
      <c r="B758" s="479">
        <v>150</v>
      </c>
      <c r="C758" s="480">
        <v>187.7</v>
      </c>
      <c r="D758" s="480">
        <v>262.79000000000002</v>
      </c>
      <c r="E758" s="482"/>
      <c r="F758" s="482"/>
      <c r="G758" s="483"/>
      <c r="H758" s="483"/>
    </row>
    <row r="759" spans="1:8">
      <c r="A759" s="478">
        <v>180151</v>
      </c>
      <c r="B759" s="479">
        <v>151</v>
      </c>
      <c r="C759" s="480">
        <v>188.94</v>
      </c>
      <c r="D759" s="480">
        <v>264.51</v>
      </c>
      <c r="E759" s="482"/>
      <c r="F759" s="482"/>
      <c r="G759" s="483"/>
      <c r="H759" s="483"/>
    </row>
    <row r="760" spans="1:8">
      <c r="A760" s="478">
        <v>180152</v>
      </c>
      <c r="B760" s="479">
        <v>152</v>
      </c>
      <c r="C760" s="480">
        <v>190.17</v>
      </c>
      <c r="D760" s="480">
        <v>266.24</v>
      </c>
      <c r="E760" s="482"/>
      <c r="F760" s="482"/>
      <c r="G760" s="483"/>
      <c r="H760" s="483"/>
    </row>
    <row r="761" spans="1:8">
      <c r="A761" s="478">
        <v>180153</v>
      </c>
      <c r="B761" s="479">
        <v>153</v>
      </c>
      <c r="C761" s="480">
        <v>191.41</v>
      </c>
      <c r="D761" s="480">
        <v>267.98</v>
      </c>
      <c r="E761" s="482"/>
      <c r="F761" s="482"/>
      <c r="G761" s="483"/>
      <c r="H761" s="483"/>
    </row>
    <row r="762" spans="1:8">
      <c r="A762" s="478">
        <v>180154</v>
      </c>
      <c r="B762" s="479">
        <v>154</v>
      </c>
      <c r="C762" s="480">
        <v>192.65</v>
      </c>
      <c r="D762" s="480">
        <v>269.70999999999998</v>
      </c>
      <c r="E762" s="482"/>
      <c r="F762" s="482"/>
      <c r="G762" s="483"/>
      <c r="H762" s="483"/>
    </row>
    <row r="763" spans="1:8">
      <c r="A763" s="478">
        <v>180155</v>
      </c>
      <c r="B763" s="479">
        <v>155</v>
      </c>
      <c r="C763" s="480">
        <v>193.89</v>
      </c>
      <c r="D763" s="480">
        <v>271.44</v>
      </c>
      <c r="E763" s="482"/>
      <c r="F763" s="482"/>
      <c r="G763" s="483"/>
      <c r="H763" s="483"/>
    </row>
    <row r="764" spans="1:8">
      <c r="A764" s="478">
        <v>180156</v>
      </c>
      <c r="B764" s="479">
        <v>156</v>
      </c>
      <c r="C764" s="480">
        <v>195.13</v>
      </c>
      <c r="D764" s="480">
        <v>273.18</v>
      </c>
      <c r="E764" s="482"/>
      <c r="F764" s="482"/>
      <c r="G764" s="483"/>
      <c r="H764" s="483"/>
    </row>
    <row r="765" spans="1:8">
      <c r="A765" s="478">
        <v>180157</v>
      </c>
      <c r="B765" s="479">
        <v>157</v>
      </c>
      <c r="C765" s="480">
        <v>196.37</v>
      </c>
      <c r="D765" s="480">
        <v>274.92</v>
      </c>
      <c r="E765" s="482"/>
      <c r="F765" s="482"/>
      <c r="G765" s="483"/>
      <c r="H765" s="483"/>
    </row>
    <row r="766" spans="1:8">
      <c r="A766" s="478">
        <v>180158</v>
      </c>
      <c r="B766" s="479">
        <v>158</v>
      </c>
      <c r="C766" s="480">
        <v>197.61</v>
      </c>
      <c r="D766" s="480">
        <v>276.66000000000003</v>
      </c>
      <c r="E766" s="482"/>
      <c r="F766" s="482"/>
      <c r="G766" s="483"/>
      <c r="H766" s="483"/>
    </row>
    <row r="767" spans="1:8">
      <c r="A767" s="478">
        <v>180159</v>
      </c>
      <c r="B767" s="479">
        <v>159</v>
      </c>
      <c r="C767" s="480">
        <v>198.86</v>
      </c>
      <c r="D767" s="480">
        <v>278.39999999999998</v>
      </c>
      <c r="E767" s="482"/>
      <c r="F767" s="482"/>
      <c r="G767" s="483"/>
      <c r="H767" s="483"/>
    </row>
    <row r="768" spans="1:8">
      <c r="A768" s="478">
        <v>180160</v>
      </c>
      <c r="B768" s="479">
        <v>160</v>
      </c>
      <c r="C768" s="480">
        <v>200.1</v>
      </c>
      <c r="D768" s="480">
        <v>280.14999999999998</v>
      </c>
      <c r="E768" s="482"/>
      <c r="F768" s="482"/>
      <c r="G768" s="483"/>
      <c r="H768" s="483"/>
    </row>
    <row r="769" spans="1:8">
      <c r="A769" s="478">
        <v>180161</v>
      </c>
      <c r="B769" s="479">
        <v>161</v>
      </c>
      <c r="C769" s="480">
        <v>201.35</v>
      </c>
      <c r="D769" s="480">
        <v>281.89</v>
      </c>
      <c r="E769" s="482"/>
      <c r="F769" s="482"/>
      <c r="G769" s="483"/>
      <c r="H769" s="483"/>
    </row>
    <row r="770" spans="1:8">
      <c r="A770" s="478">
        <v>180162</v>
      </c>
      <c r="B770" s="479">
        <v>162</v>
      </c>
      <c r="C770" s="480">
        <v>202.6</v>
      </c>
      <c r="D770" s="480">
        <v>283.64</v>
      </c>
      <c r="E770" s="482"/>
      <c r="F770" s="482"/>
      <c r="G770" s="483"/>
      <c r="H770" s="483"/>
    </row>
    <row r="771" spans="1:8">
      <c r="A771" s="478">
        <v>180163</v>
      </c>
      <c r="B771" s="479">
        <v>163</v>
      </c>
      <c r="C771" s="480">
        <v>203.85</v>
      </c>
      <c r="D771" s="480">
        <v>285.39</v>
      </c>
      <c r="E771" s="482"/>
      <c r="F771" s="482"/>
      <c r="G771" s="483"/>
      <c r="H771" s="483"/>
    </row>
    <row r="772" spans="1:8">
      <c r="A772" s="478">
        <v>180164</v>
      </c>
      <c r="B772" s="479">
        <v>164</v>
      </c>
      <c r="C772" s="480">
        <v>205.1</v>
      </c>
      <c r="D772" s="480">
        <v>287.14</v>
      </c>
      <c r="E772" s="482"/>
      <c r="F772" s="482"/>
      <c r="G772" s="483"/>
      <c r="H772" s="483"/>
    </row>
    <row r="773" spans="1:8">
      <c r="A773" s="478">
        <v>180165</v>
      </c>
      <c r="B773" s="479">
        <v>165</v>
      </c>
      <c r="C773" s="480">
        <v>206.35</v>
      </c>
      <c r="D773" s="480">
        <v>288.89999999999998</v>
      </c>
      <c r="E773" s="482"/>
      <c r="F773" s="482"/>
      <c r="G773" s="483"/>
      <c r="H773" s="483"/>
    </row>
    <row r="774" spans="1:8">
      <c r="A774" s="478">
        <v>180166</v>
      </c>
      <c r="B774" s="479">
        <v>166</v>
      </c>
      <c r="C774" s="480">
        <v>207.61</v>
      </c>
      <c r="D774" s="480">
        <v>290.64999999999998</v>
      </c>
      <c r="E774" s="482"/>
      <c r="F774" s="482"/>
      <c r="G774" s="483"/>
      <c r="H774" s="483"/>
    </row>
    <row r="775" spans="1:8">
      <c r="A775" s="478">
        <v>180167</v>
      </c>
      <c r="B775" s="479">
        <v>167</v>
      </c>
      <c r="C775" s="480">
        <v>208.86</v>
      </c>
      <c r="D775" s="480">
        <v>292.41000000000003</v>
      </c>
      <c r="E775" s="482"/>
      <c r="F775" s="482"/>
      <c r="G775" s="483"/>
      <c r="H775" s="483"/>
    </row>
    <row r="776" spans="1:8">
      <c r="A776" s="478">
        <v>180168</v>
      </c>
      <c r="B776" s="479">
        <v>168</v>
      </c>
      <c r="C776" s="480">
        <v>210.12</v>
      </c>
      <c r="D776" s="480">
        <v>294.17</v>
      </c>
      <c r="E776" s="482"/>
      <c r="F776" s="482"/>
      <c r="G776" s="483"/>
      <c r="H776" s="483"/>
    </row>
    <row r="777" spans="1:8">
      <c r="A777" s="478">
        <v>180169</v>
      </c>
      <c r="B777" s="479">
        <v>169</v>
      </c>
      <c r="C777" s="480">
        <v>211.38</v>
      </c>
      <c r="D777" s="480">
        <v>295.93</v>
      </c>
      <c r="E777" s="482"/>
      <c r="F777" s="482"/>
      <c r="G777" s="483"/>
      <c r="H777" s="483"/>
    </row>
    <row r="778" spans="1:8">
      <c r="A778" s="478">
        <v>180170</v>
      </c>
      <c r="B778" s="479">
        <v>170</v>
      </c>
      <c r="C778" s="480">
        <v>212.64</v>
      </c>
      <c r="D778" s="480">
        <v>297.7</v>
      </c>
      <c r="E778" s="482"/>
      <c r="F778" s="482"/>
      <c r="G778" s="483"/>
      <c r="H778" s="483"/>
    </row>
    <row r="779" spans="1:8">
      <c r="A779" s="478">
        <v>180171</v>
      </c>
      <c r="B779" s="479">
        <v>171</v>
      </c>
      <c r="C779" s="480">
        <v>213.9</v>
      </c>
      <c r="D779" s="480">
        <v>299.45999999999998</v>
      </c>
      <c r="E779" s="482"/>
      <c r="F779" s="482"/>
      <c r="G779" s="483"/>
      <c r="H779" s="483"/>
    </row>
    <row r="780" spans="1:8">
      <c r="A780" s="478">
        <v>180172</v>
      </c>
      <c r="B780" s="479">
        <v>172</v>
      </c>
      <c r="C780" s="480">
        <v>215.17</v>
      </c>
      <c r="D780" s="480">
        <v>301.23</v>
      </c>
      <c r="E780" s="482"/>
      <c r="F780" s="482"/>
      <c r="G780" s="483"/>
      <c r="H780" s="483"/>
    </row>
    <row r="781" spans="1:8">
      <c r="A781" s="478">
        <v>180173</v>
      </c>
      <c r="B781" s="479">
        <v>173</v>
      </c>
      <c r="C781" s="480">
        <v>216.3</v>
      </c>
      <c r="D781" s="480">
        <v>302.82</v>
      </c>
      <c r="E781" s="482"/>
      <c r="F781" s="482"/>
      <c r="G781" s="483"/>
      <c r="H781" s="483"/>
    </row>
    <row r="782" spans="1:8">
      <c r="A782" s="478">
        <v>180174</v>
      </c>
      <c r="B782" s="479">
        <v>174</v>
      </c>
      <c r="C782" s="480">
        <v>217.57</v>
      </c>
      <c r="D782" s="480">
        <v>304.58999999999997</v>
      </c>
      <c r="E782" s="482"/>
      <c r="F782" s="482"/>
      <c r="G782" s="483"/>
      <c r="H782" s="483"/>
    </row>
    <row r="783" spans="1:8">
      <c r="A783" s="478">
        <v>180175</v>
      </c>
      <c r="B783" s="479">
        <v>175</v>
      </c>
      <c r="C783" s="480">
        <v>218.83</v>
      </c>
      <c r="D783" s="480">
        <v>306.37</v>
      </c>
      <c r="E783" s="482"/>
      <c r="F783" s="482"/>
      <c r="G783" s="483"/>
      <c r="H783" s="483"/>
    </row>
    <row r="784" spans="1:8">
      <c r="A784" s="478">
        <v>180176</v>
      </c>
      <c r="B784" s="479">
        <v>176</v>
      </c>
      <c r="C784" s="480">
        <v>220.1</v>
      </c>
      <c r="D784" s="480">
        <v>308.14</v>
      </c>
      <c r="E784" s="482"/>
      <c r="F784" s="482"/>
      <c r="G784" s="483"/>
      <c r="H784" s="483"/>
    </row>
    <row r="785" spans="1:8">
      <c r="A785" s="478">
        <v>180177</v>
      </c>
      <c r="B785" s="479">
        <v>177</v>
      </c>
      <c r="C785" s="480">
        <v>221.37</v>
      </c>
      <c r="D785" s="480">
        <v>309.92</v>
      </c>
      <c r="E785" s="482"/>
      <c r="F785" s="482"/>
      <c r="G785" s="483"/>
      <c r="H785" s="483"/>
    </row>
    <row r="786" spans="1:8">
      <c r="A786" s="478">
        <v>180178</v>
      </c>
      <c r="B786" s="479">
        <v>178</v>
      </c>
      <c r="C786" s="480">
        <v>222.65</v>
      </c>
      <c r="D786" s="480">
        <v>311.7</v>
      </c>
      <c r="E786" s="482"/>
      <c r="F786" s="482"/>
      <c r="G786" s="483"/>
      <c r="H786" s="483"/>
    </row>
    <row r="787" spans="1:8">
      <c r="A787" s="478">
        <v>180179</v>
      </c>
      <c r="B787" s="479">
        <v>179</v>
      </c>
      <c r="C787" s="480">
        <v>223.78</v>
      </c>
      <c r="D787" s="480">
        <v>313.29000000000002</v>
      </c>
      <c r="E787" s="482"/>
      <c r="F787" s="482"/>
      <c r="G787" s="483"/>
      <c r="H787" s="483"/>
    </row>
    <row r="788" spans="1:8">
      <c r="A788" s="478">
        <v>180180</v>
      </c>
      <c r="B788" s="479">
        <v>180</v>
      </c>
      <c r="C788" s="480">
        <v>225.05</v>
      </c>
      <c r="D788" s="480">
        <v>315.08</v>
      </c>
      <c r="E788" s="482"/>
      <c r="F788" s="482"/>
      <c r="G788" s="483"/>
      <c r="H788" s="483"/>
    </row>
    <row r="789" spans="1:8">
      <c r="A789" s="478">
        <v>180181</v>
      </c>
      <c r="B789" s="479">
        <v>181</v>
      </c>
      <c r="C789" s="480">
        <v>226.33</v>
      </c>
      <c r="D789" s="480">
        <v>316.86</v>
      </c>
      <c r="E789" s="482"/>
      <c r="F789" s="482"/>
      <c r="G789" s="483"/>
      <c r="H789" s="483"/>
    </row>
    <row r="790" spans="1:8">
      <c r="A790" s="478">
        <v>180182</v>
      </c>
      <c r="B790" s="479">
        <v>182</v>
      </c>
      <c r="C790" s="480">
        <v>227.61</v>
      </c>
      <c r="D790" s="480">
        <v>318.64999999999998</v>
      </c>
      <c r="E790" s="482"/>
      <c r="F790" s="482"/>
      <c r="G790" s="483"/>
      <c r="H790" s="483"/>
    </row>
    <row r="791" spans="1:8">
      <c r="A791" s="478">
        <v>180183</v>
      </c>
      <c r="B791" s="479">
        <v>183</v>
      </c>
      <c r="C791" s="480">
        <v>228.89</v>
      </c>
      <c r="D791" s="480">
        <v>320.44</v>
      </c>
      <c r="E791" s="482"/>
      <c r="F791" s="482"/>
      <c r="G791" s="483"/>
      <c r="H791" s="483"/>
    </row>
    <row r="792" spans="1:8">
      <c r="A792" s="478">
        <v>180184</v>
      </c>
      <c r="B792" s="479">
        <v>184</v>
      </c>
      <c r="C792" s="480">
        <v>230.02</v>
      </c>
      <c r="D792" s="480">
        <v>322.02999999999997</v>
      </c>
      <c r="E792" s="482"/>
      <c r="F792" s="482"/>
      <c r="G792" s="483"/>
      <c r="H792" s="483"/>
    </row>
    <row r="793" spans="1:8">
      <c r="A793" s="478">
        <v>180185</v>
      </c>
      <c r="B793" s="479">
        <v>185</v>
      </c>
      <c r="C793" s="480">
        <v>231.31</v>
      </c>
      <c r="D793" s="480">
        <v>323.83</v>
      </c>
      <c r="E793" s="482"/>
      <c r="F793" s="482"/>
      <c r="G793" s="483"/>
      <c r="H793" s="483"/>
    </row>
    <row r="794" spans="1:8">
      <c r="A794" s="478">
        <v>180186</v>
      </c>
      <c r="B794" s="479">
        <v>186</v>
      </c>
      <c r="C794" s="480">
        <v>232.59</v>
      </c>
      <c r="D794" s="480">
        <v>325.63</v>
      </c>
      <c r="E794" s="482"/>
      <c r="F794" s="482"/>
      <c r="G794" s="483"/>
      <c r="H794" s="483"/>
    </row>
    <row r="795" spans="1:8">
      <c r="A795" s="478">
        <v>180187</v>
      </c>
      <c r="B795" s="479">
        <v>187</v>
      </c>
      <c r="C795" s="480">
        <v>233.88</v>
      </c>
      <c r="D795" s="480">
        <v>327.43</v>
      </c>
      <c r="E795" s="482"/>
      <c r="F795" s="482"/>
      <c r="G795" s="483"/>
      <c r="H795" s="483"/>
    </row>
    <row r="796" spans="1:8">
      <c r="A796" s="478">
        <v>180188</v>
      </c>
      <c r="B796" s="479">
        <v>188</v>
      </c>
      <c r="C796" s="480">
        <v>235.01</v>
      </c>
      <c r="D796" s="480">
        <v>329.01</v>
      </c>
      <c r="E796" s="482"/>
      <c r="F796" s="482"/>
      <c r="G796" s="483"/>
      <c r="H796" s="483"/>
    </row>
    <row r="797" spans="1:8">
      <c r="A797" s="478">
        <v>180189</v>
      </c>
      <c r="B797" s="479">
        <v>189</v>
      </c>
      <c r="C797" s="480">
        <v>236.3</v>
      </c>
      <c r="D797" s="480">
        <v>330.82</v>
      </c>
      <c r="E797" s="482"/>
      <c r="F797" s="482"/>
      <c r="G797" s="483"/>
      <c r="H797" s="483"/>
    </row>
    <row r="798" spans="1:8">
      <c r="A798" s="478">
        <v>180190</v>
      </c>
      <c r="B798" s="479">
        <v>190</v>
      </c>
      <c r="C798" s="486">
        <v>237.59</v>
      </c>
      <c r="D798" s="486">
        <v>332.63</v>
      </c>
      <c r="E798" s="482"/>
      <c r="F798" s="482"/>
      <c r="G798" s="483"/>
      <c r="H798" s="483"/>
    </row>
    <row r="799" spans="1:8">
      <c r="A799" s="478">
        <v>180191</v>
      </c>
      <c r="B799" s="479">
        <v>191</v>
      </c>
      <c r="C799" s="480">
        <v>238.88</v>
      </c>
      <c r="D799" s="480">
        <v>334.44</v>
      </c>
      <c r="E799" s="482"/>
      <c r="F799" s="482"/>
      <c r="G799" s="483"/>
      <c r="H799" s="483"/>
    </row>
    <row r="800" spans="1:8">
      <c r="A800" s="478">
        <v>180192</v>
      </c>
      <c r="B800" s="479">
        <v>192</v>
      </c>
      <c r="C800" s="480">
        <v>240.02</v>
      </c>
      <c r="D800" s="480">
        <v>336.02</v>
      </c>
      <c r="E800" s="482"/>
      <c r="F800" s="482"/>
      <c r="G800" s="483"/>
      <c r="H800" s="483"/>
    </row>
    <row r="801" spans="1:8">
      <c r="A801" s="478">
        <v>180193</v>
      </c>
      <c r="B801" s="479">
        <v>193</v>
      </c>
      <c r="C801" s="480">
        <v>241.31</v>
      </c>
      <c r="D801" s="480">
        <v>337.84</v>
      </c>
      <c r="E801" s="482"/>
      <c r="F801" s="482"/>
      <c r="G801" s="483"/>
      <c r="H801" s="483"/>
    </row>
    <row r="802" spans="1:8">
      <c r="A802" s="478">
        <v>180194</v>
      </c>
      <c r="B802" s="479">
        <v>194</v>
      </c>
      <c r="C802" s="480">
        <v>242.61</v>
      </c>
      <c r="D802" s="480">
        <v>339.65</v>
      </c>
      <c r="E802" s="482"/>
      <c r="F802" s="482"/>
      <c r="G802" s="483"/>
      <c r="H802" s="483"/>
    </row>
    <row r="803" spans="1:8">
      <c r="A803" s="478">
        <v>180195</v>
      </c>
      <c r="B803" s="479">
        <v>195</v>
      </c>
      <c r="C803" s="480">
        <v>243.74</v>
      </c>
      <c r="D803" s="480">
        <v>341.24</v>
      </c>
      <c r="E803" s="482"/>
      <c r="F803" s="482"/>
      <c r="G803" s="483"/>
      <c r="H803" s="483"/>
    </row>
    <row r="804" spans="1:8">
      <c r="A804" s="478">
        <v>180196</v>
      </c>
      <c r="B804" s="479">
        <v>196</v>
      </c>
      <c r="C804" s="480">
        <v>245.04</v>
      </c>
      <c r="D804" s="480">
        <v>343.06</v>
      </c>
      <c r="E804" s="482"/>
      <c r="F804" s="482"/>
      <c r="G804" s="483"/>
      <c r="H804" s="483"/>
    </row>
    <row r="805" spans="1:8">
      <c r="A805" s="478">
        <v>180197</v>
      </c>
      <c r="B805" s="479">
        <v>197</v>
      </c>
      <c r="C805" s="480">
        <v>246.35</v>
      </c>
      <c r="D805" s="480">
        <v>344.89</v>
      </c>
      <c r="E805" s="482"/>
      <c r="F805" s="482"/>
      <c r="G805" s="483"/>
      <c r="H805" s="483"/>
    </row>
    <row r="806" spans="1:8">
      <c r="A806" s="478">
        <v>180198</v>
      </c>
      <c r="B806" s="479">
        <v>198</v>
      </c>
      <c r="C806" s="480">
        <v>247.48</v>
      </c>
      <c r="D806" s="480">
        <v>346.47</v>
      </c>
      <c r="E806" s="482"/>
      <c r="F806" s="482"/>
      <c r="G806" s="483"/>
      <c r="H806" s="483"/>
    </row>
    <row r="807" spans="1:8">
      <c r="A807" s="478">
        <v>180199</v>
      </c>
      <c r="B807" s="479">
        <v>199</v>
      </c>
      <c r="C807" s="480">
        <v>248.79</v>
      </c>
      <c r="D807" s="480">
        <v>348.3</v>
      </c>
      <c r="E807" s="482"/>
      <c r="F807" s="482"/>
      <c r="G807" s="483"/>
      <c r="H807" s="483"/>
    </row>
    <row r="808" spans="1:8">
      <c r="A808" s="478">
        <v>180200</v>
      </c>
      <c r="B808" s="479">
        <v>200</v>
      </c>
      <c r="C808" s="480">
        <v>250.09</v>
      </c>
      <c r="D808" s="480">
        <v>350.13</v>
      </c>
      <c r="E808" s="482"/>
      <c r="F808" s="482"/>
      <c r="G808" s="483"/>
      <c r="H808" s="483"/>
    </row>
    <row r="809" spans="1:8">
      <c r="A809" s="478">
        <v>180201</v>
      </c>
      <c r="B809" s="484" t="s">
        <v>284</v>
      </c>
      <c r="C809" s="485">
        <v>1.25</v>
      </c>
      <c r="D809" s="485">
        <v>1.75</v>
      </c>
      <c r="E809" s="482"/>
      <c r="F809" s="482"/>
      <c r="G809" s="483"/>
      <c r="H809" s="483"/>
    </row>
    <row r="810" spans="1:8">
      <c r="A810" s="478">
        <v>190001</v>
      </c>
      <c r="B810" s="479">
        <v>1</v>
      </c>
      <c r="C810" s="480">
        <v>4.22</v>
      </c>
      <c r="D810" s="480">
        <v>5.91</v>
      </c>
      <c r="E810" s="469"/>
      <c r="F810" s="481" t="s">
        <v>294</v>
      </c>
      <c r="G810" s="481"/>
      <c r="H810" s="481"/>
    </row>
    <row r="811" spans="1:8">
      <c r="A811" s="478">
        <v>190002</v>
      </c>
      <c r="B811" s="479">
        <v>2</v>
      </c>
      <c r="C811" s="480">
        <v>5.32</v>
      </c>
      <c r="D811" s="480">
        <v>7.45</v>
      </c>
      <c r="E811" s="469"/>
      <c r="F811" s="470"/>
      <c r="G811" s="470"/>
      <c r="H811" s="470"/>
    </row>
    <row r="812" spans="1:8">
      <c r="A812" s="478">
        <v>190003</v>
      </c>
      <c r="B812" s="479">
        <v>3</v>
      </c>
      <c r="C812" s="480">
        <v>6.42</v>
      </c>
      <c r="D812" s="480">
        <v>8.99</v>
      </c>
      <c r="E812" s="469"/>
      <c r="F812" s="470"/>
      <c r="G812" s="470"/>
      <c r="H812" s="470"/>
    </row>
    <row r="813" spans="1:8">
      <c r="A813" s="478">
        <v>190004</v>
      </c>
      <c r="B813" s="479">
        <v>4</v>
      </c>
      <c r="C813" s="480">
        <v>7.53</v>
      </c>
      <c r="D813" s="480">
        <v>10.54</v>
      </c>
      <c r="E813" s="469"/>
      <c r="F813" s="470"/>
      <c r="G813" s="470"/>
      <c r="H813" s="470"/>
    </row>
    <row r="814" spans="1:8">
      <c r="A814" s="478">
        <v>190005</v>
      </c>
      <c r="B814" s="479">
        <v>5</v>
      </c>
      <c r="C814" s="480">
        <v>8.6300000000000008</v>
      </c>
      <c r="D814" s="480">
        <v>12.08</v>
      </c>
      <c r="E814" s="469"/>
      <c r="F814" s="470"/>
      <c r="G814" s="470"/>
      <c r="H814" s="470"/>
    </row>
    <row r="815" spans="1:8">
      <c r="A815" s="478">
        <v>190006</v>
      </c>
      <c r="B815" s="479">
        <v>6</v>
      </c>
      <c r="C815" s="480">
        <v>9.73</v>
      </c>
      <c r="D815" s="480">
        <v>13.62</v>
      </c>
      <c r="E815" s="469"/>
      <c r="F815" s="470"/>
      <c r="G815" s="470"/>
      <c r="H815" s="470"/>
    </row>
    <row r="816" spans="1:8">
      <c r="A816" s="478">
        <v>190007</v>
      </c>
      <c r="B816" s="479">
        <v>7</v>
      </c>
      <c r="C816" s="480">
        <v>10.83</v>
      </c>
      <c r="D816" s="480">
        <v>15.17</v>
      </c>
      <c r="E816" s="469"/>
      <c r="F816" s="470"/>
      <c r="G816" s="470"/>
      <c r="H816" s="470"/>
    </row>
    <row r="817" spans="1:8">
      <c r="A817" s="478">
        <v>190008</v>
      </c>
      <c r="B817" s="479">
        <v>8</v>
      </c>
      <c r="C817" s="480">
        <v>11.93</v>
      </c>
      <c r="D817" s="480">
        <v>16.71</v>
      </c>
      <c r="E817" s="469"/>
      <c r="F817" s="470"/>
      <c r="G817" s="470"/>
      <c r="H817" s="470"/>
    </row>
    <row r="818" spans="1:8">
      <c r="A818" s="478">
        <v>190009</v>
      </c>
      <c r="B818" s="479">
        <v>9</v>
      </c>
      <c r="C818" s="480">
        <v>13.04</v>
      </c>
      <c r="D818" s="480">
        <v>18.25</v>
      </c>
      <c r="E818" s="469"/>
      <c r="F818" s="470"/>
      <c r="G818" s="470"/>
      <c r="H818" s="470"/>
    </row>
    <row r="819" spans="1:8">
      <c r="A819" s="478">
        <v>190010</v>
      </c>
      <c r="B819" s="479">
        <v>10</v>
      </c>
      <c r="C819" s="480">
        <v>14.14</v>
      </c>
      <c r="D819" s="480">
        <v>19.8</v>
      </c>
      <c r="E819" s="469"/>
      <c r="F819" s="470"/>
      <c r="G819" s="470"/>
      <c r="H819" s="470"/>
    </row>
    <row r="820" spans="1:8">
      <c r="A820" s="478">
        <v>190011</v>
      </c>
      <c r="B820" s="479">
        <v>11</v>
      </c>
      <c r="C820" s="480">
        <v>15.24</v>
      </c>
      <c r="D820" s="480">
        <v>21.34</v>
      </c>
      <c r="E820" s="469"/>
      <c r="F820" s="470"/>
      <c r="G820" s="470"/>
      <c r="H820" s="470"/>
    </row>
    <row r="821" spans="1:8">
      <c r="A821" s="478">
        <v>190012</v>
      </c>
      <c r="B821" s="479">
        <v>12</v>
      </c>
      <c r="C821" s="480">
        <v>16.34</v>
      </c>
      <c r="D821" s="480">
        <v>22.88</v>
      </c>
      <c r="E821" s="469"/>
      <c r="F821" s="470"/>
      <c r="G821" s="470"/>
      <c r="H821" s="470"/>
    </row>
    <row r="822" spans="1:8">
      <c r="A822" s="478">
        <v>190013</v>
      </c>
      <c r="B822" s="479">
        <v>13</v>
      </c>
      <c r="C822" s="480">
        <v>17.45</v>
      </c>
      <c r="D822" s="480">
        <v>24.43</v>
      </c>
      <c r="E822" s="469"/>
      <c r="F822" s="470"/>
      <c r="G822" s="470"/>
      <c r="H822" s="470"/>
    </row>
    <row r="823" spans="1:8">
      <c r="A823" s="478">
        <v>190014</v>
      </c>
      <c r="B823" s="479">
        <v>14</v>
      </c>
      <c r="C823" s="480">
        <v>18.55</v>
      </c>
      <c r="D823" s="480">
        <v>25.97</v>
      </c>
      <c r="E823" s="469"/>
      <c r="F823" s="470"/>
      <c r="G823" s="470"/>
      <c r="H823" s="470"/>
    </row>
    <row r="824" spans="1:8">
      <c r="A824" s="478">
        <v>190015</v>
      </c>
      <c r="B824" s="479">
        <v>15</v>
      </c>
      <c r="C824" s="480">
        <v>19.71</v>
      </c>
      <c r="D824" s="480">
        <v>27.59</v>
      </c>
      <c r="E824" s="469"/>
      <c r="F824" s="470"/>
      <c r="G824" s="470"/>
      <c r="H824" s="470"/>
    </row>
    <row r="825" spans="1:8">
      <c r="A825" s="478">
        <v>190016</v>
      </c>
      <c r="B825" s="479">
        <v>16</v>
      </c>
      <c r="C825" s="480">
        <v>20.98</v>
      </c>
      <c r="D825" s="480">
        <v>29.37</v>
      </c>
      <c r="E825" s="469"/>
      <c r="F825" s="470"/>
      <c r="G825" s="470"/>
      <c r="H825" s="470"/>
    </row>
    <row r="826" spans="1:8">
      <c r="A826" s="478">
        <v>190017</v>
      </c>
      <c r="B826" s="479">
        <v>17</v>
      </c>
      <c r="C826" s="480">
        <v>22.25</v>
      </c>
      <c r="D826" s="480">
        <v>31.15</v>
      </c>
      <c r="E826" s="469"/>
      <c r="F826" s="470"/>
      <c r="G826" s="470"/>
      <c r="H826" s="470"/>
    </row>
    <row r="827" spans="1:8">
      <c r="A827" s="478">
        <v>190018</v>
      </c>
      <c r="B827" s="479">
        <v>18</v>
      </c>
      <c r="C827" s="480">
        <v>23.53</v>
      </c>
      <c r="D827" s="480">
        <v>32.94</v>
      </c>
      <c r="E827" s="469"/>
      <c r="F827" s="470"/>
      <c r="G827" s="470"/>
      <c r="H827" s="470"/>
    </row>
    <row r="828" spans="1:8">
      <c r="A828" s="478">
        <v>190019</v>
      </c>
      <c r="B828" s="479">
        <v>19</v>
      </c>
      <c r="C828" s="480">
        <v>24.8</v>
      </c>
      <c r="D828" s="480">
        <v>34.72</v>
      </c>
      <c r="E828" s="469"/>
      <c r="F828" s="470"/>
      <c r="G828" s="470"/>
      <c r="H828" s="470"/>
    </row>
    <row r="829" spans="1:8">
      <c r="A829" s="478">
        <v>190020</v>
      </c>
      <c r="B829" s="479">
        <v>20</v>
      </c>
      <c r="C829" s="480">
        <v>26.07</v>
      </c>
      <c r="D829" s="480">
        <v>36.5</v>
      </c>
      <c r="E829" s="469"/>
      <c r="F829" s="470"/>
      <c r="G829" s="470"/>
      <c r="H829" s="470"/>
    </row>
    <row r="830" spans="1:8">
      <c r="A830" s="478">
        <v>190021</v>
      </c>
      <c r="B830" s="479">
        <v>21</v>
      </c>
      <c r="C830" s="480">
        <v>27.34</v>
      </c>
      <c r="D830" s="480">
        <v>38.28</v>
      </c>
      <c r="E830" s="469"/>
      <c r="F830" s="470"/>
      <c r="G830" s="470"/>
      <c r="H830" s="470"/>
    </row>
    <row r="831" spans="1:8">
      <c r="A831" s="478">
        <v>190022</v>
      </c>
      <c r="B831" s="479">
        <v>22</v>
      </c>
      <c r="C831" s="480">
        <v>28.61</v>
      </c>
      <c r="D831" s="480">
        <v>40.06</v>
      </c>
      <c r="E831" s="469"/>
      <c r="F831" s="470"/>
      <c r="G831" s="470"/>
      <c r="H831" s="470"/>
    </row>
    <row r="832" spans="1:8">
      <c r="A832" s="478">
        <v>190023</v>
      </c>
      <c r="B832" s="479">
        <v>23</v>
      </c>
      <c r="C832" s="480">
        <v>29.89</v>
      </c>
      <c r="D832" s="480">
        <v>41.85</v>
      </c>
      <c r="E832" s="469"/>
      <c r="F832" s="470"/>
      <c r="G832" s="470"/>
      <c r="H832" s="470"/>
    </row>
    <row r="833" spans="1:8">
      <c r="A833" s="478">
        <v>190024</v>
      </c>
      <c r="B833" s="479">
        <v>24</v>
      </c>
      <c r="C833" s="480">
        <v>31.16</v>
      </c>
      <c r="D833" s="480">
        <v>43.62</v>
      </c>
      <c r="E833" s="469"/>
      <c r="F833" s="470"/>
      <c r="G833" s="470"/>
      <c r="H833" s="470"/>
    </row>
    <row r="834" spans="1:8">
      <c r="A834" s="478">
        <v>190025</v>
      </c>
      <c r="B834" s="479">
        <v>25</v>
      </c>
      <c r="C834" s="480">
        <v>32.43</v>
      </c>
      <c r="D834" s="480">
        <v>45.41</v>
      </c>
      <c r="E834" s="469"/>
      <c r="F834" s="470"/>
      <c r="G834" s="470"/>
      <c r="H834" s="470"/>
    </row>
    <row r="835" spans="1:8">
      <c r="A835" s="478">
        <v>190026</v>
      </c>
      <c r="B835" s="479">
        <v>26</v>
      </c>
      <c r="C835" s="480">
        <v>33.700000000000003</v>
      </c>
      <c r="D835" s="480">
        <v>47.19</v>
      </c>
      <c r="E835" s="469"/>
      <c r="F835" s="470"/>
      <c r="G835" s="470"/>
      <c r="H835" s="470"/>
    </row>
    <row r="836" spans="1:8">
      <c r="A836" s="478">
        <v>190027</v>
      </c>
      <c r="B836" s="479">
        <v>27</v>
      </c>
      <c r="C836" s="480">
        <v>34.979999999999997</v>
      </c>
      <c r="D836" s="480">
        <v>48.97</v>
      </c>
      <c r="E836" s="469"/>
      <c r="F836" s="470"/>
      <c r="G836" s="470"/>
      <c r="H836" s="470"/>
    </row>
    <row r="837" spans="1:8">
      <c r="A837" s="478">
        <v>190028</v>
      </c>
      <c r="B837" s="479">
        <v>28</v>
      </c>
      <c r="C837" s="480">
        <v>36.25</v>
      </c>
      <c r="D837" s="480">
        <v>50.75</v>
      </c>
      <c r="E837" s="469"/>
      <c r="F837" s="470"/>
      <c r="G837" s="470"/>
      <c r="H837" s="470"/>
    </row>
    <row r="838" spans="1:8">
      <c r="A838" s="478">
        <v>190029</v>
      </c>
      <c r="B838" s="479">
        <v>29</v>
      </c>
      <c r="C838" s="480">
        <v>37.520000000000003</v>
      </c>
      <c r="D838" s="480">
        <v>52.53</v>
      </c>
      <c r="E838" s="469"/>
      <c r="F838" s="470"/>
      <c r="G838" s="470"/>
      <c r="H838" s="470"/>
    </row>
    <row r="839" spans="1:8">
      <c r="A839" s="478">
        <v>190030</v>
      </c>
      <c r="B839" s="479">
        <v>30</v>
      </c>
      <c r="C839" s="480">
        <v>38.799999999999997</v>
      </c>
      <c r="D839" s="480">
        <v>54.31</v>
      </c>
      <c r="E839" s="469"/>
      <c r="F839" s="470"/>
      <c r="G839" s="470"/>
      <c r="H839" s="470"/>
    </row>
    <row r="840" spans="1:8">
      <c r="A840" s="478">
        <v>190031</v>
      </c>
      <c r="B840" s="479">
        <v>31</v>
      </c>
      <c r="C840" s="480">
        <v>40.07</v>
      </c>
      <c r="D840" s="480">
        <v>56.09</v>
      </c>
      <c r="E840" s="469"/>
      <c r="F840" s="470"/>
      <c r="G840" s="470"/>
      <c r="H840" s="470"/>
    </row>
    <row r="841" spans="1:8">
      <c r="A841" s="478">
        <v>190032</v>
      </c>
      <c r="B841" s="479">
        <v>32</v>
      </c>
      <c r="C841" s="480">
        <v>41.34</v>
      </c>
      <c r="D841" s="480">
        <v>57.88</v>
      </c>
      <c r="E841" s="469"/>
      <c r="F841" s="470"/>
      <c r="G841" s="470"/>
      <c r="H841" s="470"/>
    </row>
    <row r="842" spans="1:8">
      <c r="A842" s="478">
        <v>190033</v>
      </c>
      <c r="B842" s="479">
        <v>33</v>
      </c>
      <c r="C842" s="480">
        <v>42.61</v>
      </c>
      <c r="D842" s="480">
        <v>59.66</v>
      </c>
      <c r="E842" s="469"/>
      <c r="F842" s="470"/>
      <c r="G842" s="470"/>
      <c r="H842" s="470"/>
    </row>
    <row r="843" spans="1:8">
      <c r="A843" s="478">
        <v>190034</v>
      </c>
      <c r="B843" s="479">
        <v>34</v>
      </c>
      <c r="C843" s="480">
        <v>43.88</v>
      </c>
      <c r="D843" s="480">
        <v>61.44</v>
      </c>
      <c r="E843" s="469"/>
      <c r="F843" s="470"/>
      <c r="G843" s="470"/>
      <c r="H843" s="470"/>
    </row>
    <row r="844" spans="1:8">
      <c r="A844" s="478">
        <v>190035</v>
      </c>
      <c r="B844" s="479">
        <v>35</v>
      </c>
      <c r="C844" s="480">
        <v>45.15</v>
      </c>
      <c r="D844" s="480">
        <v>63.22</v>
      </c>
      <c r="E844" s="469"/>
      <c r="F844" s="470"/>
      <c r="G844" s="470"/>
      <c r="H844" s="470"/>
    </row>
    <row r="845" spans="1:8">
      <c r="A845" s="478">
        <v>190036</v>
      </c>
      <c r="B845" s="479">
        <v>36</v>
      </c>
      <c r="C845" s="480">
        <v>46.43</v>
      </c>
      <c r="D845" s="480">
        <v>65</v>
      </c>
      <c r="E845" s="469"/>
      <c r="F845" s="470"/>
      <c r="G845" s="470"/>
      <c r="H845" s="470"/>
    </row>
    <row r="846" spans="1:8">
      <c r="A846" s="478">
        <v>190037</v>
      </c>
      <c r="B846" s="479">
        <v>37</v>
      </c>
      <c r="C846" s="480">
        <v>47.7</v>
      </c>
      <c r="D846" s="480">
        <v>66.78</v>
      </c>
      <c r="E846" s="469"/>
      <c r="F846" s="470"/>
      <c r="G846" s="470"/>
      <c r="H846" s="470"/>
    </row>
    <row r="847" spans="1:8">
      <c r="A847" s="478">
        <v>190038</v>
      </c>
      <c r="B847" s="479">
        <v>38</v>
      </c>
      <c r="C847" s="480">
        <v>48.97</v>
      </c>
      <c r="D847" s="480">
        <v>68.56</v>
      </c>
      <c r="E847" s="469"/>
      <c r="F847" s="470"/>
      <c r="G847" s="470"/>
      <c r="H847" s="470"/>
    </row>
    <row r="848" spans="1:8">
      <c r="A848" s="478">
        <v>190039</v>
      </c>
      <c r="B848" s="479">
        <v>39</v>
      </c>
      <c r="C848" s="480">
        <v>50.25</v>
      </c>
      <c r="D848" s="480">
        <v>70.349999999999994</v>
      </c>
      <c r="E848" s="469"/>
      <c r="F848" s="470"/>
      <c r="G848" s="470"/>
      <c r="H848" s="470"/>
    </row>
    <row r="849" spans="1:8">
      <c r="A849" s="478">
        <v>190040</v>
      </c>
      <c r="B849" s="479">
        <v>40</v>
      </c>
      <c r="C849" s="480">
        <v>51.52</v>
      </c>
      <c r="D849" s="480">
        <v>72.13</v>
      </c>
      <c r="E849" s="469"/>
      <c r="F849" s="470"/>
      <c r="G849" s="470"/>
      <c r="H849" s="470"/>
    </row>
    <row r="850" spans="1:8">
      <c r="A850" s="478">
        <v>190041</v>
      </c>
      <c r="B850" s="479">
        <v>41</v>
      </c>
      <c r="C850" s="480">
        <v>52.79</v>
      </c>
      <c r="D850" s="480">
        <v>73.91</v>
      </c>
      <c r="E850" s="469"/>
      <c r="F850" s="470"/>
      <c r="G850" s="470"/>
      <c r="H850" s="470"/>
    </row>
    <row r="851" spans="1:8">
      <c r="A851" s="478">
        <v>190042</v>
      </c>
      <c r="B851" s="479">
        <v>42</v>
      </c>
      <c r="C851" s="480">
        <v>54.07</v>
      </c>
      <c r="D851" s="480">
        <v>75.7</v>
      </c>
      <c r="E851" s="469"/>
      <c r="F851" s="470"/>
      <c r="G851" s="470"/>
      <c r="H851" s="470"/>
    </row>
    <row r="852" spans="1:8">
      <c r="A852" s="478">
        <v>190043</v>
      </c>
      <c r="B852" s="479">
        <v>43</v>
      </c>
      <c r="C852" s="480">
        <v>55.33</v>
      </c>
      <c r="D852" s="480">
        <v>77.47</v>
      </c>
      <c r="E852" s="469"/>
      <c r="F852" s="470"/>
      <c r="G852" s="470"/>
      <c r="H852" s="470"/>
    </row>
    <row r="853" spans="1:8">
      <c r="A853" s="478">
        <v>190044</v>
      </c>
      <c r="B853" s="479">
        <v>44</v>
      </c>
      <c r="C853" s="480">
        <v>56.61</v>
      </c>
      <c r="D853" s="480">
        <v>79.260000000000005</v>
      </c>
      <c r="E853" s="469"/>
      <c r="F853" s="470"/>
      <c r="G853" s="470"/>
      <c r="H853" s="470"/>
    </row>
    <row r="854" spans="1:8">
      <c r="A854" s="478">
        <v>190045</v>
      </c>
      <c r="B854" s="479">
        <v>45</v>
      </c>
      <c r="C854" s="480">
        <v>57.88</v>
      </c>
      <c r="D854" s="480">
        <v>81.040000000000006</v>
      </c>
      <c r="E854" s="469"/>
      <c r="F854" s="470"/>
      <c r="G854" s="470"/>
      <c r="H854" s="470"/>
    </row>
    <row r="855" spans="1:8">
      <c r="A855" s="478">
        <v>190046</v>
      </c>
      <c r="B855" s="479">
        <v>46</v>
      </c>
      <c r="C855" s="480">
        <v>59.16</v>
      </c>
      <c r="D855" s="480">
        <v>82.83</v>
      </c>
      <c r="E855" s="469"/>
      <c r="F855" s="470"/>
      <c r="G855" s="470"/>
      <c r="H855" s="470"/>
    </row>
    <row r="856" spans="1:8">
      <c r="A856" s="478">
        <v>190047</v>
      </c>
      <c r="B856" s="479">
        <v>47</v>
      </c>
      <c r="C856" s="480">
        <v>60.43</v>
      </c>
      <c r="D856" s="480">
        <v>84.6</v>
      </c>
      <c r="E856" s="469"/>
      <c r="F856" s="470"/>
      <c r="G856" s="470"/>
      <c r="H856" s="470"/>
    </row>
    <row r="857" spans="1:8">
      <c r="A857" s="478">
        <v>190048</v>
      </c>
      <c r="B857" s="479">
        <v>48</v>
      </c>
      <c r="C857" s="480">
        <v>61.7</v>
      </c>
      <c r="D857" s="480">
        <v>86.37</v>
      </c>
      <c r="E857" s="469"/>
      <c r="F857" s="470"/>
      <c r="G857" s="470"/>
      <c r="H857" s="470"/>
    </row>
    <row r="858" spans="1:8">
      <c r="A858" s="478">
        <v>190049</v>
      </c>
      <c r="B858" s="479">
        <v>49</v>
      </c>
      <c r="C858" s="480">
        <v>62.97</v>
      </c>
      <c r="D858" s="480">
        <v>88.16</v>
      </c>
      <c r="E858" s="469"/>
      <c r="F858" s="470"/>
      <c r="G858" s="470"/>
      <c r="H858" s="470"/>
    </row>
    <row r="859" spans="1:8">
      <c r="A859" s="478">
        <v>190050</v>
      </c>
      <c r="B859" s="479">
        <v>50</v>
      </c>
      <c r="C859" s="480">
        <v>64.25</v>
      </c>
      <c r="D859" s="480">
        <v>89.94</v>
      </c>
      <c r="E859" s="469"/>
      <c r="F859" s="470"/>
      <c r="G859" s="470"/>
      <c r="H859" s="470"/>
    </row>
    <row r="860" spans="1:8">
      <c r="A860" s="478">
        <v>190051</v>
      </c>
      <c r="B860" s="479">
        <v>51</v>
      </c>
      <c r="C860" s="480">
        <v>65.52</v>
      </c>
      <c r="D860" s="480">
        <v>91.73</v>
      </c>
      <c r="E860" s="469"/>
      <c r="F860" s="470"/>
      <c r="G860" s="470"/>
      <c r="H860" s="470"/>
    </row>
    <row r="861" spans="1:8">
      <c r="A861" s="478">
        <v>190052</v>
      </c>
      <c r="B861" s="479">
        <v>52</v>
      </c>
      <c r="C861" s="480">
        <v>66.790000000000006</v>
      </c>
      <c r="D861" s="480">
        <v>93.5</v>
      </c>
      <c r="E861" s="469"/>
      <c r="F861" s="470"/>
      <c r="G861" s="470"/>
      <c r="H861" s="470"/>
    </row>
    <row r="862" spans="1:8">
      <c r="A862" s="478">
        <v>190053</v>
      </c>
      <c r="B862" s="479">
        <v>53</v>
      </c>
      <c r="C862" s="480">
        <v>68.06</v>
      </c>
      <c r="D862" s="480">
        <v>95.28</v>
      </c>
      <c r="E862" s="469"/>
      <c r="F862" s="470"/>
      <c r="G862" s="470"/>
      <c r="H862" s="470"/>
    </row>
    <row r="863" spans="1:8">
      <c r="A863" s="478">
        <v>190054</v>
      </c>
      <c r="B863" s="479">
        <v>54</v>
      </c>
      <c r="C863" s="480">
        <v>69.33</v>
      </c>
      <c r="D863" s="480">
        <v>97.06</v>
      </c>
      <c r="E863" s="469"/>
      <c r="F863" s="470"/>
      <c r="G863" s="470"/>
      <c r="H863" s="470"/>
    </row>
    <row r="864" spans="1:8">
      <c r="A864" s="478">
        <v>190055</v>
      </c>
      <c r="B864" s="479">
        <v>55</v>
      </c>
      <c r="C864" s="480">
        <v>70.61</v>
      </c>
      <c r="D864" s="480">
        <v>98.85</v>
      </c>
      <c r="E864" s="469"/>
      <c r="F864" s="470"/>
      <c r="G864" s="470"/>
      <c r="H864" s="470"/>
    </row>
    <row r="865" spans="1:8">
      <c r="A865" s="478">
        <v>190056</v>
      </c>
      <c r="B865" s="479">
        <v>56</v>
      </c>
      <c r="C865" s="480">
        <v>71.88</v>
      </c>
      <c r="D865" s="480">
        <v>100.63</v>
      </c>
      <c r="E865" s="469"/>
      <c r="F865" s="470"/>
      <c r="G865" s="470"/>
      <c r="H865" s="470"/>
    </row>
    <row r="866" spans="1:8">
      <c r="A866" s="478">
        <v>190057</v>
      </c>
      <c r="B866" s="479">
        <v>57</v>
      </c>
      <c r="C866" s="480">
        <v>73.150000000000006</v>
      </c>
      <c r="D866" s="480">
        <v>102.4</v>
      </c>
      <c r="E866" s="469"/>
      <c r="F866" s="470"/>
      <c r="G866" s="470"/>
      <c r="H866" s="470"/>
    </row>
    <row r="867" spans="1:8">
      <c r="A867" s="478">
        <v>190058</v>
      </c>
      <c r="B867" s="479">
        <v>58</v>
      </c>
      <c r="C867" s="480">
        <v>74.42</v>
      </c>
      <c r="D867" s="480">
        <v>104.19</v>
      </c>
      <c r="E867" s="469"/>
      <c r="F867" s="470"/>
      <c r="G867" s="470"/>
      <c r="H867" s="470"/>
    </row>
    <row r="868" spans="1:8">
      <c r="A868" s="478">
        <v>190059</v>
      </c>
      <c r="B868" s="479">
        <v>59</v>
      </c>
      <c r="C868" s="480">
        <v>75.7</v>
      </c>
      <c r="D868" s="480">
        <v>105.98</v>
      </c>
      <c r="E868" s="469"/>
      <c r="F868" s="470"/>
      <c r="G868" s="470"/>
      <c r="H868" s="470"/>
    </row>
    <row r="869" spans="1:8">
      <c r="A869" s="478">
        <v>190060</v>
      </c>
      <c r="B869" s="479">
        <v>60</v>
      </c>
      <c r="C869" s="480">
        <v>76.98</v>
      </c>
      <c r="D869" s="480">
        <v>107.77</v>
      </c>
      <c r="E869" s="469"/>
      <c r="F869" s="470"/>
      <c r="G869" s="470"/>
      <c r="H869" s="470"/>
    </row>
    <row r="870" spans="1:8">
      <c r="A870" s="478">
        <v>190061</v>
      </c>
      <c r="B870" s="479">
        <v>61</v>
      </c>
      <c r="C870" s="480">
        <v>78.25</v>
      </c>
      <c r="D870" s="480">
        <v>109.54</v>
      </c>
      <c r="E870" s="469"/>
      <c r="F870" s="470"/>
      <c r="G870" s="470"/>
      <c r="H870" s="470"/>
    </row>
    <row r="871" spans="1:8">
      <c r="A871" s="478">
        <v>190062</v>
      </c>
      <c r="B871" s="479">
        <v>62</v>
      </c>
      <c r="C871" s="480">
        <v>79.52</v>
      </c>
      <c r="D871" s="480">
        <v>111.32</v>
      </c>
      <c r="E871" s="469"/>
      <c r="F871" s="470"/>
      <c r="G871" s="470"/>
      <c r="H871" s="470"/>
    </row>
    <row r="872" spans="1:8">
      <c r="A872" s="478">
        <v>190063</v>
      </c>
      <c r="B872" s="479">
        <v>63</v>
      </c>
      <c r="C872" s="480">
        <v>80.790000000000006</v>
      </c>
      <c r="D872" s="480">
        <v>113.1</v>
      </c>
      <c r="E872" s="469"/>
      <c r="F872" s="470"/>
      <c r="G872" s="470"/>
      <c r="H872" s="470"/>
    </row>
    <row r="873" spans="1:8">
      <c r="A873" s="478">
        <v>190064</v>
      </c>
      <c r="B873" s="479">
        <v>64</v>
      </c>
      <c r="C873" s="480">
        <v>82.07</v>
      </c>
      <c r="D873" s="480">
        <v>114.89</v>
      </c>
      <c r="E873" s="469"/>
      <c r="F873" s="470"/>
      <c r="G873" s="470"/>
      <c r="H873" s="470"/>
    </row>
    <row r="874" spans="1:8">
      <c r="A874" s="478">
        <v>190065</v>
      </c>
      <c r="B874" s="479">
        <v>65</v>
      </c>
      <c r="C874" s="480">
        <v>83.33</v>
      </c>
      <c r="D874" s="480">
        <v>116.66</v>
      </c>
      <c r="E874" s="469"/>
      <c r="F874" s="470"/>
      <c r="G874" s="470"/>
      <c r="H874" s="470"/>
    </row>
    <row r="875" spans="1:8">
      <c r="A875" s="478">
        <v>190066</v>
      </c>
      <c r="B875" s="479">
        <v>66</v>
      </c>
      <c r="C875" s="480">
        <v>84.61</v>
      </c>
      <c r="D875" s="480">
        <v>118.45</v>
      </c>
      <c r="E875" s="469"/>
      <c r="F875" s="470"/>
      <c r="G875" s="470"/>
      <c r="H875" s="470"/>
    </row>
    <row r="876" spans="1:8">
      <c r="A876" s="478">
        <v>190067</v>
      </c>
      <c r="B876" s="479">
        <v>67</v>
      </c>
      <c r="C876" s="480">
        <v>85.88</v>
      </c>
      <c r="D876" s="480">
        <v>120.23</v>
      </c>
      <c r="E876" s="469"/>
      <c r="F876" s="470"/>
      <c r="G876" s="470"/>
      <c r="H876" s="470"/>
    </row>
    <row r="877" spans="1:8">
      <c r="A877" s="478">
        <v>190068</v>
      </c>
      <c r="B877" s="479">
        <v>68</v>
      </c>
      <c r="C877" s="480">
        <v>87.15</v>
      </c>
      <c r="D877" s="480">
        <v>122</v>
      </c>
      <c r="E877" s="482"/>
      <c r="F877" s="482"/>
      <c r="G877" s="483"/>
      <c r="H877" s="483"/>
    </row>
    <row r="878" spans="1:8">
      <c r="A878" s="478">
        <v>190069</v>
      </c>
      <c r="B878" s="479">
        <v>69</v>
      </c>
      <c r="C878" s="480">
        <v>88.42</v>
      </c>
      <c r="D878" s="480">
        <v>123.78</v>
      </c>
      <c r="E878" s="482"/>
      <c r="F878" s="482"/>
      <c r="G878" s="483"/>
      <c r="H878" s="483"/>
    </row>
    <row r="879" spans="1:8">
      <c r="A879" s="478">
        <v>190070</v>
      </c>
      <c r="B879" s="479">
        <v>70</v>
      </c>
      <c r="C879" s="480">
        <v>89.69</v>
      </c>
      <c r="D879" s="480">
        <v>125.57</v>
      </c>
      <c r="E879" s="482"/>
      <c r="F879" s="482"/>
      <c r="G879" s="483"/>
      <c r="H879" s="483"/>
    </row>
    <row r="880" spans="1:8">
      <c r="A880" s="478">
        <v>190071</v>
      </c>
      <c r="B880" s="479">
        <v>71</v>
      </c>
      <c r="C880" s="480">
        <v>90.97</v>
      </c>
      <c r="D880" s="480">
        <v>127.36</v>
      </c>
      <c r="E880" s="482"/>
      <c r="F880" s="482"/>
      <c r="G880" s="483"/>
      <c r="H880" s="483"/>
    </row>
    <row r="881" spans="1:8">
      <c r="A881" s="478">
        <v>190072</v>
      </c>
      <c r="B881" s="479">
        <v>72</v>
      </c>
      <c r="C881" s="480">
        <v>92.25</v>
      </c>
      <c r="D881" s="480">
        <v>129.15</v>
      </c>
      <c r="E881" s="482"/>
      <c r="F881" s="482"/>
      <c r="G881" s="483"/>
      <c r="H881" s="483"/>
    </row>
    <row r="882" spans="1:8">
      <c r="A882" s="478">
        <v>190073</v>
      </c>
      <c r="B882" s="479">
        <v>73</v>
      </c>
      <c r="C882" s="480">
        <v>93.51</v>
      </c>
      <c r="D882" s="480">
        <v>130.91999999999999</v>
      </c>
      <c r="E882" s="482"/>
      <c r="F882" s="482"/>
      <c r="G882" s="483"/>
      <c r="H882" s="483"/>
    </row>
    <row r="883" spans="1:8">
      <c r="A883" s="478">
        <v>190074</v>
      </c>
      <c r="B883" s="479">
        <v>74</v>
      </c>
      <c r="C883" s="480">
        <v>94.8</v>
      </c>
      <c r="D883" s="480">
        <v>132.72</v>
      </c>
      <c r="E883" s="482"/>
      <c r="F883" s="482"/>
      <c r="G883" s="483"/>
      <c r="H883" s="483"/>
    </row>
    <row r="884" spans="1:8">
      <c r="A884" s="478">
        <v>190075</v>
      </c>
      <c r="B884" s="479">
        <v>75</v>
      </c>
      <c r="C884" s="480">
        <v>96.06</v>
      </c>
      <c r="D884" s="480">
        <v>134.49</v>
      </c>
      <c r="E884" s="482"/>
      <c r="F884" s="482"/>
      <c r="G884" s="483"/>
      <c r="H884" s="483"/>
    </row>
    <row r="885" spans="1:8">
      <c r="A885" s="478">
        <v>190076</v>
      </c>
      <c r="B885" s="479">
        <v>76</v>
      </c>
      <c r="C885" s="480">
        <v>97.33</v>
      </c>
      <c r="D885" s="480">
        <v>136.27000000000001</v>
      </c>
      <c r="E885" s="482"/>
      <c r="F885" s="482"/>
      <c r="G885" s="483"/>
      <c r="H885" s="483"/>
    </row>
    <row r="886" spans="1:8">
      <c r="A886" s="478">
        <v>190077</v>
      </c>
      <c r="B886" s="479">
        <v>77</v>
      </c>
      <c r="C886" s="480">
        <v>98.6</v>
      </c>
      <c r="D886" s="480">
        <v>138.04</v>
      </c>
      <c r="E886" s="482"/>
      <c r="F886" s="482"/>
      <c r="G886" s="483"/>
      <c r="H886" s="483"/>
    </row>
    <row r="887" spans="1:8">
      <c r="A887" s="478">
        <v>190078</v>
      </c>
      <c r="B887" s="479">
        <v>78</v>
      </c>
      <c r="C887" s="480">
        <v>99.88</v>
      </c>
      <c r="D887" s="480">
        <v>139.83000000000001</v>
      </c>
      <c r="E887" s="482"/>
      <c r="F887" s="482"/>
      <c r="G887" s="483"/>
      <c r="H887" s="483"/>
    </row>
    <row r="888" spans="1:8">
      <c r="A888" s="478">
        <v>190079</v>
      </c>
      <c r="B888" s="479">
        <v>79</v>
      </c>
      <c r="C888" s="480">
        <v>101.15</v>
      </c>
      <c r="D888" s="480">
        <v>141.61000000000001</v>
      </c>
      <c r="E888" s="482"/>
      <c r="F888" s="482"/>
      <c r="G888" s="483"/>
      <c r="H888" s="483"/>
    </row>
    <row r="889" spans="1:8">
      <c r="A889" s="478">
        <v>190080</v>
      </c>
      <c r="B889" s="479">
        <v>80</v>
      </c>
      <c r="C889" s="480">
        <v>102.43</v>
      </c>
      <c r="D889" s="480">
        <v>143.4</v>
      </c>
      <c r="E889" s="482"/>
      <c r="F889" s="482"/>
      <c r="G889" s="483"/>
      <c r="H889" s="483"/>
    </row>
    <row r="890" spans="1:8">
      <c r="A890" s="478">
        <v>190081</v>
      </c>
      <c r="B890" s="479">
        <v>81</v>
      </c>
      <c r="C890" s="480">
        <v>103.71</v>
      </c>
      <c r="D890" s="480">
        <v>145.19999999999999</v>
      </c>
      <c r="E890" s="482"/>
      <c r="F890" s="482"/>
      <c r="G890" s="483"/>
      <c r="H890" s="483"/>
    </row>
    <row r="891" spans="1:8">
      <c r="A891" s="478">
        <v>190082</v>
      </c>
      <c r="B891" s="479">
        <v>82</v>
      </c>
      <c r="C891" s="480">
        <v>104.96</v>
      </c>
      <c r="D891" s="480">
        <v>146.94999999999999</v>
      </c>
      <c r="E891" s="482"/>
      <c r="F891" s="482"/>
      <c r="G891" s="483"/>
      <c r="H891" s="483"/>
    </row>
    <row r="892" spans="1:8">
      <c r="A892" s="478">
        <v>190083</v>
      </c>
      <c r="B892" s="479">
        <v>83</v>
      </c>
      <c r="C892" s="480">
        <v>106.25</v>
      </c>
      <c r="D892" s="480">
        <v>148.75</v>
      </c>
      <c r="E892" s="482"/>
      <c r="F892" s="482"/>
      <c r="G892" s="483"/>
      <c r="H892" s="483"/>
    </row>
    <row r="893" spans="1:8">
      <c r="A893" s="478">
        <v>190084</v>
      </c>
      <c r="B893" s="479">
        <v>84</v>
      </c>
      <c r="C893" s="480">
        <v>107.51</v>
      </c>
      <c r="D893" s="480">
        <v>150.51</v>
      </c>
      <c r="E893" s="482"/>
      <c r="F893" s="482"/>
      <c r="G893" s="483"/>
      <c r="H893" s="483"/>
    </row>
    <row r="894" spans="1:8">
      <c r="A894" s="478">
        <v>190085</v>
      </c>
      <c r="B894" s="479">
        <v>85</v>
      </c>
      <c r="C894" s="480">
        <v>108.8</v>
      </c>
      <c r="D894" s="480">
        <v>152.32</v>
      </c>
      <c r="E894" s="482"/>
      <c r="F894" s="482"/>
      <c r="G894" s="483"/>
      <c r="H894" s="483"/>
    </row>
    <row r="895" spans="1:8">
      <c r="A895" s="478">
        <v>190086</v>
      </c>
      <c r="B895" s="479">
        <v>86</v>
      </c>
      <c r="C895" s="480">
        <v>110.06</v>
      </c>
      <c r="D895" s="480">
        <v>154.09</v>
      </c>
      <c r="E895" s="482"/>
      <c r="F895" s="482"/>
      <c r="G895" s="483"/>
      <c r="H895" s="483"/>
    </row>
    <row r="896" spans="1:8">
      <c r="A896" s="478">
        <v>190087</v>
      </c>
      <c r="B896" s="479">
        <v>87</v>
      </c>
      <c r="C896" s="480">
        <v>111.33</v>
      </c>
      <c r="D896" s="480">
        <v>155.86000000000001</v>
      </c>
      <c r="E896" s="482"/>
      <c r="F896" s="482"/>
      <c r="G896" s="483"/>
      <c r="H896" s="483"/>
    </row>
    <row r="897" spans="1:8">
      <c r="A897" s="478">
        <v>190088</v>
      </c>
      <c r="B897" s="479">
        <v>88</v>
      </c>
      <c r="C897" s="480">
        <v>112.59</v>
      </c>
      <c r="D897" s="480">
        <v>157.63</v>
      </c>
      <c r="E897" s="482"/>
      <c r="F897" s="482"/>
      <c r="G897" s="483"/>
      <c r="H897" s="483"/>
    </row>
    <row r="898" spans="1:8">
      <c r="A898" s="478">
        <v>190089</v>
      </c>
      <c r="B898" s="479">
        <v>89</v>
      </c>
      <c r="C898" s="480">
        <v>113.86</v>
      </c>
      <c r="D898" s="480">
        <v>159.41</v>
      </c>
      <c r="E898" s="482"/>
      <c r="F898" s="482"/>
      <c r="G898" s="483"/>
      <c r="H898" s="483"/>
    </row>
    <row r="899" spans="1:8">
      <c r="A899" s="478">
        <v>190090</v>
      </c>
      <c r="B899" s="479">
        <v>90</v>
      </c>
      <c r="C899" s="480">
        <v>115.17</v>
      </c>
      <c r="D899" s="480">
        <v>161.24</v>
      </c>
      <c r="E899" s="482"/>
      <c r="F899" s="482"/>
      <c r="G899" s="483"/>
      <c r="H899" s="483"/>
    </row>
    <row r="900" spans="1:8">
      <c r="A900" s="478">
        <v>190091</v>
      </c>
      <c r="B900" s="479">
        <v>91</v>
      </c>
      <c r="C900" s="480">
        <v>116.44</v>
      </c>
      <c r="D900" s="480">
        <v>163.02000000000001</v>
      </c>
      <c r="E900" s="482"/>
      <c r="F900" s="482"/>
      <c r="G900" s="483"/>
      <c r="H900" s="483"/>
    </row>
    <row r="901" spans="1:8">
      <c r="A901" s="478">
        <v>190092</v>
      </c>
      <c r="B901" s="479">
        <v>92</v>
      </c>
      <c r="C901" s="480">
        <v>117.68</v>
      </c>
      <c r="D901" s="480">
        <v>164.75</v>
      </c>
      <c r="E901" s="482"/>
      <c r="F901" s="482"/>
      <c r="G901" s="483"/>
      <c r="H901" s="483"/>
    </row>
    <row r="902" spans="1:8">
      <c r="A902" s="478">
        <v>190093</v>
      </c>
      <c r="B902" s="479">
        <v>93</v>
      </c>
      <c r="C902" s="480">
        <v>118.96</v>
      </c>
      <c r="D902" s="480">
        <v>166.54</v>
      </c>
      <c r="E902" s="482"/>
      <c r="F902" s="482"/>
      <c r="G902" s="483"/>
      <c r="H902" s="483"/>
    </row>
    <row r="903" spans="1:8">
      <c r="A903" s="478">
        <v>190094</v>
      </c>
      <c r="B903" s="479">
        <v>94</v>
      </c>
      <c r="C903" s="480">
        <v>120.24</v>
      </c>
      <c r="D903" s="480">
        <v>168.33</v>
      </c>
      <c r="E903" s="482"/>
      <c r="F903" s="482"/>
      <c r="G903" s="483"/>
      <c r="H903" s="483"/>
    </row>
    <row r="904" spans="1:8">
      <c r="A904" s="478">
        <v>190095</v>
      </c>
      <c r="B904" s="479">
        <v>95</v>
      </c>
      <c r="C904" s="480">
        <v>121.52</v>
      </c>
      <c r="D904" s="480">
        <v>170.13</v>
      </c>
      <c r="E904" s="482"/>
      <c r="F904" s="482"/>
      <c r="G904" s="483"/>
      <c r="H904" s="483"/>
    </row>
    <row r="905" spans="1:8">
      <c r="A905" s="478">
        <v>190096</v>
      </c>
      <c r="B905" s="479">
        <v>96</v>
      </c>
      <c r="C905" s="480">
        <v>122.81</v>
      </c>
      <c r="D905" s="480">
        <v>171.93</v>
      </c>
      <c r="E905" s="482"/>
      <c r="F905" s="482"/>
      <c r="G905" s="483"/>
      <c r="H905" s="483"/>
    </row>
    <row r="906" spans="1:8">
      <c r="A906" s="478">
        <v>190097</v>
      </c>
      <c r="B906" s="479">
        <v>97</v>
      </c>
      <c r="C906" s="480">
        <v>124.05</v>
      </c>
      <c r="D906" s="480">
        <v>173.67</v>
      </c>
      <c r="E906" s="482"/>
      <c r="F906" s="482"/>
      <c r="G906" s="483"/>
      <c r="H906" s="483"/>
    </row>
    <row r="907" spans="1:8">
      <c r="A907" s="478">
        <v>190098</v>
      </c>
      <c r="B907" s="479">
        <v>98</v>
      </c>
      <c r="C907" s="480">
        <v>125.34</v>
      </c>
      <c r="D907" s="480">
        <v>175.48</v>
      </c>
      <c r="E907" s="482"/>
      <c r="F907" s="482"/>
      <c r="G907" s="483"/>
      <c r="H907" s="483"/>
    </row>
    <row r="908" spans="1:8">
      <c r="A908" s="478">
        <v>190099</v>
      </c>
      <c r="B908" s="479">
        <v>99</v>
      </c>
      <c r="C908" s="480">
        <v>126.59</v>
      </c>
      <c r="D908" s="480">
        <v>177.23</v>
      </c>
      <c r="E908" s="482"/>
      <c r="F908" s="482"/>
      <c r="G908" s="483"/>
      <c r="H908" s="483"/>
    </row>
    <row r="909" spans="1:8">
      <c r="A909" s="478">
        <v>190100</v>
      </c>
      <c r="B909" s="479">
        <v>100</v>
      </c>
      <c r="C909" s="480">
        <v>127.89</v>
      </c>
      <c r="D909" s="480">
        <v>179.04</v>
      </c>
      <c r="E909" s="482"/>
      <c r="F909" s="482"/>
      <c r="G909" s="483"/>
      <c r="H909" s="483"/>
    </row>
    <row r="910" spans="1:8">
      <c r="A910" s="478">
        <v>190101</v>
      </c>
      <c r="B910" s="479">
        <v>101</v>
      </c>
      <c r="C910" s="480">
        <v>129.13999999999999</v>
      </c>
      <c r="D910" s="480">
        <v>180.8</v>
      </c>
      <c r="E910" s="482"/>
      <c r="F910" s="482"/>
      <c r="G910" s="483"/>
      <c r="H910" s="483"/>
    </row>
    <row r="911" spans="1:8">
      <c r="A911" s="478">
        <v>190102</v>
      </c>
      <c r="B911" s="479">
        <v>102</v>
      </c>
      <c r="C911" s="480">
        <v>130.44</v>
      </c>
      <c r="D911" s="480">
        <v>182.62</v>
      </c>
      <c r="E911" s="482"/>
      <c r="F911" s="482"/>
      <c r="G911" s="483"/>
      <c r="H911" s="483"/>
    </row>
    <row r="912" spans="1:8">
      <c r="A912" s="478">
        <v>190103</v>
      </c>
      <c r="B912" s="479">
        <v>103</v>
      </c>
      <c r="C912" s="480">
        <v>131.69999999999999</v>
      </c>
      <c r="D912" s="480">
        <v>184.37</v>
      </c>
      <c r="E912" s="482"/>
      <c r="F912" s="482"/>
      <c r="G912" s="483"/>
      <c r="H912" s="483"/>
    </row>
    <row r="913" spans="1:8">
      <c r="A913" s="478">
        <v>190104</v>
      </c>
      <c r="B913" s="479">
        <v>104</v>
      </c>
      <c r="C913" s="480">
        <v>132.94999999999999</v>
      </c>
      <c r="D913" s="480">
        <v>186.13</v>
      </c>
      <c r="E913" s="482"/>
      <c r="F913" s="482"/>
      <c r="G913" s="483"/>
      <c r="H913" s="483"/>
    </row>
    <row r="914" spans="1:8">
      <c r="A914" s="478">
        <v>190105</v>
      </c>
      <c r="B914" s="479">
        <v>105</v>
      </c>
      <c r="C914" s="480">
        <v>134.26</v>
      </c>
      <c r="D914" s="480">
        <v>187.97</v>
      </c>
      <c r="E914" s="482"/>
      <c r="F914" s="482"/>
      <c r="G914" s="483"/>
      <c r="H914" s="483"/>
    </row>
    <row r="915" spans="1:8">
      <c r="A915" s="478">
        <v>190106</v>
      </c>
      <c r="B915" s="479">
        <v>106</v>
      </c>
      <c r="C915" s="480">
        <v>135.52000000000001</v>
      </c>
      <c r="D915" s="480">
        <v>189.73</v>
      </c>
      <c r="E915" s="482"/>
      <c r="F915" s="482"/>
      <c r="G915" s="483"/>
      <c r="H915" s="483"/>
    </row>
    <row r="916" spans="1:8">
      <c r="A916" s="478">
        <v>190107</v>
      </c>
      <c r="B916" s="479">
        <v>107</v>
      </c>
      <c r="C916" s="480">
        <v>136.79</v>
      </c>
      <c r="D916" s="480">
        <v>191.5</v>
      </c>
      <c r="E916" s="482"/>
      <c r="F916" s="482"/>
      <c r="G916" s="483"/>
      <c r="H916" s="483"/>
    </row>
    <row r="917" spans="1:8">
      <c r="A917" s="478">
        <v>190108</v>
      </c>
      <c r="B917" s="479">
        <v>108</v>
      </c>
      <c r="C917" s="480">
        <v>138.05000000000001</v>
      </c>
      <c r="D917" s="480">
        <v>193.27</v>
      </c>
      <c r="E917" s="482"/>
      <c r="F917" s="482"/>
      <c r="G917" s="483"/>
      <c r="H917" s="483"/>
    </row>
    <row r="918" spans="1:8">
      <c r="A918" s="478">
        <v>190109</v>
      </c>
      <c r="B918" s="479">
        <v>109</v>
      </c>
      <c r="C918" s="480">
        <v>139.32</v>
      </c>
      <c r="D918" s="480">
        <v>195.04</v>
      </c>
      <c r="E918" s="482"/>
      <c r="F918" s="482"/>
      <c r="G918" s="483"/>
      <c r="H918" s="483"/>
    </row>
    <row r="919" spans="1:8">
      <c r="A919" s="478">
        <v>190110</v>
      </c>
      <c r="B919" s="479">
        <v>110</v>
      </c>
      <c r="C919" s="480">
        <v>140.59</v>
      </c>
      <c r="D919" s="480">
        <v>196.82</v>
      </c>
      <c r="E919" s="482"/>
      <c r="F919" s="482"/>
      <c r="G919" s="483"/>
      <c r="H919" s="483"/>
    </row>
    <row r="920" spans="1:8">
      <c r="A920" s="478">
        <v>190111</v>
      </c>
      <c r="B920" s="479">
        <v>111</v>
      </c>
      <c r="C920" s="480">
        <v>141.86000000000001</v>
      </c>
      <c r="D920" s="480">
        <v>198.6</v>
      </c>
      <c r="E920" s="482"/>
      <c r="F920" s="482"/>
      <c r="G920" s="483"/>
      <c r="H920" s="483"/>
    </row>
    <row r="921" spans="1:8">
      <c r="A921" s="478">
        <v>190112</v>
      </c>
      <c r="B921" s="479">
        <v>112</v>
      </c>
      <c r="C921" s="480">
        <v>143.13</v>
      </c>
      <c r="D921" s="480">
        <v>200.38</v>
      </c>
      <c r="E921" s="482"/>
      <c r="F921" s="482"/>
      <c r="G921" s="483"/>
      <c r="H921" s="483"/>
    </row>
    <row r="922" spans="1:8">
      <c r="A922" s="478">
        <v>190113</v>
      </c>
      <c r="B922" s="479">
        <v>113</v>
      </c>
      <c r="C922" s="480">
        <v>144.4</v>
      </c>
      <c r="D922" s="480">
        <v>202.16</v>
      </c>
      <c r="E922" s="482"/>
      <c r="F922" s="482"/>
      <c r="G922" s="483"/>
      <c r="H922" s="483"/>
    </row>
    <row r="923" spans="1:8">
      <c r="A923" s="478">
        <v>190114</v>
      </c>
      <c r="B923" s="479">
        <v>114</v>
      </c>
      <c r="C923" s="480">
        <v>145.68</v>
      </c>
      <c r="D923" s="480">
        <v>203.95</v>
      </c>
      <c r="E923" s="482"/>
      <c r="F923" s="482"/>
      <c r="G923" s="483"/>
      <c r="H923" s="483"/>
    </row>
    <row r="924" spans="1:8">
      <c r="A924" s="478">
        <v>190115</v>
      </c>
      <c r="B924" s="479">
        <v>115</v>
      </c>
      <c r="C924" s="480">
        <v>146.96</v>
      </c>
      <c r="D924" s="480">
        <v>205.74</v>
      </c>
      <c r="E924" s="482"/>
      <c r="F924" s="482"/>
      <c r="G924" s="483"/>
      <c r="H924" s="483"/>
    </row>
    <row r="925" spans="1:8">
      <c r="A925" s="478">
        <v>190116</v>
      </c>
      <c r="B925" s="479">
        <v>116</v>
      </c>
      <c r="C925" s="480">
        <v>148.24</v>
      </c>
      <c r="D925" s="480">
        <v>207.53</v>
      </c>
      <c r="E925" s="482"/>
      <c r="F925" s="482"/>
      <c r="G925" s="483"/>
      <c r="H925" s="483"/>
    </row>
    <row r="926" spans="1:8">
      <c r="A926" s="478">
        <v>190117</v>
      </c>
      <c r="B926" s="479">
        <v>117</v>
      </c>
      <c r="C926" s="480">
        <v>149.52000000000001</v>
      </c>
      <c r="D926" s="480">
        <v>209.32</v>
      </c>
      <c r="E926" s="482"/>
      <c r="F926" s="482"/>
      <c r="G926" s="483"/>
      <c r="H926" s="483"/>
    </row>
    <row r="927" spans="1:8">
      <c r="A927" s="478">
        <v>190118</v>
      </c>
      <c r="B927" s="479">
        <v>118</v>
      </c>
      <c r="C927" s="480">
        <v>150.80000000000001</v>
      </c>
      <c r="D927" s="480">
        <v>211.12</v>
      </c>
      <c r="E927" s="482"/>
      <c r="F927" s="482"/>
      <c r="G927" s="483"/>
      <c r="H927" s="483"/>
    </row>
    <row r="928" spans="1:8">
      <c r="A928" s="478">
        <v>190119</v>
      </c>
      <c r="B928" s="479">
        <v>119</v>
      </c>
      <c r="C928" s="480">
        <v>152.09</v>
      </c>
      <c r="D928" s="480">
        <v>212.92</v>
      </c>
      <c r="E928" s="482"/>
      <c r="F928" s="482"/>
      <c r="G928" s="483"/>
      <c r="H928" s="483"/>
    </row>
    <row r="929" spans="1:8">
      <c r="A929" s="478">
        <v>190120</v>
      </c>
      <c r="B929" s="479">
        <v>120</v>
      </c>
      <c r="C929" s="480">
        <v>153.31</v>
      </c>
      <c r="D929" s="480">
        <v>214.64</v>
      </c>
      <c r="E929" s="482"/>
      <c r="F929" s="482"/>
      <c r="G929" s="483"/>
      <c r="H929" s="483"/>
    </row>
    <row r="930" spans="1:8">
      <c r="A930" s="478">
        <v>190121</v>
      </c>
      <c r="B930" s="479">
        <v>121</v>
      </c>
      <c r="C930" s="480">
        <v>154.6</v>
      </c>
      <c r="D930" s="480">
        <v>216.44</v>
      </c>
      <c r="E930" s="482"/>
      <c r="F930" s="482"/>
      <c r="G930" s="483"/>
      <c r="H930" s="483"/>
    </row>
    <row r="931" spans="1:8">
      <c r="A931" s="478">
        <v>190122</v>
      </c>
      <c r="B931" s="479">
        <v>122</v>
      </c>
      <c r="C931" s="480">
        <v>155.88999999999999</v>
      </c>
      <c r="D931" s="480">
        <v>218.25</v>
      </c>
      <c r="E931" s="482"/>
      <c r="F931" s="482"/>
      <c r="G931" s="483"/>
      <c r="H931" s="483"/>
    </row>
    <row r="932" spans="1:8">
      <c r="A932" s="478">
        <v>190123</v>
      </c>
      <c r="B932" s="479">
        <v>123</v>
      </c>
      <c r="C932" s="480">
        <v>157.12</v>
      </c>
      <c r="D932" s="480">
        <v>219.97</v>
      </c>
      <c r="E932" s="482"/>
      <c r="F932" s="482"/>
      <c r="G932" s="483"/>
      <c r="H932" s="483"/>
    </row>
    <row r="933" spans="1:8">
      <c r="A933" s="478">
        <v>190124</v>
      </c>
      <c r="B933" s="479">
        <v>124</v>
      </c>
      <c r="C933" s="480">
        <v>158.41999999999999</v>
      </c>
      <c r="D933" s="480">
        <v>221.78</v>
      </c>
      <c r="E933" s="482"/>
      <c r="F933" s="482"/>
      <c r="G933" s="483"/>
      <c r="H933" s="483"/>
    </row>
    <row r="934" spans="1:8">
      <c r="A934" s="478">
        <v>190125</v>
      </c>
      <c r="B934" s="479">
        <v>125</v>
      </c>
      <c r="C934" s="480">
        <v>159.72</v>
      </c>
      <c r="D934" s="480">
        <v>223.6</v>
      </c>
      <c r="E934" s="482"/>
      <c r="F934" s="482"/>
      <c r="G934" s="483"/>
      <c r="H934" s="483"/>
    </row>
    <row r="935" spans="1:8">
      <c r="A935" s="478">
        <v>190126</v>
      </c>
      <c r="B935" s="479">
        <v>126</v>
      </c>
      <c r="C935" s="480">
        <v>160.94999999999999</v>
      </c>
      <c r="D935" s="480">
        <v>225.33</v>
      </c>
      <c r="E935" s="482"/>
      <c r="F935" s="482"/>
      <c r="G935" s="483"/>
      <c r="H935" s="483"/>
    </row>
    <row r="936" spans="1:8">
      <c r="A936" s="478">
        <v>190127</v>
      </c>
      <c r="B936" s="479">
        <v>127</v>
      </c>
      <c r="C936" s="480">
        <v>162.25</v>
      </c>
      <c r="D936" s="480">
        <v>227.15</v>
      </c>
      <c r="E936" s="482"/>
      <c r="F936" s="482"/>
      <c r="G936" s="483"/>
      <c r="H936" s="483"/>
    </row>
    <row r="937" spans="1:8">
      <c r="A937" s="478">
        <v>190128</v>
      </c>
      <c r="B937" s="479">
        <v>128</v>
      </c>
      <c r="C937" s="480">
        <v>163.56</v>
      </c>
      <c r="D937" s="480">
        <v>228.98</v>
      </c>
      <c r="E937" s="482"/>
      <c r="F937" s="482"/>
      <c r="G937" s="483"/>
      <c r="H937" s="483"/>
    </row>
    <row r="938" spans="1:8">
      <c r="A938" s="478">
        <v>190129</v>
      </c>
      <c r="B938" s="479">
        <v>129</v>
      </c>
      <c r="C938" s="480">
        <v>164.79</v>
      </c>
      <c r="D938" s="480">
        <v>230.71</v>
      </c>
      <c r="E938" s="482"/>
      <c r="F938" s="482"/>
      <c r="G938" s="483"/>
      <c r="H938" s="483"/>
    </row>
    <row r="939" spans="1:8">
      <c r="A939" s="478">
        <v>190130</v>
      </c>
      <c r="B939" s="479">
        <v>130</v>
      </c>
      <c r="C939" s="480">
        <v>166.1</v>
      </c>
      <c r="D939" s="480">
        <v>232.54</v>
      </c>
      <c r="E939" s="482"/>
      <c r="F939" s="482"/>
      <c r="G939" s="483"/>
      <c r="H939" s="483"/>
    </row>
    <row r="940" spans="1:8">
      <c r="A940" s="478">
        <v>190131</v>
      </c>
      <c r="B940" s="479">
        <v>131</v>
      </c>
      <c r="C940" s="480">
        <v>167.34</v>
      </c>
      <c r="D940" s="480">
        <v>234.27</v>
      </c>
      <c r="E940" s="482"/>
      <c r="F940" s="482"/>
      <c r="G940" s="483"/>
      <c r="H940" s="483"/>
    </row>
    <row r="941" spans="1:8">
      <c r="A941" s="478">
        <v>190132</v>
      </c>
      <c r="B941" s="479">
        <v>132</v>
      </c>
      <c r="C941" s="480">
        <v>168.57</v>
      </c>
      <c r="D941" s="480">
        <v>236</v>
      </c>
      <c r="E941" s="482"/>
      <c r="F941" s="482"/>
      <c r="G941" s="483"/>
      <c r="H941" s="483"/>
    </row>
    <row r="942" spans="1:8">
      <c r="A942" s="478">
        <v>190133</v>
      </c>
      <c r="B942" s="479">
        <v>133</v>
      </c>
      <c r="C942" s="480">
        <v>169.89</v>
      </c>
      <c r="D942" s="480">
        <v>237.84</v>
      </c>
      <c r="E942" s="482"/>
      <c r="F942" s="482"/>
      <c r="G942" s="483"/>
      <c r="H942" s="483"/>
    </row>
    <row r="943" spans="1:8">
      <c r="A943" s="478">
        <v>190134</v>
      </c>
      <c r="B943" s="479">
        <v>134</v>
      </c>
      <c r="C943" s="480">
        <v>171.13</v>
      </c>
      <c r="D943" s="480">
        <v>239.58</v>
      </c>
      <c r="E943" s="482"/>
      <c r="F943" s="482"/>
      <c r="G943" s="483"/>
      <c r="H943" s="483"/>
    </row>
    <row r="944" spans="1:8">
      <c r="A944" s="478">
        <v>190135</v>
      </c>
      <c r="B944" s="479">
        <v>135</v>
      </c>
      <c r="C944" s="480">
        <v>172.45</v>
      </c>
      <c r="D944" s="480">
        <v>241.43</v>
      </c>
      <c r="E944" s="482"/>
      <c r="F944" s="482"/>
      <c r="G944" s="483"/>
      <c r="H944" s="483"/>
    </row>
    <row r="945" spans="1:8">
      <c r="A945" s="478">
        <v>190136</v>
      </c>
      <c r="B945" s="479">
        <v>136</v>
      </c>
      <c r="C945" s="480">
        <v>173.69</v>
      </c>
      <c r="D945" s="480">
        <v>243.17</v>
      </c>
      <c r="E945" s="482"/>
      <c r="F945" s="482"/>
      <c r="G945" s="483"/>
      <c r="H945" s="483"/>
    </row>
    <row r="946" spans="1:8">
      <c r="A946" s="478">
        <v>190137</v>
      </c>
      <c r="B946" s="479">
        <v>137</v>
      </c>
      <c r="C946" s="480">
        <v>175.02</v>
      </c>
      <c r="D946" s="480">
        <v>245.02</v>
      </c>
      <c r="E946" s="482"/>
      <c r="F946" s="482"/>
      <c r="G946" s="483"/>
      <c r="H946" s="483"/>
    </row>
    <row r="947" spans="1:8">
      <c r="A947" s="478">
        <v>190138</v>
      </c>
      <c r="B947" s="479">
        <v>138</v>
      </c>
      <c r="C947" s="480">
        <v>176.26</v>
      </c>
      <c r="D947" s="480">
        <v>246.76</v>
      </c>
      <c r="E947" s="482"/>
      <c r="F947" s="482"/>
      <c r="G947" s="483"/>
      <c r="H947" s="483"/>
    </row>
    <row r="948" spans="1:8">
      <c r="A948" s="478">
        <v>190139</v>
      </c>
      <c r="B948" s="479">
        <v>139</v>
      </c>
      <c r="C948" s="480">
        <v>177.51</v>
      </c>
      <c r="D948" s="480">
        <v>248.51</v>
      </c>
      <c r="E948" s="482"/>
      <c r="F948" s="482"/>
      <c r="G948" s="483"/>
      <c r="H948" s="483"/>
    </row>
    <row r="949" spans="1:8">
      <c r="A949" s="478">
        <v>190140</v>
      </c>
      <c r="B949" s="479">
        <v>140</v>
      </c>
      <c r="C949" s="480">
        <v>178.75</v>
      </c>
      <c r="D949" s="480">
        <v>250.25</v>
      </c>
      <c r="E949" s="482"/>
      <c r="F949" s="482"/>
      <c r="G949" s="483"/>
      <c r="H949" s="483"/>
    </row>
    <row r="950" spans="1:8">
      <c r="A950" s="478">
        <v>190141</v>
      </c>
      <c r="B950" s="479">
        <v>141</v>
      </c>
      <c r="C950" s="480">
        <v>180.09</v>
      </c>
      <c r="D950" s="480">
        <v>252.12</v>
      </c>
      <c r="E950" s="482"/>
      <c r="F950" s="482"/>
      <c r="G950" s="483"/>
      <c r="H950" s="483"/>
    </row>
    <row r="951" spans="1:8">
      <c r="A951" s="478">
        <v>190142</v>
      </c>
      <c r="B951" s="479">
        <v>142</v>
      </c>
      <c r="C951" s="480">
        <v>181.33</v>
      </c>
      <c r="D951" s="480">
        <v>253.87</v>
      </c>
      <c r="E951" s="482"/>
      <c r="F951" s="482"/>
      <c r="G951" s="483"/>
      <c r="H951" s="483"/>
    </row>
    <row r="952" spans="1:8">
      <c r="A952" s="478">
        <v>190143</v>
      </c>
      <c r="B952" s="479">
        <v>143</v>
      </c>
      <c r="C952" s="480">
        <v>182.58</v>
      </c>
      <c r="D952" s="480">
        <v>255.62</v>
      </c>
      <c r="E952" s="482"/>
      <c r="F952" s="482"/>
      <c r="G952" s="483"/>
      <c r="H952" s="483"/>
    </row>
    <row r="953" spans="1:8">
      <c r="A953" s="478">
        <v>190144</v>
      </c>
      <c r="B953" s="479">
        <v>144</v>
      </c>
      <c r="C953" s="480">
        <v>183.93</v>
      </c>
      <c r="D953" s="480">
        <v>257.5</v>
      </c>
      <c r="E953" s="482"/>
      <c r="F953" s="482"/>
      <c r="G953" s="483"/>
      <c r="H953" s="483"/>
    </row>
    <row r="954" spans="1:8">
      <c r="A954" s="478">
        <v>190145</v>
      </c>
      <c r="B954" s="479">
        <v>145</v>
      </c>
      <c r="C954" s="480">
        <v>185.18</v>
      </c>
      <c r="D954" s="480">
        <v>259.25</v>
      </c>
      <c r="E954" s="482"/>
      <c r="F954" s="482"/>
      <c r="G954" s="483"/>
      <c r="H954" s="483"/>
    </row>
    <row r="955" spans="1:8">
      <c r="A955" s="478">
        <v>190146</v>
      </c>
      <c r="B955" s="479">
        <v>146</v>
      </c>
      <c r="C955" s="480">
        <v>186.43</v>
      </c>
      <c r="D955" s="480">
        <v>261.01</v>
      </c>
      <c r="E955" s="482"/>
      <c r="F955" s="482"/>
      <c r="G955" s="483"/>
      <c r="H955" s="483"/>
    </row>
    <row r="956" spans="1:8">
      <c r="A956" s="478">
        <v>190147</v>
      </c>
      <c r="B956" s="479">
        <v>147</v>
      </c>
      <c r="C956" s="480">
        <v>187.69</v>
      </c>
      <c r="D956" s="480">
        <v>262.76</v>
      </c>
      <c r="E956" s="482"/>
      <c r="F956" s="482"/>
      <c r="G956" s="483"/>
      <c r="H956" s="483"/>
    </row>
    <row r="957" spans="1:8">
      <c r="A957" s="478">
        <v>190148</v>
      </c>
      <c r="B957" s="479">
        <v>148</v>
      </c>
      <c r="C957" s="480">
        <v>188.94</v>
      </c>
      <c r="D957" s="480">
        <v>264.52</v>
      </c>
      <c r="E957" s="482"/>
      <c r="F957" s="482"/>
      <c r="G957" s="483"/>
      <c r="H957" s="483"/>
    </row>
    <row r="958" spans="1:8">
      <c r="A958" s="478">
        <v>190149</v>
      </c>
      <c r="B958" s="479">
        <v>149</v>
      </c>
      <c r="C958" s="480">
        <v>190.3</v>
      </c>
      <c r="D958" s="480">
        <v>266.42</v>
      </c>
      <c r="E958" s="482"/>
      <c r="F958" s="482"/>
      <c r="G958" s="483"/>
      <c r="H958" s="483"/>
    </row>
    <row r="959" spans="1:8">
      <c r="A959" s="478">
        <v>190150</v>
      </c>
      <c r="B959" s="479">
        <v>150</v>
      </c>
      <c r="C959" s="480">
        <v>191.56</v>
      </c>
      <c r="D959" s="480">
        <v>268.18</v>
      </c>
      <c r="E959" s="482"/>
      <c r="F959" s="482"/>
      <c r="G959" s="483"/>
      <c r="H959" s="483"/>
    </row>
    <row r="960" spans="1:8">
      <c r="A960" s="478">
        <v>190151</v>
      </c>
      <c r="B960" s="479">
        <v>151</v>
      </c>
      <c r="C960" s="480">
        <v>192.82</v>
      </c>
      <c r="D960" s="480">
        <v>269.95</v>
      </c>
      <c r="E960" s="482"/>
      <c r="F960" s="482"/>
      <c r="G960" s="483"/>
      <c r="H960" s="483"/>
    </row>
    <row r="961" spans="1:8">
      <c r="A961" s="478">
        <v>190152</v>
      </c>
      <c r="B961" s="479">
        <v>152</v>
      </c>
      <c r="C961" s="480">
        <v>194.08</v>
      </c>
      <c r="D961" s="480">
        <v>271.70999999999998</v>
      </c>
      <c r="E961" s="482"/>
      <c r="F961" s="482"/>
      <c r="G961" s="483"/>
      <c r="H961" s="483"/>
    </row>
    <row r="962" spans="1:8">
      <c r="A962" s="478">
        <v>190153</v>
      </c>
      <c r="B962" s="479">
        <v>153</v>
      </c>
      <c r="C962" s="480">
        <v>195.34</v>
      </c>
      <c r="D962" s="480">
        <v>273.48</v>
      </c>
      <c r="E962" s="482"/>
      <c r="F962" s="482"/>
      <c r="G962" s="483"/>
      <c r="H962" s="483"/>
    </row>
    <row r="963" spans="1:8">
      <c r="A963" s="478">
        <v>190154</v>
      </c>
      <c r="B963" s="479">
        <v>154</v>
      </c>
      <c r="C963" s="480">
        <v>196.61</v>
      </c>
      <c r="D963" s="480">
        <v>275.25</v>
      </c>
      <c r="E963" s="482"/>
      <c r="F963" s="482"/>
      <c r="G963" s="483"/>
      <c r="H963" s="483"/>
    </row>
    <row r="964" spans="1:8">
      <c r="A964" s="478">
        <v>190155</v>
      </c>
      <c r="B964" s="479">
        <v>155</v>
      </c>
      <c r="C964" s="480">
        <v>197.87</v>
      </c>
      <c r="D964" s="480">
        <v>277.02</v>
      </c>
      <c r="E964" s="482"/>
      <c r="F964" s="482"/>
      <c r="G964" s="483"/>
      <c r="H964" s="483"/>
    </row>
    <row r="965" spans="1:8">
      <c r="A965" s="478">
        <v>190156</v>
      </c>
      <c r="B965" s="479">
        <v>156</v>
      </c>
      <c r="C965" s="480">
        <v>199.14</v>
      </c>
      <c r="D965" s="480">
        <v>278.79000000000002</v>
      </c>
      <c r="E965" s="482"/>
      <c r="F965" s="482"/>
      <c r="G965" s="483"/>
      <c r="H965" s="483"/>
    </row>
    <row r="966" spans="1:8">
      <c r="A966" s="478">
        <v>190157</v>
      </c>
      <c r="B966" s="479">
        <v>157</v>
      </c>
      <c r="C966" s="480">
        <v>200.41</v>
      </c>
      <c r="D966" s="480">
        <v>280.57</v>
      </c>
      <c r="E966" s="482"/>
      <c r="F966" s="482"/>
      <c r="G966" s="483"/>
      <c r="H966" s="483"/>
    </row>
    <row r="967" spans="1:8">
      <c r="A967" s="478">
        <v>190158</v>
      </c>
      <c r="B967" s="479">
        <v>158</v>
      </c>
      <c r="C967" s="480">
        <v>201.67</v>
      </c>
      <c r="D967" s="480">
        <v>282.33999999999997</v>
      </c>
      <c r="E967" s="482"/>
      <c r="F967" s="482"/>
      <c r="G967" s="483"/>
      <c r="H967" s="483"/>
    </row>
    <row r="968" spans="1:8">
      <c r="A968" s="478">
        <v>190159</v>
      </c>
      <c r="B968" s="479">
        <v>159</v>
      </c>
      <c r="C968" s="480">
        <v>202.94</v>
      </c>
      <c r="D968" s="480">
        <v>284.12</v>
      </c>
      <c r="E968" s="482"/>
      <c r="F968" s="482"/>
      <c r="G968" s="483"/>
      <c r="H968" s="483"/>
    </row>
    <row r="969" spans="1:8">
      <c r="A969" s="478">
        <v>190160</v>
      </c>
      <c r="B969" s="479">
        <v>160</v>
      </c>
      <c r="C969" s="480">
        <v>204.22</v>
      </c>
      <c r="D969" s="480">
        <v>285.89999999999998</v>
      </c>
      <c r="E969" s="482"/>
      <c r="F969" s="482"/>
      <c r="G969" s="483"/>
      <c r="H969" s="483"/>
    </row>
    <row r="970" spans="1:8">
      <c r="A970" s="478">
        <v>190161</v>
      </c>
      <c r="B970" s="479">
        <v>161</v>
      </c>
      <c r="C970" s="480">
        <v>205.49</v>
      </c>
      <c r="D970" s="480">
        <v>287.68</v>
      </c>
      <c r="E970" s="482"/>
      <c r="F970" s="482"/>
      <c r="G970" s="483"/>
      <c r="H970" s="483"/>
    </row>
    <row r="971" spans="1:8">
      <c r="A971" s="478">
        <v>190162</v>
      </c>
      <c r="B971" s="479">
        <v>162</v>
      </c>
      <c r="C971" s="480">
        <v>206.76</v>
      </c>
      <c r="D971" s="480">
        <v>289.47000000000003</v>
      </c>
      <c r="E971" s="482"/>
      <c r="F971" s="482"/>
      <c r="G971" s="483"/>
      <c r="H971" s="483"/>
    </row>
    <row r="972" spans="1:8">
      <c r="A972" s="478">
        <v>190163</v>
      </c>
      <c r="B972" s="479">
        <v>163</v>
      </c>
      <c r="C972" s="480">
        <v>208.04</v>
      </c>
      <c r="D972" s="480">
        <v>291.25</v>
      </c>
      <c r="E972" s="482"/>
      <c r="F972" s="482"/>
      <c r="G972" s="483"/>
      <c r="H972" s="483"/>
    </row>
    <row r="973" spans="1:8">
      <c r="A973" s="478">
        <v>190164</v>
      </c>
      <c r="B973" s="479">
        <v>164</v>
      </c>
      <c r="C973" s="480">
        <v>209.32</v>
      </c>
      <c r="D973" s="480">
        <v>293.04000000000002</v>
      </c>
      <c r="E973" s="482"/>
      <c r="F973" s="482"/>
      <c r="G973" s="483"/>
      <c r="H973" s="483"/>
    </row>
    <row r="974" spans="1:8">
      <c r="A974" s="478">
        <v>190165</v>
      </c>
      <c r="B974" s="479">
        <v>165</v>
      </c>
      <c r="C974" s="480">
        <v>210.59</v>
      </c>
      <c r="D974" s="480">
        <v>294.83</v>
      </c>
      <c r="E974" s="482"/>
      <c r="F974" s="482"/>
      <c r="G974" s="483"/>
      <c r="H974" s="483"/>
    </row>
    <row r="975" spans="1:8">
      <c r="A975" s="478">
        <v>190166</v>
      </c>
      <c r="B975" s="479">
        <v>166</v>
      </c>
      <c r="C975" s="480">
        <v>211.87</v>
      </c>
      <c r="D975" s="480">
        <v>296.62</v>
      </c>
      <c r="E975" s="482"/>
      <c r="F975" s="482"/>
      <c r="G975" s="483"/>
      <c r="H975" s="483"/>
    </row>
    <row r="976" spans="1:8">
      <c r="A976" s="478">
        <v>190167</v>
      </c>
      <c r="B976" s="479">
        <v>167</v>
      </c>
      <c r="C976" s="480">
        <v>213.16</v>
      </c>
      <c r="D976" s="480">
        <v>298.42</v>
      </c>
      <c r="E976" s="482"/>
      <c r="F976" s="482"/>
      <c r="G976" s="483"/>
      <c r="H976" s="483"/>
    </row>
    <row r="977" spans="1:8">
      <c r="A977" s="478">
        <v>190168</v>
      </c>
      <c r="B977" s="479">
        <v>168</v>
      </c>
      <c r="C977" s="480">
        <v>214.44</v>
      </c>
      <c r="D977" s="480">
        <v>300.20999999999998</v>
      </c>
      <c r="E977" s="482"/>
      <c r="F977" s="482"/>
      <c r="G977" s="483"/>
      <c r="H977" s="483"/>
    </row>
    <row r="978" spans="1:8">
      <c r="A978" s="478">
        <v>190169</v>
      </c>
      <c r="B978" s="479">
        <v>169</v>
      </c>
      <c r="C978" s="480">
        <v>215.72</v>
      </c>
      <c r="D978" s="480">
        <v>302.01</v>
      </c>
      <c r="E978" s="482"/>
      <c r="F978" s="482"/>
      <c r="G978" s="483"/>
      <c r="H978" s="483"/>
    </row>
    <row r="979" spans="1:8">
      <c r="A979" s="478">
        <v>190170</v>
      </c>
      <c r="B979" s="479">
        <v>170</v>
      </c>
      <c r="C979" s="480">
        <v>217.01</v>
      </c>
      <c r="D979" s="480">
        <v>303.81</v>
      </c>
      <c r="E979" s="482"/>
      <c r="F979" s="482"/>
      <c r="G979" s="483"/>
      <c r="H979" s="483"/>
    </row>
    <row r="980" spans="1:8">
      <c r="A980" s="478">
        <v>190171</v>
      </c>
      <c r="B980" s="479">
        <v>171</v>
      </c>
      <c r="C980" s="480">
        <v>218.3</v>
      </c>
      <c r="D980" s="480">
        <v>305.62</v>
      </c>
      <c r="E980" s="482"/>
      <c r="F980" s="482"/>
      <c r="G980" s="483"/>
      <c r="H980" s="483"/>
    </row>
    <row r="981" spans="1:8">
      <c r="A981" s="478">
        <v>190172</v>
      </c>
      <c r="B981" s="479">
        <v>172</v>
      </c>
      <c r="C981" s="480">
        <v>219.59</v>
      </c>
      <c r="D981" s="480">
        <v>307.42</v>
      </c>
      <c r="E981" s="482"/>
      <c r="F981" s="482"/>
      <c r="G981" s="483"/>
      <c r="H981" s="483"/>
    </row>
    <row r="982" spans="1:8">
      <c r="A982" s="478">
        <v>190173</v>
      </c>
      <c r="B982" s="479">
        <v>173</v>
      </c>
      <c r="C982" s="480">
        <v>220.75</v>
      </c>
      <c r="D982" s="480">
        <v>309.04000000000002</v>
      </c>
      <c r="E982" s="482"/>
      <c r="F982" s="482"/>
      <c r="G982" s="483"/>
      <c r="H982" s="483"/>
    </row>
    <row r="983" spans="1:8">
      <c r="A983" s="478">
        <v>190174</v>
      </c>
      <c r="B983" s="479">
        <v>174</v>
      </c>
      <c r="C983" s="480">
        <v>222.04</v>
      </c>
      <c r="D983" s="480">
        <v>310.85000000000002</v>
      </c>
      <c r="E983" s="482"/>
      <c r="F983" s="482"/>
      <c r="G983" s="483"/>
      <c r="H983" s="483"/>
    </row>
    <row r="984" spans="1:8">
      <c r="A984" s="478">
        <v>190175</v>
      </c>
      <c r="B984" s="479">
        <v>175</v>
      </c>
      <c r="C984" s="480">
        <v>223.33</v>
      </c>
      <c r="D984" s="480">
        <v>312.66000000000003</v>
      </c>
      <c r="E984" s="482"/>
      <c r="F984" s="482"/>
      <c r="G984" s="483"/>
      <c r="H984" s="483"/>
    </row>
    <row r="985" spans="1:8">
      <c r="A985" s="478">
        <v>190176</v>
      </c>
      <c r="B985" s="479">
        <v>176</v>
      </c>
      <c r="C985" s="480">
        <v>224.63</v>
      </c>
      <c r="D985" s="480">
        <v>314.48</v>
      </c>
      <c r="E985" s="482"/>
      <c r="F985" s="482"/>
      <c r="G985" s="483"/>
      <c r="H985" s="483"/>
    </row>
    <row r="986" spans="1:8">
      <c r="A986" s="478">
        <v>190177</v>
      </c>
      <c r="B986" s="479">
        <v>177</v>
      </c>
      <c r="C986" s="480">
        <v>225.92</v>
      </c>
      <c r="D986" s="480">
        <v>316.29000000000002</v>
      </c>
      <c r="E986" s="482"/>
      <c r="F986" s="482"/>
      <c r="G986" s="483"/>
      <c r="H986" s="483"/>
    </row>
    <row r="987" spans="1:8">
      <c r="A987" s="478">
        <v>190178</v>
      </c>
      <c r="B987" s="479">
        <v>178</v>
      </c>
      <c r="C987" s="480">
        <v>227.22</v>
      </c>
      <c r="D987" s="480">
        <v>318.11</v>
      </c>
      <c r="E987" s="482"/>
      <c r="F987" s="482"/>
      <c r="G987" s="483"/>
      <c r="H987" s="483"/>
    </row>
    <row r="988" spans="1:8">
      <c r="A988" s="478">
        <v>190179</v>
      </c>
      <c r="B988" s="479">
        <v>179</v>
      </c>
      <c r="C988" s="480">
        <v>228.38</v>
      </c>
      <c r="D988" s="480">
        <v>319.73</v>
      </c>
      <c r="E988" s="482"/>
      <c r="F988" s="482"/>
      <c r="G988" s="483"/>
      <c r="H988" s="483"/>
    </row>
    <row r="989" spans="1:8">
      <c r="A989" s="478">
        <v>190180</v>
      </c>
      <c r="B989" s="479">
        <v>180</v>
      </c>
      <c r="C989" s="480">
        <v>229.68</v>
      </c>
      <c r="D989" s="480">
        <v>321.55</v>
      </c>
      <c r="E989" s="482"/>
      <c r="F989" s="482"/>
      <c r="G989" s="483"/>
      <c r="H989" s="483"/>
    </row>
    <row r="990" spans="1:8">
      <c r="A990" s="478">
        <v>190181</v>
      </c>
      <c r="B990" s="479">
        <v>181</v>
      </c>
      <c r="C990" s="480">
        <v>230.98</v>
      </c>
      <c r="D990" s="480">
        <v>323.37</v>
      </c>
      <c r="E990" s="482"/>
      <c r="F990" s="482"/>
      <c r="G990" s="483"/>
      <c r="H990" s="483"/>
    </row>
    <row r="991" spans="1:8">
      <c r="A991" s="478">
        <v>190182</v>
      </c>
      <c r="B991" s="479">
        <v>182</v>
      </c>
      <c r="C991" s="480">
        <v>232.29</v>
      </c>
      <c r="D991" s="480">
        <v>325.2</v>
      </c>
      <c r="E991" s="482"/>
      <c r="F991" s="482"/>
      <c r="G991" s="483"/>
      <c r="H991" s="483"/>
    </row>
    <row r="992" spans="1:8">
      <c r="A992" s="478">
        <v>190183</v>
      </c>
      <c r="B992" s="479">
        <v>183</v>
      </c>
      <c r="C992" s="480">
        <v>233.59</v>
      </c>
      <c r="D992" s="480">
        <v>327.02999999999997</v>
      </c>
      <c r="E992" s="482"/>
      <c r="F992" s="482"/>
      <c r="G992" s="483"/>
      <c r="H992" s="483"/>
    </row>
    <row r="993" spans="1:8">
      <c r="A993" s="478">
        <v>190184</v>
      </c>
      <c r="B993" s="479">
        <v>184</v>
      </c>
      <c r="C993" s="480">
        <v>234.75</v>
      </c>
      <c r="D993" s="480">
        <v>328.65</v>
      </c>
      <c r="E993" s="482"/>
      <c r="F993" s="482"/>
      <c r="G993" s="483"/>
      <c r="H993" s="483"/>
    </row>
    <row r="994" spans="1:8">
      <c r="A994" s="478">
        <v>190185</v>
      </c>
      <c r="B994" s="479">
        <v>185</v>
      </c>
      <c r="C994" s="480">
        <v>236.06</v>
      </c>
      <c r="D994" s="480">
        <v>330.48</v>
      </c>
      <c r="E994" s="482"/>
      <c r="F994" s="482"/>
      <c r="G994" s="483"/>
      <c r="H994" s="483"/>
    </row>
    <row r="995" spans="1:8">
      <c r="A995" s="478">
        <v>190186</v>
      </c>
      <c r="B995" s="479">
        <v>186</v>
      </c>
      <c r="C995" s="480">
        <v>237.37</v>
      </c>
      <c r="D995" s="480">
        <v>332.32</v>
      </c>
      <c r="E995" s="482"/>
      <c r="F995" s="482"/>
      <c r="G995" s="483"/>
      <c r="H995" s="483"/>
    </row>
    <row r="996" spans="1:8">
      <c r="A996" s="478">
        <v>190187</v>
      </c>
      <c r="B996" s="479">
        <v>187</v>
      </c>
      <c r="C996" s="480">
        <v>238.68</v>
      </c>
      <c r="D996" s="480">
        <v>334.16</v>
      </c>
      <c r="E996" s="482"/>
      <c r="F996" s="482"/>
      <c r="G996" s="483"/>
      <c r="H996" s="483"/>
    </row>
    <row r="997" spans="1:8">
      <c r="A997" s="478">
        <v>190188</v>
      </c>
      <c r="B997" s="479">
        <v>188</v>
      </c>
      <c r="C997" s="480">
        <v>239.84</v>
      </c>
      <c r="D997" s="480">
        <v>335.78</v>
      </c>
      <c r="E997" s="482"/>
      <c r="F997" s="482"/>
      <c r="G997" s="483"/>
      <c r="H997" s="483"/>
    </row>
    <row r="998" spans="1:8">
      <c r="A998" s="478">
        <v>190189</v>
      </c>
      <c r="B998" s="479">
        <v>189</v>
      </c>
      <c r="C998" s="480">
        <v>241.16</v>
      </c>
      <c r="D998" s="480">
        <v>337.62</v>
      </c>
      <c r="E998" s="482"/>
      <c r="F998" s="482"/>
      <c r="G998" s="483"/>
      <c r="H998" s="483"/>
    </row>
    <row r="999" spans="1:8">
      <c r="A999" s="478">
        <v>190190</v>
      </c>
      <c r="B999" s="479">
        <v>190</v>
      </c>
      <c r="C999" s="480">
        <v>242.47</v>
      </c>
      <c r="D999" s="480">
        <v>339.46</v>
      </c>
      <c r="E999" s="482"/>
      <c r="F999" s="482"/>
      <c r="G999" s="483"/>
      <c r="H999" s="483"/>
    </row>
    <row r="1000" spans="1:8">
      <c r="A1000" s="478">
        <v>190191</v>
      </c>
      <c r="B1000" s="479">
        <v>191</v>
      </c>
      <c r="C1000" s="480">
        <v>243.79</v>
      </c>
      <c r="D1000" s="480">
        <v>341.31</v>
      </c>
      <c r="E1000" s="482"/>
      <c r="F1000" s="482"/>
      <c r="G1000" s="483"/>
      <c r="H1000" s="483"/>
    </row>
    <row r="1001" spans="1:8">
      <c r="A1001" s="478">
        <v>190192</v>
      </c>
      <c r="B1001" s="479">
        <v>192</v>
      </c>
      <c r="C1001" s="480">
        <v>244.95</v>
      </c>
      <c r="D1001" s="480">
        <v>342.93</v>
      </c>
      <c r="E1001" s="482"/>
      <c r="F1001" s="482"/>
      <c r="G1001" s="483"/>
      <c r="H1001" s="483"/>
    </row>
    <row r="1002" spans="1:8">
      <c r="A1002" s="478">
        <v>190193</v>
      </c>
      <c r="B1002" s="479">
        <v>193</v>
      </c>
      <c r="C1002" s="480">
        <v>246.27</v>
      </c>
      <c r="D1002" s="480">
        <v>344.78</v>
      </c>
      <c r="E1002" s="482"/>
      <c r="F1002" s="482"/>
      <c r="G1002" s="483"/>
      <c r="H1002" s="483"/>
    </row>
    <row r="1003" spans="1:8">
      <c r="A1003" s="478">
        <v>190194</v>
      </c>
      <c r="B1003" s="479">
        <v>194</v>
      </c>
      <c r="C1003" s="480">
        <v>247.6</v>
      </c>
      <c r="D1003" s="480">
        <v>346.64</v>
      </c>
      <c r="E1003" s="482"/>
      <c r="F1003" s="482"/>
      <c r="G1003" s="483"/>
      <c r="H1003" s="483"/>
    </row>
    <row r="1004" spans="1:8">
      <c r="A1004" s="478">
        <v>190195</v>
      </c>
      <c r="B1004" s="479">
        <v>195</v>
      </c>
      <c r="C1004" s="480">
        <v>248.76</v>
      </c>
      <c r="D1004" s="480">
        <v>348.26</v>
      </c>
      <c r="E1004" s="482"/>
      <c r="F1004" s="482"/>
      <c r="G1004" s="483"/>
      <c r="H1004" s="483"/>
    </row>
    <row r="1005" spans="1:8">
      <c r="A1005" s="478">
        <v>190196</v>
      </c>
      <c r="B1005" s="479">
        <v>196</v>
      </c>
      <c r="C1005" s="480">
        <v>250.08</v>
      </c>
      <c r="D1005" s="480">
        <v>350.11</v>
      </c>
      <c r="E1005" s="482"/>
      <c r="F1005" s="482"/>
      <c r="G1005" s="483"/>
      <c r="H1005" s="483"/>
    </row>
    <row r="1006" spans="1:8">
      <c r="A1006" s="478">
        <v>190197</v>
      </c>
      <c r="B1006" s="479">
        <v>197</v>
      </c>
      <c r="C1006" s="480">
        <v>251.41</v>
      </c>
      <c r="D1006" s="480">
        <v>351.97</v>
      </c>
      <c r="E1006" s="482"/>
      <c r="F1006" s="482"/>
      <c r="G1006" s="483"/>
      <c r="H1006" s="483"/>
    </row>
    <row r="1007" spans="1:8">
      <c r="A1007" s="478">
        <v>190198</v>
      </c>
      <c r="B1007" s="479">
        <v>198</v>
      </c>
      <c r="C1007" s="480">
        <v>252.57</v>
      </c>
      <c r="D1007" s="480">
        <v>353.6</v>
      </c>
      <c r="E1007" s="482"/>
      <c r="F1007" s="482"/>
      <c r="G1007" s="483"/>
      <c r="H1007" s="483"/>
    </row>
    <row r="1008" spans="1:8">
      <c r="A1008" s="478">
        <v>190199</v>
      </c>
      <c r="B1008" s="479">
        <v>199</v>
      </c>
      <c r="C1008" s="480">
        <v>253.9</v>
      </c>
      <c r="D1008" s="480">
        <v>355.46</v>
      </c>
      <c r="E1008" s="482"/>
      <c r="F1008" s="482"/>
      <c r="G1008" s="483"/>
      <c r="H1008" s="483"/>
    </row>
    <row r="1009" spans="1:8">
      <c r="A1009" s="478">
        <v>190200</v>
      </c>
      <c r="B1009" s="479">
        <v>200</v>
      </c>
      <c r="C1009" s="480">
        <v>255.23</v>
      </c>
      <c r="D1009" s="480">
        <v>357.33</v>
      </c>
      <c r="E1009" s="482"/>
      <c r="F1009" s="482"/>
      <c r="G1009" s="483"/>
      <c r="H1009" s="483"/>
    </row>
    <row r="1010" spans="1:8">
      <c r="A1010" s="478">
        <v>190201</v>
      </c>
      <c r="B1010" s="484" t="s">
        <v>284</v>
      </c>
      <c r="C1010" s="485">
        <v>1.28</v>
      </c>
      <c r="D1010" s="485">
        <v>1.79</v>
      </c>
      <c r="E1010" s="482"/>
      <c r="F1010" s="482"/>
      <c r="G1010" s="483"/>
      <c r="H1010" s="483"/>
    </row>
    <row r="1011" spans="1:8">
      <c r="A1011" s="478">
        <v>200001</v>
      </c>
      <c r="B1011" s="479">
        <v>1</v>
      </c>
      <c r="C1011" s="480">
        <v>4.24</v>
      </c>
      <c r="D1011" s="480">
        <v>5.94</v>
      </c>
      <c r="E1011" s="469"/>
      <c r="F1011" s="481" t="s">
        <v>295</v>
      </c>
      <c r="G1011" s="481"/>
      <c r="H1011" s="481"/>
    </row>
    <row r="1012" spans="1:8">
      <c r="A1012" s="478">
        <v>200002</v>
      </c>
      <c r="B1012" s="479">
        <v>2</v>
      </c>
      <c r="C1012" s="480">
        <v>5.37</v>
      </c>
      <c r="D1012" s="480">
        <v>7.52</v>
      </c>
      <c r="E1012" s="469"/>
      <c r="F1012" s="470"/>
      <c r="G1012" s="470"/>
      <c r="H1012" s="470"/>
    </row>
    <row r="1013" spans="1:8">
      <c r="A1013" s="478">
        <v>200003</v>
      </c>
      <c r="B1013" s="479">
        <v>3</v>
      </c>
      <c r="C1013" s="480">
        <v>6.5</v>
      </c>
      <c r="D1013" s="480">
        <v>9.1</v>
      </c>
      <c r="E1013" s="469"/>
      <c r="F1013" s="470"/>
      <c r="G1013" s="470"/>
      <c r="H1013" s="470"/>
    </row>
    <row r="1014" spans="1:8">
      <c r="A1014" s="478">
        <v>200004</v>
      </c>
      <c r="B1014" s="479">
        <v>4</v>
      </c>
      <c r="C1014" s="480">
        <v>7.63</v>
      </c>
      <c r="D1014" s="480">
        <v>10.68</v>
      </c>
      <c r="E1014" s="469"/>
      <c r="F1014" s="470"/>
      <c r="G1014" s="470"/>
      <c r="H1014" s="470"/>
    </row>
    <row r="1015" spans="1:8">
      <c r="A1015" s="478">
        <v>200005</v>
      </c>
      <c r="B1015" s="479">
        <v>5</v>
      </c>
      <c r="C1015" s="480">
        <v>8.75</v>
      </c>
      <c r="D1015" s="480">
        <v>12.26</v>
      </c>
      <c r="E1015" s="469"/>
      <c r="F1015" s="470"/>
      <c r="G1015" s="470"/>
      <c r="H1015" s="470"/>
    </row>
    <row r="1016" spans="1:8">
      <c r="A1016" s="478">
        <v>200006</v>
      </c>
      <c r="B1016" s="479">
        <v>6</v>
      </c>
      <c r="C1016" s="480">
        <v>9.8800000000000008</v>
      </c>
      <c r="D1016" s="480">
        <v>13.84</v>
      </c>
      <c r="E1016" s="469"/>
      <c r="F1016" s="470"/>
      <c r="G1016" s="470"/>
      <c r="H1016" s="470"/>
    </row>
    <row r="1017" spans="1:8">
      <c r="A1017" s="478">
        <v>200007</v>
      </c>
      <c r="B1017" s="479">
        <v>7</v>
      </c>
      <c r="C1017" s="480">
        <v>11.01</v>
      </c>
      <c r="D1017" s="480">
        <v>15.42</v>
      </c>
      <c r="E1017" s="469"/>
      <c r="F1017" s="470"/>
      <c r="G1017" s="470"/>
      <c r="H1017" s="470"/>
    </row>
    <row r="1018" spans="1:8">
      <c r="A1018" s="478">
        <v>200008</v>
      </c>
      <c r="B1018" s="479">
        <v>8</v>
      </c>
      <c r="C1018" s="480">
        <v>12.14</v>
      </c>
      <c r="D1018" s="480">
        <v>17</v>
      </c>
      <c r="E1018" s="469"/>
      <c r="F1018" s="470"/>
      <c r="G1018" s="470"/>
      <c r="H1018" s="470"/>
    </row>
    <row r="1019" spans="1:8">
      <c r="A1019" s="478">
        <v>200009</v>
      </c>
      <c r="B1019" s="479">
        <v>9</v>
      </c>
      <c r="C1019" s="480">
        <v>13.27</v>
      </c>
      <c r="D1019" s="480">
        <v>18.579999999999998</v>
      </c>
      <c r="E1019" s="469"/>
      <c r="F1019" s="470"/>
      <c r="G1019" s="470"/>
      <c r="H1019" s="470"/>
    </row>
    <row r="1020" spans="1:8">
      <c r="A1020" s="478">
        <v>200010</v>
      </c>
      <c r="B1020" s="479">
        <v>10</v>
      </c>
      <c r="C1020" s="480">
        <v>14.4</v>
      </c>
      <c r="D1020" s="480">
        <v>20.149999999999999</v>
      </c>
      <c r="E1020" s="469"/>
      <c r="F1020" s="470"/>
      <c r="G1020" s="470"/>
      <c r="H1020" s="470"/>
    </row>
    <row r="1021" spans="1:8">
      <c r="A1021" s="478">
        <v>200011</v>
      </c>
      <c r="B1021" s="479">
        <v>11</v>
      </c>
      <c r="C1021" s="480">
        <v>15.52</v>
      </c>
      <c r="D1021" s="480">
        <v>21.73</v>
      </c>
      <c r="E1021" s="469"/>
      <c r="F1021" s="470"/>
      <c r="G1021" s="470"/>
      <c r="H1021" s="470"/>
    </row>
    <row r="1022" spans="1:8">
      <c r="A1022" s="478">
        <v>200012</v>
      </c>
      <c r="B1022" s="479">
        <v>12</v>
      </c>
      <c r="C1022" s="480">
        <v>16.649999999999999</v>
      </c>
      <c r="D1022" s="480">
        <v>23.31</v>
      </c>
      <c r="E1022" s="469"/>
      <c r="F1022" s="470"/>
      <c r="G1022" s="470"/>
      <c r="H1022" s="470"/>
    </row>
    <row r="1023" spans="1:8">
      <c r="A1023" s="478">
        <v>200013</v>
      </c>
      <c r="B1023" s="479">
        <v>13</v>
      </c>
      <c r="C1023" s="480">
        <v>17.78</v>
      </c>
      <c r="D1023" s="480">
        <v>24.89</v>
      </c>
      <c r="E1023" s="469"/>
      <c r="F1023" s="470"/>
      <c r="G1023" s="470"/>
      <c r="H1023" s="470"/>
    </row>
    <row r="1024" spans="1:8">
      <c r="A1024" s="478">
        <v>200014</v>
      </c>
      <c r="B1024" s="479">
        <v>14</v>
      </c>
      <c r="C1024" s="480">
        <v>18.91</v>
      </c>
      <c r="D1024" s="480">
        <v>26.47</v>
      </c>
      <c r="E1024" s="469"/>
      <c r="F1024" s="470"/>
      <c r="G1024" s="470"/>
      <c r="H1024" s="470"/>
    </row>
    <row r="1025" spans="1:8">
      <c r="A1025" s="478">
        <v>200015</v>
      </c>
      <c r="B1025" s="479">
        <v>15</v>
      </c>
      <c r="C1025" s="480">
        <v>20.09</v>
      </c>
      <c r="D1025" s="480">
        <v>28.13</v>
      </c>
      <c r="E1025" s="469"/>
      <c r="F1025" s="470"/>
      <c r="G1025" s="470"/>
      <c r="H1025" s="470"/>
    </row>
    <row r="1026" spans="1:8">
      <c r="A1026" s="478">
        <v>200016</v>
      </c>
      <c r="B1026" s="479">
        <v>16</v>
      </c>
      <c r="C1026" s="480">
        <v>21.39</v>
      </c>
      <c r="D1026" s="480">
        <v>29.95</v>
      </c>
      <c r="E1026" s="469"/>
      <c r="F1026" s="470"/>
      <c r="G1026" s="470"/>
      <c r="H1026" s="470"/>
    </row>
    <row r="1027" spans="1:8">
      <c r="A1027" s="478">
        <v>200017</v>
      </c>
      <c r="B1027" s="479">
        <v>17</v>
      </c>
      <c r="C1027" s="480">
        <v>22.69</v>
      </c>
      <c r="D1027" s="480">
        <v>31.77</v>
      </c>
      <c r="E1027" s="469"/>
      <c r="F1027" s="470"/>
      <c r="G1027" s="470"/>
      <c r="H1027" s="470"/>
    </row>
    <row r="1028" spans="1:8">
      <c r="A1028" s="478">
        <v>200018</v>
      </c>
      <c r="B1028" s="479">
        <v>18</v>
      </c>
      <c r="C1028" s="480">
        <v>23.99</v>
      </c>
      <c r="D1028" s="480">
        <v>33.58</v>
      </c>
      <c r="E1028" s="469"/>
      <c r="F1028" s="470"/>
      <c r="G1028" s="470"/>
      <c r="H1028" s="470"/>
    </row>
    <row r="1029" spans="1:8">
      <c r="A1029" s="478">
        <v>200019</v>
      </c>
      <c r="B1029" s="479">
        <v>19</v>
      </c>
      <c r="C1029" s="480">
        <v>25.29</v>
      </c>
      <c r="D1029" s="480">
        <v>35.4</v>
      </c>
      <c r="E1029" s="469"/>
      <c r="F1029" s="470"/>
      <c r="G1029" s="470"/>
      <c r="H1029" s="470"/>
    </row>
    <row r="1030" spans="1:8">
      <c r="A1030" s="478">
        <v>200020</v>
      </c>
      <c r="B1030" s="479">
        <v>20</v>
      </c>
      <c r="C1030" s="480">
        <v>26.58</v>
      </c>
      <c r="D1030" s="480">
        <v>37.22</v>
      </c>
      <c r="E1030" s="469"/>
      <c r="F1030" s="470"/>
      <c r="G1030" s="470"/>
      <c r="H1030" s="470"/>
    </row>
    <row r="1031" spans="1:8">
      <c r="A1031" s="478">
        <v>200021</v>
      </c>
      <c r="B1031" s="479">
        <v>21</v>
      </c>
      <c r="C1031" s="480">
        <v>27.88</v>
      </c>
      <c r="D1031" s="480">
        <v>39.04</v>
      </c>
      <c r="E1031" s="469"/>
      <c r="F1031" s="470"/>
      <c r="G1031" s="470"/>
      <c r="H1031" s="470"/>
    </row>
    <row r="1032" spans="1:8">
      <c r="A1032" s="478">
        <v>200022</v>
      </c>
      <c r="B1032" s="479">
        <v>22</v>
      </c>
      <c r="C1032" s="480">
        <v>29.18</v>
      </c>
      <c r="D1032" s="480">
        <v>40.85</v>
      </c>
      <c r="E1032" s="469"/>
      <c r="F1032" s="470"/>
      <c r="G1032" s="470"/>
      <c r="H1032" s="470"/>
    </row>
    <row r="1033" spans="1:8">
      <c r="A1033" s="478">
        <v>200023</v>
      </c>
      <c r="B1033" s="479">
        <v>23</v>
      </c>
      <c r="C1033" s="480">
        <v>30.48</v>
      </c>
      <c r="D1033" s="480">
        <v>42.67</v>
      </c>
      <c r="E1033" s="469"/>
      <c r="F1033" s="470"/>
      <c r="G1033" s="470"/>
      <c r="H1033" s="470"/>
    </row>
    <row r="1034" spans="1:8">
      <c r="A1034" s="478">
        <v>200024</v>
      </c>
      <c r="B1034" s="479">
        <v>24</v>
      </c>
      <c r="C1034" s="480">
        <v>31.78</v>
      </c>
      <c r="D1034" s="480">
        <v>44.49</v>
      </c>
      <c r="E1034" s="469"/>
      <c r="F1034" s="470"/>
      <c r="G1034" s="470"/>
      <c r="H1034" s="470"/>
    </row>
    <row r="1035" spans="1:8">
      <c r="A1035" s="478">
        <v>200025</v>
      </c>
      <c r="B1035" s="479">
        <v>25</v>
      </c>
      <c r="C1035" s="480">
        <v>33.08</v>
      </c>
      <c r="D1035" s="480">
        <v>46.31</v>
      </c>
      <c r="E1035" s="469"/>
      <c r="F1035" s="470"/>
      <c r="G1035" s="470"/>
      <c r="H1035" s="470"/>
    </row>
    <row r="1036" spans="1:8">
      <c r="A1036" s="478">
        <v>200026</v>
      </c>
      <c r="B1036" s="479">
        <v>26</v>
      </c>
      <c r="C1036" s="480">
        <v>34.369999999999997</v>
      </c>
      <c r="D1036" s="480">
        <v>48.12</v>
      </c>
      <c r="E1036" s="469"/>
      <c r="F1036" s="470"/>
      <c r="G1036" s="470"/>
      <c r="H1036" s="470"/>
    </row>
    <row r="1037" spans="1:8">
      <c r="A1037" s="478">
        <v>200027</v>
      </c>
      <c r="B1037" s="479">
        <v>27</v>
      </c>
      <c r="C1037" s="480">
        <v>35.67</v>
      </c>
      <c r="D1037" s="480">
        <v>49.94</v>
      </c>
      <c r="E1037" s="469"/>
      <c r="F1037" s="470"/>
      <c r="G1037" s="470"/>
      <c r="H1037" s="470"/>
    </row>
    <row r="1038" spans="1:8">
      <c r="A1038" s="478">
        <v>200028</v>
      </c>
      <c r="B1038" s="479">
        <v>28</v>
      </c>
      <c r="C1038" s="480">
        <v>36.97</v>
      </c>
      <c r="D1038" s="480">
        <v>51.76</v>
      </c>
      <c r="E1038" s="469"/>
      <c r="F1038" s="470"/>
      <c r="G1038" s="470"/>
      <c r="H1038" s="470"/>
    </row>
    <row r="1039" spans="1:8">
      <c r="A1039" s="478">
        <v>200029</v>
      </c>
      <c r="B1039" s="479">
        <v>29</v>
      </c>
      <c r="C1039" s="480">
        <v>38.270000000000003</v>
      </c>
      <c r="D1039" s="480">
        <v>53.57</v>
      </c>
      <c r="E1039" s="469"/>
      <c r="F1039" s="470"/>
      <c r="G1039" s="470"/>
      <c r="H1039" s="470"/>
    </row>
    <row r="1040" spans="1:8">
      <c r="A1040" s="478">
        <v>200030</v>
      </c>
      <c r="B1040" s="479">
        <v>30</v>
      </c>
      <c r="C1040" s="480">
        <v>39.57</v>
      </c>
      <c r="D1040" s="480">
        <v>55.39</v>
      </c>
      <c r="E1040" s="469"/>
      <c r="F1040" s="470"/>
      <c r="G1040" s="470"/>
      <c r="H1040" s="470"/>
    </row>
    <row r="1041" spans="1:8">
      <c r="A1041" s="478">
        <v>200031</v>
      </c>
      <c r="B1041" s="479">
        <v>31</v>
      </c>
      <c r="C1041" s="480">
        <v>40.86</v>
      </c>
      <c r="D1041" s="480">
        <v>57.21</v>
      </c>
      <c r="E1041" s="469"/>
      <c r="F1041" s="470"/>
      <c r="G1041" s="470"/>
      <c r="H1041" s="470"/>
    </row>
    <row r="1042" spans="1:8">
      <c r="A1042" s="478">
        <v>200032</v>
      </c>
      <c r="B1042" s="479">
        <v>32</v>
      </c>
      <c r="C1042" s="480">
        <v>42.16</v>
      </c>
      <c r="D1042" s="480">
        <v>59.03</v>
      </c>
      <c r="E1042" s="469"/>
      <c r="F1042" s="470"/>
      <c r="G1042" s="470"/>
      <c r="H1042" s="470"/>
    </row>
    <row r="1043" spans="1:8">
      <c r="A1043" s="478">
        <v>200033</v>
      </c>
      <c r="B1043" s="479">
        <v>33</v>
      </c>
      <c r="C1043" s="480">
        <v>43.46</v>
      </c>
      <c r="D1043" s="480">
        <v>60.84</v>
      </c>
      <c r="E1043" s="469"/>
      <c r="F1043" s="470"/>
      <c r="G1043" s="470"/>
      <c r="H1043" s="470"/>
    </row>
    <row r="1044" spans="1:8">
      <c r="A1044" s="478">
        <v>200034</v>
      </c>
      <c r="B1044" s="479">
        <v>34</v>
      </c>
      <c r="C1044" s="480">
        <v>44.76</v>
      </c>
      <c r="D1044" s="480">
        <v>62.66</v>
      </c>
      <c r="E1044" s="469"/>
      <c r="F1044" s="470"/>
      <c r="G1044" s="470"/>
      <c r="H1044" s="470"/>
    </row>
    <row r="1045" spans="1:8">
      <c r="A1045" s="478">
        <v>200035</v>
      </c>
      <c r="B1045" s="479">
        <v>35</v>
      </c>
      <c r="C1045" s="480">
        <v>46.05</v>
      </c>
      <c r="D1045" s="480">
        <v>64.48</v>
      </c>
      <c r="E1045" s="469"/>
      <c r="F1045" s="470"/>
      <c r="G1045" s="470"/>
      <c r="H1045" s="470"/>
    </row>
    <row r="1046" spans="1:8">
      <c r="A1046" s="478">
        <v>200036</v>
      </c>
      <c r="B1046" s="479">
        <v>36</v>
      </c>
      <c r="C1046" s="480">
        <v>47.36</v>
      </c>
      <c r="D1046" s="480">
        <v>66.3</v>
      </c>
      <c r="E1046" s="469"/>
      <c r="F1046" s="470"/>
      <c r="G1046" s="470"/>
      <c r="H1046" s="470"/>
    </row>
    <row r="1047" spans="1:8">
      <c r="A1047" s="478">
        <v>200037</v>
      </c>
      <c r="B1047" s="479">
        <v>37</v>
      </c>
      <c r="C1047" s="480">
        <v>48.65</v>
      </c>
      <c r="D1047" s="480">
        <v>68.11</v>
      </c>
      <c r="E1047" s="469"/>
      <c r="F1047" s="470"/>
      <c r="G1047" s="470"/>
      <c r="H1047" s="470"/>
    </row>
    <row r="1048" spans="1:8">
      <c r="A1048" s="478">
        <v>200038</v>
      </c>
      <c r="B1048" s="479">
        <v>38</v>
      </c>
      <c r="C1048" s="480">
        <v>49.95</v>
      </c>
      <c r="D1048" s="480">
        <v>69.930000000000007</v>
      </c>
      <c r="E1048" s="469"/>
      <c r="F1048" s="470"/>
      <c r="G1048" s="470"/>
      <c r="H1048" s="470"/>
    </row>
    <row r="1049" spans="1:8">
      <c r="A1049" s="478">
        <v>200039</v>
      </c>
      <c r="B1049" s="479">
        <v>39</v>
      </c>
      <c r="C1049" s="480">
        <v>51.25</v>
      </c>
      <c r="D1049" s="480">
        <v>71.760000000000005</v>
      </c>
      <c r="E1049" s="469"/>
      <c r="F1049" s="470"/>
      <c r="G1049" s="470"/>
      <c r="H1049" s="470"/>
    </row>
    <row r="1050" spans="1:8">
      <c r="A1050" s="478">
        <v>200040</v>
      </c>
      <c r="B1050" s="479">
        <v>40</v>
      </c>
      <c r="C1050" s="480">
        <v>52.55</v>
      </c>
      <c r="D1050" s="480">
        <v>73.569999999999993</v>
      </c>
      <c r="E1050" s="469"/>
      <c r="F1050" s="470"/>
      <c r="G1050" s="470"/>
      <c r="H1050" s="470"/>
    </row>
    <row r="1051" spans="1:8">
      <c r="A1051" s="478">
        <v>200041</v>
      </c>
      <c r="B1051" s="479">
        <v>41</v>
      </c>
      <c r="C1051" s="480">
        <v>53.85</v>
      </c>
      <c r="D1051" s="480">
        <v>75.38</v>
      </c>
      <c r="E1051" s="469"/>
      <c r="F1051" s="470"/>
      <c r="G1051" s="470"/>
      <c r="H1051" s="470"/>
    </row>
    <row r="1052" spans="1:8">
      <c r="A1052" s="478">
        <v>200042</v>
      </c>
      <c r="B1052" s="479">
        <v>42</v>
      </c>
      <c r="C1052" s="480">
        <v>55.15</v>
      </c>
      <c r="D1052" s="480">
        <v>77.209999999999994</v>
      </c>
      <c r="E1052" s="469"/>
      <c r="F1052" s="470"/>
      <c r="G1052" s="470"/>
      <c r="H1052" s="470"/>
    </row>
    <row r="1053" spans="1:8">
      <c r="A1053" s="478">
        <v>200043</v>
      </c>
      <c r="B1053" s="479">
        <v>43</v>
      </c>
      <c r="C1053" s="480">
        <v>56.44</v>
      </c>
      <c r="D1053" s="480">
        <v>79.010000000000005</v>
      </c>
      <c r="E1053" s="469"/>
      <c r="F1053" s="470"/>
      <c r="G1053" s="470"/>
      <c r="H1053" s="470"/>
    </row>
    <row r="1054" spans="1:8">
      <c r="A1054" s="478">
        <v>200044</v>
      </c>
      <c r="B1054" s="479">
        <v>44</v>
      </c>
      <c r="C1054" s="480">
        <v>57.74</v>
      </c>
      <c r="D1054" s="480">
        <v>80.84</v>
      </c>
      <c r="E1054" s="469"/>
      <c r="F1054" s="470"/>
      <c r="G1054" s="470"/>
      <c r="H1054" s="470"/>
    </row>
    <row r="1055" spans="1:8">
      <c r="A1055" s="478">
        <v>200045</v>
      </c>
      <c r="B1055" s="479">
        <v>45</v>
      </c>
      <c r="C1055" s="480">
        <v>59.04</v>
      </c>
      <c r="D1055" s="480">
        <v>82.66</v>
      </c>
      <c r="E1055" s="469"/>
      <c r="F1055" s="470"/>
      <c r="G1055" s="470"/>
      <c r="H1055" s="470"/>
    </row>
    <row r="1056" spans="1:8">
      <c r="A1056" s="478">
        <v>200046</v>
      </c>
      <c r="B1056" s="479">
        <v>46</v>
      </c>
      <c r="C1056" s="480">
        <v>60.34</v>
      </c>
      <c r="D1056" s="480">
        <v>84.48</v>
      </c>
      <c r="E1056" s="469"/>
      <c r="F1056" s="470"/>
      <c r="G1056" s="470"/>
      <c r="H1056" s="470"/>
    </row>
    <row r="1057" spans="1:8">
      <c r="A1057" s="478">
        <v>200047</v>
      </c>
      <c r="B1057" s="479">
        <v>47</v>
      </c>
      <c r="C1057" s="480">
        <v>61.64</v>
      </c>
      <c r="D1057" s="480">
        <v>86.3</v>
      </c>
      <c r="E1057" s="469"/>
      <c r="F1057" s="470"/>
      <c r="G1057" s="470"/>
      <c r="H1057" s="470"/>
    </row>
    <row r="1058" spans="1:8">
      <c r="A1058" s="478">
        <v>200048</v>
      </c>
      <c r="B1058" s="479">
        <v>48</v>
      </c>
      <c r="C1058" s="480">
        <v>62.93</v>
      </c>
      <c r="D1058" s="480">
        <v>88.1</v>
      </c>
      <c r="E1058" s="469"/>
      <c r="F1058" s="470"/>
      <c r="G1058" s="470"/>
      <c r="H1058" s="470"/>
    </row>
    <row r="1059" spans="1:8">
      <c r="A1059" s="478">
        <v>200049</v>
      </c>
      <c r="B1059" s="479">
        <v>49</v>
      </c>
      <c r="C1059" s="480">
        <v>64.23</v>
      </c>
      <c r="D1059" s="480">
        <v>89.93</v>
      </c>
      <c r="E1059" s="469"/>
      <c r="F1059" s="470"/>
      <c r="G1059" s="470"/>
      <c r="H1059" s="470"/>
    </row>
    <row r="1060" spans="1:8">
      <c r="A1060" s="478">
        <v>200050</v>
      </c>
      <c r="B1060" s="479">
        <v>50</v>
      </c>
      <c r="C1060" s="480">
        <v>65.53</v>
      </c>
      <c r="D1060" s="480">
        <v>91.74</v>
      </c>
      <c r="E1060" s="469"/>
      <c r="F1060" s="470"/>
      <c r="G1060" s="470"/>
      <c r="H1060" s="470"/>
    </row>
    <row r="1061" spans="1:8">
      <c r="A1061" s="478">
        <v>200051</v>
      </c>
      <c r="B1061" s="479">
        <v>51</v>
      </c>
      <c r="C1061" s="480">
        <v>66.83</v>
      </c>
      <c r="D1061" s="480">
        <v>93.57</v>
      </c>
      <c r="E1061" s="469"/>
      <c r="F1061" s="470"/>
      <c r="G1061" s="470"/>
      <c r="H1061" s="470"/>
    </row>
    <row r="1062" spans="1:8">
      <c r="A1062" s="478">
        <v>200052</v>
      </c>
      <c r="B1062" s="479">
        <v>52</v>
      </c>
      <c r="C1062" s="480">
        <v>68.12</v>
      </c>
      <c r="D1062" s="480">
        <v>95.37</v>
      </c>
      <c r="E1062" s="469"/>
      <c r="F1062" s="470"/>
      <c r="G1062" s="470"/>
      <c r="H1062" s="470"/>
    </row>
    <row r="1063" spans="1:8">
      <c r="A1063" s="478">
        <v>200053</v>
      </c>
      <c r="B1063" s="479">
        <v>53</v>
      </c>
      <c r="C1063" s="480">
        <v>69.42</v>
      </c>
      <c r="D1063" s="480">
        <v>97.19</v>
      </c>
      <c r="E1063" s="469"/>
      <c r="F1063" s="470"/>
      <c r="G1063" s="470"/>
      <c r="H1063" s="470"/>
    </row>
    <row r="1064" spans="1:8">
      <c r="A1064" s="478">
        <v>200054</v>
      </c>
      <c r="B1064" s="479">
        <v>54</v>
      </c>
      <c r="C1064" s="480">
        <v>70.72</v>
      </c>
      <c r="D1064" s="480">
        <v>99.01</v>
      </c>
      <c r="E1064" s="469"/>
      <c r="F1064" s="470"/>
      <c r="G1064" s="470"/>
      <c r="H1064" s="470"/>
    </row>
    <row r="1065" spans="1:8">
      <c r="A1065" s="478">
        <v>200055</v>
      </c>
      <c r="B1065" s="479">
        <v>55</v>
      </c>
      <c r="C1065" s="480">
        <v>72.02</v>
      </c>
      <c r="D1065" s="480">
        <v>100.83</v>
      </c>
      <c r="E1065" s="469"/>
      <c r="F1065" s="470"/>
      <c r="G1065" s="470"/>
      <c r="H1065" s="470"/>
    </row>
    <row r="1066" spans="1:8">
      <c r="A1066" s="478">
        <v>200056</v>
      </c>
      <c r="B1066" s="479">
        <v>56</v>
      </c>
      <c r="C1066" s="480">
        <v>73.319999999999993</v>
      </c>
      <c r="D1066" s="480">
        <v>102.64</v>
      </c>
      <c r="E1066" s="469"/>
      <c r="F1066" s="470"/>
      <c r="G1066" s="470"/>
      <c r="H1066" s="470"/>
    </row>
    <row r="1067" spans="1:8">
      <c r="A1067" s="478">
        <v>200057</v>
      </c>
      <c r="B1067" s="479">
        <v>57</v>
      </c>
      <c r="C1067" s="480">
        <v>74.61</v>
      </c>
      <c r="D1067" s="480">
        <v>104.46</v>
      </c>
      <c r="E1067" s="469"/>
      <c r="F1067" s="470"/>
      <c r="G1067" s="470"/>
      <c r="H1067" s="470"/>
    </row>
    <row r="1068" spans="1:8">
      <c r="A1068" s="478">
        <v>200058</v>
      </c>
      <c r="B1068" s="479">
        <v>58</v>
      </c>
      <c r="C1068" s="480">
        <v>75.91</v>
      </c>
      <c r="D1068" s="480">
        <v>106.27</v>
      </c>
      <c r="E1068" s="469"/>
      <c r="F1068" s="470"/>
      <c r="G1068" s="470"/>
      <c r="H1068" s="470"/>
    </row>
    <row r="1069" spans="1:8">
      <c r="A1069" s="478">
        <v>200059</v>
      </c>
      <c r="B1069" s="479">
        <v>59</v>
      </c>
      <c r="C1069" s="480">
        <v>77.209999999999994</v>
      </c>
      <c r="D1069" s="480">
        <v>108.1</v>
      </c>
      <c r="E1069" s="469"/>
      <c r="F1069" s="470"/>
      <c r="G1069" s="470"/>
      <c r="H1069" s="470"/>
    </row>
    <row r="1070" spans="1:8">
      <c r="A1070" s="478">
        <v>200060</v>
      </c>
      <c r="B1070" s="479">
        <v>60</v>
      </c>
      <c r="C1070" s="480">
        <v>78.52</v>
      </c>
      <c r="D1070" s="480">
        <v>109.93</v>
      </c>
      <c r="E1070" s="469"/>
      <c r="F1070" s="470"/>
      <c r="G1070" s="470"/>
      <c r="H1070" s="470"/>
    </row>
    <row r="1071" spans="1:8">
      <c r="A1071" s="478">
        <v>200061</v>
      </c>
      <c r="B1071" s="479">
        <v>61</v>
      </c>
      <c r="C1071" s="480">
        <v>79.81</v>
      </c>
      <c r="D1071" s="480">
        <v>111.74</v>
      </c>
      <c r="E1071" s="469"/>
      <c r="F1071" s="470"/>
      <c r="G1071" s="470"/>
      <c r="H1071" s="470"/>
    </row>
    <row r="1072" spans="1:8">
      <c r="A1072" s="478">
        <v>200062</v>
      </c>
      <c r="B1072" s="479">
        <v>62</v>
      </c>
      <c r="C1072" s="480">
        <v>81.11</v>
      </c>
      <c r="D1072" s="480">
        <v>113.55</v>
      </c>
      <c r="E1072" s="469"/>
      <c r="F1072" s="470"/>
      <c r="G1072" s="470"/>
      <c r="H1072" s="470"/>
    </row>
    <row r="1073" spans="1:8">
      <c r="A1073" s="478">
        <v>200063</v>
      </c>
      <c r="B1073" s="479">
        <v>63</v>
      </c>
      <c r="C1073" s="480">
        <v>82.41</v>
      </c>
      <c r="D1073" s="480">
        <v>115.37</v>
      </c>
      <c r="E1073" s="469"/>
      <c r="F1073" s="470"/>
      <c r="G1073" s="470"/>
      <c r="H1073" s="470"/>
    </row>
    <row r="1074" spans="1:8">
      <c r="A1074" s="478">
        <v>200064</v>
      </c>
      <c r="B1074" s="479">
        <v>64</v>
      </c>
      <c r="C1074" s="480">
        <v>83.71</v>
      </c>
      <c r="D1074" s="480">
        <v>117.2</v>
      </c>
      <c r="E1074" s="469"/>
      <c r="F1074" s="470"/>
      <c r="G1074" s="470"/>
      <c r="H1074" s="470"/>
    </row>
    <row r="1075" spans="1:8">
      <c r="A1075" s="478">
        <v>200065</v>
      </c>
      <c r="B1075" s="479">
        <v>65</v>
      </c>
      <c r="C1075" s="480">
        <v>85</v>
      </c>
      <c r="D1075" s="480">
        <v>119</v>
      </c>
      <c r="E1075" s="469"/>
      <c r="F1075" s="470"/>
      <c r="G1075" s="470"/>
      <c r="H1075" s="470"/>
    </row>
    <row r="1076" spans="1:8">
      <c r="A1076" s="478">
        <v>200066</v>
      </c>
      <c r="B1076" s="479">
        <v>66</v>
      </c>
      <c r="C1076" s="480">
        <v>86.31</v>
      </c>
      <c r="D1076" s="480">
        <v>120.83</v>
      </c>
      <c r="E1076" s="469"/>
      <c r="F1076" s="470"/>
      <c r="G1076" s="470"/>
      <c r="H1076" s="470"/>
    </row>
    <row r="1077" spans="1:8">
      <c r="A1077" s="478">
        <v>200067</v>
      </c>
      <c r="B1077" s="479">
        <v>67</v>
      </c>
      <c r="C1077" s="480">
        <v>87.6</v>
      </c>
      <c r="D1077" s="480">
        <v>122.64</v>
      </c>
      <c r="E1077" s="469"/>
      <c r="F1077" s="470"/>
      <c r="G1077" s="470"/>
      <c r="H1077" s="470"/>
    </row>
    <row r="1078" spans="1:8">
      <c r="A1078" s="478">
        <v>200068</v>
      </c>
      <c r="B1078" s="479">
        <v>68</v>
      </c>
      <c r="C1078" s="480">
        <v>88.89</v>
      </c>
      <c r="D1078" s="480">
        <v>124.45</v>
      </c>
      <c r="E1078" s="482"/>
      <c r="F1078" s="482"/>
      <c r="G1078" s="483"/>
      <c r="H1078" s="483"/>
    </row>
    <row r="1079" spans="1:8">
      <c r="A1079" s="478">
        <v>200069</v>
      </c>
      <c r="B1079" s="479">
        <v>69</v>
      </c>
      <c r="C1079" s="480">
        <v>90.19</v>
      </c>
      <c r="D1079" s="480">
        <v>126.27</v>
      </c>
      <c r="E1079" s="482"/>
      <c r="F1079" s="482"/>
      <c r="G1079" s="483"/>
      <c r="H1079" s="483"/>
    </row>
    <row r="1080" spans="1:8">
      <c r="A1080" s="478">
        <v>200070</v>
      </c>
      <c r="B1080" s="479">
        <v>70</v>
      </c>
      <c r="C1080" s="480">
        <v>91.49</v>
      </c>
      <c r="D1080" s="480">
        <v>128.09</v>
      </c>
      <c r="E1080" s="482"/>
      <c r="F1080" s="482"/>
      <c r="G1080" s="483"/>
      <c r="H1080" s="483"/>
    </row>
    <row r="1081" spans="1:8">
      <c r="A1081" s="478">
        <v>200071</v>
      </c>
      <c r="B1081" s="479">
        <v>71</v>
      </c>
      <c r="C1081" s="480">
        <v>92.8</v>
      </c>
      <c r="D1081" s="480">
        <v>129.91</v>
      </c>
      <c r="E1081" s="482"/>
      <c r="F1081" s="482"/>
      <c r="G1081" s="483"/>
      <c r="H1081" s="483"/>
    </row>
    <row r="1082" spans="1:8">
      <c r="A1082" s="478">
        <v>200072</v>
      </c>
      <c r="B1082" s="479">
        <v>72</v>
      </c>
      <c r="C1082" s="480">
        <v>94.1</v>
      </c>
      <c r="D1082" s="480">
        <v>131.74</v>
      </c>
      <c r="E1082" s="482"/>
      <c r="F1082" s="482"/>
      <c r="G1082" s="483"/>
      <c r="H1082" s="483"/>
    </row>
    <row r="1083" spans="1:8">
      <c r="A1083" s="478">
        <v>200073</v>
      </c>
      <c r="B1083" s="479">
        <v>73</v>
      </c>
      <c r="C1083" s="480">
        <v>95.39</v>
      </c>
      <c r="D1083" s="480">
        <v>133.54</v>
      </c>
      <c r="E1083" s="482"/>
      <c r="F1083" s="482"/>
      <c r="G1083" s="483"/>
      <c r="H1083" s="483"/>
    </row>
    <row r="1084" spans="1:8">
      <c r="A1084" s="478">
        <v>200074</v>
      </c>
      <c r="B1084" s="479">
        <v>74</v>
      </c>
      <c r="C1084" s="480">
        <v>96.7</v>
      </c>
      <c r="D1084" s="480">
        <v>135.38</v>
      </c>
      <c r="E1084" s="482"/>
      <c r="F1084" s="482"/>
      <c r="G1084" s="483"/>
      <c r="H1084" s="483"/>
    </row>
    <row r="1085" spans="1:8">
      <c r="A1085" s="478">
        <v>200075</v>
      </c>
      <c r="B1085" s="479">
        <v>75</v>
      </c>
      <c r="C1085" s="480">
        <v>97.99</v>
      </c>
      <c r="D1085" s="480">
        <v>137.19</v>
      </c>
      <c r="E1085" s="482"/>
      <c r="F1085" s="482"/>
      <c r="G1085" s="483"/>
      <c r="H1085" s="483"/>
    </row>
    <row r="1086" spans="1:8">
      <c r="A1086" s="478">
        <v>200076</v>
      </c>
      <c r="B1086" s="479">
        <v>76</v>
      </c>
      <c r="C1086" s="480">
        <v>99.29</v>
      </c>
      <c r="D1086" s="480">
        <v>139</v>
      </c>
      <c r="E1086" s="482"/>
      <c r="F1086" s="482"/>
      <c r="G1086" s="483"/>
      <c r="H1086" s="483"/>
    </row>
    <row r="1087" spans="1:8">
      <c r="A1087" s="478">
        <v>200077</v>
      </c>
      <c r="B1087" s="479">
        <v>77</v>
      </c>
      <c r="C1087" s="480">
        <v>100.58</v>
      </c>
      <c r="D1087" s="480">
        <v>140.81</v>
      </c>
      <c r="E1087" s="482"/>
      <c r="F1087" s="482"/>
      <c r="G1087" s="483"/>
      <c r="H1087" s="483"/>
    </row>
    <row r="1088" spans="1:8">
      <c r="A1088" s="478">
        <v>200078</v>
      </c>
      <c r="B1088" s="479">
        <v>78</v>
      </c>
      <c r="C1088" s="480">
        <v>101.88</v>
      </c>
      <c r="D1088" s="480">
        <v>142.63</v>
      </c>
      <c r="E1088" s="482"/>
      <c r="F1088" s="482"/>
      <c r="G1088" s="483"/>
      <c r="H1088" s="483"/>
    </row>
    <row r="1089" spans="1:8">
      <c r="A1089" s="478">
        <v>200079</v>
      </c>
      <c r="B1089" s="479">
        <v>79</v>
      </c>
      <c r="C1089" s="480">
        <v>103.18</v>
      </c>
      <c r="D1089" s="480">
        <v>144.44999999999999</v>
      </c>
      <c r="E1089" s="482"/>
      <c r="F1089" s="482"/>
      <c r="G1089" s="483"/>
      <c r="H1089" s="483"/>
    </row>
    <row r="1090" spans="1:8">
      <c r="A1090" s="478">
        <v>200080</v>
      </c>
      <c r="B1090" s="479">
        <v>80</v>
      </c>
      <c r="C1090" s="480">
        <v>104.49</v>
      </c>
      <c r="D1090" s="480">
        <v>146.28</v>
      </c>
      <c r="E1090" s="482"/>
      <c r="F1090" s="482"/>
      <c r="G1090" s="483"/>
      <c r="H1090" s="483"/>
    </row>
    <row r="1091" spans="1:8">
      <c r="A1091" s="478">
        <v>200081</v>
      </c>
      <c r="B1091" s="479">
        <v>81</v>
      </c>
      <c r="C1091" s="480">
        <v>105.79</v>
      </c>
      <c r="D1091" s="480">
        <v>148.11000000000001</v>
      </c>
      <c r="E1091" s="482"/>
      <c r="F1091" s="482"/>
      <c r="G1091" s="483"/>
      <c r="H1091" s="483"/>
    </row>
    <row r="1092" spans="1:8">
      <c r="A1092" s="478">
        <v>200082</v>
      </c>
      <c r="B1092" s="479">
        <v>82</v>
      </c>
      <c r="C1092" s="480">
        <v>107.07</v>
      </c>
      <c r="D1092" s="480">
        <v>149.9</v>
      </c>
      <c r="E1092" s="482"/>
      <c r="F1092" s="482"/>
      <c r="G1092" s="483"/>
      <c r="H1092" s="483"/>
    </row>
    <row r="1093" spans="1:8">
      <c r="A1093" s="478">
        <v>200083</v>
      </c>
      <c r="B1093" s="479">
        <v>83</v>
      </c>
      <c r="C1093" s="480">
        <v>108.38</v>
      </c>
      <c r="D1093" s="480">
        <v>151.74</v>
      </c>
      <c r="E1093" s="482"/>
      <c r="F1093" s="482"/>
      <c r="G1093" s="483"/>
      <c r="H1093" s="483"/>
    </row>
    <row r="1094" spans="1:8">
      <c r="A1094" s="478">
        <v>200084</v>
      </c>
      <c r="B1094" s="479">
        <v>84</v>
      </c>
      <c r="C1094" s="480">
        <v>109.67</v>
      </c>
      <c r="D1094" s="480">
        <v>153.53</v>
      </c>
      <c r="E1094" s="482"/>
      <c r="F1094" s="482"/>
      <c r="G1094" s="483"/>
      <c r="H1094" s="483"/>
    </row>
    <row r="1095" spans="1:8">
      <c r="A1095" s="478">
        <v>200085</v>
      </c>
      <c r="B1095" s="479">
        <v>85</v>
      </c>
      <c r="C1095" s="480">
        <v>110.99</v>
      </c>
      <c r="D1095" s="480">
        <v>155.38</v>
      </c>
      <c r="E1095" s="482"/>
      <c r="F1095" s="482"/>
      <c r="G1095" s="483"/>
      <c r="H1095" s="483"/>
    </row>
    <row r="1096" spans="1:8">
      <c r="A1096" s="478">
        <v>200086</v>
      </c>
      <c r="B1096" s="479">
        <v>86</v>
      </c>
      <c r="C1096" s="480">
        <v>112.27</v>
      </c>
      <c r="D1096" s="480">
        <v>157.18</v>
      </c>
      <c r="E1096" s="482"/>
      <c r="F1096" s="482"/>
      <c r="G1096" s="483"/>
      <c r="H1096" s="483"/>
    </row>
    <row r="1097" spans="1:8">
      <c r="A1097" s="478">
        <v>200087</v>
      </c>
      <c r="B1097" s="479">
        <v>87</v>
      </c>
      <c r="C1097" s="480">
        <v>113.56</v>
      </c>
      <c r="D1097" s="480">
        <v>158.99</v>
      </c>
      <c r="E1097" s="482"/>
      <c r="F1097" s="482"/>
      <c r="G1097" s="483"/>
      <c r="H1097" s="483"/>
    </row>
    <row r="1098" spans="1:8">
      <c r="A1098" s="478">
        <v>200088</v>
      </c>
      <c r="B1098" s="479">
        <v>88</v>
      </c>
      <c r="C1098" s="480">
        <v>114.85</v>
      </c>
      <c r="D1098" s="480">
        <v>160.80000000000001</v>
      </c>
      <c r="E1098" s="482"/>
      <c r="F1098" s="482"/>
      <c r="G1098" s="483"/>
      <c r="H1098" s="483"/>
    </row>
    <row r="1099" spans="1:8">
      <c r="A1099" s="478">
        <v>200089</v>
      </c>
      <c r="B1099" s="479">
        <v>89</v>
      </c>
      <c r="C1099" s="480">
        <v>116.15</v>
      </c>
      <c r="D1099" s="480">
        <v>162.61000000000001</v>
      </c>
      <c r="E1099" s="482"/>
      <c r="F1099" s="482"/>
      <c r="G1099" s="483"/>
      <c r="H1099" s="483"/>
    </row>
    <row r="1100" spans="1:8">
      <c r="A1100" s="478">
        <v>200090</v>
      </c>
      <c r="B1100" s="479">
        <v>90</v>
      </c>
      <c r="C1100" s="480">
        <v>117.48</v>
      </c>
      <c r="D1100" s="480">
        <v>164.48</v>
      </c>
      <c r="E1100" s="482"/>
      <c r="F1100" s="482"/>
      <c r="G1100" s="483"/>
      <c r="H1100" s="483"/>
    </row>
    <row r="1101" spans="1:8">
      <c r="A1101" s="478">
        <v>200091</v>
      </c>
      <c r="B1101" s="479">
        <v>91</v>
      </c>
      <c r="C1101" s="480">
        <v>118.78</v>
      </c>
      <c r="D1101" s="480">
        <v>166.29</v>
      </c>
      <c r="E1101" s="482"/>
      <c r="F1101" s="482"/>
      <c r="G1101" s="483"/>
      <c r="H1101" s="483"/>
    </row>
    <row r="1102" spans="1:8">
      <c r="A1102" s="478">
        <v>200092</v>
      </c>
      <c r="B1102" s="479">
        <v>92</v>
      </c>
      <c r="C1102" s="480">
        <v>120.04</v>
      </c>
      <c r="D1102" s="480">
        <v>168.06</v>
      </c>
      <c r="E1102" s="482"/>
      <c r="F1102" s="482"/>
      <c r="G1102" s="483"/>
      <c r="H1102" s="483"/>
    </row>
    <row r="1103" spans="1:8">
      <c r="A1103" s="478">
        <v>200093</v>
      </c>
      <c r="B1103" s="479">
        <v>93</v>
      </c>
      <c r="C1103" s="480">
        <v>121.35</v>
      </c>
      <c r="D1103" s="480">
        <v>169.89</v>
      </c>
      <c r="E1103" s="482"/>
      <c r="F1103" s="482"/>
      <c r="G1103" s="483"/>
      <c r="H1103" s="483"/>
    </row>
    <row r="1104" spans="1:8">
      <c r="A1104" s="478">
        <v>200094</v>
      </c>
      <c r="B1104" s="479">
        <v>94</v>
      </c>
      <c r="C1104" s="480">
        <v>122.65</v>
      </c>
      <c r="D1104" s="480">
        <v>171.72</v>
      </c>
      <c r="E1104" s="482"/>
      <c r="F1104" s="482"/>
      <c r="G1104" s="483"/>
      <c r="H1104" s="483"/>
    </row>
    <row r="1105" spans="1:8">
      <c r="A1105" s="478">
        <v>200095</v>
      </c>
      <c r="B1105" s="479">
        <v>95</v>
      </c>
      <c r="C1105" s="480">
        <v>123.96</v>
      </c>
      <c r="D1105" s="480">
        <v>173.55</v>
      </c>
      <c r="E1105" s="482"/>
      <c r="F1105" s="482"/>
      <c r="G1105" s="483"/>
      <c r="H1105" s="483"/>
    </row>
    <row r="1106" spans="1:8">
      <c r="A1106" s="478">
        <v>200096</v>
      </c>
      <c r="B1106" s="479">
        <v>96</v>
      </c>
      <c r="C1106" s="480">
        <v>125.27</v>
      </c>
      <c r="D1106" s="480">
        <v>175.38</v>
      </c>
      <c r="E1106" s="482"/>
      <c r="F1106" s="482"/>
      <c r="G1106" s="483"/>
      <c r="H1106" s="483"/>
    </row>
    <row r="1107" spans="1:8">
      <c r="A1107" s="478">
        <v>200097</v>
      </c>
      <c r="B1107" s="479">
        <v>97</v>
      </c>
      <c r="C1107" s="480">
        <v>126.55</v>
      </c>
      <c r="D1107" s="480">
        <v>177.16</v>
      </c>
      <c r="E1107" s="482"/>
      <c r="F1107" s="482"/>
      <c r="G1107" s="483"/>
      <c r="H1107" s="483"/>
    </row>
    <row r="1108" spans="1:8">
      <c r="A1108" s="478">
        <v>200098</v>
      </c>
      <c r="B1108" s="479">
        <v>98</v>
      </c>
      <c r="C1108" s="480">
        <v>127.86</v>
      </c>
      <c r="D1108" s="480">
        <v>179.01</v>
      </c>
      <c r="E1108" s="482"/>
      <c r="F1108" s="482"/>
      <c r="G1108" s="483"/>
      <c r="H1108" s="483"/>
    </row>
    <row r="1109" spans="1:8">
      <c r="A1109" s="478">
        <v>200099</v>
      </c>
      <c r="B1109" s="479">
        <v>99</v>
      </c>
      <c r="C1109" s="480">
        <v>129.13999999999999</v>
      </c>
      <c r="D1109" s="480">
        <v>180.79</v>
      </c>
      <c r="E1109" s="482"/>
      <c r="F1109" s="482"/>
      <c r="G1109" s="483"/>
      <c r="H1109" s="483"/>
    </row>
    <row r="1110" spans="1:8">
      <c r="A1110" s="478">
        <v>200100</v>
      </c>
      <c r="B1110" s="479">
        <v>100</v>
      </c>
      <c r="C1110" s="480">
        <v>130.46</v>
      </c>
      <c r="D1110" s="480">
        <v>182.64</v>
      </c>
      <c r="E1110" s="482"/>
      <c r="F1110" s="482"/>
      <c r="G1110" s="483"/>
      <c r="H1110" s="483"/>
    </row>
    <row r="1111" spans="1:8">
      <c r="A1111" s="478">
        <v>200101</v>
      </c>
      <c r="B1111" s="479">
        <v>101</v>
      </c>
      <c r="C1111" s="480">
        <v>131.74</v>
      </c>
      <c r="D1111" s="480">
        <v>184.43</v>
      </c>
      <c r="E1111" s="482"/>
      <c r="F1111" s="482"/>
      <c r="G1111" s="483"/>
      <c r="H1111" s="483"/>
    </row>
    <row r="1112" spans="1:8">
      <c r="A1112" s="478">
        <v>200102</v>
      </c>
      <c r="B1112" s="479">
        <v>102</v>
      </c>
      <c r="C1112" s="480">
        <v>133.06</v>
      </c>
      <c r="D1112" s="480">
        <v>186.29</v>
      </c>
      <c r="E1112" s="482"/>
      <c r="F1112" s="482"/>
      <c r="G1112" s="483"/>
      <c r="H1112" s="483"/>
    </row>
    <row r="1113" spans="1:8">
      <c r="A1113" s="478">
        <v>200103</v>
      </c>
      <c r="B1113" s="479">
        <v>103</v>
      </c>
      <c r="C1113" s="480">
        <v>134.34</v>
      </c>
      <c r="D1113" s="480">
        <v>188.08</v>
      </c>
      <c r="E1113" s="482"/>
      <c r="F1113" s="482"/>
      <c r="G1113" s="483"/>
      <c r="H1113" s="483"/>
    </row>
    <row r="1114" spans="1:8">
      <c r="A1114" s="478">
        <v>200104</v>
      </c>
      <c r="B1114" s="479">
        <v>104</v>
      </c>
      <c r="C1114" s="480">
        <v>135.63</v>
      </c>
      <c r="D1114" s="480">
        <v>189.88</v>
      </c>
      <c r="E1114" s="482"/>
      <c r="F1114" s="482"/>
      <c r="G1114" s="483"/>
      <c r="H1114" s="483"/>
    </row>
    <row r="1115" spans="1:8">
      <c r="A1115" s="478">
        <v>200105</v>
      </c>
      <c r="B1115" s="479">
        <v>105</v>
      </c>
      <c r="C1115" s="480">
        <v>136.96</v>
      </c>
      <c r="D1115" s="480">
        <v>191.75</v>
      </c>
      <c r="E1115" s="482"/>
      <c r="F1115" s="482"/>
      <c r="G1115" s="483"/>
      <c r="H1115" s="483"/>
    </row>
    <row r="1116" spans="1:8">
      <c r="A1116" s="478">
        <v>200106</v>
      </c>
      <c r="B1116" s="479">
        <v>106</v>
      </c>
      <c r="C1116" s="480">
        <v>138.25</v>
      </c>
      <c r="D1116" s="480">
        <v>193.55</v>
      </c>
      <c r="E1116" s="482"/>
      <c r="F1116" s="482"/>
      <c r="G1116" s="483"/>
      <c r="H1116" s="483"/>
    </row>
    <row r="1117" spans="1:8">
      <c r="A1117" s="478">
        <v>200107</v>
      </c>
      <c r="B1117" s="479">
        <v>107</v>
      </c>
      <c r="C1117" s="480">
        <v>139.54</v>
      </c>
      <c r="D1117" s="480">
        <v>195.35</v>
      </c>
      <c r="E1117" s="482"/>
      <c r="F1117" s="482"/>
      <c r="G1117" s="483"/>
      <c r="H1117" s="483"/>
    </row>
    <row r="1118" spans="1:8">
      <c r="A1118" s="478">
        <v>200108</v>
      </c>
      <c r="B1118" s="479">
        <v>108</v>
      </c>
      <c r="C1118" s="480">
        <v>140.83000000000001</v>
      </c>
      <c r="D1118" s="480">
        <v>197.16</v>
      </c>
      <c r="E1118" s="482"/>
      <c r="F1118" s="482"/>
      <c r="G1118" s="483"/>
      <c r="H1118" s="483"/>
    </row>
    <row r="1119" spans="1:8">
      <c r="A1119" s="478">
        <v>200109</v>
      </c>
      <c r="B1119" s="479">
        <v>109</v>
      </c>
      <c r="C1119" s="480">
        <v>142.12</v>
      </c>
      <c r="D1119" s="480">
        <v>198.97</v>
      </c>
      <c r="E1119" s="482"/>
      <c r="F1119" s="482"/>
      <c r="G1119" s="483"/>
      <c r="H1119" s="483"/>
    </row>
    <row r="1120" spans="1:8">
      <c r="A1120" s="478">
        <v>200110</v>
      </c>
      <c r="B1120" s="479">
        <v>110</v>
      </c>
      <c r="C1120" s="480">
        <v>143.41</v>
      </c>
      <c r="D1120" s="480">
        <v>200.78</v>
      </c>
      <c r="E1120" s="482"/>
      <c r="F1120" s="482"/>
      <c r="G1120" s="483"/>
      <c r="H1120" s="483"/>
    </row>
    <row r="1121" spans="1:8">
      <c r="A1121" s="478">
        <v>200111</v>
      </c>
      <c r="B1121" s="479">
        <v>111</v>
      </c>
      <c r="C1121" s="480">
        <v>144.71</v>
      </c>
      <c r="D1121" s="480">
        <v>202.59</v>
      </c>
      <c r="E1121" s="482"/>
      <c r="F1121" s="482"/>
      <c r="G1121" s="483"/>
      <c r="H1121" s="483"/>
    </row>
    <row r="1122" spans="1:8">
      <c r="A1122" s="478">
        <v>200112</v>
      </c>
      <c r="B1122" s="479">
        <v>112</v>
      </c>
      <c r="C1122" s="480">
        <v>146.01</v>
      </c>
      <c r="D1122" s="480">
        <v>240.41</v>
      </c>
      <c r="E1122" s="482"/>
      <c r="F1122" s="482"/>
      <c r="G1122" s="483"/>
      <c r="H1122" s="483"/>
    </row>
    <row r="1123" spans="1:8">
      <c r="A1123" s="478">
        <v>200113</v>
      </c>
      <c r="B1123" s="479">
        <v>113</v>
      </c>
      <c r="C1123" s="480">
        <v>147.31</v>
      </c>
      <c r="D1123" s="480">
        <v>206.23</v>
      </c>
      <c r="E1123" s="482"/>
      <c r="F1123" s="482"/>
      <c r="G1123" s="483"/>
      <c r="H1123" s="483"/>
    </row>
    <row r="1124" spans="1:8">
      <c r="A1124" s="478">
        <v>200114</v>
      </c>
      <c r="B1124" s="479">
        <v>114</v>
      </c>
      <c r="C1124" s="480">
        <v>148.61000000000001</v>
      </c>
      <c r="D1124" s="480">
        <v>208.05</v>
      </c>
      <c r="E1124" s="482"/>
      <c r="F1124" s="482"/>
      <c r="G1124" s="483"/>
      <c r="H1124" s="483"/>
    </row>
    <row r="1125" spans="1:8">
      <c r="A1125" s="478">
        <v>200115</v>
      </c>
      <c r="B1125" s="479">
        <v>115</v>
      </c>
      <c r="C1125" s="480">
        <v>149.91</v>
      </c>
      <c r="D1125" s="480">
        <v>209.87</v>
      </c>
      <c r="E1125" s="482"/>
      <c r="F1125" s="482"/>
      <c r="G1125" s="483"/>
      <c r="H1125" s="483"/>
    </row>
    <row r="1126" spans="1:8">
      <c r="A1126" s="478">
        <v>200116</v>
      </c>
      <c r="B1126" s="479">
        <v>116</v>
      </c>
      <c r="C1126" s="480">
        <v>151.22</v>
      </c>
      <c r="D1126" s="480">
        <v>211.7</v>
      </c>
      <c r="E1126" s="482"/>
      <c r="F1126" s="482"/>
      <c r="G1126" s="483"/>
      <c r="H1126" s="483"/>
    </row>
    <row r="1127" spans="1:8">
      <c r="A1127" s="478">
        <v>200117</v>
      </c>
      <c r="B1127" s="479">
        <v>117</v>
      </c>
      <c r="C1127" s="480">
        <v>152.52000000000001</v>
      </c>
      <c r="D1127" s="480">
        <v>213.53</v>
      </c>
      <c r="E1127" s="482"/>
      <c r="F1127" s="482"/>
      <c r="G1127" s="483"/>
      <c r="H1127" s="483"/>
    </row>
    <row r="1128" spans="1:8">
      <c r="A1128" s="478">
        <v>200118</v>
      </c>
      <c r="B1128" s="479">
        <v>118</v>
      </c>
      <c r="C1128" s="480">
        <v>153.84</v>
      </c>
      <c r="D1128" s="480">
        <v>215.37</v>
      </c>
      <c r="E1128" s="482"/>
      <c r="F1128" s="482"/>
      <c r="G1128" s="483"/>
      <c r="H1128" s="483"/>
    </row>
    <row r="1129" spans="1:8">
      <c r="A1129" s="478">
        <v>200119</v>
      </c>
      <c r="B1129" s="479">
        <v>119</v>
      </c>
      <c r="C1129" s="480">
        <v>155.15</v>
      </c>
      <c r="D1129" s="480">
        <v>217.21</v>
      </c>
      <c r="E1129" s="482"/>
      <c r="F1129" s="482"/>
      <c r="G1129" s="483"/>
      <c r="H1129" s="483"/>
    </row>
    <row r="1130" spans="1:8">
      <c r="A1130" s="478">
        <v>200120</v>
      </c>
      <c r="B1130" s="479">
        <v>120</v>
      </c>
      <c r="C1130" s="480">
        <v>156.4</v>
      </c>
      <c r="D1130" s="480">
        <v>218.95</v>
      </c>
      <c r="E1130" s="482"/>
      <c r="F1130" s="482"/>
      <c r="G1130" s="483"/>
      <c r="H1130" s="483"/>
    </row>
    <row r="1131" spans="1:8">
      <c r="A1131" s="478">
        <v>200121</v>
      </c>
      <c r="B1131" s="479">
        <v>121</v>
      </c>
      <c r="C1131" s="480">
        <v>157.71</v>
      </c>
      <c r="D1131" s="480">
        <v>220.8</v>
      </c>
      <c r="E1131" s="482"/>
      <c r="F1131" s="482"/>
      <c r="G1131" s="483"/>
      <c r="H1131" s="483"/>
    </row>
    <row r="1132" spans="1:8">
      <c r="A1132" s="478">
        <v>200122</v>
      </c>
      <c r="B1132" s="479">
        <v>122</v>
      </c>
      <c r="C1132" s="480">
        <v>159.03</v>
      </c>
      <c r="D1132" s="480">
        <v>222.64</v>
      </c>
      <c r="E1132" s="482"/>
      <c r="F1132" s="482"/>
      <c r="G1132" s="483"/>
      <c r="H1132" s="483"/>
    </row>
    <row r="1133" spans="1:8">
      <c r="A1133" s="478">
        <v>200123</v>
      </c>
      <c r="B1133" s="479">
        <v>123</v>
      </c>
      <c r="C1133" s="480">
        <v>160.28</v>
      </c>
      <c r="D1133" s="480">
        <v>224.4</v>
      </c>
      <c r="E1133" s="482"/>
      <c r="F1133" s="482"/>
      <c r="G1133" s="483"/>
      <c r="H1133" s="483"/>
    </row>
    <row r="1134" spans="1:8">
      <c r="A1134" s="478">
        <v>200124</v>
      </c>
      <c r="B1134" s="479">
        <v>124</v>
      </c>
      <c r="C1134" s="480">
        <v>161.6</v>
      </c>
      <c r="D1134" s="480">
        <v>226.25</v>
      </c>
      <c r="E1134" s="482"/>
      <c r="F1134" s="482"/>
      <c r="G1134" s="483"/>
      <c r="H1134" s="483"/>
    </row>
    <row r="1135" spans="1:8">
      <c r="A1135" s="478">
        <v>200125</v>
      </c>
      <c r="B1135" s="479">
        <v>125</v>
      </c>
      <c r="C1135" s="480">
        <v>162.93</v>
      </c>
      <c r="D1135" s="480">
        <v>228.1</v>
      </c>
      <c r="E1135" s="482"/>
      <c r="F1135" s="482"/>
      <c r="G1135" s="483"/>
      <c r="H1135" s="483"/>
    </row>
    <row r="1136" spans="1:8">
      <c r="A1136" s="478">
        <v>200126</v>
      </c>
      <c r="B1136" s="479">
        <v>126</v>
      </c>
      <c r="C1136" s="480">
        <v>164.19</v>
      </c>
      <c r="D1136" s="480">
        <v>229.86</v>
      </c>
      <c r="E1136" s="482"/>
      <c r="F1136" s="482"/>
      <c r="G1136" s="483"/>
      <c r="H1136" s="483"/>
    </row>
    <row r="1137" spans="1:8">
      <c r="A1137" s="478">
        <v>200127</v>
      </c>
      <c r="B1137" s="479">
        <v>127</v>
      </c>
      <c r="C1137" s="480">
        <v>165.51</v>
      </c>
      <c r="D1137" s="480">
        <v>231.72</v>
      </c>
      <c r="E1137" s="482"/>
      <c r="F1137" s="482"/>
      <c r="G1137" s="483"/>
      <c r="H1137" s="483"/>
    </row>
    <row r="1138" spans="1:8">
      <c r="A1138" s="478">
        <v>200128</v>
      </c>
      <c r="B1138" s="479">
        <v>128</v>
      </c>
      <c r="C1138" s="480">
        <v>166.85</v>
      </c>
      <c r="D1138" s="480">
        <v>233.58</v>
      </c>
      <c r="E1138" s="482"/>
      <c r="F1138" s="482"/>
      <c r="G1138" s="483"/>
      <c r="H1138" s="483"/>
    </row>
    <row r="1139" spans="1:8">
      <c r="A1139" s="478">
        <v>200129</v>
      </c>
      <c r="B1139" s="479">
        <v>129</v>
      </c>
      <c r="C1139" s="480">
        <v>168.1</v>
      </c>
      <c r="D1139" s="480">
        <v>235.35</v>
      </c>
      <c r="E1139" s="482"/>
      <c r="F1139" s="482"/>
      <c r="G1139" s="483"/>
      <c r="H1139" s="483"/>
    </row>
    <row r="1140" spans="1:8">
      <c r="A1140" s="478">
        <v>200130</v>
      </c>
      <c r="B1140" s="479">
        <v>130</v>
      </c>
      <c r="C1140" s="480">
        <v>169.44</v>
      </c>
      <c r="D1140" s="480">
        <v>237.22</v>
      </c>
      <c r="E1140" s="482"/>
      <c r="F1140" s="482"/>
      <c r="G1140" s="483"/>
      <c r="H1140" s="483"/>
    </row>
    <row r="1141" spans="1:8">
      <c r="A1141" s="478">
        <v>200131</v>
      </c>
      <c r="B1141" s="479">
        <v>131</v>
      </c>
      <c r="C1141" s="480">
        <v>170.7</v>
      </c>
      <c r="D1141" s="480">
        <v>238.98</v>
      </c>
      <c r="E1141" s="482"/>
      <c r="F1141" s="482"/>
      <c r="G1141" s="483"/>
      <c r="H1141" s="483"/>
    </row>
    <row r="1142" spans="1:8">
      <c r="A1142" s="478">
        <v>200132</v>
      </c>
      <c r="B1142" s="479">
        <v>132</v>
      </c>
      <c r="C1142" s="480">
        <v>171.96</v>
      </c>
      <c r="D1142" s="480">
        <v>240.75</v>
      </c>
      <c r="E1142" s="482"/>
      <c r="F1142" s="482"/>
      <c r="G1142" s="483"/>
      <c r="H1142" s="483"/>
    </row>
    <row r="1143" spans="1:8">
      <c r="A1143" s="478">
        <v>200133</v>
      </c>
      <c r="B1143" s="479">
        <v>133</v>
      </c>
      <c r="C1143" s="480">
        <v>173.31</v>
      </c>
      <c r="D1143" s="480">
        <v>242.63</v>
      </c>
      <c r="E1143" s="482"/>
      <c r="F1143" s="482"/>
      <c r="G1143" s="483"/>
      <c r="H1143" s="483"/>
    </row>
    <row r="1144" spans="1:8">
      <c r="A1144" s="478">
        <v>200134</v>
      </c>
      <c r="B1144" s="479">
        <v>134</v>
      </c>
      <c r="C1144" s="480">
        <v>174.57</v>
      </c>
      <c r="D1144" s="480">
        <v>244.4</v>
      </c>
      <c r="E1144" s="482"/>
      <c r="F1144" s="482"/>
      <c r="G1144" s="483"/>
      <c r="H1144" s="483"/>
    </row>
    <row r="1145" spans="1:8">
      <c r="A1145" s="478">
        <v>200135</v>
      </c>
      <c r="B1145" s="479">
        <v>135</v>
      </c>
      <c r="C1145" s="480">
        <v>175.92</v>
      </c>
      <c r="D1145" s="480">
        <v>246.29</v>
      </c>
      <c r="E1145" s="482"/>
      <c r="F1145" s="482"/>
      <c r="G1145" s="483"/>
      <c r="H1145" s="483"/>
    </row>
    <row r="1146" spans="1:8">
      <c r="A1146" s="478">
        <v>200136</v>
      </c>
      <c r="B1146" s="479">
        <v>136</v>
      </c>
      <c r="C1146" s="480">
        <v>177.19</v>
      </c>
      <c r="D1146" s="480">
        <v>248.06</v>
      </c>
      <c r="E1146" s="482"/>
      <c r="F1146" s="482"/>
      <c r="G1146" s="483"/>
      <c r="H1146" s="483"/>
    </row>
    <row r="1147" spans="1:8">
      <c r="A1147" s="478">
        <v>200137</v>
      </c>
      <c r="B1147" s="479">
        <v>137</v>
      </c>
      <c r="C1147" s="480">
        <v>178.54</v>
      </c>
      <c r="D1147" s="480">
        <v>249.95</v>
      </c>
      <c r="E1147" s="482"/>
      <c r="F1147" s="482"/>
      <c r="G1147" s="483"/>
      <c r="H1147" s="483"/>
    </row>
    <row r="1148" spans="1:8">
      <c r="A1148" s="478">
        <v>200138</v>
      </c>
      <c r="B1148" s="479">
        <v>138</v>
      </c>
      <c r="C1148" s="480">
        <v>179.81</v>
      </c>
      <c r="D1148" s="480">
        <v>251.73</v>
      </c>
      <c r="E1148" s="482"/>
      <c r="F1148" s="482"/>
      <c r="G1148" s="483"/>
      <c r="H1148" s="483"/>
    </row>
    <row r="1149" spans="1:8">
      <c r="A1149" s="478">
        <v>200139</v>
      </c>
      <c r="B1149" s="479">
        <v>139</v>
      </c>
      <c r="C1149" s="480">
        <v>181.08</v>
      </c>
      <c r="D1149" s="480">
        <v>253.51</v>
      </c>
      <c r="E1149" s="482"/>
      <c r="F1149" s="482"/>
      <c r="G1149" s="483"/>
      <c r="H1149" s="483"/>
    </row>
    <row r="1150" spans="1:8">
      <c r="A1150" s="478">
        <v>200140</v>
      </c>
      <c r="B1150" s="479">
        <v>140</v>
      </c>
      <c r="C1150" s="480">
        <v>182.35</v>
      </c>
      <c r="D1150" s="480">
        <v>255.29</v>
      </c>
      <c r="E1150" s="482"/>
      <c r="F1150" s="482"/>
      <c r="G1150" s="483"/>
      <c r="H1150" s="483"/>
    </row>
    <row r="1151" spans="1:8">
      <c r="A1151" s="478">
        <v>200141</v>
      </c>
      <c r="B1151" s="479">
        <v>141</v>
      </c>
      <c r="C1151" s="480">
        <v>183.71</v>
      </c>
      <c r="D1151" s="480">
        <v>257.19</v>
      </c>
      <c r="E1151" s="482"/>
      <c r="F1151" s="482"/>
      <c r="G1151" s="483"/>
      <c r="H1151" s="483"/>
    </row>
    <row r="1152" spans="1:8">
      <c r="A1152" s="478">
        <v>200142</v>
      </c>
      <c r="B1152" s="479">
        <v>142</v>
      </c>
      <c r="C1152" s="480">
        <v>184.98</v>
      </c>
      <c r="D1152" s="480">
        <v>258.98</v>
      </c>
      <c r="E1152" s="482"/>
      <c r="F1152" s="482"/>
      <c r="G1152" s="483"/>
      <c r="H1152" s="483"/>
    </row>
    <row r="1153" spans="1:8">
      <c r="A1153" s="478">
        <v>200143</v>
      </c>
      <c r="B1153" s="479">
        <v>143</v>
      </c>
      <c r="C1153" s="480">
        <v>186.26</v>
      </c>
      <c r="D1153" s="480">
        <v>260.76</v>
      </c>
      <c r="E1153" s="482"/>
      <c r="F1153" s="482"/>
      <c r="G1153" s="483"/>
      <c r="H1153" s="483"/>
    </row>
    <row r="1154" spans="1:8">
      <c r="A1154" s="478">
        <v>200144</v>
      </c>
      <c r="B1154" s="479">
        <v>144</v>
      </c>
      <c r="C1154" s="480">
        <v>187.63</v>
      </c>
      <c r="D1154" s="480">
        <v>262.68</v>
      </c>
      <c r="E1154" s="482"/>
      <c r="F1154" s="482"/>
      <c r="G1154" s="483"/>
      <c r="H1154" s="483"/>
    </row>
    <row r="1155" spans="1:8">
      <c r="A1155" s="478">
        <v>200145</v>
      </c>
      <c r="B1155" s="479">
        <v>145</v>
      </c>
      <c r="C1155" s="480">
        <v>188.91</v>
      </c>
      <c r="D1155" s="480">
        <v>264.47000000000003</v>
      </c>
      <c r="E1155" s="482"/>
      <c r="F1155" s="482"/>
      <c r="G1155" s="483"/>
      <c r="H1155" s="483"/>
    </row>
    <row r="1156" spans="1:8">
      <c r="A1156" s="478">
        <v>200146</v>
      </c>
      <c r="B1156" s="479">
        <v>146</v>
      </c>
      <c r="C1156" s="480">
        <v>190.19</v>
      </c>
      <c r="D1156" s="480">
        <v>266.26</v>
      </c>
      <c r="E1156" s="482"/>
      <c r="F1156" s="482"/>
      <c r="G1156" s="483"/>
      <c r="H1156" s="483"/>
    </row>
    <row r="1157" spans="1:8">
      <c r="A1157" s="478">
        <v>200147</v>
      </c>
      <c r="B1157" s="479">
        <v>147</v>
      </c>
      <c r="C1157" s="480">
        <v>191.47</v>
      </c>
      <c r="D1157" s="480">
        <v>268.05</v>
      </c>
      <c r="E1157" s="482"/>
      <c r="F1157" s="482"/>
      <c r="G1157" s="483"/>
      <c r="H1157" s="483"/>
    </row>
    <row r="1158" spans="1:8">
      <c r="A1158" s="478">
        <v>200148</v>
      </c>
      <c r="B1158" s="479">
        <v>148</v>
      </c>
      <c r="C1158" s="480">
        <v>192.75</v>
      </c>
      <c r="D1158" s="480">
        <v>269.85000000000002</v>
      </c>
      <c r="E1158" s="482"/>
      <c r="F1158" s="482"/>
      <c r="G1158" s="483"/>
      <c r="H1158" s="483"/>
    </row>
    <row r="1159" spans="1:8">
      <c r="A1159" s="478">
        <v>200149</v>
      </c>
      <c r="B1159" s="479">
        <v>149</v>
      </c>
      <c r="C1159" s="480">
        <v>194.13</v>
      </c>
      <c r="D1159" s="480">
        <v>271.77999999999997</v>
      </c>
      <c r="E1159" s="482"/>
      <c r="F1159" s="482"/>
      <c r="G1159" s="483"/>
      <c r="H1159" s="483"/>
    </row>
    <row r="1160" spans="1:8">
      <c r="A1160" s="478">
        <v>200150</v>
      </c>
      <c r="B1160" s="479">
        <v>150</v>
      </c>
      <c r="C1160" s="480">
        <v>195.41</v>
      </c>
      <c r="D1160" s="480">
        <v>273.58</v>
      </c>
      <c r="E1160" s="482"/>
      <c r="F1160" s="482"/>
      <c r="G1160" s="483"/>
      <c r="H1160" s="483"/>
    </row>
    <row r="1161" spans="1:8">
      <c r="A1161" s="478">
        <v>200151</v>
      </c>
      <c r="B1161" s="479">
        <v>151</v>
      </c>
      <c r="C1161" s="480">
        <v>196.7</v>
      </c>
      <c r="D1161" s="480">
        <v>275.38</v>
      </c>
      <c r="E1161" s="482"/>
      <c r="F1161" s="482"/>
      <c r="G1161" s="483"/>
      <c r="H1161" s="483"/>
    </row>
    <row r="1162" spans="1:8">
      <c r="A1162" s="478">
        <v>200152</v>
      </c>
      <c r="B1162" s="479">
        <v>152</v>
      </c>
      <c r="C1162" s="480">
        <v>197.99</v>
      </c>
      <c r="D1162" s="480">
        <v>277.18</v>
      </c>
      <c r="E1162" s="482"/>
      <c r="F1162" s="482"/>
      <c r="G1162" s="483"/>
      <c r="H1162" s="483"/>
    </row>
    <row r="1163" spans="1:8">
      <c r="A1163" s="478">
        <v>200153</v>
      </c>
      <c r="B1163" s="479">
        <v>153</v>
      </c>
      <c r="C1163" s="480">
        <v>199.28</v>
      </c>
      <c r="D1163" s="480">
        <v>278.99</v>
      </c>
      <c r="E1163" s="482"/>
      <c r="F1163" s="482"/>
      <c r="G1163" s="483"/>
      <c r="H1163" s="483"/>
    </row>
    <row r="1164" spans="1:8">
      <c r="A1164" s="478">
        <v>200154</v>
      </c>
      <c r="B1164" s="479">
        <v>154</v>
      </c>
      <c r="C1164" s="480">
        <v>200.56</v>
      </c>
      <c r="D1164" s="480">
        <v>280.79000000000002</v>
      </c>
      <c r="E1164" s="482"/>
      <c r="F1164" s="482"/>
      <c r="G1164" s="483"/>
      <c r="H1164" s="483"/>
    </row>
    <row r="1165" spans="1:8">
      <c r="A1165" s="478">
        <v>200155</v>
      </c>
      <c r="B1165" s="479">
        <v>155</v>
      </c>
      <c r="C1165" s="480">
        <v>201.86</v>
      </c>
      <c r="D1165" s="480">
        <v>282.60000000000002</v>
      </c>
      <c r="E1165" s="482"/>
      <c r="F1165" s="482"/>
      <c r="G1165" s="483"/>
      <c r="H1165" s="483"/>
    </row>
    <row r="1166" spans="1:8">
      <c r="A1166" s="478">
        <v>200156</v>
      </c>
      <c r="B1166" s="479">
        <v>156</v>
      </c>
      <c r="C1166" s="480">
        <v>203.15</v>
      </c>
      <c r="D1166" s="480">
        <v>284.41000000000003</v>
      </c>
      <c r="E1166" s="482"/>
      <c r="F1166" s="482"/>
      <c r="G1166" s="483"/>
      <c r="H1166" s="483"/>
    </row>
    <row r="1167" spans="1:8">
      <c r="A1167" s="478">
        <v>200157</v>
      </c>
      <c r="B1167" s="479">
        <v>157</v>
      </c>
      <c r="C1167" s="480">
        <v>204.44</v>
      </c>
      <c r="D1167" s="480">
        <v>286.22000000000003</v>
      </c>
      <c r="E1167" s="482"/>
      <c r="F1167" s="482"/>
      <c r="G1167" s="483"/>
      <c r="H1167" s="483"/>
    </row>
    <row r="1168" spans="1:8">
      <c r="A1168" s="478">
        <v>200158</v>
      </c>
      <c r="B1168" s="479">
        <v>158</v>
      </c>
      <c r="C1168" s="480">
        <v>205.74</v>
      </c>
      <c r="D1168" s="480">
        <v>288.02999999999997</v>
      </c>
      <c r="E1168" s="482"/>
      <c r="F1168" s="482"/>
      <c r="G1168" s="483"/>
      <c r="H1168" s="483"/>
    </row>
    <row r="1169" spans="1:8">
      <c r="A1169" s="478">
        <v>200159</v>
      </c>
      <c r="B1169" s="479">
        <v>159</v>
      </c>
      <c r="C1169" s="480">
        <v>207.03</v>
      </c>
      <c r="D1169" s="480">
        <v>289.83999999999997</v>
      </c>
      <c r="E1169" s="482"/>
      <c r="F1169" s="482"/>
      <c r="G1169" s="483"/>
      <c r="H1169" s="483"/>
    </row>
    <row r="1170" spans="1:8">
      <c r="A1170" s="478">
        <v>200160</v>
      </c>
      <c r="B1170" s="479">
        <v>160</v>
      </c>
      <c r="C1170" s="480">
        <v>208.33</v>
      </c>
      <c r="D1170" s="480">
        <v>291.66000000000003</v>
      </c>
      <c r="E1170" s="482"/>
      <c r="F1170" s="482"/>
      <c r="G1170" s="483"/>
      <c r="H1170" s="483"/>
    </row>
    <row r="1171" spans="1:8">
      <c r="A1171" s="478">
        <v>200161</v>
      </c>
      <c r="B1171" s="479">
        <v>161</v>
      </c>
      <c r="C1171" s="480">
        <v>209.63</v>
      </c>
      <c r="D1171" s="480">
        <v>293.48</v>
      </c>
      <c r="E1171" s="482"/>
      <c r="F1171" s="482"/>
      <c r="G1171" s="483"/>
      <c r="H1171" s="483"/>
    </row>
    <row r="1172" spans="1:8">
      <c r="A1172" s="478">
        <v>200162</v>
      </c>
      <c r="B1172" s="479">
        <v>162</v>
      </c>
      <c r="C1172" s="480">
        <v>210.93</v>
      </c>
      <c r="D1172" s="480">
        <v>295.3</v>
      </c>
      <c r="E1172" s="482"/>
      <c r="F1172" s="482"/>
      <c r="G1172" s="483"/>
      <c r="H1172" s="483"/>
    </row>
    <row r="1173" spans="1:8">
      <c r="A1173" s="478">
        <v>200163</v>
      </c>
      <c r="B1173" s="479">
        <v>163</v>
      </c>
      <c r="C1173" s="480">
        <v>212.23</v>
      </c>
      <c r="D1173" s="480">
        <v>297.12</v>
      </c>
      <c r="E1173" s="482"/>
      <c r="F1173" s="482"/>
      <c r="G1173" s="483"/>
      <c r="H1173" s="483"/>
    </row>
    <row r="1174" spans="1:8">
      <c r="A1174" s="478">
        <v>200164</v>
      </c>
      <c r="B1174" s="479">
        <v>164</v>
      </c>
      <c r="C1174" s="480">
        <v>213.53</v>
      </c>
      <c r="D1174" s="480">
        <v>298.94</v>
      </c>
      <c r="E1174" s="482"/>
      <c r="F1174" s="482"/>
      <c r="G1174" s="483"/>
      <c r="H1174" s="483"/>
    </row>
    <row r="1175" spans="1:8">
      <c r="A1175" s="478">
        <v>200165</v>
      </c>
      <c r="B1175" s="479">
        <v>165</v>
      </c>
      <c r="C1175" s="480">
        <v>214.83</v>
      </c>
      <c r="D1175" s="480">
        <v>300.77</v>
      </c>
      <c r="E1175" s="482"/>
      <c r="F1175" s="482"/>
      <c r="G1175" s="483"/>
      <c r="H1175" s="483"/>
    </row>
    <row r="1176" spans="1:8">
      <c r="A1176" s="478">
        <v>200166</v>
      </c>
      <c r="B1176" s="479">
        <v>166</v>
      </c>
      <c r="C1176" s="480">
        <v>216.14</v>
      </c>
      <c r="D1176" s="480">
        <v>302.60000000000002</v>
      </c>
      <c r="E1176" s="482"/>
      <c r="F1176" s="482"/>
      <c r="G1176" s="483"/>
      <c r="H1176" s="483"/>
    </row>
    <row r="1177" spans="1:8">
      <c r="A1177" s="478">
        <v>200167</v>
      </c>
      <c r="B1177" s="479">
        <v>167</v>
      </c>
      <c r="C1177" s="480">
        <v>217.45</v>
      </c>
      <c r="D1177" s="480">
        <v>304.43</v>
      </c>
      <c r="E1177" s="482"/>
      <c r="F1177" s="482"/>
      <c r="G1177" s="483"/>
      <c r="H1177" s="483"/>
    </row>
    <row r="1178" spans="1:8">
      <c r="A1178" s="478">
        <v>200168</v>
      </c>
      <c r="B1178" s="479">
        <v>168</v>
      </c>
      <c r="C1178" s="480">
        <v>218.76</v>
      </c>
      <c r="D1178" s="480">
        <v>306.26</v>
      </c>
      <c r="E1178" s="482"/>
      <c r="F1178" s="482"/>
      <c r="G1178" s="483"/>
      <c r="H1178" s="483"/>
    </row>
    <row r="1179" spans="1:8">
      <c r="A1179" s="478">
        <v>200169</v>
      </c>
      <c r="B1179" s="479">
        <v>169</v>
      </c>
      <c r="C1179" s="480">
        <v>220.07</v>
      </c>
      <c r="D1179" s="480">
        <v>308.08999999999997</v>
      </c>
      <c r="E1179" s="482"/>
      <c r="F1179" s="482"/>
      <c r="G1179" s="483"/>
      <c r="H1179" s="483"/>
    </row>
    <row r="1180" spans="1:8">
      <c r="A1180" s="478">
        <v>200170</v>
      </c>
      <c r="B1180" s="479">
        <v>170</v>
      </c>
      <c r="C1180" s="480">
        <v>221.38</v>
      </c>
      <c r="D1180" s="480">
        <v>309.93</v>
      </c>
      <c r="E1180" s="482"/>
      <c r="F1180" s="482"/>
      <c r="G1180" s="483"/>
      <c r="H1180" s="483"/>
    </row>
    <row r="1181" spans="1:8">
      <c r="A1181" s="478">
        <v>200171</v>
      </c>
      <c r="B1181" s="479">
        <v>171</v>
      </c>
      <c r="C1181" s="480">
        <v>222.69</v>
      </c>
      <c r="D1181" s="480">
        <v>311.77</v>
      </c>
      <c r="E1181" s="482"/>
      <c r="F1181" s="482"/>
      <c r="G1181" s="483"/>
      <c r="H1181" s="483"/>
    </row>
    <row r="1182" spans="1:8">
      <c r="A1182" s="478">
        <v>200172</v>
      </c>
      <c r="B1182" s="479">
        <v>172</v>
      </c>
      <c r="C1182" s="480">
        <v>224.01</v>
      </c>
      <c r="D1182" s="480">
        <v>313.61</v>
      </c>
      <c r="E1182" s="482"/>
      <c r="F1182" s="482"/>
      <c r="G1182" s="483"/>
      <c r="H1182" s="483"/>
    </row>
    <row r="1183" spans="1:8">
      <c r="A1183" s="478">
        <v>200173</v>
      </c>
      <c r="B1183" s="479">
        <v>173</v>
      </c>
      <c r="C1183" s="480">
        <v>225.19</v>
      </c>
      <c r="D1183" s="480">
        <v>315.27</v>
      </c>
      <c r="E1183" s="482"/>
      <c r="F1183" s="482"/>
      <c r="G1183" s="483"/>
      <c r="H1183" s="483"/>
    </row>
    <row r="1184" spans="1:8">
      <c r="A1184" s="478">
        <v>200174</v>
      </c>
      <c r="B1184" s="479">
        <v>174</v>
      </c>
      <c r="C1184" s="480">
        <v>226.51</v>
      </c>
      <c r="D1184" s="480">
        <v>317.11</v>
      </c>
      <c r="E1184" s="482"/>
      <c r="F1184" s="482"/>
      <c r="G1184" s="483"/>
      <c r="H1184" s="483"/>
    </row>
    <row r="1185" spans="1:8">
      <c r="A1185" s="478">
        <v>200175</v>
      </c>
      <c r="B1185" s="479">
        <v>175</v>
      </c>
      <c r="C1185" s="480">
        <v>227.83</v>
      </c>
      <c r="D1185" s="480">
        <v>318.95999999999998</v>
      </c>
      <c r="E1185" s="482"/>
      <c r="F1185" s="482"/>
      <c r="G1185" s="483"/>
      <c r="H1185" s="483"/>
    </row>
    <row r="1186" spans="1:8">
      <c r="A1186" s="478">
        <v>200176</v>
      </c>
      <c r="B1186" s="479">
        <v>176</v>
      </c>
      <c r="C1186" s="480">
        <v>229.15</v>
      </c>
      <c r="D1186" s="480">
        <v>320.81</v>
      </c>
      <c r="E1186" s="482"/>
      <c r="F1186" s="482"/>
      <c r="G1186" s="483"/>
      <c r="H1186" s="483"/>
    </row>
    <row r="1187" spans="1:8">
      <c r="A1187" s="478">
        <v>200177</v>
      </c>
      <c r="B1187" s="479">
        <v>177</v>
      </c>
      <c r="C1187" s="480">
        <v>230.47</v>
      </c>
      <c r="D1187" s="480">
        <v>322.66000000000003</v>
      </c>
      <c r="E1187" s="482"/>
      <c r="F1187" s="482"/>
      <c r="G1187" s="483"/>
      <c r="H1187" s="483"/>
    </row>
    <row r="1188" spans="1:8">
      <c r="A1188" s="478">
        <v>200178</v>
      </c>
      <c r="B1188" s="479">
        <v>178</v>
      </c>
      <c r="C1188" s="480">
        <v>231.79</v>
      </c>
      <c r="D1188" s="480">
        <v>324.51</v>
      </c>
      <c r="E1188" s="482"/>
      <c r="F1188" s="482"/>
      <c r="G1188" s="483"/>
      <c r="H1188" s="483"/>
    </row>
    <row r="1189" spans="1:8">
      <c r="A1189" s="478">
        <v>200179</v>
      </c>
      <c r="B1189" s="479">
        <v>179</v>
      </c>
      <c r="C1189" s="480">
        <v>232.98</v>
      </c>
      <c r="D1189" s="480">
        <v>326.17</v>
      </c>
      <c r="E1189" s="482"/>
      <c r="F1189" s="482"/>
      <c r="G1189" s="483"/>
      <c r="H1189" s="483"/>
    </row>
    <row r="1190" spans="1:8">
      <c r="A1190" s="478">
        <v>200180</v>
      </c>
      <c r="B1190" s="479">
        <v>180</v>
      </c>
      <c r="C1190" s="480">
        <v>234.31</v>
      </c>
      <c r="D1190" s="480">
        <v>328.03</v>
      </c>
      <c r="E1190" s="482"/>
      <c r="F1190" s="482"/>
      <c r="G1190" s="483"/>
      <c r="H1190" s="483"/>
    </row>
    <row r="1191" spans="1:8">
      <c r="A1191" s="478">
        <v>200181</v>
      </c>
      <c r="B1191" s="479">
        <v>181</v>
      </c>
      <c r="C1191" s="480">
        <v>235.63</v>
      </c>
      <c r="D1191" s="480">
        <v>329.89</v>
      </c>
      <c r="E1191" s="482"/>
      <c r="F1191" s="482"/>
      <c r="G1191" s="483"/>
      <c r="H1191" s="483"/>
    </row>
    <row r="1192" spans="1:8">
      <c r="A1192" s="478">
        <v>200182</v>
      </c>
      <c r="B1192" s="479">
        <v>182</v>
      </c>
      <c r="C1192" s="480">
        <v>236.96</v>
      </c>
      <c r="D1192" s="480">
        <v>331.75</v>
      </c>
      <c r="E1192" s="482"/>
      <c r="F1192" s="482"/>
      <c r="G1192" s="483"/>
      <c r="H1192" s="483"/>
    </row>
    <row r="1193" spans="1:8">
      <c r="A1193" s="478">
        <v>200183</v>
      </c>
      <c r="B1193" s="479">
        <v>183</v>
      </c>
      <c r="C1193" s="480">
        <v>238.3</v>
      </c>
      <c r="D1193" s="480">
        <v>333.61</v>
      </c>
      <c r="E1193" s="482"/>
      <c r="F1193" s="482"/>
      <c r="G1193" s="483"/>
      <c r="H1193" s="483"/>
    </row>
    <row r="1194" spans="1:8">
      <c r="A1194" s="478">
        <v>200184</v>
      </c>
      <c r="B1194" s="479">
        <v>184</v>
      </c>
      <c r="C1194" s="480">
        <v>239.48</v>
      </c>
      <c r="D1194" s="480">
        <v>335.27</v>
      </c>
      <c r="E1194" s="482"/>
      <c r="F1194" s="482"/>
      <c r="G1194" s="483"/>
      <c r="H1194" s="483"/>
    </row>
    <row r="1195" spans="1:8">
      <c r="A1195" s="478">
        <v>200185</v>
      </c>
      <c r="B1195" s="479">
        <v>185</v>
      </c>
      <c r="C1195" s="480">
        <v>240.81</v>
      </c>
      <c r="D1195" s="480">
        <v>337.14</v>
      </c>
      <c r="E1195" s="482"/>
      <c r="F1195" s="482"/>
      <c r="G1195" s="483"/>
      <c r="H1195" s="483"/>
    </row>
    <row r="1196" spans="1:8">
      <c r="A1196" s="478">
        <v>200186</v>
      </c>
      <c r="B1196" s="479">
        <v>186</v>
      </c>
      <c r="C1196" s="480">
        <v>242.15</v>
      </c>
      <c r="D1196" s="480">
        <v>339.01</v>
      </c>
      <c r="E1196" s="482"/>
      <c r="F1196" s="482"/>
      <c r="G1196" s="483"/>
      <c r="H1196" s="483"/>
    </row>
    <row r="1197" spans="1:8">
      <c r="A1197" s="478">
        <v>200187</v>
      </c>
      <c r="B1197" s="479">
        <v>187</v>
      </c>
      <c r="C1197" s="480">
        <v>243.49</v>
      </c>
      <c r="D1197" s="480">
        <v>340.88</v>
      </c>
      <c r="E1197" s="482"/>
      <c r="F1197" s="482"/>
      <c r="G1197" s="483"/>
      <c r="H1197" s="483"/>
    </row>
    <row r="1198" spans="1:8">
      <c r="A1198" s="478">
        <v>200188</v>
      </c>
      <c r="B1198" s="479">
        <v>188</v>
      </c>
      <c r="C1198" s="480">
        <v>244.67</v>
      </c>
      <c r="D1198" s="480">
        <v>342.54</v>
      </c>
      <c r="E1198" s="482"/>
      <c r="F1198" s="482"/>
      <c r="G1198" s="483"/>
      <c r="H1198" s="483"/>
    </row>
    <row r="1199" spans="1:8">
      <c r="A1199" s="478">
        <v>200189</v>
      </c>
      <c r="B1199" s="479">
        <v>189</v>
      </c>
      <c r="C1199" s="480">
        <v>246.01</v>
      </c>
      <c r="D1199" s="480">
        <v>344.42</v>
      </c>
      <c r="E1199" s="482"/>
      <c r="F1199" s="482"/>
      <c r="G1199" s="483"/>
      <c r="H1199" s="483"/>
    </row>
    <row r="1200" spans="1:8">
      <c r="A1200" s="478">
        <v>200190</v>
      </c>
      <c r="B1200" s="479">
        <v>190</v>
      </c>
      <c r="C1200" s="480">
        <v>247.36</v>
      </c>
      <c r="D1200" s="480">
        <v>346.3</v>
      </c>
      <c r="E1200" s="482"/>
      <c r="F1200" s="482"/>
      <c r="G1200" s="483"/>
      <c r="H1200" s="483"/>
    </row>
    <row r="1201" spans="1:8">
      <c r="A1201" s="478">
        <v>200191</v>
      </c>
      <c r="B1201" s="479">
        <v>191</v>
      </c>
      <c r="C1201" s="480">
        <v>248.7</v>
      </c>
      <c r="D1201" s="480">
        <v>348.18</v>
      </c>
      <c r="E1201" s="482"/>
      <c r="F1201" s="482"/>
      <c r="G1201" s="483"/>
      <c r="H1201" s="483"/>
    </row>
    <row r="1202" spans="1:8">
      <c r="A1202" s="478">
        <v>200192</v>
      </c>
      <c r="B1202" s="479">
        <v>192</v>
      </c>
      <c r="C1202" s="480">
        <v>249.89</v>
      </c>
      <c r="D1202" s="480">
        <v>349.84</v>
      </c>
      <c r="E1202" s="482"/>
      <c r="F1202" s="482"/>
      <c r="G1202" s="483"/>
      <c r="H1202" s="483"/>
    </row>
    <row r="1203" spans="1:8">
      <c r="A1203" s="478">
        <v>200193</v>
      </c>
      <c r="B1203" s="479">
        <v>193</v>
      </c>
      <c r="C1203" s="480">
        <v>251.23</v>
      </c>
      <c r="D1203" s="480">
        <v>351.73</v>
      </c>
      <c r="E1203" s="482"/>
      <c r="F1203" s="482"/>
      <c r="G1203" s="483"/>
      <c r="H1203" s="483"/>
    </row>
    <row r="1204" spans="1:8">
      <c r="A1204" s="478">
        <v>200194</v>
      </c>
      <c r="B1204" s="479">
        <v>194</v>
      </c>
      <c r="C1204" s="480">
        <v>252.58</v>
      </c>
      <c r="D1204" s="480">
        <v>353.62</v>
      </c>
      <c r="E1204" s="482"/>
      <c r="F1204" s="482"/>
      <c r="G1204" s="483"/>
      <c r="H1204" s="483"/>
    </row>
    <row r="1205" spans="1:8">
      <c r="A1205" s="478">
        <v>200195</v>
      </c>
      <c r="B1205" s="479">
        <v>195</v>
      </c>
      <c r="C1205" s="480">
        <v>253.77</v>
      </c>
      <c r="D1205" s="480">
        <v>355.27</v>
      </c>
      <c r="E1205" s="482"/>
      <c r="F1205" s="482"/>
      <c r="G1205" s="483"/>
      <c r="H1205" s="483"/>
    </row>
    <row r="1206" spans="1:8">
      <c r="A1206" s="478">
        <v>200196</v>
      </c>
      <c r="B1206" s="479">
        <v>196</v>
      </c>
      <c r="C1206" s="480">
        <v>255.12</v>
      </c>
      <c r="D1206" s="480">
        <v>357.17</v>
      </c>
      <c r="E1206" s="482"/>
      <c r="F1206" s="482"/>
      <c r="G1206" s="483"/>
      <c r="H1206" s="483"/>
    </row>
    <row r="1207" spans="1:8">
      <c r="A1207" s="478">
        <v>200197</v>
      </c>
      <c r="B1207" s="479">
        <v>197</v>
      </c>
      <c r="C1207" s="480">
        <v>256.47000000000003</v>
      </c>
      <c r="D1207" s="480">
        <v>359.06</v>
      </c>
      <c r="E1207" s="482"/>
      <c r="F1207" s="482"/>
      <c r="G1207" s="483"/>
      <c r="H1207" s="483"/>
    </row>
    <row r="1208" spans="1:8">
      <c r="A1208" s="478">
        <v>200198</v>
      </c>
      <c r="B1208" s="479">
        <v>198</v>
      </c>
      <c r="C1208" s="480">
        <v>257.66000000000003</v>
      </c>
      <c r="D1208" s="480">
        <v>360.72</v>
      </c>
      <c r="E1208" s="482"/>
      <c r="F1208" s="482"/>
      <c r="G1208" s="483"/>
      <c r="H1208" s="483"/>
    </row>
    <row r="1209" spans="1:8">
      <c r="A1209" s="478">
        <v>200199</v>
      </c>
      <c r="B1209" s="479">
        <v>199</v>
      </c>
      <c r="C1209" s="480">
        <v>259.02</v>
      </c>
      <c r="D1209" s="480">
        <v>362.62</v>
      </c>
      <c r="E1209" s="482"/>
      <c r="F1209" s="482"/>
      <c r="G1209" s="483"/>
      <c r="H1209" s="483"/>
    </row>
    <row r="1210" spans="1:8">
      <c r="A1210" s="478">
        <v>200200</v>
      </c>
      <c r="B1210" s="479">
        <v>200</v>
      </c>
      <c r="C1210" s="480">
        <v>260.37</v>
      </c>
      <c r="D1210" s="480">
        <v>364.52</v>
      </c>
      <c r="E1210" s="482"/>
      <c r="F1210" s="482"/>
      <c r="G1210" s="483"/>
      <c r="H1210" s="483"/>
    </row>
    <row r="1211" spans="1:8">
      <c r="A1211" s="478">
        <v>200201</v>
      </c>
      <c r="B1211" s="484" t="s">
        <v>284</v>
      </c>
      <c r="C1211" s="485">
        <v>1.3</v>
      </c>
      <c r="D1211" s="485">
        <v>1.82</v>
      </c>
      <c r="E1211" s="482"/>
      <c r="F1211" s="482"/>
      <c r="G1211" s="483"/>
      <c r="H1211" s="483"/>
    </row>
    <row r="1212" spans="1:8">
      <c r="A1212" s="478">
        <v>210001</v>
      </c>
      <c r="B1212" s="479">
        <v>1</v>
      </c>
      <c r="C1212" s="480">
        <v>4.2699999999999996</v>
      </c>
      <c r="D1212" s="480">
        <v>5.98</v>
      </c>
      <c r="E1212" s="469"/>
      <c r="F1212" s="481" t="s">
        <v>296</v>
      </c>
      <c r="G1212" s="481"/>
      <c r="H1212" s="481"/>
    </row>
    <row r="1213" spans="1:8">
      <c r="A1213" s="478">
        <v>210002</v>
      </c>
      <c r="B1213" s="479">
        <v>2</v>
      </c>
      <c r="C1213" s="480">
        <v>5.42</v>
      </c>
      <c r="D1213" s="480">
        <v>7.59</v>
      </c>
      <c r="E1213" s="469"/>
      <c r="F1213" s="470"/>
      <c r="G1213" s="470"/>
      <c r="H1213" s="470"/>
    </row>
    <row r="1214" spans="1:8">
      <c r="A1214" s="478">
        <v>210003</v>
      </c>
      <c r="B1214" s="479">
        <v>3</v>
      </c>
      <c r="C1214" s="480">
        <v>6.58</v>
      </c>
      <c r="D1214" s="480">
        <v>9.2100000000000009</v>
      </c>
      <c r="E1214" s="469"/>
      <c r="F1214" s="470"/>
      <c r="G1214" s="470"/>
      <c r="H1214" s="470"/>
    </row>
    <row r="1215" spans="1:8">
      <c r="A1215" s="478">
        <v>210004</v>
      </c>
      <c r="B1215" s="479">
        <v>4</v>
      </c>
      <c r="C1215" s="480">
        <v>7.73</v>
      </c>
      <c r="D1215" s="480">
        <v>10.82</v>
      </c>
      <c r="E1215" s="469"/>
      <c r="F1215" s="470"/>
      <c r="G1215" s="470"/>
      <c r="H1215" s="470"/>
    </row>
    <row r="1216" spans="1:8">
      <c r="A1216" s="478">
        <v>210005</v>
      </c>
      <c r="B1216" s="479">
        <v>5</v>
      </c>
      <c r="C1216" s="480">
        <v>8.8800000000000008</v>
      </c>
      <c r="D1216" s="480">
        <v>12.44</v>
      </c>
      <c r="E1216" s="469"/>
      <c r="F1216" s="470"/>
      <c r="G1216" s="470"/>
      <c r="H1216" s="470"/>
    </row>
    <row r="1217" spans="1:8">
      <c r="A1217" s="478">
        <v>210006</v>
      </c>
      <c r="B1217" s="479">
        <v>6</v>
      </c>
      <c r="C1217" s="480">
        <v>10.039999999999999</v>
      </c>
      <c r="D1217" s="480">
        <v>14.05</v>
      </c>
      <c r="E1217" s="469"/>
      <c r="F1217" s="470"/>
      <c r="G1217" s="470"/>
      <c r="H1217" s="470"/>
    </row>
    <row r="1218" spans="1:8">
      <c r="A1218" s="478">
        <v>210007</v>
      </c>
      <c r="B1218" s="479">
        <v>7</v>
      </c>
      <c r="C1218" s="480">
        <v>11.19</v>
      </c>
      <c r="D1218" s="480">
        <v>15.67</v>
      </c>
      <c r="E1218" s="469"/>
      <c r="F1218" s="470"/>
      <c r="G1218" s="470"/>
      <c r="H1218" s="470"/>
    </row>
    <row r="1219" spans="1:8">
      <c r="A1219" s="478">
        <v>210008</v>
      </c>
      <c r="B1219" s="479">
        <v>8</v>
      </c>
      <c r="C1219" s="480">
        <v>12.35</v>
      </c>
      <c r="D1219" s="480">
        <v>17.28</v>
      </c>
      <c r="E1219" s="469"/>
      <c r="F1219" s="470"/>
      <c r="G1219" s="470"/>
      <c r="H1219" s="470"/>
    </row>
    <row r="1220" spans="1:8">
      <c r="A1220" s="478">
        <v>210009</v>
      </c>
      <c r="B1220" s="479">
        <v>9</v>
      </c>
      <c r="C1220" s="480">
        <v>13.5</v>
      </c>
      <c r="D1220" s="480">
        <v>18.899999999999999</v>
      </c>
      <c r="E1220" s="469"/>
      <c r="F1220" s="470"/>
      <c r="G1220" s="470"/>
      <c r="H1220" s="470"/>
    </row>
    <row r="1221" spans="1:8">
      <c r="A1221" s="478">
        <v>210010</v>
      </c>
      <c r="B1221" s="479">
        <v>10</v>
      </c>
      <c r="C1221" s="480">
        <v>14.65</v>
      </c>
      <c r="D1221" s="480">
        <v>20.51</v>
      </c>
      <c r="E1221" s="469"/>
      <c r="F1221" s="470"/>
      <c r="G1221" s="470"/>
      <c r="H1221" s="470"/>
    </row>
    <row r="1222" spans="1:8">
      <c r="A1222" s="478">
        <v>210011</v>
      </c>
      <c r="B1222" s="479">
        <v>11</v>
      </c>
      <c r="C1222" s="480">
        <v>15.81</v>
      </c>
      <c r="D1222" s="480">
        <v>22.13</v>
      </c>
      <c r="E1222" s="469"/>
      <c r="F1222" s="470"/>
      <c r="G1222" s="470"/>
      <c r="H1222" s="470"/>
    </row>
    <row r="1223" spans="1:8">
      <c r="A1223" s="478">
        <v>210012</v>
      </c>
      <c r="B1223" s="479">
        <v>12</v>
      </c>
      <c r="C1223" s="480">
        <v>16.96</v>
      </c>
      <c r="D1223" s="480">
        <v>23.75</v>
      </c>
      <c r="E1223" s="469"/>
      <c r="F1223" s="470"/>
      <c r="G1223" s="470"/>
      <c r="H1223" s="470"/>
    </row>
    <row r="1224" spans="1:8">
      <c r="A1224" s="478">
        <v>210013</v>
      </c>
      <c r="B1224" s="479">
        <v>13</v>
      </c>
      <c r="C1224" s="480">
        <v>18.12</v>
      </c>
      <c r="D1224" s="480">
        <v>25.36</v>
      </c>
      <c r="E1224" s="469"/>
      <c r="F1224" s="470"/>
      <c r="G1224" s="470"/>
      <c r="H1224" s="470"/>
    </row>
    <row r="1225" spans="1:8">
      <c r="A1225" s="478">
        <v>210014</v>
      </c>
      <c r="B1225" s="479">
        <v>14</v>
      </c>
      <c r="C1225" s="480">
        <v>19.27</v>
      </c>
      <c r="D1225" s="480">
        <v>26.98</v>
      </c>
      <c r="E1225" s="469"/>
      <c r="F1225" s="470"/>
      <c r="G1225" s="470"/>
      <c r="H1225" s="470"/>
    </row>
    <row r="1226" spans="1:8">
      <c r="A1226" s="478">
        <v>210015</v>
      </c>
      <c r="B1226" s="479">
        <v>15</v>
      </c>
      <c r="C1226" s="480">
        <v>20.48</v>
      </c>
      <c r="D1226" s="480">
        <v>28.67</v>
      </c>
      <c r="E1226" s="469"/>
      <c r="F1226" s="470"/>
      <c r="G1226" s="470"/>
      <c r="H1226" s="470"/>
    </row>
    <row r="1227" spans="1:8">
      <c r="A1227" s="478">
        <v>210016</v>
      </c>
      <c r="B1227" s="479">
        <v>16</v>
      </c>
      <c r="C1227" s="480">
        <v>21.8</v>
      </c>
      <c r="D1227" s="480">
        <v>30.52</v>
      </c>
      <c r="E1227" s="469"/>
      <c r="F1227" s="470"/>
      <c r="G1227" s="470"/>
      <c r="H1227" s="470"/>
    </row>
    <row r="1228" spans="1:8">
      <c r="A1228" s="478">
        <v>210017</v>
      </c>
      <c r="B1228" s="479">
        <v>17</v>
      </c>
      <c r="C1228" s="480">
        <v>23.13</v>
      </c>
      <c r="D1228" s="480">
        <v>32.380000000000003</v>
      </c>
      <c r="E1228" s="469"/>
      <c r="F1228" s="470"/>
      <c r="G1228" s="470"/>
      <c r="H1228" s="470"/>
    </row>
    <row r="1229" spans="1:8">
      <c r="A1229" s="478">
        <v>210018</v>
      </c>
      <c r="B1229" s="479">
        <v>18</v>
      </c>
      <c r="C1229" s="480">
        <v>24.45</v>
      </c>
      <c r="D1229" s="480">
        <v>34.229999999999997</v>
      </c>
      <c r="E1229" s="469"/>
      <c r="F1229" s="470"/>
      <c r="G1229" s="470"/>
      <c r="H1229" s="470"/>
    </row>
    <row r="1230" spans="1:8">
      <c r="A1230" s="478">
        <v>210019</v>
      </c>
      <c r="B1230" s="479">
        <v>19</v>
      </c>
      <c r="C1230" s="480">
        <v>25.78</v>
      </c>
      <c r="D1230" s="480">
        <v>26.09</v>
      </c>
      <c r="E1230" s="469"/>
      <c r="F1230" s="470"/>
      <c r="G1230" s="470"/>
      <c r="H1230" s="470"/>
    </row>
    <row r="1231" spans="1:8">
      <c r="A1231" s="478">
        <v>210020</v>
      </c>
      <c r="B1231" s="479">
        <v>20</v>
      </c>
      <c r="C1231" s="480">
        <v>27.1</v>
      </c>
      <c r="D1231" s="480">
        <v>37.94</v>
      </c>
      <c r="E1231" s="469"/>
      <c r="F1231" s="470"/>
      <c r="G1231" s="470"/>
      <c r="H1231" s="470"/>
    </row>
    <row r="1232" spans="1:8">
      <c r="A1232" s="478">
        <v>210021</v>
      </c>
      <c r="B1232" s="479">
        <v>21</v>
      </c>
      <c r="C1232" s="480">
        <v>28.42</v>
      </c>
      <c r="D1232" s="480">
        <v>39.79</v>
      </c>
      <c r="E1232" s="469"/>
      <c r="F1232" s="470"/>
      <c r="G1232" s="470"/>
      <c r="H1232" s="470"/>
    </row>
    <row r="1233" spans="1:8">
      <c r="A1233" s="478">
        <v>210022</v>
      </c>
      <c r="B1233" s="479">
        <v>22</v>
      </c>
      <c r="C1233" s="480">
        <v>29.75</v>
      </c>
      <c r="D1233" s="480">
        <v>41.64</v>
      </c>
      <c r="E1233" s="469"/>
      <c r="F1233" s="470"/>
      <c r="G1233" s="470"/>
      <c r="H1233" s="470"/>
    </row>
    <row r="1234" spans="1:8">
      <c r="A1234" s="478">
        <v>210023</v>
      </c>
      <c r="B1234" s="479">
        <v>23</v>
      </c>
      <c r="C1234" s="480">
        <v>31.07</v>
      </c>
      <c r="D1234" s="480">
        <v>43.5</v>
      </c>
      <c r="E1234" s="469"/>
      <c r="F1234" s="470"/>
      <c r="G1234" s="470"/>
      <c r="H1234" s="470"/>
    </row>
    <row r="1235" spans="1:8">
      <c r="A1235" s="478">
        <v>210024</v>
      </c>
      <c r="B1235" s="479">
        <v>24</v>
      </c>
      <c r="C1235" s="480">
        <v>32.39</v>
      </c>
      <c r="D1235" s="480">
        <v>45.35</v>
      </c>
      <c r="E1235" s="469"/>
      <c r="F1235" s="470"/>
      <c r="G1235" s="470"/>
      <c r="H1235" s="470"/>
    </row>
    <row r="1236" spans="1:8">
      <c r="A1236" s="478">
        <v>210025</v>
      </c>
      <c r="B1236" s="479">
        <v>25</v>
      </c>
      <c r="C1236" s="480">
        <v>33.72</v>
      </c>
      <c r="D1236" s="480">
        <v>47.21</v>
      </c>
      <c r="E1236" s="469"/>
      <c r="F1236" s="470"/>
      <c r="G1236" s="470"/>
      <c r="H1236" s="470"/>
    </row>
    <row r="1237" spans="1:8">
      <c r="A1237" s="478">
        <v>210026</v>
      </c>
      <c r="B1237" s="479">
        <v>26</v>
      </c>
      <c r="C1237" s="480">
        <v>35.04</v>
      </c>
      <c r="D1237" s="480">
        <v>49.06</v>
      </c>
      <c r="E1237" s="469"/>
      <c r="F1237" s="470"/>
      <c r="G1237" s="470"/>
      <c r="H1237" s="470"/>
    </row>
    <row r="1238" spans="1:8">
      <c r="A1238" s="478">
        <v>210027</v>
      </c>
      <c r="B1238" s="479">
        <v>27</v>
      </c>
      <c r="C1238" s="480">
        <v>36.36</v>
      </c>
      <c r="D1238" s="480">
        <v>50.91</v>
      </c>
      <c r="E1238" s="469"/>
      <c r="F1238" s="470"/>
      <c r="G1238" s="470"/>
      <c r="H1238" s="470"/>
    </row>
    <row r="1239" spans="1:8">
      <c r="A1239" s="478">
        <v>210028</v>
      </c>
      <c r="B1239" s="479">
        <v>28</v>
      </c>
      <c r="C1239" s="480">
        <v>37.69</v>
      </c>
      <c r="D1239" s="480">
        <v>52.77</v>
      </c>
      <c r="E1239" s="469"/>
      <c r="F1239" s="470"/>
      <c r="G1239" s="470"/>
      <c r="H1239" s="470"/>
    </row>
    <row r="1240" spans="1:8">
      <c r="A1240" s="478">
        <v>210029</v>
      </c>
      <c r="B1240" s="479">
        <v>29</v>
      </c>
      <c r="C1240" s="480">
        <v>39.01</v>
      </c>
      <c r="D1240" s="480">
        <v>54.62</v>
      </c>
      <c r="E1240" s="469"/>
      <c r="F1240" s="470"/>
      <c r="G1240" s="470"/>
      <c r="H1240" s="470"/>
    </row>
    <row r="1241" spans="1:8">
      <c r="A1241" s="478">
        <v>210030</v>
      </c>
      <c r="B1241" s="479">
        <v>30</v>
      </c>
      <c r="C1241" s="480">
        <v>40.340000000000003</v>
      </c>
      <c r="D1241" s="480">
        <v>56.47</v>
      </c>
      <c r="E1241" s="469"/>
      <c r="F1241" s="470"/>
      <c r="G1241" s="470"/>
      <c r="H1241" s="470"/>
    </row>
    <row r="1242" spans="1:8">
      <c r="A1242" s="478">
        <v>210031</v>
      </c>
      <c r="B1242" s="479">
        <v>31</v>
      </c>
      <c r="C1242" s="480">
        <v>41.66</v>
      </c>
      <c r="D1242" s="480">
        <v>58.33</v>
      </c>
      <c r="E1242" s="469"/>
      <c r="F1242" s="470"/>
      <c r="G1242" s="470"/>
      <c r="H1242" s="470"/>
    </row>
    <row r="1243" spans="1:8">
      <c r="A1243" s="478">
        <v>210032</v>
      </c>
      <c r="B1243" s="479">
        <v>32</v>
      </c>
      <c r="C1243" s="480">
        <v>42.98</v>
      </c>
      <c r="D1243" s="480">
        <v>60.18</v>
      </c>
      <c r="E1243" s="469"/>
      <c r="F1243" s="470"/>
      <c r="G1243" s="470"/>
      <c r="H1243" s="470"/>
    </row>
    <row r="1244" spans="1:8">
      <c r="A1244" s="478">
        <v>210033</v>
      </c>
      <c r="B1244" s="479">
        <v>33</v>
      </c>
      <c r="C1244" s="480">
        <v>44.31</v>
      </c>
      <c r="D1244" s="480">
        <v>62.03</v>
      </c>
      <c r="E1244" s="469"/>
      <c r="F1244" s="470"/>
      <c r="G1244" s="470"/>
      <c r="H1244" s="470"/>
    </row>
    <row r="1245" spans="1:8">
      <c r="A1245" s="478">
        <v>210034</v>
      </c>
      <c r="B1245" s="479">
        <v>34</v>
      </c>
      <c r="C1245" s="480">
        <v>45.63</v>
      </c>
      <c r="D1245" s="480">
        <v>63.88</v>
      </c>
      <c r="E1245" s="469"/>
      <c r="F1245" s="470"/>
      <c r="G1245" s="470"/>
      <c r="H1245" s="470"/>
    </row>
    <row r="1246" spans="1:8">
      <c r="A1246" s="478">
        <v>210035</v>
      </c>
      <c r="B1246" s="479">
        <v>35</v>
      </c>
      <c r="C1246" s="480">
        <v>46.95</v>
      </c>
      <c r="D1246" s="480">
        <v>65.739999999999995</v>
      </c>
      <c r="E1246" s="469"/>
      <c r="F1246" s="470"/>
      <c r="G1246" s="470"/>
      <c r="H1246" s="470"/>
    </row>
    <row r="1247" spans="1:8">
      <c r="A1247" s="478">
        <v>210036</v>
      </c>
      <c r="B1247" s="479">
        <v>36</v>
      </c>
      <c r="C1247" s="480">
        <v>48.28</v>
      </c>
      <c r="D1247" s="480">
        <v>67.59</v>
      </c>
      <c r="E1247" s="469"/>
      <c r="F1247" s="470"/>
      <c r="G1247" s="470"/>
      <c r="H1247" s="470"/>
    </row>
    <row r="1248" spans="1:8">
      <c r="A1248" s="478">
        <v>210037</v>
      </c>
      <c r="B1248" s="479">
        <v>37</v>
      </c>
      <c r="C1248" s="480">
        <v>49.6</v>
      </c>
      <c r="D1248" s="480">
        <v>69.44</v>
      </c>
      <c r="E1248" s="469"/>
      <c r="F1248" s="470"/>
      <c r="G1248" s="470"/>
      <c r="H1248" s="470"/>
    </row>
    <row r="1249" spans="1:8">
      <c r="A1249" s="478">
        <v>210038</v>
      </c>
      <c r="B1249" s="479">
        <v>38</v>
      </c>
      <c r="C1249" s="480">
        <v>50.93</v>
      </c>
      <c r="D1249" s="480">
        <v>71.3</v>
      </c>
      <c r="E1249" s="469"/>
      <c r="F1249" s="470"/>
      <c r="G1249" s="470"/>
      <c r="H1249" s="470"/>
    </row>
    <row r="1250" spans="1:8">
      <c r="A1250" s="478">
        <v>210039</v>
      </c>
      <c r="B1250" s="479">
        <v>39</v>
      </c>
      <c r="C1250" s="480">
        <v>52.26</v>
      </c>
      <c r="D1250" s="480">
        <v>73.16</v>
      </c>
      <c r="E1250" s="469"/>
      <c r="F1250" s="470"/>
      <c r="G1250" s="470"/>
      <c r="H1250" s="470"/>
    </row>
    <row r="1251" spans="1:8">
      <c r="A1251" s="478">
        <v>210040</v>
      </c>
      <c r="B1251" s="479">
        <v>40</v>
      </c>
      <c r="C1251" s="480">
        <v>53.58</v>
      </c>
      <c r="D1251" s="480">
        <v>75.010000000000005</v>
      </c>
      <c r="E1251" s="469"/>
      <c r="F1251" s="470"/>
      <c r="G1251" s="470"/>
      <c r="H1251" s="470"/>
    </row>
    <row r="1252" spans="1:8">
      <c r="A1252" s="478">
        <v>210041</v>
      </c>
      <c r="B1252" s="479">
        <v>41</v>
      </c>
      <c r="C1252" s="480">
        <v>54.9</v>
      </c>
      <c r="D1252" s="480">
        <v>76.86</v>
      </c>
      <c r="E1252" s="469"/>
      <c r="F1252" s="470"/>
      <c r="G1252" s="470"/>
      <c r="H1252" s="470"/>
    </row>
    <row r="1253" spans="1:8">
      <c r="A1253" s="478">
        <v>210042</v>
      </c>
      <c r="B1253" s="479">
        <v>42</v>
      </c>
      <c r="C1253" s="480">
        <v>56.23</v>
      </c>
      <c r="D1253" s="480">
        <v>78.72</v>
      </c>
      <c r="E1253" s="469"/>
      <c r="F1253" s="470"/>
      <c r="G1253" s="470"/>
      <c r="H1253" s="470"/>
    </row>
    <row r="1254" spans="1:8">
      <c r="A1254" s="478">
        <v>210043</v>
      </c>
      <c r="B1254" s="479">
        <v>43</v>
      </c>
      <c r="C1254" s="480">
        <v>57.54</v>
      </c>
      <c r="D1254" s="480">
        <v>80.56</v>
      </c>
      <c r="E1254" s="469"/>
      <c r="F1254" s="470"/>
      <c r="G1254" s="470"/>
      <c r="H1254" s="470"/>
    </row>
    <row r="1255" spans="1:8">
      <c r="A1255" s="478">
        <v>210044</v>
      </c>
      <c r="B1255" s="479">
        <v>44</v>
      </c>
      <c r="C1255" s="480">
        <v>58.87</v>
      </c>
      <c r="D1255" s="480">
        <v>82.42</v>
      </c>
      <c r="E1255" s="469"/>
      <c r="F1255" s="470"/>
      <c r="G1255" s="470"/>
      <c r="H1255" s="470"/>
    </row>
    <row r="1256" spans="1:8">
      <c r="A1256" s="478">
        <v>210045</v>
      </c>
      <c r="B1256" s="479">
        <v>45</v>
      </c>
      <c r="C1256" s="480">
        <v>60.2</v>
      </c>
      <c r="D1256" s="480">
        <v>84.28</v>
      </c>
      <c r="E1256" s="469"/>
      <c r="F1256" s="470"/>
      <c r="G1256" s="470"/>
      <c r="H1256" s="470"/>
    </row>
    <row r="1257" spans="1:8">
      <c r="A1257" s="478">
        <v>210046</v>
      </c>
      <c r="B1257" s="479">
        <v>46</v>
      </c>
      <c r="C1257" s="480">
        <v>61.53</v>
      </c>
      <c r="D1257" s="480">
        <v>86.14</v>
      </c>
      <c r="E1257" s="469"/>
      <c r="F1257" s="470"/>
      <c r="G1257" s="470"/>
      <c r="H1257" s="470"/>
    </row>
    <row r="1258" spans="1:8">
      <c r="A1258" s="478">
        <v>210047</v>
      </c>
      <c r="B1258" s="479">
        <v>47</v>
      </c>
      <c r="C1258" s="480">
        <v>62.85</v>
      </c>
      <c r="D1258" s="480">
        <v>87.99</v>
      </c>
      <c r="E1258" s="469"/>
      <c r="F1258" s="470"/>
      <c r="G1258" s="470"/>
      <c r="H1258" s="470"/>
    </row>
    <row r="1259" spans="1:8">
      <c r="A1259" s="478">
        <v>210048</v>
      </c>
      <c r="B1259" s="479">
        <v>48</v>
      </c>
      <c r="C1259" s="480">
        <v>64.16</v>
      </c>
      <c r="D1259" s="480">
        <v>89.83</v>
      </c>
      <c r="E1259" s="469"/>
      <c r="F1259" s="470"/>
      <c r="G1259" s="470"/>
      <c r="H1259" s="470"/>
    </row>
    <row r="1260" spans="1:8">
      <c r="A1260" s="478">
        <v>210049</v>
      </c>
      <c r="B1260" s="479">
        <v>49</v>
      </c>
      <c r="C1260" s="480">
        <v>65.489999999999995</v>
      </c>
      <c r="D1260" s="480">
        <v>91.69</v>
      </c>
      <c r="E1260" s="469"/>
      <c r="F1260" s="470"/>
      <c r="G1260" s="470"/>
      <c r="H1260" s="470"/>
    </row>
    <row r="1261" spans="1:8">
      <c r="A1261" s="478">
        <v>210050</v>
      </c>
      <c r="B1261" s="479">
        <v>50</v>
      </c>
      <c r="C1261" s="480">
        <v>66.819999999999993</v>
      </c>
      <c r="D1261" s="480">
        <v>93.54</v>
      </c>
      <c r="E1261" s="469"/>
      <c r="F1261" s="470"/>
      <c r="G1261" s="470"/>
      <c r="H1261" s="470"/>
    </row>
    <row r="1262" spans="1:8">
      <c r="A1262" s="478">
        <v>210051</v>
      </c>
      <c r="B1262" s="479">
        <v>51</v>
      </c>
      <c r="C1262" s="480">
        <v>68.14</v>
      </c>
      <c r="D1262" s="480">
        <v>95.4</v>
      </c>
      <c r="E1262" s="469"/>
      <c r="F1262" s="470"/>
      <c r="G1262" s="470"/>
      <c r="H1262" s="470"/>
    </row>
    <row r="1263" spans="1:8">
      <c r="A1263" s="478">
        <v>210052</v>
      </c>
      <c r="B1263" s="479">
        <v>52</v>
      </c>
      <c r="C1263" s="480">
        <v>69.459999999999994</v>
      </c>
      <c r="D1263" s="480">
        <v>97.25</v>
      </c>
      <c r="E1263" s="469"/>
      <c r="F1263" s="470"/>
      <c r="G1263" s="470"/>
      <c r="H1263" s="470"/>
    </row>
    <row r="1264" spans="1:8">
      <c r="A1264" s="478">
        <v>210053</v>
      </c>
      <c r="B1264" s="479">
        <v>53</v>
      </c>
      <c r="C1264" s="480">
        <v>70.78</v>
      </c>
      <c r="D1264" s="480">
        <v>99.1</v>
      </c>
      <c r="E1264" s="469"/>
      <c r="F1264" s="470"/>
      <c r="G1264" s="470"/>
      <c r="H1264" s="470"/>
    </row>
    <row r="1265" spans="1:8">
      <c r="A1265" s="478">
        <v>210054</v>
      </c>
      <c r="B1265" s="479">
        <v>54</v>
      </c>
      <c r="C1265" s="480">
        <v>72.11</v>
      </c>
      <c r="D1265" s="480">
        <v>100.95</v>
      </c>
      <c r="E1265" s="469"/>
      <c r="F1265" s="470"/>
      <c r="G1265" s="470"/>
      <c r="H1265" s="470"/>
    </row>
    <row r="1266" spans="1:8">
      <c r="A1266" s="478">
        <v>210055</v>
      </c>
      <c r="B1266" s="479">
        <v>55</v>
      </c>
      <c r="C1266" s="480">
        <v>73.44</v>
      </c>
      <c r="D1266" s="480">
        <v>102.81</v>
      </c>
      <c r="E1266" s="469"/>
      <c r="F1266" s="470"/>
      <c r="G1266" s="470"/>
      <c r="H1266" s="470"/>
    </row>
    <row r="1267" spans="1:8">
      <c r="A1267" s="478">
        <v>210056</v>
      </c>
      <c r="B1267" s="479">
        <v>56</v>
      </c>
      <c r="C1267" s="480">
        <v>74.75</v>
      </c>
      <c r="D1267" s="480">
        <v>104.66</v>
      </c>
      <c r="E1267" s="469"/>
      <c r="F1267" s="470"/>
      <c r="G1267" s="470"/>
      <c r="H1267" s="470"/>
    </row>
    <row r="1268" spans="1:8">
      <c r="A1268" s="478">
        <v>210057</v>
      </c>
      <c r="B1268" s="479">
        <v>57</v>
      </c>
      <c r="C1268" s="480">
        <v>76.08</v>
      </c>
      <c r="D1268" s="480">
        <v>106.51</v>
      </c>
      <c r="E1268" s="469"/>
      <c r="F1268" s="470"/>
      <c r="G1268" s="470"/>
      <c r="H1268" s="470"/>
    </row>
    <row r="1269" spans="1:8">
      <c r="A1269" s="478">
        <v>210058</v>
      </c>
      <c r="B1269" s="479">
        <v>58</v>
      </c>
      <c r="C1269" s="480">
        <v>77.400000000000006</v>
      </c>
      <c r="D1269" s="480">
        <v>108.36</v>
      </c>
      <c r="E1269" s="469"/>
      <c r="F1269" s="470"/>
      <c r="G1269" s="470"/>
      <c r="H1269" s="470"/>
    </row>
    <row r="1270" spans="1:8">
      <c r="A1270" s="478">
        <v>210059</v>
      </c>
      <c r="B1270" s="479">
        <v>59</v>
      </c>
      <c r="C1270" s="480">
        <v>78.73</v>
      </c>
      <c r="D1270" s="480">
        <v>110.22</v>
      </c>
      <c r="E1270" s="469"/>
      <c r="F1270" s="470"/>
      <c r="G1270" s="470"/>
      <c r="H1270" s="470"/>
    </row>
    <row r="1271" spans="1:8">
      <c r="A1271" s="478">
        <v>210060</v>
      </c>
      <c r="B1271" s="479">
        <v>60</v>
      </c>
      <c r="C1271" s="480">
        <v>80.06</v>
      </c>
      <c r="D1271" s="480">
        <v>112.09</v>
      </c>
      <c r="E1271" s="469"/>
      <c r="F1271" s="470"/>
      <c r="G1271" s="470"/>
      <c r="H1271" s="470"/>
    </row>
    <row r="1272" spans="1:8">
      <c r="A1272" s="478">
        <v>210061</v>
      </c>
      <c r="B1272" s="479">
        <v>61</v>
      </c>
      <c r="C1272" s="480">
        <v>81.38</v>
      </c>
      <c r="D1272" s="480">
        <v>113.93</v>
      </c>
      <c r="E1272" s="469"/>
      <c r="F1272" s="470"/>
      <c r="G1272" s="470"/>
      <c r="H1272" s="470"/>
    </row>
    <row r="1273" spans="1:8">
      <c r="A1273" s="478">
        <v>210062</v>
      </c>
      <c r="B1273" s="479">
        <v>62</v>
      </c>
      <c r="C1273" s="480">
        <v>82.7</v>
      </c>
      <c r="D1273" s="480">
        <v>115.78</v>
      </c>
      <c r="E1273" s="469"/>
      <c r="F1273" s="470"/>
      <c r="G1273" s="470"/>
      <c r="H1273" s="470"/>
    </row>
    <row r="1274" spans="1:8">
      <c r="A1274" s="478">
        <v>210063</v>
      </c>
      <c r="B1274" s="479">
        <v>63</v>
      </c>
      <c r="C1274" s="480">
        <v>84.03</v>
      </c>
      <c r="D1274" s="480">
        <v>117.64</v>
      </c>
      <c r="E1274" s="469"/>
      <c r="F1274" s="470"/>
      <c r="G1274" s="470"/>
      <c r="H1274" s="470"/>
    </row>
    <row r="1275" spans="1:8">
      <c r="A1275" s="478">
        <v>210064</v>
      </c>
      <c r="B1275" s="479">
        <v>64</v>
      </c>
      <c r="C1275" s="480">
        <v>85.36</v>
      </c>
      <c r="D1275" s="480">
        <v>119.5</v>
      </c>
      <c r="E1275" s="469"/>
      <c r="F1275" s="470"/>
      <c r="G1275" s="470"/>
      <c r="H1275" s="470"/>
    </row>
    <row r="1276" spans="1:8">
      <c r="A1276" s="478">
        <v>210065</v>
      </c>
      <c r="B1276" s="479">
        <v>65</v>
      </c>
      <c r="C1276" s="480">
        <v>86.67</v>
      </c>
      <c r="D1276" s="480">
        <v>121.33</v>
      </c>
      <c r="E1276" s="469"/>
      <c r="F1276" s="470"/>
      <c r="G1276" s="470"/>
      <c r="H1276" s="470"/>
    </row>
    <row r="1277" spans="1:8">
      <c r="A1277" s="478">
        <v>210066</v>
      </c>
      <c r="B1277" s="479">
        <v>66</v>
      </c>
      <c r="C1277" s="480">
        <v>88</v>
      </c>
      <c r="D1277" s="480">
        <v>123.2</v>
      </c>
      <c r="E1277" s="469"/>
      <c r="F1277" s="470"/>
      <c r="G1277" s="470"/>
      <c r="H1277" s="470"/>
    </row>
    <row r="1278" spans="1:8">
      <c r="A1278" s="478">
        <v>210067</v>
      </c>
      <c r="B1278" s="479">
        <v>67</v>
      </c>
      <c r="C1278" s="480">
        <v>89.32</v>
      </c>
      <c r="D1278" s="480">
        <v>125.05</v>
      </c>
      <c r="E1278" s="469"/>
      <c r="F1278" s="470"/>
      <c r="G1278" s="470"/>
      <c r="H1278" s="470"/>
    </row>
    <row r="1279" spans="1:8">
      <c r="A1279" s="478">
        <v>210068</v>
      </c>
      <c r="B1279" s="479">
        <v>68</v>
      </c>
      <c r="C1279" s="480">
        <v>90.64</v>
      </c>
      <c r="D1279" s="480">
        <v>126.9</v>
      </c>
      <c r="E1279" s="482"/>
      <c r="F1279" s="482"/>
      <c r="G1279" s="483"/>
      <c r="H1279" s="483"/>
    </row>
    <row r="1280" spans="1:8">
      <c r="A1280" s="478">
        <v>210069</v>
      </c>
      <c r="B1280" s="479">
        <v>69</v>
      </c>
      <c r="C1280" s="480">
        <v>91.96</v>
      </c>
      <c r="D1280" s="480">
        <v>128.75</v>
      </c>
      <c r="E1280" s="482"/>
      <c r="F1280" s="482"/>
      <c r="G1280" s="483"/>
      <c r="H1280" s="483"/>
    </row>
    <row r="1281" spans="1:8">
      <c r="A1281" s="478">
        <v>210070</v>
      </c>
      <c r="B1281" s="479">
        <v>70</v>
      </c>
      <c r="C1281" s="480">
        <v>93.29</v>
      </c>
      <c r="D1281" s="480">
        <v>130.61000000000001</v>
      </c>
      <c r="E1281" s="482"/>
      <c r="F1281" s="482"/>
      <c r="G1281" s="483"/>
      <c r="H1281" s="483"/>
    </row>
    <row r="1282" spans="1:8">
      <c r="A1282" s="478">
        <v>210071</v>
      </c>
      <c r="B1282" s="479">
        <v>71</v>
      </c>
      <c r="C1282" s="480">
        <v>94.62</v>
      </c>
      <c r="D1282" s="480">
        <v>132.47</v>
      </c>
      <c r="E1282" s="482"/>
      <c r="F1282" s="482"/>
      <c r="G1282" s="483"/>
      <c r="H1282" s="483"/>
    </row>
    <row r="1283" spans="1:8">
      <c r="A1283" s="478">
        <v>210072</v>
      </c>
      <c r="B1283" s="479">
        <v>72</v>
      </c>
      <c r="C1283" s="480">
        <v>95.95</v>
      </c>
      <c r="D1283" s="480">
        <v>134.33000000000001</v>
      </c>
      <c r="E1283" s="482"/>
      <c r="F1283" s="482"/>
      <c r="G1283" s="483"/>
      <c r="H1283" s="483"/>
    </row>
    <row r="1284" spans="1:8">
      <c r="A1284" s="478">
        <v>210073</v>
      </c>
      <c r="B1284" s="479">
        <v>73</v>
      </c>
      <c r="C1284" s="480">
        <v>97.26</v>
      </c>
      <c r="D1284" s="480">
        <v>136.16999999999999</v>
      </c>
      <c r="E1284" s="482"/>
      <c r="F1284" s="482"/>
      <c r="G1284" s="483"/>
      <c r="H1284" s="483"/>
    </row>
    <row r="1285" spans="1:8">
      <c r="A1285" s="478">
        <v>210074</v>
      </c>
      <c r="B1285" s="479">
        <v>74</v>
      </c>
      <c r="C1285" s="480">
        <v>98.6</v>
      </c>
      <c r="D1285" s="480">
        <v>138.04</v>
      </c>
      <c r="E1285" s="482"/>
      <c r="F1285" s="482"/>
      <c r="G1285" s="483"/>
      <c r="H1285" s="483"/>
    </row>
    <row r="1286" spans="1:8">
      <c r="A1286" s="478">
        <v>210075</v>
      </c>
      <c r="B1286" s="479">
        <v>75</v>
      </c>
      <c r="C1286" s="480">
        <v>99.92</v>
      </c>
      <c r="D1286" s="480">
        <v>139.88999999999999</v>
      </c>
      <c r="E1286" s="482"/>
      <c r="F1286" s="482"/>
      <c r="G1286" s="483"/>
      <c r="H1286" s="483"/>
    </row>
    <row r="1287" spans="1:8">
      <c r="A1287" s="478">
        <v>210076</v>
      </c>
      <c r="B1287" s="479">
        <v>76</v>
      </c>
      <c r="C1287" s="480">
        <v>101.24</v>
      </c>
      <c r="D1287" s="480">
        <v>141.72999999999999</v>
      </c>
      <c r="E1287" s="482"/>
      <c r="F1287" s="482"/>
      <c r="G1287" s="483"/>
      <c r="H1287" s="483"/>
    </row>
    <row r="1288" spans="1:8">
      <c r="A1288" s="478">
        <v>210077</v>
      </c>
      <c r="B1288" s="479">
        <v>77</v>
      </c>
      <c r="C1288" s="480">
        <v>102.56</v>
      </c>
      <c r="D1288" s="480">
        <v>143.58000000000001</v>
      </c>
      <c r="E1288" s="482"/>
      <c r="F1288" s="482"/>
      <c r="G1288" s="483"/>
      <c r="H1288" s="483"/>
    </row>
    <row r="1289" spans="1:8">
      <c r="A1289" s="478">
        <v>210078</v>
      </c>
      <c r="B1289" s="479">
        <v>78</v>
      </c>
      <c r="C1289" s="480">
        <v>103.88</v>
      </c>
      <c r="D1289" s="480">
        <v>145.44</v>
      </c>
      <c r="E1289" s="482"/>
      <c r="F1289" s="482"/>
      <c r="G1289" s="483"/>
      <c r="H1289" s="483"/>
    </row>
    <row r="1290" spans="1:8">
      <c r="A1290" s="478">
        <v>210079</v>
      </c>
      <c r="B1290" s="479">
        <v>79</v>
      </c>
      <c r="C1290" s="480">
        <v>105.21</v>
      </c>
      <c r="D1290" s="480">
        <v>147.30000000000001</v>
      </c>
      <c r="E1290" s="482"/>
      <c r="F1290" s="482"/>
      <c r="G1290" s="483"/>
      <c r="H1290" s="483"/>
    </row>
    <row r="1291" spans="1:8">
      <c r="A1291" s="478">
        <v>210080</v>
      </c>
      <c r="B1291" s="479">
        <v>80</v>
      </c>
      <c r="C1291" s="480">
        <v>106.54</v>
      </c>
      <c r="D1291" s="480">
        <v>149.16</v>
      </c>
      <c r="E1291" s="482"/>
      <c r="F1291" s="482"/>
      <c r="G1291" s="483"/>
      <c r="H1291" s="483"/>
    </row>
    <row r="1292" spans="1:8">
      <c r="A1292" s="478">
        <v>210081</v>
      </c>
      <c r="B1292" s="479">
        <v>81</v>
      </c>
      <c r="C1292" s="480">
        <v>107.87</v>
      </c>
      <c r="D1292" s="480">
        <v>151.02000000000001</v>
      </c>
      <c r="E1292" s="482"/>
      <c r="F1292" s="482"/>
      <c r="G1292" s="483"/>
      <c r="H1292" s="483"/>
    </row>
    <row r="1293" spans="1:8">
      <c r="A1293" s="478">
        <v>210082</v>
      </c>
      <c r="B1293" s="479">
        <v>82</v>
      </c>
      <c r="C1293" s="480">
        <v>109.18</v>
      </c>
      <c r="D1293" s="480">
        <v>152.85</v>
      </c>
      <c r="E1293" s="482"/>
      <c r="F1293" s="482"/>
      <c r="G1293" s="483"/>
      <c r="H1293" s="483"/>
    </row>
    <row r="1294" spans="1:8">
      <c r="A1294" s="478">
        <v>210083</v>
      </c>
      <c r="B1294" s="479">
        <v>83</v>
      </c>
      <c r="C1294" s="480">
        <v>110.52</v>
      </c>
      <c r="D1294" s="480">
        <v>154.72</v>
      </c>
      <c r="E1294" s="482"/>
      <c r="F1294" s="482"/>
      <c r="G1294" s="483"/>
      <c r="H1294" s="483"/>
    </row>
    <row r="1295" spans="1:8">
      <c r="A1295" s="478">
        <v>210084</v>
      </c>
      <c r="B1295" s="479">
        <v>84</v>
      </c>
      <c r="C1295" s="480">
        <v>111.83</v>
      </c>
      <c r="D1295" s="480">
        <v>156.56</v>
      </c>
      <c r="E1295" s="482"/>
      <c r="F1295" s="482"/>
      <c r="G1295" s="483"/>
      <c r="H1295" s="483"/>
    </row>
    <row r="1296" spans="1:8">
      <c r="A1296" s="478">
        <v>210085</v>
      </c>
      <c r="B1296" s="479">
        <v>85</v>
      </c>
      <c r="C1296" s="480">
        <v>113.17</v>
      </c>
      <c r="D1296" s="480">
        <v>158.44</v>
      </c>
      <c r="E1296" s="482"/>
      <c r="F1296" s="482"/>
      <c r="G1296" s="483"/>
      <c r="H1296" s="483"/>
    </row>
    <row r="1297" spans="1:8">
      <c r="A1297" s="478">
        <v>210086</v>
      </c>
      <c r="B1297" s="479">
        <v>86</v>
      </c>
      <c r="C1297" s="480">
        <v>114.48</v>
      </c>
      <c r="D1297" s="480">
        <v>160.28</v>
      </c>
      <c r="E1297" s="482"/>
      <c r="F1297" s="482"/>
      <c r="G1297" s="483"/>
      <c r="H1297" s="483"/>
    </row>
    <row r="1298" spans="1:8">
      <c r="A1298" s="478">
        <v>210087</v>
      </c>
      <c r="B1298" s="479">
        <v>87</v>
      </c>
      <c r="C1298" s="480">
        <v>115.8</v>
      </c>
      <c r="D1298" s="480">
        <v>162.12</v>
      </c>
      <c r="E1298" s="482"/>
      <c r="F1298" s="482"/>
      <c r="G1298" s="483"/>
      <c r="H1298" s="483"/>
    </row>
    <row r="1299" spans="1:8">
      <c r="A1299" s="478">
        <v>210088</v>
      </c>
      <c r="B1299" s="479">
        <v>88</v>
      </c>
      <c r="C1299" s="480">
        <v>117.12</v>
      </c>
      <c r="D1299" s="480">
        <v>163.96</v>
      </c>
      <c r="E1299" s="482"/>
      <c r="F1299" s="482"/>
      <c r="G1299" s="483"/>
      <c r="H1299" s="483"/>
    </row>
    <row r="1300" spans="1:8">
      <c r="A1300" s="478">
        <v>210089</v>
      </c>
      <c r="B1300" s="479">
        <v>89</v>
      </c>
      <c r="C1300" s="480">
        <v>118.44</v>
      </c>
      <c r="D1300" s="480">
        <v>165.81</v>
      </c>
      <c r="E1300" s="482"/>
      <c r="F1300" s="482"/>
      <c r="G1300" s="483"/>
      <c r="H1300" s="483"/>
    </row>
    <row r="1301" spans="1:8">
      <c r="A1301" s="478">
        <v>210090</v>
      </c>
      <c r="B1301" s="479">
        <v>90</v>
      </c>
      <c r="C1301" s="480">
        <v>119.8</v>
      </c>
      <c r="D1301" s="480">
        <v>167.71</v>
      </c>
      <c r="E1301" s="482"/>
      <c r="F1301" s="482"/>
      <c r="G1301" s="483"/>
      <c r="H1301" s="483"/>
    </row>
    <row r="1302" spans="1:8">
      <c r="A1302" s="478">
        <v>210091</v>
      </c>
      <c r="B1302" s="479">
        <v>91</v>
      </c>
      <c r="C1302" s="480">
        <v>121.12</v>
      </c>
      <c r="D1302" s="480">
        <v>169.57</v>
      </c>
      <c r="E1302" s="482"/>
      <c r="F1302" s="482"/>
      <c r="G1302" s="483"/>
      <c r="H1302" s="483"/>
    </row>
    <row r="1303" spans="1:8">
      <c r="A1303" s="478">
        <v>210092</v>
      </c>
      <c r="B1303" s="479">
        <v>92</v>
      </c>
      <c r="C1303" s="480">
        <v>122.41</v>
      </c>
      <c r="D1303" s="480">
        <v>171.37</v>
      </c>
      <c r="E1303" s="482"/>
      <c r="F1303" s="482"/>
      <c r="G1303" s="483"/>
      <c r="H1303" s="483"/>
    </row>
    <row r="1304" spans="1:8">
      <c r="A1304" s="478">
        <v>210093</v>
      </c>
      <c r="B1304" s="479">
        <v>93</v>
      </c>
      <c r="C1304" s="480">
        <v>123.74</v>
      </c>
      <c r="D1304" s="480">
        <v>173.23</v>
      </c>
      <c r="E1304" s="482"/>
      <c r="F1304" s="482"/>
      <c r="G1304" s="483"/>
      <c r="H1304" s="483"/>
    </row>
    <row r="1305" spans="1:8">
      <c r="A1305" s="478">
        <v>210094</v>
      </c>
      <c r="B1305" s="479">
        <v>94</v>
      </c>
      <c r="C1305" s="480">
        <v>125.07</v>
      </c>
      <c r="D1305" s="480">
        <v>175.1</v>
      </c>
      <c r="E1305" s="482"/>
      <c r="F1305" s="482"/>
      <c r="G1305" s="483"/>
      <c r="H1305" s="483"/>
    </row>
    <row r="1306" spans="1:8">
      <c r="A1306" s="478">
        <v>210095</v>
      </c>
      <c r="B1306" s="479">
        <v>95</v>
      </c>
      <c r="C1306" s="480">
        <v>126.4</v>
      </c>
      <c r="D1306" s="480">
        <v>176.97</v>
      </c>
      <c r="E1306" s="482"/>
      <c r="F1306" s="482"/>
      <c r="G1306" s="483"/>
      <c r="H1306" s="483"/>
    </row>
    <row r="1307" spans="1:8">
      <c r="A1307" s="478">
        <v>210096</v>
      </c>
      <c r="B1307" s="479">
        <v>96</v>
      </c>
      <c r="C1307" s="480">
        <v>127.74</v>
      </c>
      <c r="D1307" s="480">
        <v>178.84</v>
      </c>
      <c r="E1307" s="482"/>
      <c r="F1307" s="482"/>
      <c r="G1307" s="483"/>
      <c r="H1307" s="483"/>
    </row>
    <row r="1308" spans="1:8">
      <c r="A1308" s="478">
        <v>210097</v>
      </c>
      <c r="B1308" s="479">
        <v>97</v>
      </c>
      <c r="C1308" s="480">
        <v>129.04</v>
      </c>
      <c r="D1308" s="480">
        <v>180.65</v>
      </c>
      <c r="E1308" s="482"/>
      <c r="F1308" s="482"/>
      <c r="G1308" s="483"/>
      <c r="H1308" s="483"/>
    </row>
    <row r="1309" spans="1:8">
      <c r="A1309" s="478">
        <v>210098</v>
      </c>
      <c r="B1309" s="479">
        <v>98</v>
      </c>
      <c r="C1309" s="480">
        <v>130.38</v>
      </c>
      <c r="D1309" s="480">
        <v>182.53</v>
      </c>
      <c r="E1309" s="482"/>
      <c r="F1309" s="482"/>
      <c r="G1309" s="483"/>
      <c r="H1309" s="483"/>
    </row>
    <row r="1310" spans="1:8">
      <c r="A1310" s="478">
        <v>210099</v>
      </c>
      <c r="B1310" s="479">
        <v>99</v>
      </c>
      <c r="C1310" s="480">
        <v>131.68</v>
      </c>
      <c r="D1310" s="480">
        <v>184.35</v>
      </c>
      <c r="E1310" s="482"/>
      <c r="F1310" s="482"/>
      <c r="G1310" s="483"/>
      <c r="H1310" s="483"/>
    </row>
    <row r="1311" spans="1:8">
      <c r="A1311" s="478">
        <v>210100</v>
      </c>
      <c r="B1311" s="479">
        <v>100</v>
      </c>
      <c r="C1311" s="480">
        <v>133.03</v>
      </c>
      <c r="D1311" s="480">
        <v>186.24</v>
      </c>
      <c r="E1311" s="482"/>
      <c r="F1311" s="482"/>
      <c r="G1311" s="483"/>
      <c r="H1311" s="483"/>
    </row>
    <row r="1312" spans="1:8">
      <c r="A1312" s="478">
        <v>210101</v>
      </c>
      <c r="B1312" s="479">
        <v>101</v>
      </c>
      <c r="C1312" s="480">
        <v>134.33000000000001</v>
      </c>
      <c r="D1312" s="480">
        <v>188.06</v>
      </c>
      <c r="E1312" s="482"/>
      <c r="F1312" s="482"/>
      <c r="G1312" s="483"/>
      <c r="H1312" s="483"/>
    </row>
    <row r="1313" spans="1:8">
      <c r="A1313" s="478">
        <v>210102</v>
      </c>
      <c r="B1313" s="479">
        <v>102</v>
      </c>
      <c r="C1313" s="480">
        <v>135.68</v>
      </c>
      <c r="D1313" s="480">
        <v>189.96</v>
      </c>
      <c r="E1313" s="482"/>
      <c r="F1313" s="482"/>
      <c r="G1313" s="483"/>
      <c r="H1313" s="483"/>
    </row>
    <row r="1314" spans="1:8">
      <c r="A1314" s="478">
        <v>210103</v>
      </c>
      <c r="B1314" s="479">
        <v>103</v>
      </c>
      <c r="C1314" s="480">
        <v>136.99</v>
      </c>
      <c r="D1314" s="480">
        <v>191.79</v>
      </c>
      <c r="E1314" s="482"/>
      <c r="F1314" s="482"/>
      <c r="G1314" s="483"/>
      <c r="H1314" s="483"/>
    </row>
    <row r="1315" spans="1:8">
      <c r="A1315" s="478">
        <v>210104</v>
      </c>
      <c r="B1315" s="479">
        <v>104</v>
      </c>
      <c r="C1315" s="480">
        <v>138.30000000000001</v>
      </c>
      <c r="D1315" s="480">
        <v>193.62</v>
      </c>
      <c r="E1315" s="482"/>
      <c r="F1315" s="482"/>
      <c r="G1315" s="483"/>
      <c r="H1315" s="483"/>
    </row>
    <row r="1316" spans="1:8">
      <c r="A1316" s="478">
        <v>210105</v>
      </c>
      <c r="B1316" s="479">
        <v>105</v>
      </c>
      <c r="C1316" s="480">
        <v>139.66</v>
      </c>
      <c r="D1316" s="480">
        <v>195.52</v>
      </c>
      <c r="E1316" s="482"/>
      <c r="F1316" s="482"/>
      <c r="G1316" s="483"/>
      <c r="H1316" s="483"/>
    </row>
    <row r="1317" spans="1:8">
      <c r="A1317" s="478">
        <v>210106</v>
      </c>
      <c r="B1317" s="479">
        <v>106</v>
      </c>
      <c r="C1317" s="480">
        <v>140.97</v>
      </c>
      <c r="D1317" s="480">
        <v>197.36</v>
      </c>
      <c r="E1317" s="482"/>
      <c r="F1317" s="482"/>
      <c r="G1317" s="483"/>
      <c r="H1317" s="483"/>
    </row>
    <row r="1318" spans="1:8">
      <c r="A1318" s="478">
        <v>210107</v>
      </c>
      <c r="B1318" s="479">
        <v>107</v>
      </c>
      <c r="C1318" s="480">
        <v>142.29</v>
      </c>
      <c r="D1318" s="480">
        <v>199.2</v>
      </c>
      <c r="E1318" s="482"/>
      <c r="F1318" s="482"/>
      <c r="G1318" s="483"/>
      <c r="H1318" s="483"/>
    </row>
    <row r="1319" spans="1:8">
      <c r="A1319" s="478">
        <v>210108</v>
      </c>
      <c r="B1319" s="479">
        <v>108</v>
      </c>
      <c r="C1319" s="480">
        <v>143.6</v>
      </c>
      <c r="D1319" s="480">
        <v>201.04</v>
      </c>
      <c r="E1319" s="482"/>
      <c r="F1319" s="482"/>
      <c r="G1319" s="483"/>
      <c r="H1319" s="483"/>
    </row>
    <row r="1320" spans="1:8">
      <c r="A1320" s="478">
        <v>210109</v>
      </c>
      <c r="B1320" s="479">
        <v>109</v>
      </c>
      <c r="C1320" s="480">
        <v>144.91999999999999</v>
      </c>
      <c r="D1320" s="480">
        <v>202.89</v>
      </c>
      <c r="E1320" s="482"/>
      <c r="F1320" s="482"/>
      <c r="G1320" s="483"/>
      <c r="H1320" s="483"/>
    </row>
    <row r="1321" spans="1:8">
      <c r="A1321" s="478">
        <v>210110</v>
      </c>
      <c r="B1321" s="479">
        <v>110</v>
      </c>
      <c r="C1321" s="480">
        <v>146.24</v>
      </c>
      <c r="D1321" s="480">
        <v>204.74</v>
      </c>
      <c r="E1321" s="482"/>
      <c r="F1321" s="482"/>
      <c r="G1321" s="483"/>
      <c r="H1321" s="483"/>
    </row>
    <row r="1322" spans="1:8">
      <c r="A1322" s="478">
        <v>210111</v>
      </c>
      <c r="B1322" s="479">
        <v>111</v>
      </c>
      <c r="C1322" s="480">
        <v>147.56</v>
      </c>
      <c r="D1322" s="480">
        <v>206.59</v>
      </c>
      <c r="E1322" s="482"/>
      <c r="F1322" s="482"/>
      <c r="G1322" s="483"/>
      <c r="H1322" s="483"/>
    </row>
    <row r="1323" spans="1:8">
      <c r="A1323" s="478">
        <v>210112</v>
      </c>
      <c r="B1323" s="479">
        <v>112</v>
      </c>
      <c r="C1323" s="480">
        <v>148.88</v>
      </c>
      <c r="D1323" s="480">
        <v>208.44</v>
      </c>
      <c r="E1323" s="482"/>
      <c r="F1323" s="482"/>
      <c r="G1323" s="483"/>
      <c r="H1323" s="483"/>
    </row>
    <row r="1324" spans="1:8">
      <c r="A1324" s="478">
        <v>210113</v>
      </c>
      <c r="B1324" s="479">
        <v>113</v>
      </c>
      <c r="C1324" s="480">
        <v>150.21</v>
      </c>
      <c r="D1324" s="480">
        <v>210.29</v>
      </c>
      <c r="E1324" s="482"/>
      <c r="F1324" s="482"/>
      <c r="G1324" s="483"/>
      <c r="H1324" s="483"/>
    </row>
    <row r="1325" spans="1:8">
      <c r="A1325" s="478">
        <v>210114</v>
      </c>
      <c r="B1325" s="479">
        <v>114</v>
      </c>
      <c r="C1325" s="480">
        <v>151.54</v>
      </c>
      <c r="D1325" s="480">
        <v>212.15</v>
      </c>
      <c r="E1325" s="482"/>
      <c r="F1325" s="482"/>
      <c r="G1325" s="483"/>
      <c r="H1325" s="483"/>
    </row>
    <row r="1326" spans="1:8">
      <c r="A1326" s="478">
        <v>210115</v>
      </c>
      <c r="B1326" s="479">
        <v>115</v>
      </c>
      <c r="C1326" s="480">
        <v>152.87</v>
      </c>
      <c r="D1326" s="480">
        <v>214.01</v>
      </c>
      <c r="E1326" s="482"/>
      <c r="F1326" s="482"/>
      <c r="G1326" s="483"/>
      <c r="H1326" s="483"/>
    </row>
    <row r="1327" spans="1:8">
      <c r="A1327" s="478">
        <v>210116</v>
      </c>
      <c r="B1327" s="479">
        <v>116</v>
      </c>
      <c r="C1327" s="480">
        <v>154.19999999999999</v>
      </c>
      <c r="D1327" s="480">
        <v>215.88</v>
      </c>
      <c r="E1327" s="482"/>
      <c r="F1327" s="482"/>
      <c r="G1327" s="483"/>
      <c r="H1327" s="483"/>
    </row>
    <row r="1328" spans="1:8">
      <c r="A1328" s="478">
        <v>210117</v>
      </c>
      <c r="B1328" s="479">
        <v>117</v>
      </c>
      <c r="C1328" s="480">
        <v>155.53</v>
      </c>
      <c r="D1328" s="480">
        <v>217.74</v>
      </c>
      <c r="E1328" s="482"/>
      <c r="F1328" s="482"/>
      <c r="G1328" s="483"/>
      <c r="H1328" s="483"/>
    </row>
    <row r="1329" spans="1:8">
      <c r="A1329" s="478">
        <v>210118</v>
      </c>
      <c r="B1329" s="479">
        <v>118</v>
      </c>
      <c r="C1329" s="480">
        <v>156.87</v>
      </c>
      <c r="D1329" s="480">
        <v>219.61</v>
      </c>
      <c r="E1329" s="482"/>
      <c r="F1329" s="482"/>
      <c r="G1329" s="483"/>
      <c r="H1329" s="483"/>
    </row>
    <row r="1330" spans="1:8">
      <c r="A1330" s="478">
        <v>210119</v>
      </c>
      <c r="B1330" s="479">
        <v>119</v>
      </c>
      <c r="C1330" s="480">
        <v>158.19999999999999</v>
      </c>
      <c r="D1330" s="480">
        <v>221.49</v>
      </c>
      <c r="E1330" s="482"/>
      <c r="F1330" s="482"/>
      <c r="G1330" s="483"/>
      <c r="H1330" s="483"/>
    </row>
    <row r="1331" spans="1:8">
      <c r="A1331" s="478">
        <v>210120</v>
      </c>
      <c r="B1331" s="479">
        <v>120</v>
      </c>
      <c r="C1331" s="480">
        <v>159.47999999999999</v>
      </c>
      <c r="D1331" s="480">
        <v>223.27</v>
      </c>
      <c r="E1331" s="482"/>
      <c r="F1331" s="482"/>
      <c r="G1331" s="483"/>
      <c r="H1331" s="483"/>
    </row>
    <row r="1332" spans="1:8">
      <c r="A1332" s="478">
        <v>210121</v>
      </c>
      <c r="B1332" s="479">
        <v>121</v>
      </c>
      <c r="C1332" s="480">
        <v>160.82</v>
      </c>
      <c r="D1332" s="480">
        <v>225.15</v>
      </c>
      <c r="E1332" s="482"/>
      <c r="F1332" s="482"/>
      <c r="G1332" s="483"/>
      <c r="H1332" s="483"/>
    </row>
    <row r="1333" spans="1:8">
      <c r="A1333" s="478">
        <v>210122</v>
      </c>
      <c r="B1333" s="479">
        <v>122</v>
      </c>
      <c r="C1333" s="480">
        <v>162.16999999999999</v>
      </c>
      <c r="D1333" s="480">
        <v>227.03</v>
      </c>
      <c r="E1333" s="482"/>
      <c r="F1333" s="482"/>
      <c r="G1333" s="483"/>
      <c r="H1333" s="483"/>
    </row>
    <row r="1334" spans="1:8">
      <c r="A1334" s="478">
        <v>210123</v>
      </c>
      <c r="B1334" s="479">
        <v>123</v>
      </c>
      <c r="C1334" s="480">
        <v>163.44</v>
      </c>
      <c r="D1334" s="480">
        <v>228.82</v>
      </c>
      <c r="E1334" s="482"/>
      <c r="F1334" s="482"/>
      <c r="G1334" s="483"/>
      <c r="H1334" s="483"/>
    </row>
    <row r="1335" spans="1:8">
      <c r="A1335" s="478">
        <v>210124</v>
      </c>
      <c r="B1335" s="479">
        <v>124</v>
      </c>
      <c r="C1335" s="480">
        <v>164.79</v>
      </c>
      <c r="D1335" s="480">
        <v>230.71</v>
      </c>
      <c r="E1335" s="482"/>
      <c r="F1335" s="482"/>
      <c r="G1335" s="483"/>
      <c r="H1335" s="483"/>
    </row>
    <row r="1336" spans="1:8">
      <c r="A1336" s="478">
        <v>210125</v>
      </c>
      <c r="B1336" s="479">
        <v>125</v>
      </c>
      <c r="C1336" s="480">
        <v>166.14</v>
      </c>
      <c r="D1336" s="480">
        <v>232.6</v>
      </c>
      <c r="E1336" s="482"/>
      <c r="F1336" s="482"/>
      <c r="G1336" s="483"/>
      <c r="H1336" s="483"/>
    </row>
    <row r="1337" spans="1:8">
      <c r="A1337" s="478">
        <v>210126</v>
      </c>
      <c r="B1337" s="479">
        <v>126</v>
      </c>
      <c r="C1337" s="480">
        <v>167.42</v>
      </c>
      <c r="D1337" s="480">
        <v>234.39</v>
      </c>
      <c r="E1337" s="482"/>
      <c r="F1337" s="482"/>
      <c r="G1337" s="483"/>
      <c r="H1337" s="483"/>
    </row>
    <row r="1338" spans="1:8">
      <c r="A1338" s="478">
        <v>210127</v>
      </c>
      <c r="B1338" s="479">
        <v>127</v>
      </c>
      <c r="C1338" s="480">
        <v>168.78</v>
      </c>
      <c r="D1338" s="480">
        <v>236.29</v>
      </c>
      <c r="E1338" s="482"/>
      <c r="F1338" s="482"/>
      <c r="G1338" s="483"/>
      <c r="H1338" s="483"/>
    </row>
    <row r="1339" spans="1:8">
      <c r="A1339" s="478">
        <v>210128</v>
      </c>
      <c r="B1339" s="479">
        <v>128</v>
      </c>
      <c r="C1339" s="480">
        <v>170.13</v>
      </c>
      <c r="D1339" s="480">
        <v>238.19</v>
      </c>
      <c r="E1339" s="482"/>
      <c r="F1339" s="482"/>
      <c r="G1339" s="483"/>
      <c r="H1339" s="483"/>
    </row>
    <row r="1340" spans="1:8">
      <c r="A1340" s="478">
        <v>210129</v>
      </c>
      <c r="B1340" s="479">
        <v>129</v>
      </c>
      <c r="C1340" s="480">
        <v>171.42</v>
      </c>
      <c r="D1340" s="480">
        <v>239.99</v>
      </c>
      <c r="E1340" s="482"/>
      <c r="F1340" s="482"/>
      <c r="G1340" s="483"/>
      <c r="H1340" s="483"/>
    </row>
    <row r="1341" spans="1:8">
      <c r="A1341" s="478">
        <v>210130</v>
      </c>
      <c r="B1341" s="479">
        <v>130</v>
      </c>
      <c r="C1341" s="480">
        <v>172.78</v>
      </c>
      <c r="D1341" s="480">
        <v>241.89</v>
      </c>
      <c r="E1341" s="482"/>
      <c r="F1341" s="482"/>
      <c r="G1341" s="483"/>
      <c r="H1341" s="483"/>
    </row>
    <row r="1342" spans="1:8">
      <c r="A1342" s="478">
        <v>210131</v>
      </c>
      <c r="B1342" s="479">
        <v>131</v>
      </c>
      <c r="C1342" s="480">
        <v>174.07</v>
      </c>
      <c r="D1342" s="480">
        <v>243.7</v>
      </c>
      <c r="E1342" s="482"/>
      <c r="F1342" s="482"/>
      <c r="G1342" s="483"/>
      <c r="H1342" s="483"/>
    </row>
    <row r="1343" spans="1:8">
      <c r="A1343" s="478">
        <v>210132</v>
      </c>
      <c r="B1343" s="479">
        <v>132</v>
      </c>
      <c r="C1343" s="480">
        <v>175.36</v>
      </c>
      <c r="D1343" s="480">
        <v>245.5</v>
      </c>
      <c r="E1343" s="482"/>
      <c r="F1343" s="482"/>
      <c r="G1343" s="483"/>
      <c r="H1343" s="483"/>
    </row>
    <row r="1344" spans="1:8">
      <c r="A1344" s="478">
        <v>210133</v>
      </c>
      <c r="B1344" s="479">
        <v>133</v>
      </c>
      <c r="C1344" s="480">
        <v>176.72</v>
      </c>
      <c r="D1344" s="480">
        <v>247.41</v>
      </c>
      <c r="E1344" s="482"/>
      <c r="F1344" s="482"/>
      <c r="G1344" s="483"/>
      <c r="H1344" s="483"/>
    </row>
    <row r="1345" spans="1:8">
      <c r="A1345" s="478">
        <v>210134</v>
      </c>
      <c r="B1345" s="479">
        <v>134</v>
      </c>
      <c r="C1345" s="480">
        <v>178.01</v>
      </c>
      <c r="D1345" s="480">
        <v>249.22</v>
      </c>
      <c r="E1345" s="482"/>
      <c r="F1345" s="482"/>
      <c r="G1345" s="483"/>
      <c r="H1345" s="483"/>
    </row>
    <row r="1346" spans="1:8">
      <c r="A1346" s="478">
        <v>210135</v>
      </c>
      <c r="B1346" s="479">
        <v>135</v>
      </c>
      <c r="C1346" s="480">
        <v>179.39</v>
      </c>
      <c r="D1346" s="480">
        <v>251.14</v>
      </c>
      <c r="E1346" s="482"/>
      <c r="F1346" s="482"/>
      <c r="G1346" s="483"/>
      <c r="H1346" s="483"/>
    </row>
    <row r="1347" spans="1:8">
      <c r="A1347" s="478">
        <v>210136</v>
      </c>
      <c r="B1347" s="479">
        <v>136</v>
      </c>
      <c r="C1347" s="480">
        <v>180.68</v>
      </c>
      <c r="D1347" s="480">
        <v>252.95</v>
      </c>
      <c r="E1347" s="482"/>
      <c r="F1347" s="482"/>
      <c r="G1347" s="483"/>
      <c r="H1347" s="483"/>
    </row>
    <row r="1348" spans="1:8">
      <c r="A1348" s="478">
        <v>210137</v>
      </c>
      <c r="B1348" s="479">
        <v>137</v>
      </c>
      <c r="C1348" s="480">
        <v>182.06</v>
      </c>
      <c r="D1348" s="480">
        <v>254.88</v>
      </c>
      <c r="E1348" s="482"/>
      <c r="F1348" s="482"/>
      <c r="G1348" s="483"/>
      <c r="H1348" s="483"/>
    </row>
    <row r="1349" spans="1:8">
      <c r="A1349" s="478">
        <v>210138</v>
      </c>
      <c r="B1349" s="479">
        <v>138</v>
      </c>
      <c r="C1349" s="480">
        <v>183.35</v>
      </c>
      <c r="D1349" s="480">
        <v>256.69</v>
      </c>
      <c r="E1349" s="482"/>
      <c r="F1349" s="482"/>
      <c r="G1349" s="483"/>
      <c r="H1349" s="483"/>
    </row>
    <row r="1350" spans="1:8">
      <c r="A1350" s="478">
        <v>210139</v>
      </c>
      <c r="B1350" s="479">
        <v>139</v>
      </c>
      <c r="C1350" s="480">
        <v>184.65</v>
      </c>
      <c r="D1350" s="480">
        <v>258.51</v>
      </c>
      <c r="E1350" s="482"/>
      <c r="F1350" s="482"/>
      <c r="G1350" s="483"/>
      <c r="H1350" s="483"/>
    </row>
    <row r="1351" spans="1:8">
      <c r="A1351" s="478">
        <v>210140</v>
      </c>
      <c r="B1351" s="479">
        <v>140</v>
      </c>
      <c r="C1351" s="480">
        <v>185.95</v>
      </c>
      <c r="D1351" s="480">
        <v>260.33</v>
      </c>
      <c r="E1351" s="482"/>
      <c r="F1351" s="482"/>
      <c r="G1351" s="483"/>
      <c r="H1351" s="483"/>
    </row>
    <row r="1352" spans="1:8">
      <c r="A1352" s="478">
        <v>210141</v>
      </c>
      <c r="B1352" s="479">
        <v>141</v>
      </c>
      <c r="C1352" s="480">
        <v>187.33</v>
      </c>
      <c r="D1352" s="480">
        <v>262.27</v>
      </c>
      <c r="E1352" s="482"/>
      <c r="F1352" s="482"/>
      <c r="G1352" s="483"/>
      <c r="H1352" s="483"/>
    </row>
    <row r="1353" spans="1:8">
      <c r="A1353" s="478">
        <v>210142</v>
      </c>
      <c r="B1353" s="479">
        <v>142</v>
      </c>
      <c r="C1353" s="480">
        <v>188.63</v>
      </c>
      <c r="D1353" s="480">
        <v>264.08999999999997</v>
      </c>
      <c r="E1353" s="482"/>
      <c r="F1353" s="482"/>
      <c r="G1353" s="483"/>
      <c r="H1353" s="483"/>
    </row>
    <row r="1354" spans="1:8">
      <c r="A1354" s="478">
        <v>210143</v>
      </c>
      <c r="B1354" s="479">
        <v>143</v>
      </c>
      <c r="C1354" s="480">
        <v>189.93</v>
      </c>
      <c r="D1354" s="480">
        <v>265.91000000000003</v>
      </c>
      <c r="E1354" s="482"/>
      <c r="F1354" s="482"/>
      <c r="G1354" s="483"/>
      <c r="H1354" s="483"/>
    </row>
    <row r="1355" spans="1:8">
      <c r="A1355" s="478">
        <v>210144</v>
      </c>
      <c r="B1355" s="479">
        <v>144</v>
      </c>
      <c r="C1355" s="480">
        <v>191.33</v>
      </c>
      <c r="D1355" s="480">
        <v>267.86</v>
      </c>
      <c r="E1355" s="482"/>
      <c r="F1355" s="482"/>
      <c r="G1355" s="483"/>
      <c r="H1355" s="483"/>
    </row>
    <row r="1356" spans="1:8">
      <c r="A1356" s="478">
        <v>210145</v>
      </c>
      <c r="B1356" s="479">
        <v>145</v>
      </c>
      <c r="C1356" s="480">
        <v>192.63</v>
      </c>
      <c r="D1356" s="480">
        <v>269.69</v>
      </c>
      <c r="E1356" s="482"/>
      <c r="F1356" s="482"/>
      <c r="G1356" s="483"/>
      <c r="H1356" s="483"/>
    </row>
    <row r="1357" spans="1:8">
      <c r="A1357" s="478">
        <v>210146</v>
      </c>
      <c r="B1357" s="479">
        <v>146</v>
      </c>
      <c r="C1357" s="480">
        <v>193.94</v>
      </c>
      <c r="D1357" s="480">
        <v>271.51</v>
      </c>
      <c r="E1357" s="482"/>
      <c r="F1357" s="482"/>
      <c r="G1357" s="483"/>
      <c r="H1357" s="483"/>
    </row>
    <row r="1358" spans="1:8">
      <c r="A1358" s="478">
        <v>210147</v>
      </c>
      <c r="B1358" s="479">
        <v>147</v>
      </c>
      <c r="C1358" s="480">
        <v>195.24</v>
      </c>
      <c r="D1358" s="480">
        <v>273.33999999999997</v>
      </c>
      <c r="E1358" s="482"/>
      <c r="F1358" s="482"/>
      <c r="G1358" s="483"/>
      <c r="H1358" s="483"/>
    </row>
    <row r="1359" spans="1:8">
      <c r="A1359" s="478">
        <v>210148</v>
      </c>
      <c r="B1359" s="479">
        <v>148</v>
      </c>
      <c r="C1359" s="480">
        <v>196.55</v>
      </c>
      <c r="D1359" s="480">
        <v>275.17</v>
      </c>
      <c r="E1359" s="482"/>
      <c r="F1359" s="482"/>
      <c r="G1359" s="483"/>
      <c r="H1359" s="483"/>
    </row>
    <row r="1360" spans="1:8">
      <c r="A1360" s="478">
        <v>210149</v>
      </c>
      <c r="B1360" s="479">
        <v>149</v>
      </c>
      <c r="C1360" s="480">
        <v>197.96</v>
      </c>
      <c r="D1360" s="480">
        <v>277.14</v>
      </c>
      <c r="E1360" s="482"/>
      <c r="F1360" s="482"/>
      <c r="G1360" s="483"/>
      <c r="H1360" s="483"/>
    </row>
    <row r="1361" spans="1:8">
      <c r="A1361" s="478">
        <v>210150</v>
      </c>
      <c r="B1361" s="479">
        <v>150</v>
      </c>
      <c r="C1361" s="480">
        <v>199.27</v>
      </c>
      <c r="D1361" s="480">
        <v>278.98</v>
      </c>
      <c r="E1361" s="482"/>
      <c r="F1361" s="482"/>
      <c r="G1361" s="483"/>
      <c r="H1361" s="483"/>
    </row>
    <row r="1362" spans="1:8">
      <c r="A1362" s="478">
        <v>210151</v>
      </c>
      <c r="B1362" s="479">
        <v>151</v>
      </c>
      <c r="C1362" s="480">
        <v>200.58</v>
      </c>
      <c r="D1362" s="480">
        <v>280.81</v>
      </c>
      <c r="E1362" s="482"/>
      <c r="F1362" s="482"/>
      <c r="G1362" s="483"/>
      <c r="H1362" s="483"/>
    </row>
    <row r="1363" spans="1:8">
      <c r="A1363" s="478">
        <v>210152</v>
      </c>
      <c r="B1363" s="479">
        <v>152</v>
      </c>
      <c r="C1363" s="480">
        <v>201.89</v>
      </c>
      <c r="D1363" s="480">
        <v>282.64999999999998</v>
      </c>
      <c r="E1363" s="482"/>
      <c r="F1363" s="482"/>
      <c r="G1363" s="483"/>
      <c r="H1363" s="483"/>
    </row>
    <row r="1364" spans="1:8">
      <c r="A1364" s="478">
        <v>210153</v>
      </c>
      <c r="B1364" s="479">
        <v>153</v>
      </c>
      <c r="C1364" s="480">
        <v>203.21</v>
      </c>
      <c r="D1364" s="480">
        <v>284.49</v>
      </c>
      <c r="E1364" s="482"/>
      <c r="F1364" s="482"/>
      <c r="G1364" s="483"/>
      <c r="H1364" s="483"/>
    </row>
    <row r="1365" spans="1:8">
      <c r="A1365" s="478">
        <v>210154</v>
      </c>
      <c r="B1365" s="479">
        <v>154</v>
      </c>
      <c r="C1365" s="480">
        <v>204.52</v>
      </c>
      <c r="D1365" s="480">
        <v>286.33</v>
      </c>
      <c r="E1365" s="482"/>
      <c r="F1365" s="482"/>
      <c r="G1365" s="483"/>
      <c r="H1365" s="483"/>
    </row>
    <row r="1366" spans="1:8">
      <c r="A1366" s="478">
        <v>210155</v>
      </c>
      <c r="B1366" s="479">
        <v>155</v>
      </c>
      <c r="C1366" s="480">
        <v>205.84</v>
      </c>
      <c r="D1366" s="480">
        <v>288.17</v>
      </c>
      <c r="E1366" s="482"/>
      <c r="F1366" s="482"/>
      <c r="G1366" s="483"/>
      <c r="H1366" s="483"/>
    </row>
    <row r="1367" spans="1:8">
      <c r="A1367" s="478">
        <v>210156</v>
      </c>
      <c r="B1367" s="479">
        <v>156</v>
      </c>
      <c r="C1367" s="480">
        <v>207.16</v>
      </c>
      <c r="D1367" s="480">
        <v>290.02</v>
      </c>
      <c r="E1367" s="482"/>
      <c r="F1367" s="482"/>
      <c r="G1367" s="483"/>
      <c r="H1367" s="483"/>
    </row>
    <row r="1368" spans="1:8">
      <c r="A1368" s="478">
        <v>210157</v>
      </c>
      <c r="B1368" s="479">
        <v>157</v>
      </c>
      <c r="C1368" s="480">
        <v>208.48</v>
      </c>
      <c r="D1368" s="480">
        <v>291.87</v>
      </c>
      <c r="E1368" s="482"/>
      <c r="F1368" s="482"/>
      <c r="G1368" s="483"/>
      <c r="H1368" s="483"/>
    </row>
    <row r="1369" spans="1:8">
      <c r="A1369" s="478">
        <v>210158</v>
      </c>
      <c r="B1369" s="479">
        <v>158</v>
      </c>
      <c r="C1369" s="480">
        <v>209.8</v>
      </c>
      <c r="D1369" s="480">
        <v>293.70999999999998</v>
      </c>
      <c r="E1369" s="482"/>
      <c r="F1369" s="482"/>
      <c r="G1369" s="483"/>
      <c r="H1369" s="483"/>
    </row>
    <row r="1370" spans="1:8">
      <c r="A1370" s="478">
        <v>210159</v>
      </c>
      <c r="B1370" s="479">
        <v>159</v>
      </c>
      <c r="C1370" s="480">
        <v>211.12</v>
      </c>
      <c r="D1370" s="480">
        <v>295.56</v>
      </c>
      <c r="E1370" s="482"/>
      <c r="F1370" s="482"/>
      <c r="G1370" s="483"/>
      <c r="H1370" s="483"/>
    </row>
    <row r="1371" spans="1:8">
      <c r="A1371" s="478">
        <v>210160</v>
      </c>
      <c r="B1371" s="479">
        <v>160</v>
      </c>
      <c r="C1371" s="480">
        <v>212.44</v>
      </c>
      <c r="D1371" s="480">
        <v>297.42</v>
      </c>
      <c r="E1371" s="482"/>
      <c r="F1371" s="482"/>
      <c r="G1371" s="483"/>
      <c r="H1371" s="483"/>
    </row>
    <row r="1372" spans="1:8">
      <c r="A1372" s="478">
        <v>210161</v>
      </c>
      <c r="B1372" s="479">
        <v>161</v>
      </c>
      <c r="C1372" s="480">
        <v>213.76</v>
      </c>
      <c r="D1372" s="480">
        <v>299.27</v>
      </c>
      <c r="E1372" s="482"/>
      <c r="F1372" s="482"/>
      <c r="G1372" s="483"/>
      <c r="H1372" s="483"/>
    </row>
    <row r="1373" spans="1:8">
      <c r="A1373" s="478">
        <v>210162</v>
      </c>
      <c r="B1373" s="479">
        <v>162</v>
      </c>
      <c r="C1373" s="480">
        <v>215.09</v>
      </c>
      <c r="D1373" s="480">
        <v>301.13</v>
      </c>
      <c r="E1373" s="482"/>
      <c r="F1373" s="482"/>
      <c r="G1373" s="483"/>
      <c r="H1373" s="483"/>
    </row>
    <row r="1374" spans="1:8">
      <c r="A1374" s="478">
        <v>210163</v>
      </c>
      <c r="B1374" s="479">
        <v>163</v>
      </c>
      <c r="C1374" s="480">
        <v>216.42</v>
      </c>
      <c r="D1374" s="480">
        <v>302.98</v>
      </c>
      <c r="E1374" s="482"/>
      <c r="F1374" s="482"/>
      <c r="G1374" s="483"/>
      <c r="H1374" s="483"/>
    </row>
    <row r="1375" spans="1:8">
      <c r="A1375" s="478">
        <v>210164</v>
      </c>
      <c r="B1375" s="479">
        <v>164</v>
      </c>
      <c r="C1375" s="480">
        <v>217.75</v>
      </c>
      <c r="D1375" s="480">
        <v>304.83999999999997</v>
      </c>
      <c r="E1375" s="482"/>
      <c r="F1375" s="482"/>
      <c r="G1375" s="483"/>
      <c r="H1375" s="483"/>
    </row>
    <row r="1376" spans="1:8">
      <c r="A1376" s="478">
        <v>210165</v>
      </c>
      <c r="B1376" s="479">
        <v>165</v>
      </c>
      <c r="C1376" s="480">
        <v>219.08</v>
      </c>
      <c r="D1376" s="480">
        <v>306.70999999999998</v>
      </c>
      <c r="E1376" s="482"/>
      <c r="F1376" s="482"/>
      <c r="G1376" s="483"/>
      <c r="H1376" s="483"/>
    </row>
    <row r="1377" spans="1:8">
      <c r="A1377" s="478">
        <v>210166</v>
      </c>
      <c r="B1377" s="479">
        <v>166</v>
      </c>
      <c r="C1377" s="480">
        <v>220.41</v>
      </c>
      <c r="D1377" s="480">
        <v>308.57</v>
      </c>
      <c r="E1377" s="482"/>
      <c r="F1377" s="482"/>
      <c r="G1377" s="483"/>
      <c r="H1377" s="483"/>
    </row>
    <row r="1378" spans="1:8">
      <c r="A1378" s="478">
        <v>210167</v>
      </c>
      <c r="B1378" s="479">
        <v>167</v>
      </c>
      <c r="C1378" s="480">
        <v>221.74</v>
      </c>
      <c r="D1378" s="480">
        <v>310.44</v>
      </c>
      <c r="E1378" s="482"/>
      <c r="F1378" s="482"/>
      <c r="G1378" s="483"/>
      <c r="H1378" s="483"/>
    </row>
    <row r="1379" spans="1:8">
      <c r="A1379" s="478">
        <v>210168</v>
      </c>
      <c r="B1379" s="479">
        <v>168</v>
      </c>
      <c r="C1379" s="480">
        <v>223.07</v>
      </c>
      <c r="D1379" s="480">
        <v>312.3</v>
      </c>
      <c r="E1379" s="482"/>
      <c r="F1379" s="482"/>
      <c r="G1379" s="483"/>
      <c r="H1379" s="483"/>
    </row>
    <row r="1380" spans="1:8">
      <c r="A1380" s="478">
        <v>210169</v>
      </c>
      <c r="B1380" s="479">
        <v>169</v>
      </c>
      <c r="C1380" s="480">
        <v>224.41</v>
      </c>
      <c r="D1380" s="480">
        <v>314.17</v>
      </c>
      <c r="E1380" s="482"/>
      <c r="F1380" s="482"/>
      <c r="G1380" s="483"/>
      <c r="H1380" s="483"/>
    </row>
    <row r="1381" spans="1:8">
      <c r="A1381" s="478">
        <v>210170</v>
      </c>
      <c r="B1381" s="479">
        <v>170</v>
      </c>
      <c r="C1381" s="480">
        <v>225.75</v>
      </c>
      <c r="D1381" s="480">
        <v>316.05</v>
      </c>
      <c r="E1381" s="482"/>
      <c r="F1381" s="482"/>
      <c r="G1381" s="483"/>
      <c r="H1381" s="483"/>
    </row>
    <row r="1382" spans="1:8">
      <c r="A1382" s="478">
        <v>210171</v>
      </c>
      <c r="B1382" s="479">
        <v>171</v>
      </c>
      <c r="C1382" s="480">
        <v>227.09</v>
      </c>
      <c r="D1382" s="480">
        <v>317.92</v>
      </c>
      <c r="E1382" s="482"/>
      <c r="F1382" s="482"/>
      <c r="G1382" s="483"/>
      <c r="H1382" s="483"/>
    </row>
    <row r="1383" spans="1:8">
      <c r="A1383" s="478">
        <v>210172</v>
      </c>
      <c r="B1383" s="479">
        <v>172</v>
      </c>
      <c r="C1383" s="480">
        <v>228.43</v>
      </c>
      <c r="D1383" s="480">
        <v>319.8</v>
      </c>
      <c r="E1383" s="482"/>
      <c r="F1383" s="482"/>
      <c r="G1383" s="483"/>
      <c r="H1383" s="483"/>
    </row>
    <row r="1384" spans="1:8">
      <c r="A1384" s="478">
        <v>210173</v>
      </c>
      <c r="B1384" s="479">
        <v>173</v>
      </c>
      <c r="C1384" s="480">
        <v>229.64</v>
      </c>
      <c r="D1384" s="480">
        <v>321.49</v>
      </c>
      <c r="E1384" s="482"/>
      <c r="F1384" s="482"/>
      <c r="G1384" s="483"/>
      <c r="H1384" s="483"/>
    </row>
    <row r="1385" spans="1:8">
      <c r="A1385" s="478">
        <v>210174</v>
      </c>
      <c r="B1385" s="479">
        <v>174</v>
      </c>
      <c r="C1385" s="480">
        <v>230.98</v>
      </c>
      <c r="D1385" s="480">
        <v>323.37</v>
      </c>
      <c r="E1385" s="482"/>
      <c r="F1385" s="482"/>
      <c r="G1385" s="483"/>
      <c r="H1385" s="483"/>
    </row>
    <row r="1386" spans="1:8">
      <c r="A1386" s="478">
        <v>210175</v>
      </c>
      <c r="B1386" s="479">
        <v>175</v>
      </c>
      <c r="C1386" s="480">
        <v>232.33</v>
      </c>
      <c r="D1386" s="480">
        <v>325.26</v>
      </c>
      <c r="E1386" s="482"/>
      <c r="F1386" s="482"/>
      <c r="G1386" s="483"/>
      <c r="H1386" s="483"/>
    </row>
    <row r="1387" spans="1:8">
      <c r="A1387" s="478">
        <v>210176</v>
      </c>
      <c r="B1387" s="479">
        <v>176</v>
      </c>
      <c r="C1387" s="480">
        <v>233.67</v>
      </c>
      <c r="D1387" s="480">
        <v>327.14</v>
      </c>
      <c r="E1387" s="482"/>
      <c r="F1387" s="482"/>
      <c r="G1387" s="483"/>
      <c r="H1387" s="483"/>
    </row>
    <row r="1388" spans="1:8">
      <c r="A1388" s="478">
        <v>210177</v>
      </c>
      <c r="B1388" s="479">
        <v>177</v>
      </c>
      <c r="C1388" s="480">
        <v>235.02</v>
      </c>
      <c r="D1388" s="480">
        <v>329.03</v>
      </c>
      <c r="E1388" s="482"/>
      <c r="F1388" s="482"/>
      <c r="G1388" s="483"/>
      <c r="H1388" s="483"/>
    </row>
    <row r="1389" spans="1:8">
      <c r="A1389" s="478">
        <v>210178</v>
      </c>
      <c r="B1389" s="479">
        <v>178</v>
      </c>
      <c r="C1389" s="480">
        <v>236.37</v>
      </c>
      <c r="D1389" s="480">
        <v>330.92</v>
      </c>
      <c r="E1389" s="482"/>
      <c r="F1389" s="482"/>
      <c r="G1389" s="483"/>
      <c r="H1389" s="483"/>
    </row>
    <row r="1390" spans="1:8">
      <c r="A1390" s="478">
        <v>210179</v>
      </c>
      <c r="B1390" s="479">
        <v>179</v>
      </c>
      <c r="C1390" s="480">
        <v>237.58</v>
      </c>
      <c r="D1390" s="480">
        <v>332.61</v>
      </c>
      <c r="E1390" s="482"/>
      <c r="F1390" s="482"/>
      <c r="G1390" s="483"/>
      <c r="H1390" s="483"/>
    </row>
    <row r="1391" spans="1:8">
      <c r="A1391" s="478">
        <v>210180</v>
      </c>
      <c r="B1391" s="479">
        <v>180</v>
      </c>
      <c r="C1391" s="480">
        <v>238.93</v>
      </c>
      <c r="D1391" s="480">
        <v>334.5</v>
      </c>
      <c r="E1391" s="482"/>
      <c r="F1391" s="482"/>
      <c r="G1391" s="483"/>
      <c r="H1391" s="483"/>
    </row>
    <row r="1392" spans="1:8">
      <c r="A1392" s="478">
        <v>210181</v>
      </c>
      <c r="B1392" s="479">
        <v>181</v>
      </c>
      <c r="C1392" s="480">
        <v>240.29</v>
      </c>
      <c r="D1392" s="480">
        <v>336.4</v>
      </c>
      <c r="E1392" s="482"/>
      <c r="F1392" s="482"/>
      <c r="G1392" s="483"/>
      <c r="H1392" s="483"/>
    </row>
    <row r="1393" spans="1:8">
      <c r="A1393" s="478">
        <v>210182</v>
      </c>
      <c r="B1393" s="479">
        <v>182</v>
      </c>
      <c r="C1393" s="480">
        <v>241.64</v>
      </c>
      <c r="D1393" s="480">
        <v>338.3</v>
      </c>
      <c r="E1393" s="482"/>
      <c r="F1393" s="482"/>
      <c r="G1393" s="483"/>
      <c r="H1393" s="483"/>
    </row>
    <row r="1394" spans="1:8">
      <c r="A1394" s="478">
        <v>210183</v>
      </c>
      <c r="B1394" s="479">
        <v>183</v>
      </c>
      <c r="C1394" s="480">
        <v>243</v>
      </c>
      <c r="D1394" s="480">
        <v>340.2</v>
      </c>
      <c r="E1394" s="482"/>
      <c r="F1394" s="482"/>
      <c r="G1394" s="483"/>
      <c r="H1394" s="483"/>
    </row>
    <row r="1395" spans="1:8">
      <c r="A1395" s="478">
        <v>210184</v>
      </c>
      <c r="B1395" s="479">
        <v>184</v>
      </c>
      <c r="C1395" s="480">
        <v>244.21</v>
      </c>
      <c r="D1395" s="480">
        <v>341.89</v>
      </c>
      <c r="E1395" s="482"/>
      <c r="F1395" s="482"/>
      <c r="G1395" s="483"/>
      <c r="H1395" s="483"/>
    </row>
    <row r="1396" spans="1:8">
      <c r="A1396" s="478">
        <v>210185</v>
      </c>
      <c r="B1396" s="479">
        <v>185</v>
      </c>
      <c r="C1396" s="480">
        <v>245.57</v>
      </c>
      <c r="D1396" s="480">
        <v>343.8</v>
      </c>
      <c r="E1396" s="482"/>
      <c r="F1396" s="482"/>
      <c r="G1396" s="483"/>
      <c r="H1396" s="483"/>
    </row>
    <row r="1397" spans="1:8">
      <c r="A1397" s="478">
        <v>210186</v>
      </c>
      <c r="B1397" s="479">
        <v>186</v>
      </c>
      <c r="C1397" s="480">
        <v>246.93</v>
      </c>
      <c r="D1397" s="480">
        <v>345.7</v>
      </c>
      <c r="E1397" s="482"/>
      <c r="F1397" s="482"/>
      <c r="G1397" s="483"/>
      <c r="H1397" s="483"/>
    </row>
    <row r="1398" spans="1:8">
      <c r="A1398" s="478">
        <v>210187</v>
      </c>
      <c r="B1398" s="479">
        <v>187</v>
      </c>
      <c r="C1398" s="480">
        <v>248.29</v>
      </c>
      <c r="D1398" s="480">
        <v>347.61</v>
      </c>
      <c r="E1398" s="482"/>
      <c r="F1398" s="482"/>
      <c r="G1398" s="483"/>
      <c r="H1398" s="483"/>
    </row>
    <row r="1399" spans="1:8">
      <c r="A1399" s="478">
        <v>210188</v>
      </c>
      <c r="B1399" s="479">
        <v>188</v>
      </c>
      <c r="C1399" s="480">
        <v>249.5</v>
      </c>
      <c r="D1399" s="480">
        <v>349.31</v>
      </c>
      <c r="E1399" s="482"/>
      <c r="F1399" s="482"/>
      <c r="G1399" s="483"/>
      <c r="H1399" s="483"/>
    </row>
    <row r="1400" spans="1:8">
      <c r="A1400" s="478">
        <v>210189</v>
      </c>
      <c r="B1400" s="479">
        <v>189</v>
      </c>
      <c r="C1400" s="480">
        <v>250.87</v>
      </c>
      <c r="D1400" s="480">
        <v>351.22</v>
      </c>
      <c r="E1400" s="482"/>
      <c r="F1400" s="482"/>
      <c r="G1400" s="483"/>
      <c r="H1400" s="483"/>
    </row>
    <row r="1401" spans="1:8">
      <c r="A1401" s="478">
        <v>210190</v>
      </c>
      <c r="B1401" s="479">
        <v>190</v>
      </c>
      <c r="C1401" s="480">
        <v>252.24</v>
      </c>
      <c r="D1401" s="480">
        <v>353.13</v>
      </c>
      <c r="E1401" s="482"/>
      <c r="F1401" s="482"/>
      <c r="G1401" s="483"/>
      <c r="H1401" s="483"/>
    </row>
    <row r="1402" spans="1:8">
      <c r="A1402" s="478">
        <v>210191</v>
      </c>
      <c r="B1402" s="479">
        <v>191</v>
      </c>
      <c r="C1402" s="480">
        <v>253.61</v>
      </c>
      <c r="D1402" s="480">
        <v>355.05</v>
      </c>
      <c r="E1402" s="482"/>
      <c r="F1402" s="482"/>
      <c r="G1402" s="483"/>
      <c r="H1402" s="483"/>
    </row>
    <row r="1403" spans="1:8">
      <c r="A1403" s="478">
        <v>210192</v>
      </c>
      <c r="B1403" s="479">
        <v>192</v>
      </c>
      <c r="C1403" s="480">
        <v>254.82</v>
      </c>
      <c r="D1403" s="480">
        <v>356.75</v>
      </c>
      <c r="E1403" s="482"/>
      <c r="F1403" s="482"/>
      <c r="G1403" s="483"/>
      <c r="H1403" s="483"/>
    </row>
    <row r="1404" spans="1:8">
      <c r="A1404" s="478">
        <v>210193</v>
      </c>
      <c r="B1404" s="479">
        <v>193</v>
      </c>
      <c r="C1404" s="480">
        <v>256.19</v>
      </c>
      <c r="D1404" s="480">
        <v>358.67</v>
      </c>
      <c r="E1404" s="482"/>
      <c r="F1404" s="482"/>
      <c r="G1404" s="483"/>
      <c r="H1404" s="483"/>
    </row>
    <row r="1405" spans="1:8">
      <c r="A1405" s="478">
        <v>210194</v>
      </c>
      <c r="B1405" s="479">
        <v>194</v>
      </c>
      <c r="C1405" s="480">
        <v>257.57</v>
      </c>
      <c r="D1405" s="480">
        <v>360.6</v>
      </c>
      <c r="E1405" s="482"/>
      <c r="F1405" s="482"/>
      <c r="G1405" s="483"/>
      <c r="H1405" s="483"/>
    </row>
    <row r="1406" spans="1:8">
      <c r="A1406" s="478">
        <v>210195</v>
      </c>
      <c r="B1406" s="479">
        <v>195</v>
      </c>
      <c r="C1406" s="480">
        <v>258.77999999999997</v>
      </c>
      <c r="D1406" s="480">
        <v>362.29</v>
      </c>
      <c r="E1406" s="482"/>
      <c r="F1406" s="482"/>
      <c r="G1406" s="483"/>
      <c r="H1406" s="483"/>
    </row>
    <row r="1407" spans="1:8">
      <c r="A1407" s="478">
        <v>210196</v>
      </c>
      <c r="B1407" s="479">
        <v>196</v>
      </c>
      <c r="C1407" s="480">
        <v>260.16000000000003</v>
      </c>
      <c r="D1407" s="480">
        <v>364.22</v>
      </c>
      <c r="E1407" s="482"/>
      <c r="F1407" s="482"/>
      <c r="G1407" s="483"/>
      <c r="H1407" s="483"/>
    </row>
    <row r="1408" spans="1:8">
      <c r="A1408" s="478">
        <v>210197</v>
      </c>
      <c r="B1408" s="479">
        <v>197</v>
      </c>
      <c r="C1408" s="480">
        <v>261.54000000000002</v>
      </c>
      <c r="D1408" s="480">
        <v>366.15</v>
      </c>
      <c r="E1408" s="482"/>
      <c r="F1408" s="482"/>
      <c r="G1408" s="483"/>
      <c r="H1408" s="483"/>
    </row>
    <row r="1409" spans="1:8">
      <c r="A1409" s="478">
        <v>210198</v>
      </c>
      <c r="B1409" s="479">
        <v>198</v>
      </c>
      <c r="C1409" s="480">
        <v>262.75</v>
      </c>
      <c r="D1409" s="480">
        <v>367.85</v>
      </c>
      <c r="E1409" s="482"/>
      <c r="F1409" s="482"/>
      <c r="G1409" s="483"/>
      <c r="H1409" s="483"/>
    </row>
    <row r="1410" spans="1:8">
      <c r="A1410" s="478">
        <v>210199</v>
      </c>
      <c r="B1410" s="479">
        <v>199</v>
      </c>
      <c r="C1410" s="480">
        <v>264.13</v>
      </c>
      <c r="D1410" s="480">
        <v>369.78</v>
      </c>
      <c r="E1410" s="482"/>
      <c r="F1410" s="482"/>
      <c r="G1410" s="483"/>
      <c r="H1410" s="483"/>
    </row>
    <row r="1411" spans="1:8">
      <c r="A1411" s="478">
        <v>210200</v>
      </c>
      <c r="B1411" s="479">
        <v>200</v>
      </c>
      <c r="C1411" s="480">
        <v>265.51</v>
      </c>
      <c r="D1411" s="480">
        <v>371.72</v>
      </c>
      <c r="E1411" s="482"/>
      <c r="F1411" s="482"/>
      <c r="G1411" s="483"/>
      <c r="H1411" s="483"/>
    </row>
    <row r="1412" spans="1:8">
      <c r="A1412" s="478">
        <v>210201</v>
      </c>
      <c r="B1412" s="484" t="s">
        <v>284</v>
      </c>
      <c r="C1412" s="485">
        <v>1.33</v>
      </c>
      <c r="D1412" s="485">
        <v>1.86</v>
      </c>
      <c r="E1412" s="482"/>
      <c r="F1412" s="482"/>
      <c r="G1412" s="483"/>
      <c r="H1412" s="483"/>
    </row>
    <row r="1413" spans="1:8">
      <c r="A1413" s="478">
        <v>220001</v>
      </c>
      <c r="B1413" s="479">
        <v>1</v>
      </c>
      <c r="C1413" s="480">
        <v>4.3</v>
      </c>
      <c r="D1413" s="480">
        <v>6.01</v>
      </c>
      <c r="E1413" s="469"/>
      <c r="F1413" s="481" t="s">
        <v>297</v>
      </c>
      <c r="G1413" s="481"/>
      <c r="H1413" s="481"/>
    </row>
    <row r="1414" spans="1:8">
      <c r="A1414" s="478">
        <v>220002</v>
      </c>
      <c r="B1414" s="479">
        <v>2</v>
      </c>
      <c r="C1414" s="480">
        <v>5.48</v>
      </c>
      <c r="D1414" s="480">
        <v>7.67</v>
      </c>
      <c r="E1414" s="469"/>
      <c r="F1414" s="470"/>
      <c r="G1414" s="470"/>
      <c r="H1414" s="470"/>
    </row>
    <row r="1415" spans="1:8">
      <c r="A1415" s="478">
        <v>220003</v>
      </c>
      <c r="B1415" s="479">
        <v>3</v>
      </c>
      <c r="C1415" s="480">
        <v>6.65</v>
      </c>
      <c r="D1415" s="480">
        <v>9.32</v>
      </c>
      <c r="E1415" s="469"/>
      <c r="F1415" s="470"/>
      <c r="G1415" s="470"/>
      <c r="H1415" s="470"/>
    </row>
    <row r="1416" spans="1:8">
      <c r="A1416" s="478">
        <v>220004</v>
      </c>
      <c r="B1416" s="479">
        <v>4</v>
      </c>
      <c r="C1416" s="480">
        <v>7.83</v>
      </c>
      <c r="D1416" s="480">
        <v>10.97</v>
      </c>
      <c r="E1416" s="469"/>
      <c r="F1416" s="470"/>
      <c r="G1416" s="470"/>
      <c r="H1416" s="470"/>
    </row>
    <row r="1417" spans="1:8">
      <c r="A1417" s="478">
        <v>220005</v>
      </c>
      <c r="B1417" s="479">
        <v>5</v>
      </c>
      <c r="C1417" s="480">
        <v>9.01</v>
      </c>
      <c r="D1417" s="480">
        <v>12.62</v>
      </c>
      <c r="E1417" s="469"/>
      <c r="F1417" s="470"/>
      <c r="G1417" s="470"/>
      <c r="H1417" s="470"/>
    </row>
    <row r="1418" spans="1:8">
      <c r="A1418" s="478">
        <v>220006</v>
      </c>
      <c r="B1418" s="479">
        <v>6</v>
      </c>
      <c r="C1418" s="480">
        <v>10.19</v>
      </c>
      <c r="D1418" s="480">
        <v>14.27</v>
      </c>
      <c r="E1418" s="469"/>
      <c r="F1418" s="470"/>
      <c r="G1418" s="470"/>
      <c r="H1418" s="470"/>
    </row>
    <row r="1419" spans="1:8">
      <c r="A1419" s="478">
        <v>220007</v>
      </c>
      <c r="B1419" s="479">
        <v>7</v>
      </c>
      <c r="C1419" s="480">
        <v>11.37</v>
      </c>
      <c r="D1419" s="480">
        <v>15.92</v>
      </c>
      <c r="E1419" s="469"/>
      <c r="F1419" s="470"/>
      <c r="G1419" s="470"/>
      <c r="H1419" s="470"/>
    </row>
    <row r="1420" spans="1:8">
      <c r="A1420" s="478">
        <v>220008</v>
      </c>
      <c r="B1420" s="479">
        <v>8</v>
      </c>
      <c r="C1420" s="480">
        <v>12.55</v>
      </c>
      <c r="D1420" s="480">
        <v>17.57</v>
      </c>
      <c r="E1420" s="469"/>
      <c r="F1420" s="470"/>
      <c r="G1420" s="470"/>
      <c r="H1420" s="470"/>
    </row>
    <row r="1421" spans="1:8">
      <c r="A1421" s="478">
        <v>220009</v>
      </c>
      <c r="B1421" s="479">
        <v>9</v>
      </c>
      <c r="C1421" s="480">
        <v>13.73</v>
      </c>
      <c r="D1421" s="480">
        <v>19.22</v>
      </c>
      <c r="E1421" s="469"/>
      <c r="F1421" s="470"/>
      <c r="G1421" s="470"/>
      <c r="H1421" s="470"/>
    </row>
    <row r="1422" spans="1:8">
      <c r="A1422" s="478">
        <v>220010</v>
      </c>
      <c r="B1422" s="479">
        <v>10</v>
      </c>
      <c r="C1422" s="480">
        <v>14.91</v>
      </c>
      <c r="D1422" s="480">
        <v>20.87</v>
      </c>
      <c r="E1422" s="469"/>
      <c r="F1422" s="470"/>
      <c r="G1422" s="470"/>
      <c r="H1422" s="470"/>
    </row>
    <row r="1423" spans="1:8">
      <c r="A1423" s="478">
        <v>220011</v>
      </c>
      <c r="B1423" s="479">
        <v>11</v>
      </c>
      <c r="C1423" s="480">
        <v>16.09</v>
      </c>
      <c r="D1423" s="480">
        <v>22.53</v>
      </c>
      <c r="E1423" s="469"/>
      <c r="F1423" s="470"/>
      <c r="G1423" s="470"/>
      <c r="H1423" s="470"/>
    </row>
    <row r="1424" spans="1:8">
      <c r="A1424" s="478">
        <v>220012</v>
      </c>
      <c r="B1424" s="479">
        <v>12</v>
      </c>
      <c r="C1424" s="480">
        <v>17.27</v>
      </c>
      <c r="D1424" s="480">
        <v>24.18</v>
      </c>
      <c r="E1424" s="469"/>
      <c r="F1424" s="470"/>
      <c r="G1424" s="470"/>
      <c r="H1424" s="470"/>
    </row>
    <row r="1425" spans="1:8">
      <c r="A1425" s="478">
        <v>220013</v>
      </c>
      <c r="B1425" s="479">
        <v>13</v>
      </c>
      <c r="C1425" s="480">
        <v>18.45</v>
      </c>
      <c r="D1425" s="480">
        <v>25.83</v>
      </c>
      <c r="E1425" s="469"/>
      <c r="F1425" s="470"/>
      <c r="G1425" s="470"/>
      <c r="H1425" s="470"/>
    </row>
    <row r="1426" spans="1:8">
      <c r="A1426" s="478">
        <v>220014</v>
      </c>
      <c r="B1426" s="479">
        <v>14</v>
      </c>
      <c r="C1426" s="480">
        <v>19.63</v>
      </c>
      <c r="D1426" s="480">
        <v>27.48</v>
      </c>
      <c r="E1426" s="469"/>
      <c r="F1426" s="470"/>
      <c r="G1426" s="470"/>
      <c r="H1426" s="470"/>
    </row>
    <row r="1427" spans="1:8">
      <c r="A1427" s="478">
        <v>220015</v>
      </c>
      <c r="B1427" s="479">
        <v>15</v>
      </c>
      <c r="C1427" s="480">
        <v>20.87</v>
      </c>
      <c r="D1427" s="480">
        <v>29.21</v>
      </c>
      <c r="E1427" s="469"/>
      <c r="F1427" s="470"/>
      <c r="G1427" s="470"/>
      <c r="H1427" s="470"/>
    </row>
    <row r="1428" spans="1:8">
      <c r="A1428" s="478">
        <v>220016</v>
      </c>
      <c r="B1428" s="479">
        <v>16</v>
      </c>
      <c r="C1428" s="480">
        <v>22.21</v>
      </c>
      <c r="D1428" s="480">
        <v>31.1</v>
      </c>
      <c r="E1428" s="469"/>
      <c r="F1428" s="470"/>
      <c r="G1428" s="470"/>
      <c r="H1428" s="470"/>
    </row>
    <row r="1429" spans="1:8">
      <c r="A1429" s="478">
        <v>220017</v>
      </c>
      <c r="B1429" s="479">
        <v>17</v>
      </c>
      <c r="C1429" s="480">
        <v>23.56</v>
      </c>
      <c r="D1429" s="480">
        <v>32.99</v>
      </c>
      <c r="E1429" s="469"/>
      <c r="F1429" s="470"/>
      <c r="G1429" s="470"/>
      <c r="H1429" s="470"/>
    </row>
    <row r="1430" spans="1:8">
      <c r="A1430" s="478">
        <v>220018</v>
      </c>
      <c r="B1430" s="479">
        <v>18</v>
      </c>
      <c r="C1430" s="480">
        <v>24.91</v>
      </c>
      <c r="D1430" s="480">
        <v>34.880000000000003</v>
      </c>
      <c r="E1430" s="469"/>
      <c r="F1430" s="470"/>
      <c r="G1430" s="470"/>
      <c r="H1430" s="470"/>
    </row>
    <row r="1431" spans="1:8">
      <c r="A1431" s="478">
        <v>220019</v>
      </c>
      <c r="B1431" s="479">
        <v>19</v>
      </c>
      <c r="C1431" s="480">
        <v>26.26</v>
      </c>
      <c r="D1431" s="480">
        <v>36.770000000000003</v>
      </c>
      <c r="E1431" s="469"/>
      <c r="F1431" s="470"/>
      <c r="G1431" s="470"/>
      <c r="H1431" s="470"/>
    </row>
    <row r="1432" spans="1:8">
      <c r="A1432" s="478">
        <v>220020</v>
      </c>
      <c r="B1432" s="479">
        <v>20</v>
      </c>
      <c r="C1432" s="480">
        <v>27.61</v>
      </c>
      <c r="D1432" s="480">
        <v>38.659999999999997</v>
      </c>
      <c r="E1432" s="469"/>
      <c r="F1432" s="470"/>
      <c r="G1432" s="470"/>
      <c r="H1432" s="470"/>
    </row>
    <row r="1433" spans="1:8">
      <c r="A1433" s="478">
        <v>220021</v>
      </c>
      <c r="B1433" s="479">
        <v>21</v>
      </c>
      <c r="C1433" s="480">
        <v>28.96</v>
      </c>
      <c r="D1433" s="480">
        <v>40.549999999999997</v>
      </c>
      <c r="E1433" s="469"/>
      <c r="F1433" s="470"/>
      <c r="G1433" s="470"/>
      <c r="H1433" s="470"/>
    </row>
    <row r="1434" spans="1:8">
      <c r="A1434" s="478">
        <v>220022</v>
      </c>
      <c r="B1434" s="479">
        <v>22</v>
      </c>
      <c r="C1434" s="480">
        <v>30.31</v>
      </c>
      <c r="D1434" s="480">
        <v>42.43</v>
      </c>
      <c r="E1434" s="469"/>
      <c r="F1434" s="470"/>
      <c r="G1434" s="470"/>
      <c r="H1434" s="470"/>
    </row>
    <row r="1435" spans="1:8">
      <c r="A1435" s="478">
        <v>220023</v>
      </c>
      <c r="B1435" s="479">
        <v>23</v>
      </c>
      <c r="C1435" s="480">
        <v>31.66</v>
      </c>
      <c r="D1435" s="480">
        <v>44.33</v>
      </c>
      <c r="E1435" s="469"/>
      <c r="F1435" s="470"/>
      <c r="G1435" s="470"/>
      <c r="H1435" s="470"/>
    </row>
    <row r="1436" spans="1:8">
      <c r="A1436" s="478">
        <v>220024</v>
      </c>
      <c r="B1436" s="479">
        <v>24</v>
      </c>
      <c r="C1436" s="480">
        <v>33.01</v>
      </c>
      <c r="D1436" s="480">
        <v>46.21</v>
      </c>
      <c r="E1436" s="469"/>
      <c r="F1436" s="470"/>
      <c r="G1436" s="470"/>
      <c r="H1436" s="470"/>
    </row>
    <row r="1437" spans="1:8">
      <c r="A1437" s="478">
        <v>220025</v>
      </c>
      <c r="B1437" s="479">
        <v>25</v>
      </c>
      <c r="C1437" s="480">
        <v>34.36</v>
      </c>
      <c r="D1437" s="480">
        <v>48.11</v>
      </c>
      <c r="E1437" s="469"/>
      <c r="F1437" s="470"/>
      <c r="G1437" s="470"/>
      <c r="H1437" s="470"/>
    </row>
    <row r="1438" spans="1:8">
      <c r="A1438" s="478">
        <v>220026</v>
      </c>
      <c r="B1438" s="479">
        <v>26</v>
      </c>
      <c r="C1438" s="480">
        <v>35.71</v>
      </c>
      <c r="D1438" s="480">
        <v>49.99</v>
      </c>
      <c r="E1438" s="469"/>
      <c r="F1438" s="470"/>
      <c r="G1438" s="470"/>
      <c r="H1438" s="470"/>
    </row>
    <row r="1439" spans="1:8">
      <c r="A1439" s="478">
        <v>220027</v>
      </c>
      <c r="B1439" s="479">
        <v>27</v>
      </c>
      <c r="C1439" s="480">
        <v>37.06</v>
      </c>
      <c r="D1439" s="480">
        <v>51.88</v>
      </c>
      <c r="E1439" s="469"/>
      <c r="F1439" s="470"/>
      <c r="G1439" s="470"/>
      <c r="H1439" s="470"/>
    </row>
    <row r="1440" spans="1:8">
      <c r="A1440" s="478">
        <v>220028</v>
      </c>
      <c r="B1440" s="479">
        <v>28</v>
      </c>
      <c r="C1440" s="480">
        <v>38.409999999999997</v>
      </c>
      <c r="D1440" s="480">
        <v>53.78</v>
      </c>
      <c r="E1440" s="469"/>
      <c r="F1440" s="470"/>
      <c r="G1440" s="470"/>
      <c r="H1440" s="470"/>
    </row>
    <row r="1441" spans="1:8">
      <c r="A1441" s="478">
        <v>220029</v>
      </c>
      <c r="B1441" s="479">
        <v>29</v>
      </c>
      <c r="C1441" s="480">
        <v>39.76</v>
      </c>
      <c r="D1441" s="480">
        <v>55.66</v>
      </c>
      <c r="E1441" s="469"/>
      <c r="F1441" s="470"/>
      <c r="G1441" s="470"/>
      <c r="H1441" s="470"/>
    </row>
    <row r="1442" spans="1:8">
      <c r="A1442" s="478">
        <v>220030</v>
      </c>
      <c r="B1442" s="479">
        <v>30</v>
      </c>
      <c r="C1442" s="480">
        <v>41.11</v>
      </c>
      <c r="D1442" s="480">
        <v>57.55</v>
      </c>
      <c r="E1442" s="469"/>
      <c r="F1442" s="470"/>
      <c r="G1442" s="470"/>
      <c r="H1442" s="470"/>
    </row>
    <row r="1443" spans="1:8">
      <c r="A1443" s="478">
        <v>220031</v>
      </c>
      <c r="B1443" s="479">
        <v>31</v>
      </c>
      <c r="C1443" s="480">
        <v>42.46</v>
      </c>
      <c r="D1443" s="480">
        <v>59.44</v>
      </c>
      <c r="E1443" s="469"/>
      <c r="F1443" s="470"/>
      <c r="G1443" s="470"/>
      <c r="H1443" s="470"/>
    </row>
    <row r="1444" spans="1:8">
      <c r="A1444" s="478">
        <v>220032</v>
      </c>
      <c r="B1444" s="479">
        <v>32</v>
      </c>
      <c r="C1444" s="480">
        <v>43.81</v>
      </c>
      <c r="D1444" s="480">
        <v>61.33</v>
      </c>
      <c r="E1444" s="469"/>
      <c r="F1444" s="470"/>
      <c r="G1444" s="470"/>
      <c r="H1444" s="470"/>
    </row>
    <row r="1445" spans="1:8">
      <c r="A1445" s="478">
        <v>220033</v>
      </c>
      <c r="B1445" s="479">
        <v>33</v>
      </c>
      <c r="C1445" s="480">
        <v>45.16</v>
      </c>
      <c r="D1445" s="480">
        <v>63.22</v>
      </c>
      <c r="E1445" s="469"/>
      <c r="F1445" s="470"/>
      <c r="G1445" s="470"/>
      <c r="H1445" s="470"/>
    </row>
    <row r="1446" spans="1:8">
      <c r="A1446" s="478">
        <v>220034</v>
      </c>
      <c r="B1446" s="479">
        <v>34</v>
      </c>
      <c r="C1446" s="480">
        <v>46.51</v>
      </c>
      <c r="D1446" s="480">
        <v>65.11</v>
      </c>
      <c r="E1446" s="469"/>
      <c r="F1446" s="470"/>
      <c r="G1446" s="470"/>
      <c r="H1446" s="470"/>
    </row>
    <row r="1447" spans="1:8">
      <c r="A1447" s="478">
        <v>220035</v>
      </c>
      <c r="B1447" s="479">
        <v>35</v>
      </c>
      <c r="C1447" s="480">
        <v>47.85</v>
      </c>
      <c r="D1447" s="480">
        <v>66.989999999999995</v>
      </c>
      <c r="E1447" s="469"/>
      <c r="F1447" s="470"/>
      <c r="G1447" s="470"/>
      <c r="H1447" s="470"/>
    </row>
    <row r="1448" spans="1:8">
      <c r="A1448" s="478">
        <v>220036</v>
      </c>
      <c r="B1448" s="479">
        <v>36</v>
      </c>
      <c r="C1448" s="480">
        <v>49.21</v>
      </c>
      <c r="D1448" s="480">
        <v>68.89</v>
      </c>
      <c r="E1448" s="469"/>
      <c r="F1448" s="470"/>
      <c r="G1448" s="470"/>
      <c r="H1448" s="470"/>
    </row>
    <row r="1449" spans="1:8">
      <c r="A1449" s="478">
        <v>220037</v>
      </c>
      <c r="B1449" s="479">
        <v>37</v>
      </c>
      <c r="C1449" s="480">
        <v>50.55</v>
      </c>
      <c r="D1449" s="480">
        <v>70.77</v>
      </c>
      <c r="E1449" s="469"/>
      <c r="F1449" s="470"/>
      <c r="G1449" s="470"/>
      <c r="H1449" s="470"/>
    </row>
    <row r="1450" spans="1:8">
      <c r="A1450" s="478">
        <v>220038</v>
      </c>
      <c r="B1450" s="479">
        <v>38</v>
      </c>
      <c r="C1450" s="480">
        <v>51.9</v>
      </c>
      <c r="D1450" s="480">
        <v>72.66</v>
      </c>
      <c r="E1450" s="469"/>
      <c r="F1450" s="470"/>
      <c r="G1450" s="470"/>
      <c r="H1450" s="470"/>
    </row>
    <row r="1451" spans="1:8">
      <c r="A1451" s="478">
        <v>220039</v>
      </c>
      <c r="B1451" s="479">
        <v>39</v>
      </c>
      <c r="C1451" s="480">
        <v>53.26</v>
      </c>
      <c r="D1451" s="480">
        <v>74.56</v>
      </c>
      <c r="E1451" s="469"/>
      <c r="F1451" s="470"/>
      <c r="G1451" s="470"/>
      <c r="H1451" s="470"/>
    </row>
    <row r="1452" spans="1:8">
      <c r="A1452" s="478">
        <v>220040</v>
      </c>
      <c r="B1452" s="479">
        <v>40</v>
      </c>
      <c r="C1452" s="480">
        <v>54.6</v>
      </c>
      <c r="D1452" s="480">
        <v>76.45</v>
      </c>
      <c r="E1452" s="469"/>
      <c r="F1452" s="470"/>
      <c r="G1452" s="470"/>
      <c r="H1452" s="470"/>
    </row>
    <row r="1453" spans="1:8">
      <c r="A1453" s="478">
        <v>220041</v>
      </c>
      <c r="B1453" s="479">
        <v>41</v>
      </c>
      <c r="C1453" s="480">
        <v>55.95</v>
      </c>
      <c r="D1453" s="480">
        <v>78.33</v>
      </c>
      <c r="E1453" s="469"/>
      <c r="F1453" s="470"/>
      <c r="G1453" s="470"/>
      <c r="H1453" s="470"/>
    </row>
    <row r="1454" spans="1:8">
      <c r="A1454" s="478">
        <v>220042</v>
      </c>
      <c r="B1454" s="479">
        <v>42</v>
      </c>
      <c r="C1454" s="480">
        <v>57.31</v>
      </c>
      <c r="D1454" s="480">
        <v>80.23</v>
      </c>
      <c r="E1454" s="469"/>
      <c r="F1454" s="470"/>
      <c r="G1454" s="470"/>
      <c r="H1454" s="470"/>
    </row>
    <row r="1455" spans="1:8">
      <c r="A1455" s="478">
        <v>220043</v>
      </c>
      <c r="B1455" s="479">
        <v>43</v>
      </c>
      <c r="C1455" s="480">
        <v>58.65</v>
      </c>
      <c r="D1455" s="480">
        <v>82.11</v>
      </c>
      <c r="E1455" s="469"/>
      <c r="F1455" s="470"/>
      <c r="G1455" s="470"/>
      <c r="H1455" s="470"/>
    </row>
    <row r="1456" spans="1:8">
      <c r="A1456" s="478">
        <v>220044</v>
      </c>
      <c r="B1456" s="479">
        <v>44</v>
      </c>
      <c r="C1456" s="480">
        <v>60</v>
      </c>
      <c r="D1456" s="480">
        <v>84.01</v>
      </c>
      <c r="E1456" s="469"/>
      <c r="F1456" s="470"/>
      <c r="G1456" s="470"/>
      <c r="H1456" s="470"/>
    </row>
    <row r="1457" spans="1:8">
      <c r="A1457" s="478">
        <v>220045</v>
      </c>
      <c r="B1457" s="479">
        <v>45</v>
      </c>
      <c r="C1457" s="480">
        <v>61.35</v>
      </c>
      <c r="D1457" s="480">
        <v>85.89</v>
      </c>
      <c r="E1457" s="469"/>
      <c r="F1457" s="470"/>
      <c r="G1457" s="470"/>
      <c r="H1457" s="470"/>
    </row>
    <row r="1458" spans="1:8">
      <c r="A1458" s="478">
        <v>220046</v>
      </c>
      <c r="B1458" s="479">
        <v>46</v>
      </c>
      <c r="C1458" s="480">
        <v>62.71</v>
      </c>
      <c r="D1458" s="480">
        <v>87.79</v>
      </c>
      <c r="E1458" s="469"/>
      <c r="F1458" s="470"/>
      <c r="G1458" s="470"/>
      <c r="H1458" s="470"/>
    </row>
    <row r="1459" spans="1:8">
      <c r="A1459" s="478">
        <v>220047</v>
      </c>
      <c r="B1459" s="479">
        <v>47</v>
      </c>
      <c r="C1459" s="480">
        <v>64.06</v>
      </c>
      <c r="D1459" s="480">
        <v>89.68</v>
      </c>
      <c r="E1459" s="469"/>
      <c r="F1459" s="470"/>
      <c r="G1459" s="470"/>
      <c r="H1459" s="470"/>
    </row>
    <row r="1460" spans="1:8">
      <c r="A1460" s="478">
        <v>220048</v>
      </c>
      <c r="B1460" s="479">
        <v>48</v>
      </c>
      <c r="C1460" s="480">
        <v>65.400000000000006</v>
      </c>
      <c r="D1460" s="480">
        <v>91.55</v>
      </c>
      <c r="E1460" s="469"/>
      <c r="F1460" s="470"/>
      <c r="G1460" s="470"/>
      <c r="H1460" s="470"/>
    </row>
    <row r="1461" spans="1:8">
      <c r="A1461" s="478">
        <v>220049</v>
      </c>
      <c r="B1461" s="479">
        <v>49</v>
      </c>
      <c r="C1461" s="480">
        <v>66.75</v>
      </c>
      <c r="D1461" s="480">
        <v>93.45</v>
      </c>
      <c r="E1461" s="469"/>
      <c r="F1461" s="470"/>
      <c r="G1461" s="470"/>
      <c r="H1461" s="470"/>
    </row>
    <row r="1462" spans="1:8">
      <c r="A1462" s="478">
        <v>220050</v>
      </c>
      <c r="B1462" s="479">
        <v>50</v>
      </c>
      <c r="C1462" s="480">
        <v>68.099999999999994</v>
      </c>
      <c r="D1462" s="480">
        <v>95.34</v>
      </c>
      <c r="E1462" s="469"/>
      <c r="F1462" s="470"/>
      <c r="G1462" s="470"/>
      <c r="H1462" s="470"/>
    </row>
    <row r="1463" spans="1:8">
      <c r="A1463" s="478">
        <v>220051</v>
      </c>
      <c r="B1463" s="479">
        <v>51</v>
      </c>
      <c r="C1463" s="480">
        <v>69.45</v>
      </c>
      <c r="D1463" s="480">
        <v>97.24</v>
      </c>
      <c r="E1463" s="469"/>
      <c r="F1463" s="470"/>
      <c r="G1463" s="470"/>
      <c r="H1463" s="470"/>
    </row>
    <row r="1464" spans="1:8">
      <c r="A1464" s="478">
        <v>220052</v>
      </c>
      <c r="B1464" s="479">
        <v>52</v>
      </c>
      <c r="C1464" s="480">
        <v>70.8</v>
      </c>
      <c r="D1464" s="480">
        <v>99.12</v>
      </c>
      <c r="E1464" s="469"/>
      <c r="F1464" s="470"/>
      <c r="G1464" s="470"/>
      <c r="H1464" s="470"/>
    </row>
    <row r="1465" spans="1:8">
      <c r="A1465" s="478">
        <v>220053</v>
      </c>
      <c r="B1465" s="479">
        <v>53</v>
      </c>
      <c r="C1465" s="480">
        <v>72.14</v>
      </c>
      <c r="D1465" s="480">
        <v>101</v>
      </c>
      <c r="E1465" s="469"/>
      <c r="F1465" s="470"/>
      <c r="G1465" s="470"/>
      <c r="H1465" s="470"/>
    </row>
    <row r="1466" spans="1:8">
      <c r="A1466" s="478">
        <v>220054</v>
      </c>
      <c r="B1466" s="479">
        <v>54</v>
      </c>
      <c r="C1466" s="480">
        <v>73.5</v>
      </c>
      <c r="D1466" s="480">
        <v>102.89</v>
      </c>
      <c r="E1466" s="469"/>
      <c r="F1466" s="470"/>
      <c r="G1466" s="470"/>
      <c r="H1466" s="470"/>
    </row>
    <row r="1467" spans="1:8">
      <c r="A1467" s="478">
        <v>220055</v>
      </c>
      <c r="B1467" s="479">
        <v>55</v>
      </c>
      <c r="C1467" s="480">
        <v>74.849999999999994</v>
      </c>
      <c r="D1467" s="480">
        <v>104.79</v>
      </c>
      <c r="E1467" s="469"/>
      <c r="F1467" s="470"/>
      <c r="G1467" s="470"/>
      <c r="H1467" s="470"/>
    </row>
    <row r="1468" spans="1:8">
      <c r="A1468" s="478">
        <v>220056</v>
      </c>
      <c r="B1468" s="479">
        <v>56</v>
      </c>
      <c r="C1468" s="480">
        <v>76.19</v>
      </c>
      <c r="D1468" s="480">
        <v>106.67</v>
      </c>
      <c r="E1468" s="469"/>
      <c r="F1468" s="470"/>
      <c r="G1468" s="470"/>
      <c r="H1468" s="470"/>
    </row>
    <row r="1469" spans="1:8">
      <c r="A1469" s="478">
        <v>220057</v>
      </c>
      <c r="B1469" s="479">
        <v>57</v>
      </c>
      <c r="C1469" s="480">
        <v>77.540000000000006</v>
      </c>
      <c r="D1469" s="480">
        <v>108.56</v>
      </c>
      <c r="E1469" s="469"/>
      <c r="F1469" s="470"/>
      <c r="G1469" s="470"/>
      <c r="H1469" s="470"/>
    </row>
    <row r="1470" spans="1:8">
      <c r="A1470" s="478">
        <v>220058</v>
      </c>
      <c r="B1470" s="479">
        <v>58</v>
      </c>
      <c r="C1470" s="480">
        <v>78.89</v>
      </c>
      <c r="D1470" s="480">
        <v>110.45</v>
      </c>
      <c r="E1470" s="469"/>
      <c r="F1470" s="470"/>
      <c r="G1470" s="470"/>
      <c r="H1470" s="470"/>
    </row>
    <row r="1471" spans="1:8">
      <c r="A1471" s="478">
        <v>220059</v>
      </c>
      <c r="B1471" s="479">
        <v>59</v>
      </c>
      <c r="C1471" s="480">
        <v>80.25</v>
      </c>
      <c r="D1471" s="480">
        <v>112.34</v>
      </c>
      <c r="E1471" s="469"/>
      <c r="F1471" s="470"/>
      <c r="G1471" s="470"/>
      <c r="H1471" s="470"/>
    </row>
    <row r="1472" spans="1:8">
      <c r="A1472" s="478">
        <v>220060</v>
      </c>
      <c r="B1472" s="479">
        <v>60</v>
      </c>
      <c r="C1472" s="480">
        <v>81.599999999999994</v>
      </c>
      <c r="D1472" s="480">
        <v>114.25</v>
      </c>
      <c r="E1472" s="469"/>
      <c r="F1472" s="470"/>
      <c r="G1472" s="470"/>
      <c r="H1472" s="470"/>
    </row>
    <row r="1473" spans="1:8">
      <c r="A1473" s="478">
        <v>220061</v>
      </c>
      <c r="B1473" s="479">
        <v>61</v>
      </c>
      <c r="C1473" s="480">
        <v>82.95</v>
      </c>
      <c r="D1473" s="480">
        <v>116.13</v>
      </c>
      <c r="E1473" s="469"/>
      <c r="F1473" s="470"/>
      <c r="G1473" s="470"/>
      <c r="H1473" s="470"/>
    </row>
    <row r="1474" spans="1:8">
      <c r="A1474" s="478">
        <v>220062</v>
      </c>
      <c r="B1474" s="479">
        <v>62</v>
      </c>
      <c r="C1474" s="480">
        <v>84.3</v>
      </c>
      <c r="D1474" s="480">
        <v>118.01</v>
      </c>
      <c r="E1474" s="469"/>
      <c r="F1474" s="470"/>
      <c r="G1474" s="470"/>
      <c r="H1474" s="470"/>
    </row>
    <row r="1475" spans="1:8">
      <c r="A1475" s="478">
        <v>220063</v>
      </c>
      <c r="B1475" s="479">
        <v>63</v>
      </c>
      <c r="C1475" s="480">
        <v>85.65</v>
      </c>
      <c r="D1475" s="480">
        <v>119.91</v>
      </c>
      <c r="E1475" s="469"/>
      <c r="F1475" s="470"/>
      <c r="G1475" s="470"/>
      <c r="H1475" s="470"/>
    </row>
    <row r="1476" spans="1:8">
      <c r="A1476" s="478">
        <v>220064</v>
      </c>
      <c r="B1476" s="479">
        <v>64</v>
      </c>
      <c r="C1476" s="480">
        <v>87</v>
      </c>
      <c r="D1476" s="480">
        <v>121.8</v>
      </c>
      <c r="E1476" s="469"/>
      <c r="F1476" s="470"/>
      <c r="G1476" s="470"/>
      <c r="H1476" s="470"/>
    </row>
    <row r="1477" spans="1:8">
      <c r="A1477" s="478">
        <v>220065</v>
      </c>
      <c r="B1477" s="479">
        <v>65</v>
      </c>
      <c r="C1477" s="480">
        <v>88.34</v>
      </c>
      <c r="D1477" s="480">
        <v>123.67</v>
      </c>
      <c r="E1477" s="469"/>
      <c r="F1477" s="470"/>
      <c r="G1477" s="470"/>
      <c r="H1477" s="470"/>
    </row>
    <row r="1478" spans="1:8">
      <c r="A1478" s="478">
        <v>220066</v>
      </c>
      <c r="B1478" s="479">
        <v>66</v>
      </c>
      <c r="C1478" s="480">
        <v>89.7</v>
      </c>
      <c r="D1478" s="480">
        <v>125.58</v>
      </c>
      <c r="E1478" s="469"/>
      <c r="F1478" s="470"/>
      <c r="G1478" s="470"/>
      <c r="H1478" s="470"/>
    </row>
    <row r="1479" spans="1:8">
      <c r="A1479" s="478">
        <v>220067</v>
      </c>
      <c r="B1479" s="479">
        <v>67</v>
      </c>
      <c r="C1479" s="480">
        <v>91.04</v>
      </c>
      <c r="D1479" s="480">
        <v>127.46</v>
      </c>
      <c r="E1479" s="469"/>
      <c r="F1479" s="470"/>
      <c r="G1479" s="470"/>
      <c r="H1479" s="470"/>
    </row>
    <row r="1480" spans="1:8">
      <c r="A1480" s="478">
        <v>220068</v>
      </c>
      <c r="B1480" s="479">
        <v>68</v>
      </c>
      <c r="C1480" s="480">
        <v>92.39</v>
      </c>
      <c r="D1480" s="480">
        <v>129.34</v>
      </c>
      <c r="E1480" s="482"/>
      <c r="F1480" s="482"/>
      <c r="G1480" s="483"/>
      <c r="H1480" s="483"/>
    </row>
    <row r="1481" spans="1:8">
      <c r="A1481" s="478">
        <v>220069</v>
      </c>
      <c r="B1481" s="479">
        <v>69</v>
      </c>
      <c r="C1481" s="480">
        <v>93.74</v>
      </c>
      <c r="D1481" s="480">
        <v>131.22999999999999</v>
      </c>
      <c r="E1481" s="482"/>
      <c r="F1481" s="482"/>
      <c r="G1481" s="483"/>
      <c r="H1481" s="483"/>
    </row>
    <row r="1482" spans="1:8">
      <c r="A1482" s="478">
        <v>220070</v>
      </c>
      <c r="B1482" s="479">
        <v>70</v>
      </c>
      <c r="C1482" s="480">
        <v>95.09</v>
      </c>
      <c r="D1482" s="480">
        <v>133.13</v>
      </c>
      <c r="E1482" s="482"/>
      <c r="F1482" s="482"/>
      <c r="G1482" s="483"/>
      <c r="H1482" s="483"/>
    </row>
    <row r="1483" spans="1:8">
      <c r="A1483" s="478">
        <v>220071</v>
      </c>
      <c r="B1483" s="479">
        <v>71</v>
      </c>
      <c r="C1483" s="480">
        <v>96.44</v>
      </c>
      <c r="D1483" s="480">
        <v>135.02000000000001</v>
      </c>
      <c r="E1483" s="482"/>
      <c r="F1483" s="482"/>
      <c r="G1483" s="483"/>
      <c r="H1483" s="483"/>
    </row>
    <row r="1484" spans="1:8">
      <c r="A1484" s="478">
        <v>220072</v>
      </c>
      <c r="B1484" s="479">
        <v>72</v>
      </c>
      <c r="C1484" s="480">
        <v>97.8</v>
      </c>
      <c r="D1484" s="480">
        <v>136.91999999999999</v>
      </c>
      <c r="E1484" s="482"/>
      <c r="F1484" s="482"/>
      <c r="G1484" s="483"/>
      <c r="H1484" s="483"/>
    </row>
    <row r="1485" spans="1:8">
      <c r="A1485" s="478">
        <v>220073</v>
      </c>
      <c r="B1485" s="479">
        <v>73</v>
      </c>
      <c r="C1485" s="480">
        <v>99.14</v>
      </c>
      <c r="D1485" s="480">
        <v>138.80000000000001</v>
      </c>
      <c r="E1485" s="482"/>
      <c r="F1485" s="482"/>
      <c r="G1485" s="483"/>
      <c r="H1485" s="483"/>
    </row>
    <row r="1486" spans="1:8">
      <c r="A1486" s="478">
        <v>220074</v>
      </c>
      <c r="B1486" s="479">
        <v>74</v>
      </c>
      <c r="C1486" s="480">
        <v>100.51</v>
      </c>
      <c r="D1486" s="480">
        <v>140.71</v>
      </c>
      <c r="E1486" s="482"/>
      <c r="F1486" s="482"/>
      <c r="G1486" s="483"/>
      <c r="H1486" s="483"/>
    </row>
    <row r="1487" spans="1:8">
      <c r="A1487" s="478">
        <v>220075</v>
      </c>
      <c r="B1487" s="479">
        <v>75</v>
      </c>
      <c r="C1487" s="480">
        <v>101.85</v>
      </c>
      <c r="D1487" s="480">
        <v>142.59</v>
      </c>
      <c r="E1487" s="482"/>
      <c r="F1487" s="482"/>
      <c r="G1487" s="483"/>
      <c r="H1487" s="483"/>
    </row>
    <row r="1488" spans="1:8">
      <c r="A1488" s="478">
        <v>220076</v>
      </c>
      <c r="B1488" s="479">
        <v>76</v>
      </c>
      <c r="C1488" s="480">
        <v>103.19</v>
      </c>
      <c r="D1488" s="480">
        <v>144.47</v>
      </c>
      <c r="E1488" s="482"/>
      <c r="F1488" s="482"/>
      <c r="G1488" s="483"/>
      <c r="H1488" s="483"/>
    </row>
    <row r="1489" spans="1:8">
      <c r="A1489" s="478">
        <v>220077</v>
      </c>
      <c r="B1489" s="479">
        <v>77</v>
      </c>
      <c r="C1489" s="480">
        <v>104.54</v>
      </c>
      <c r="D1489" s="480">
        <v>146.35</v>
      </c>
      <c r="E1489" s="482"/>
      <c r="F1489" s="482"/>
      <c r="G1489" s="483"/>
      <c r="H1489" s="483"/>
    </row>
    <row r="1490" spans="1:8">
      <c r="A1490" s="478">
        <v>220078</v>
      </c>
      <c r="B1490" s="479">
        <v>78</v>
      </c>
      <c r="C1490" s="480">
        <v>105.89</v>
      </c>
      <c r="D1490" s="480">
        <v>148.24</v>
      </c>
      <c r="E1490" s="482"/>
      <c r="F1490" s="482"/>
      <c r="G1490" s="483"/>
      <c r="H1490" s="483"/>
    </row>
    <row r="1491" spans="1:8">
      <c r="A1491" s="478">
        <v>220079</v>
      </c>
      <c r="B1491" s="479">
        <v>79</v>
      </c>
      <c r="C1491" s="480">
        <v>107.24</v>
      </c>
      <c r="D1491" s="480">
        <v>150.13999999999999</v>
      </c>
      <c r="E1491" s="482"/>
      <c r="F1491" s="482"/>
      <c r="G1491" s="483"/>
      <c r="H1491" s="483"/>
    </row>
    <row r="1492" spans="1:8">
      <c r="A1492" s="478">
        <v>220080</v>
      </c>
      <c r="B1492" s="479">
        <v>80</v>
      </c>
      <c r="C1492" s="480">
        <v>108.6</v>
      </c>
      <c r="D1492" s="480">
        <v>152.04</v>
      </c>
      <c r="E1492" s="482"/>
      <c r="F1492" s="482"/>
      <c r="G1492" s="483"/>
      <c r="H1492" s="483"/>
    </row>
    <row r="1493" spans="1:8">
      <c r="A1493" s="478">
        <v>220081</v>
      </c>
      <c r="B1493" s="479">
        <v>81</v>
      </c>
      <c r="C1493" s="480">
        <v>109.96</v>
      </c>
      <c r="D1493" s="480">
        <v>153.94</v>
      </c>
      <c r="E1493" s="482"/>
      <c r="F1493" s="482"/>
      <c r="G1493" s="483"/>
      <c r="H1493" s="483"/>
    </row>
    <row r="1494" spans="1:8">
      <c r="A1494" s="478">
        <v>220082</v>
      </c>
      <c r="B1494" s="479">
        <v>82</v>
      </c>
      <c r="C1494" s="480">
        <v>111.29</v>
      </c>
      <c r="D1494" s="480">
        <v>155.80000000000001</v>
      </c>
      <c r="E1494" s="482"/>
      <c r="F1494" s="482"/>
      <c r="G1494" s="483"/>
      <c r="H1494" s="483"/>
    </row>
    <row r="1495" spans="1:8">
      <c r="A1495" s="478">
        <v>220083</v>
      </c>
      <c r="B1495" s="479">
        <v>83</v>
      </c>
      <c r="C1495" s="480">
        <v>112.65</v>
      </c>
      <c r="D1495" s="480">
        <v>157.71</v>
      </c>
      <c r="E1495" s="482"/>
      <c r="F1495" s="482"/>
      <c r="G1495" s="483"/>
      <c r="H1495" s="483"/>
    </row>
    <row r="1496" spans="1:8">
      <c r="A1496" s="478">
        <v>220084</v>
      </c>
      <c r="B1496" s="479">
        <v>84</v>
      </c>
      <c r="C1496" s="480">
        <v>113.98</v>
      </c>
      <c r="D1496" s="480">
        <v>159.58000000000001</v>
      </c>
      <c r="E1496" s="482"/>
      <c r="F1496" s="482"/>
      <c r="G1496" s="483"/>
      <c r="H1496" s="483"/>
    </row>
    <row r="1497" spans="1:8">
      <c r="A1497" s="478">
        <v>220085</v>
      </c>
      <c r="B1497" s="479">
        <v>85</v>
      </c>
      <c r="C1497" s="480">
        <v>115.35</v>
      </c>
      <c r="D1497" s="480">
        <v>161.5</v>
      </c>
      <c r="E1497" s="482"/>
      <c r="F1497" s="482"/>
      <c r="G1497" s="483"/>
      <c r="H1497" s="483"/>
    </row>
    <row r="1498" spans="1:8">
      <c r="A1498" s="478">
        <v>220086</v>
      </c>
      <c r="B1498" s="479">
        <v>86</v>
      </c>
      <c r="C1498" s="480">
        <v>116.69</v>
      </c>
      <c r="D1498" s="480">
        <v>163.37</v>
      </c>
      <c r="E1498" s="482"/>
      <c r="F1498" s="482"/>
      <c r="G1498" s="483"/>
      <c r="H1498" s="483"/>
    </row>
    <row r="1499" spans="1:8">
      <c r="A1499" s="478">
        <v>220087</v>
      </c>
      <c r="B1499" s="479">
        <v>87</v>
      </c>
      <c r="C1499" s="480">
        <v>118.03</v>
      </c>
      <c r="D1499" s="480">
        <v>165.25</v>
      </c>
      <c r="E1499" s="482"/>
      <c r="F1499" s="482"/>
      <c r="G1499" s="483"/>
      <c r="H1499" s="483"/>
    </row>
    <row r="1500" spans="1:8">
      <c r="A1500" s="478">
        <v>220088</v>
      </c>
      <c r="B1500" s="479">
        <v>88</v>
      </c>
      <c r="C1500" s="480">
        <v>119.38</v>
      </c>
      <c r="D1500" s="480">
        <v>167.13</v>
      </c>
      <c r="E1500" s="482"/>
      <c r="F1500" s="482"/>
      <c r="G1500" s="483"/>
      <c r="H1500" s="483"/>
    </row>
    <row r="1501" spans="1:8">
      <c r="A1501" s="478">
        <v>220089</v>
      </c>
      <c r="B1501" s="479">
        <v>89</v>
      </c>
      <c r="C1501" s="480">
        <v>120.72</v>
      </c>
      <c r="D1501" s="480">
        <v>169.01</v>
      </c>
      <c r="E1501" s="482"/>
      <c r="F1501" s="482"/>
      <c r="G1501" s="483"/>
      <c r="H1501" s="483"/>
    </row>
    <row r="1502" spans="1:8">
      <c r="A1502" s="478">
        <v>220090</v>
      </c>
      <c r="B1502" s="479">
        <v>90</v>
      </c>
      <c r="C1502" s="480">
        <v>122.11</v>
      </c>
      <c r="D1502" s="480">
        <v>170.95</v>
      </c>
      <c r="E1502" s="482"/>
      <c r="F1502" s="482"/>
      <c r="G1502" s="483"/>
      <c r="H1502" s="483"/>
    </row>
    <row r="1503" spans="1:8">
      <c r="A1503" s="478">
        <v>220091</v>
      </c>
      <c r="B1503" s="479">
        <v>91</v>
      </c>
      <c r="C1503" s="480">
        <v>123.46</v>
      </c>
      <c r="D1503" s="480">
        <v>172.84</v>
      </c>
      <c r="E1503" s="482"/>
      <c r="F1503" s="482"/>
      <c r="G1503" s="483"/>
      <c r="H1503" s="483"/>
    </row>
    <row r="1504" spans="1:8">
      <c r="A1504" s="478">
        <v>220092</v>
      </c>
      <c r="B1504" s="479">
        <v>92</v>
      </c>
      <c r="C1504" s="480">
        <v>124.77</v>
      </c>
      <c r="D1504" s="480">
        <v>174.68</v>
      </c>
      <c r="E1504" s="482"/>
      <c r="F1504" s="482"/>
      <c r="G1504" s="483"/>
      <c r="H1504" s="483"/>
    </row>
    <row r="1505" spans="1:8">
      <c r="A1505" s="478">
        <v>220093</v>
      </c>
      <c r="B1505" s="479">
        <v>93</v>
      </c>
      <c r="C1505" s="480">
        <v>126.13</v>
      </c>
      <c r="D1505" s="480">
        <v>176.58</v>
      </c>
      <c r="E1505" s="482"/>
      <c r="F1505" s="482"/>
      <c r="G1505" s="483"/>
      <c r="H1505" s="483"/>
    </row>
    <row r="1506" spans="1:8">
      <c r="A1506" s="478">
        <v>220094</v>
      </c>
      <c r="B1506" s="479">
        <v>94</v>
      </c>
      <c r="C1506" s="480">
        <v>127.49</v>
      </c>
      <c r="D1506" s="480">
        <v>178.48</v>
      </c>
      <c r="E1506" s="482"/>
      <c r="F1506" s="482"/>
      <c r="G1506" s="483"/>
      <c r="H1506" s="483"/>
    </row>
    <row r="1507" spans="1:8">
      <c r="A1507" s="478">
        <v>220095</v>
      </c>
      <c r="B1507" s="479">
        <v>95</v>
      </c>
      <c r="C1507" s="480">
        <v>128.85</v>
      </c>
      <c r="D1507" s="480">
        <v>180.38</v>
      </c>
      <c r="E1507" s="482"/>
      <c r="F1507" s="482"/>
      <c r="G1507" s="483"/>
      <c r="H1507" s="483"/>
    </row>
    <row r="1508" spans="1:8">
      <c r="A1508" s="478">
        <v>220096</v>
      </c>
      <c r="B1508" s="479">
        <v>96</v>
      </c>
      <c r="C1508" s="480">
        <v>130.21</v>
      </c>
      <c r="D1508" s="480">
        <v>182.29</v>
      </c>
      <c r="E1508" s="482"/>
      <c r="F1508" s="482"/>
      <c r="G1508" s="483"/>
      <c r="H1508" s="483"/>
    </row>
    <row r="1509" spans="1:8">
      <c r="A1509" s="478">
        <v>220097</v>
      </c>
      <c r="B1509" s="479">
        <v>97</v>
      </c>
      <c r="C1509" s="480">
        <v>131.53</v>
      </c>
      <c r="D1509" s="480">
        <v>184.14</v>
      </c>
      <c r="E1509" s="482"/>
      <c r="F1509" s="482"/>
      <c r="G1509" s="483"/>
      <c r="H1509" s="483"/>
    </row>
    <row r="1510" spans="1:8">
      <c r="A1510" s="478">
        <v>220098</v>
      </c>
      <c r="B1510" s="479">
        <v>98</v>
      </c>
      <c r="C1510" s="480">
        <v>132.9</v>
      </c>
      <c r="D1510" s="480">
        <v>186.06</v>
      </c>
      <c r="E1510" s="482"/>
      <c r="F1510" s="482"/>
      <c r="G1510" s="483"/>
      <c r="H1510" s="483"/>
    </row>
    <row r="1511" spans="1:8">
      <c r="A1511" s="478">
        <v>220099</v>
      </c>
      <c r="B1511" s="479">
        <v>99</v>
      </c>
      <c r="C1511" s="480">
        <v>134.22</v>
      </c>
      <c r="D1511" s="480">
        <v>187.91</v>
      </c>
      <c r="E1511" s="482"/>
      <c r="F1511" s="482"/>
      <c r="G1511" s="483"/>
      <c r="H1511" s="483"/>
    </row>
    <row r="1512" spans="1:8">
      <c r="A1512" s="478">
        <v>220100</v>
      </c>
      <c r="B1512" s="479">
        <v>100</v>
      </c>
      <c r="C1512" s="480">
        <v>135.6</v>
      </c>
      <c r="D1512" s="480">
        <v>189.84</v>
      </c>
      <c r="E1512" s="482"/>
      <c r="F1512" s="482"/>
      <c r="G1512" s="483"/>
      <c r="H1512" s="483"/>
    </row>
    <row r="1513" spans="1:8">
      <c r="A1513" s="478">
        <v>220101</v>
      </c>
      <c r="B1513" s="479">
        <v>101</v>
      </c>
      <c r="C1513" s="480">
        <v>136.93</v>
      </c>
      <c r="D1513" s="480">
        <v>191.7</v>
      </c>
      <c r="E1513" s="482"/>
      <c r="F1513" s="482"/>
      <c r="G1513" s="483"/>
      <c r="H1513" s="483"/>
    </row>
    <row r="1514" spans="1:8">
      <c r="A1514" s="478">
        <v>220102</v>
      </c>
      <c r="B1514" s="479">
        <v>102</v>
      </c>
      <c r="C1514" s="480">
        <v>138.30000000000001</v>
      </c>
      <c r="D1514" s="480">
        <v>193.63</v>
      </c>
      <c r="E1514" s="482"/>
      <c r="F1514" s="482"/>
      <c r="G1514" s="483"/>
      <c r="H1514" s="483"/>
    </row>
    <row r="1515" spans="1:8">
      <c r="A1515" s="478">
        <v>220103</v>
      </c>
      <c r="B1515" s="479">
        <v>103</v>
      </c>
      <c r="C1515" s="480">
        <v>139.63999999999999</v>
      </c>
      <c r="D1515" s="480">
        <v>195.49</v>
      </c>
      <c r="E1515" s="482"/>
      <c r="F1515" s="482"/>
      <c r="G1515" s="483"/>
      <c r="H1515" s="483"/>
    </row>
    <row r="1516" spans="1:8">
      <c r="A1516" s="478">
        <v>220104</v>
      </c>
      <c r="B1516" s="479">
        <v>104</v>
      </c>
      <c r="C1516" s="480">
        <v>140.97</v>
      </c>
      <c r="D1516" s="480">
        <v>197.36</v>
      </c>
      <c r="E1516" s="482"/>
      <c r="F1516" s="482"/>
      <c r="G1516" s="483"/>
      <c r="H1516" s="483"/>
    </row>
    <row r="1517" spans="1:8">
      <c r="A1517" s="478">
        <v>220105</v>
      </c>
      <c r="B1517" s="479">
        <v>105</v>
      </c>
      <c r="C1517" s="480">
        <v>142.36000000000001</v>
      </c>
      <c r="D1517" s="480">
        <v>199.3</v>
      </c>
      <c r="E1517" s="482"/>
      <c r="F1517" s="482"/>
      <c r="G1517" s="483"/>
      <c r="H1517" s="483"/>
    </row>
    <row r="1518" spans="1:8">
      <c r="A1518" s="478">
        <v>220106</v>
      </c>
      <c r="B1518" s="479">
        <v>106</v>
      </c>
      <c r="C1518" s="480">
        <v>143.69999999999999</v>
      </c>
      <c r="D1518" s="480">
        <v>201.17</v>
      </c>
      <c r="E1518" s="482"/>
      <c r="F1518" s="482"/>
      <c r="G1518" s="483"/>
      <c r="H1518" s="483"/>
    </row>
    <row r="1519" spans="1:8">
      <c r="A1519" s="478">
        <v>220107</v>
      </c>
      <c r="B1519" s="479">
        <v>107</v>
      </c>
      <c r="C1519" s="480">
        <v>145.04</v>
      </c>
      <c r="D1519" s="480">
        <v>203.05</v>
      </c>
      <c r="E1519" s="482"/>
      <c r="F1519" s="482"/>
      <c r="G1519" s="483"/>
      <c r="H1519" s="483"/>
    </row>
    <row r="1520" spans="1:8">
      <c r="A1520" s="478">
        <v>220108</v>
      </c>
      <c r="B1520" s="479">
        <v>108</v>
      </c>
      <c r="C1520" s="480">
        <v>146.38</v>
      </c>
      <c r="D1520" s="480">
        <v>204.93</v>
      </c>
      <c r="E1520" s="482"/>
      <c r="F1520" s="482"/>
      <c r="G1520" s="483"/>
      <c r="H1520" s="483"/>
    </row>
    <row r="1521" spans="1:8">
      <c r="A1521" s="478">
        <v>220109</v>
      </c>
      <c r="B1521" s="479">
        <v>109</v>
      </c>
      <c r="C1521" s="480">
        <v>147.72</v>
      </c>
      <c r="D1521" s="480">
        <v>206.81</v>
      </c>
      <c r="E1521" s="482"/>
      <c r="F1521" s="482"/>
      <c r="G1521" s="483"/>
      <c r="H1521" s="483"/>
    </row>
    <row r="1522" spans="1:8">
      <c r="A1522" s="478">
        <v>220110</v>
      </c>
      <c r="B1522" s="479">
        <v>110</v>
      </c>
      <c r="C1522" s="480">
        <v>149.07</v>
      </c>
      <c r="D1522" s="480">
        <v>208.69</v>
      </c>
      <c r="E1522" s="482"/>
      <c r="F1522" s="482"/>
      <c r="G1522" s="483"/>
      <c r="H1522" s="483"/>
    </row>
    <row r="1523" spans="1:8">
      <c r="A1523" s="478">
        <v>220111</v>
      </c>
      <c r="B1523" s="479">
        <v>111</v>
      </c>
      <c r="C1523" s="480">
        <v>150.41</v>
      </c>
      <c r="D1523" s="480">
        <v>210.58</v>
      </c>
      <c r="E1523" s="482"/>
      <c r="F1523" s="482"/>
      <c r="G1523" s="483"/>
      <c r="H1523" s="483"/>
    </row>
    <row r="1524" spans="1:8">
      <c r="A1524" s="478">
        <v>220112</v>
      </c>
      <c r="B1524" s="479">
        <v>112</v>
      </c>
      <c r="C1524" s="480">
        <v>151.76</v>
      </c>
      <c r="D1524" s="480">
        <v>212.47</v>
      </c>
      <c r="E1524" s="482"/>
      <c r="F1524" s="482"/>
      <c r="G1524" s="483"/>
      <c r="H1524" s="483"/>
    </row>
    <row r="1525" spans="1:8">
      <c r="A1525" s="478">
        <v>220113</v>
      </c>
      <c r="B1525" s="479">
        <v>113</v>
      </c>
      <c r="C1525" s="480">
        <v>153.11000000000001</v>
      </c>
      <c r="D1525" s="480">
        <v>214.36</v>
      </c>
      <c r="E1525" s="482"/>
      <c r="F1525" s="482"/>
      <c r="G1525" s="483"/>
      <c r="H1525" s="483"/>
    </row>
    <row r="1526" spans="1:8">
      <c r="A1526" s="478">
        <v>220114</v>
      </c>
      <c r="B1526" s="479">
        <v>114</v>
      </c>
      <c r="C1526" s="480">
        <v>154.47</v>
      </c>
      <c r="D1526" s="480">
        <v>216.25</v>
      </c>
      <c r="E1526" s="482"/>
      <c r="F1526" s="482"/>
      <c r="G1526" s="483"/>
      <c r="H1526" s="483"/>
    </row>
    <row r="1527" spans="1:8">
      <c r="A1527" s="478">
        <v>220115</v>
      </c>
      <c r="B1527" s="479">
        <v>115</v>
      </c>
      <c r="C1527" s="480">
        <v>155.82</v>
      </c>
      <c r="D1527" s="480">
        <v>218.15</v>
      </c>
      <c r="E1527" s="482"/>
      <c r="F1527" s="482"/>
      <c r="G1527" s="483"/>
      <c r="H1527" s="483"/>
    </row>
    <row r="1528" spans="1:8">
      <c r="A1528" s="478">
        <v>220116</v>
      </c>
      <c r="B1528" s="479">
        <v>116</v>
      </c>
      <c r="C1528" s="480">
        <v>157.18</v>
      </c>
      <c r="D1528" s="480">
        <v>220.05</v>
      </c>
      <c r="E1528" s="482"/>
      <c r="F1528" s="482"/>
      <c r="G1528" s="483"/>
      <c r="H1528" s="483"/>
    </row>
    <row r="1529" spans="1:8">
      <c r="A1529" s="478">
        <v>220117</v>
      </c>
      <c r="B1529" s="479">
        <v>117</v>
      </c>
      <c r="C1529" s="480">
        <v>158.54</v>
      </c>
      <c r="D1529" s="480">
        <v>221.95</v>
      </c>
      <c r="E1529" s="482"/>
      <c r="F1529" s="482"/>
      <c r="G1529" s="483"/>
      <c r="H1529" s="483"/>
    </row>
    <row r="1530" spans="1:8">
      <c r="A1530" s="478">
        <v>220118</v>
      </c>
      <c r="B1530" s="479">
        <v>118</v>
      </c>
      <c r="C1530" s="480">
        <v>159.9</v>
      </c>
      <c r="D1530" s="480">
        <v>223.86</v>
      </c>
      <c r="E1530" s="482"/>
      <c r="F1530" s="482"/>
      <c r="G1530" s="483"/>
      <c r="H1530" s="483"/>
    </row>
    <row r="1531" spans="1:8">
      <c r="A1531" s="478">
        <v>220119</v>
      </c>
      <c r="B1531" s="479">
        <v>119</v>
      </c>
      <c r="C1531" s="480">
        <v>161.26</v>
      </c>
      <c r="D1531" s="480">
        <v>225.77</v>
      </c>
      <c r="E1531" s="482"/>
      <c r="F1531" s="482"/>
      <c r="G1531" s="483"/>
      <c r="H1531" s="483"/>
    </row>
    <row r="1532" spans="1:8">
      <c r="A1532" s="478">
        <v>220120</v>
      </c>
      <c r="B1532" s="479">
        <v>120</v>
      </c>
      <c r="C1532" s="480">
        <v>162.56</v>
      </c>
      <c r="D1532" s="480">
        <v>227.59</v>
      </c>
      <c r="E1532" s="482"/>
      <c r="F1532" s="482"/>
      <c r="G1532" s="483"/>
      <c r="H1532" s="483"/>
    </row>
    <row r="1533" spans="1:8">
      <c r="A1533" s="478">
        <v>220121</v>
      </c>
      <c r="B1533" s="479">
        <v>121</v>
      </c>
      <c r="C1533" s="480">
        <v>163.93</v>
      </c>
      <c r="D1533" s="480">
        <v>229.5</v>
      </c>
      <c r="E1533" s="482"/>
      <c r="F1533" s="482"/>
      <c r="G1533" s="483"/>
      <c r="H1533" s="483"/>
    </row>
    <row r="1534" spans="1:8">
      <c r="A1534" s="478">
        <v>220122</v>
      </c>
      <c r="B1534" s="479">
        <v>122</v>
      </c>
      <c r="C1534" s="480">
        <v>165.3</v>
      </c>
      <c r="D1534" s="480">
        <v>231.42</v>
      </c>
      <c r="E1534" s="482"/>
      <c r="F1534" s="482"/>
      <c r="G1534" s="483"/>
      <c r="H1534" s="483"/>
    </row>
    <row r="1535" spans="1:8">
      <c r="A1535" s="478">
        <v>220123</v>
      </c>
      <c r="B1535" s="479">
        <v>123</v>
      </c>
      <c r="C1535" s="480">
        <v>166.6</v>
      </c>
      <c r="D1535" s="480">
        <v>233.25</v>
      </c>
      <c r="E1535" s="482"/>
      <c r="F1535" s="482"/>
      <c r="G1535" s="483"/>
      <c r="H1535" s="483"/>
    </row>
    <row r="1536" spans="1:8">
      <c r="A1536" s="478">
        <v>220124</v>
      </c>
      <c r="B1536" s="479">
        <v>124</v>
      </c>
      <c r="C1536" s="480">
        <v>167.98</v>
      </c>
      <c r="D1536" s="480">
        <v>235.17</v>
      </c>
      <c r="E1536" s="482"/>
      <c r="F1536" s="482"/>
      <c r="G1536" s="483"/>
      <c r="H1536" s="483"/>
    </row>
    <row r="1537" spans="1:8">
      <c r="A1537" s="478">
        <v>220125</v>
      </c>
      <c r="B1537" s="479">
        <v>125</v>
      </c>
      <c r="C1537" s="480">
        <v>169.35</v>
      </c>
      <c r="D1537" s="480">
        <v>237.1</v>
      </c>
      <c r="E1537" s="482"/>
      <c r="F1537" s="482"/>
      <c r="G1537" s="483"/>
      <c r="H1537" s="483"/>
    </row>
    <row r="1538" spans="1:8">
      <c r="A1538" s="478">
        <v>220126</v>
      </c>
      <c r="B1538" s="479">
        <v>126</v>
      </c>
      <c r="C1538" s="480">
        <v>170.66</v>
      </c>
      <c r="D1538" s="480">
        <v>238.93</v>
      </c>
      <c r="E1538" s="482"/>
      <c r="F1538" s="482"/>
      <c r="G1538" s="483"/>
      <c r="H1538" s="483"/>
    </row>
    <row r="1539" spans="1:8">
      <c r="A1539" s="478">
        <v>220127</v>
      </c>
      <c r="B1539" s="479">
        <v>127</v>
      </c>
      <c r="C1539" s="480">
        <v>172.04</v>
      </c>
      <c r="D1539" s="480">
        <v>240.86</v>
      </c>
      <c r="E1539" s="482"/>
      <c r="F1539" s="482"/>
      <c r="G1539" s="483"/>
      <c r="H1539" s="483"/>
    </row>
    <row r="1540" spans="1:8">
      <c r="A1540" s="478">
        <v>220128</v>
      </c>
      <c r="B1540" s="479">
        <v>128</v>
      </c>
      <c r="C1540" s="480">
        <v>173.42</v>
      </c>
      <c r="D1540" s="480">
        <v>242.79</v>
      </c>
      <c r="E1540" s="482"/>
      <c r="F1540" s="482"/>
      <c r="G1540" s="483"/>
      <c r="H1540" s="483"/>
    </row>
    <row r="1541" spans="1:8">
      <c r="A1541" s="478">
        <v>220129</v>
      </c>
      <c r="B1541" s="479">
        <v>129</v>
      </c>
      <c r="C1541" s="480">
        <v>174.74</v>
      </c>
      <c r="D1541" s="480">
        <v>244.63</v>
      </c>
      <c r="E1541" s="482"/>
      <c r="F1541" s="482"/>
      <c r="G1541" s="483"/>
      <c r="H1541" s="483"/>
    </row>
    <row r="1542" spans="1:8">
      <c r="A1542" s="478">
        <v>220130</v>
      </c>
      <c r="B1542" s="479">
        <v>130</v>
      </c>
      <c r="C1542" s="480">
        <v>176.12</v>
      </c>
      <c r="D1542" s="480">
        <v>246.57</v>
      </c>
      <c r="E1542" s="482"/>
      <c r="F1542" s="482"/>
      <c r="G1542" s="483"/>
      <c r="H1542" s="483"/>
    </row>
    <row r="1543" spans="1:8">
      <c r="A1543" s="478">
        <v>220131</v>
      </c>
      <c r="B1543" s="479">
        <v>131</v>
      </c>
      <c r="C1543" s="480">
        <v>177.44</v>
      </c>
      <c r="D1543" s="480">
        <v>248.41</v>
      </c>
      <c r="E1543" s="482"/>
      <c r="F1543" s="482"/>
      <c r="G1543" s="483"/>
      <c r="H1543" s="483"/>
    </row>
    <row r="1544" spans="1:8">
      <c r="A1544" s="478">
        <v>220132</v>
      </c>
      <c r="B1544" s="479">
        <v>132</v>
      </c>
      <c r="C1544" s="480">
        <v>178.75</v>
      </c>
      <c r="D1544" s="480">
        <v>250.25</v>
      </c>
      <c r="E1544" s="482"/>
      <c r="F1544" s="482"/>
      <c r="G1544" s="483"/>
      <c r="H1544" s="483"/>
    </row>
    <row r="1545" spans="1:8">
      <c r="A1545" s="478">
        <v>220133</v>
      </c>
      <c r="B1545" s="479">
        <v>133</v>
      </c>
      <c r="C1545" s="480">
        <v>180.14</v>
      </c>
      <c r="D1545" s="480">
        <v>252.2</v>
      </c>
      <c r="E1545" s="482"/>
      <c r="F1545" s="482"/>
      <c r="G1545" s="483"/>
      <c r="H1545" s="483"/>
    </row>
    <row r="1546" spans="1:8">
      <c r="A1546" s="478">
        <v>220134</v>
      </c>
      <c r="B1546" s="479">
        <v>134</v>
      </c>
      <c r="C1546" s="480">
        <v>181.46</v>
      </c>
      <c r="D1546" s="480">
        <v>254.04</v>
      </c>
      <c r="E1546" s="482"/>
      <c r="F1546" s="482"/>
      <c r="G1546" s="483"/>
      <c r="H1546" s="483"/>
    </row>
    <row r="1547" spans="1:8">
      <c r="A1547" s="478">
        <v>220135</v>
      </c>
      <c r="B1547" s="479">
        <v>135</v>
      </c>
      <c r="C1547" s="480">
        <v>182.86</v>
      </c>
      <c r="D1547" s="480">
        <v>256</v>
      </c>
      <c r="E1547" s="482"/>
      <c r="F1547" s="482"/>
      <c r="G1547" s="483"/>
      <c r="H1547" s="483"/>
    </row>
    <row r="1548" spans="1:8">
      <c r="A1548" s="478">
        <v>220136</v>
      </c>
      <c r="B1548" s="479">
        <v>136</v>
      </c>
      <c r="C1548" s="480">
        <v>184.18</v>
      </c>
      <c r="D1548" s="480">
        <v>257.85000000000002</v>
      </c>
      <c r="E1548" s="482"/>
      <c r="F1548" s="482"/>
      <c r="G1548" s="483"/>
      <c r="H1548" s="483"/>
    </row>
    <row r="1549" spans="1:8">
      <c r="A1549" s="478">
        <v>220137</v>
      </c>
      <c r="B1549" s="479">
        <v>137</v>
      </c>
      <c r="C1549" s="480">
        <v>185.58</v>
      </c>
      <c r="D1549" s="480">
        <v>259.81</v>
      </c>
      <c r="E1549" s="482"/>
      <c r="F1549" s="482"/>
      <c r="G1549" s="483"/>
      <c r="H1549" s="483"/>
    </row>
    <row r="1550" spans="1:8">
      <c r="A1550" s="478">
        <v>220138</v>
      </c>
      <c r="B1550" s="479">
        <v>138</v>
      </c>
      <c r="C1550" s="480">
        <v>186.9</v>
      </c>
      <c r="D1550" s="480">
        <v>261.66000000000003</v>
      </c>
      <c r="E1550" s="482"/>
      <c r="F1550" s="482"/>
      <c r="G1550" s="483"/>
      <c r="H1550" s="483"/>
    </row>
    <row r="1551" spans="1:8">
      <c r="A1551" s="478">
        <v>220139</v>
      </c>
      <c r="B1551" s="479">
        <v>139</v>
      </c>
      <c r="C1551" s="480">
        <v>188.22</v>
      </c>
      <c r="D1551" s="480">
        <v>263.51</v>
      </c>
      <c r="E1551" s="482"/>
      <c r="F1551" s="482"/>
      <c r="G1551" s="483"/>
      <c r="H1551" s="483"/>
    </row>
    <row r="1552" spans="1:8">
      <c r="A1552" s="478">
        <v>220140</v>
      </c>
      <c r="B1552" s="479">
        <v>140</v>
      </c>
      <c r="C1552" s="480">
        <v>189.55</v>
      </c>
      <c r="D1552" s="480">
        <v>265.36</v>
      </c>
      <c r="E1552" s="482"/>
      <c r="F1552" s="482"/>
      <c r="G1552" s="483"/>
      <c r="H1552" s="483"/>
    </row>
    <row r="1553" spans="1:8">
      <c r="A1553" s="478">
        <v>220141</v>
      </c>
      <c r="B1553" s="479">
        <v>141</v>
      </c>
      <c r="C1553" s="480">
        <v>190.96</v>
      </c>
      <c r="D1553" s="480">
        <v>267.33999999999997</v>
      </c>
      <c r="E1553" s="482"/>
      <c r="F1553" s="482"/>
      <c r="G1553" s="483"/>
      <c r="H1553" s="483"/>
    </row>
    <row r="1554" spans="1:8">
      <c r="A1554" s="478">
        <v>220142</v>
      </c>
      <c r="B1554" s="479">
        <v>142</v>
      </c>
      <c r="C1554" s="480">
        <v>192.28</v>
      </c>
      <c r="D1554" s="480">
        <v>269.2</v>
      </c>
      <c r="E1554" s="482"/>
      <c r="F1554" s="482"/>
      <c r="G1554" s="483"/>
      <c r="H1554" s="483"/>
    </row>
    <row r="1555" spans="1:8">
      <c r="A1555" s="478">
        <v>220143</v>
      </c>
      <c r="B1555" s="479">
        <v>143</v>
      </c>
      <c r="C1555" s="480">
        <v>193.61</v>
      </c>
      <c r="D1555" s="480">
        <v>271.05</v>
      </c>
      <c r="E1555" s="482"/>
      <c r="F1555" s="482"/>
      <c r="G1555" s="483"/>
      <c r="H1555" s="483"/>
    </row>
    <row r="1556" spans="1:8">
      <c r="A1556" s="478">
        <v>220144</v>
      </c>
      <c r="B1556" s="479">
        <v>144</v>
      </c>
      <c r="C1556" s="480">
        <v>195.03</v>
      </c>
      <c r="D1556" s="480">
        <v>273.04000000000002</v>
      </c>
      <c r="E1556" s="482"/>
      <c r="F1556" s="482"/>
      <c r="G1556" s="483"/>
      <c r="H1556" s="483"/>
    </row>
    <row r="1557" spans="1:8">
      <c r="A1557" s="478">
        <v>220145</v>
      </c>
      <c r="B1557" s="479">
        <v>145</v>
      </c>
      <c r="C1557" s="480">
        <v>196.36</v>
      </c>
      <c r="D1557" s="480">
        <v>274.89999999999998</v>
      </c>
      <c r="E1557" s="482"/>
      <c r="F1557" s="482"/>
      <c r="G1557" s="483"/>
      <c r="H1557" s="483"/>
    </row>
    <row r="1558" spans="1:8">
      <c r="A1558" s="478">
        <v>220146</v>
      </c>
      <c r="B1558" s="479">
        <v>146</v>
      </c>
      <c r="C1558" s="480">
        <v>197.69</v>
      </c>
      <c r="D1558" s="480">
        <v>276.77</v>
      </c>
      <c r="E1558" s="482"/>
      <c r="F1558" s="482"/>
      <c r="G1558" s="483"/>
      <c r="H1558" s="483"/>
    </row>
    <row r="1559" spans="1:8">
      <c r="A1559" s="478">
        <v>220147</v>
      </c>
      <c r="B1559" s="479">
        <v>147</v>
      </c>
      <c r="C1559" s="480">
        <v>199.02</v>
      </c>
      <c r="D1559" s="480">
        <v>278.63</v>
      </c>
      <c r="E1559" s="482"/>
      <c r="F1559" s="482"/>
      <c r="G1559" s="483"/>
      <c r="H1559" s="483"/>
    </row>
    <row r="1560" spans="1:8">
      <c r="A1560" s="478">
        <v>220148</v>
      </c>
      <c r="B1560" s="479">
        <v>148</v>
      </c>
      <c r="C1560" s="480">
        <v>200.36</v>
      </c>
      <c r="D1560" s="480">
        <v>280.5</v>
      </c>
      <c r="E1560" s="482"/>
      <c r="F1560" s="482"/>
      <c r="G1560" s="483"/>
      <c r="H1560" s="483"/>
    </row>
    <row r="1561" spans="1:8">
      <c r="A1561" s="478">
        <v>220149</v>
      </c>
      <c r="B1561" s="479">
        <v>149</v>
      </c>
      <c r="C1561" s="480">
        <v>201.79</v>
      </c>
      <c r="D1561" s="480">
        <v>282.5</v>
      </c>
      <c r="E1561" s="482"/>
      <c r="F1561" s="482"/>
      <c r="G1561" s="483"/>
      <c r="H1561" s="483"/>
    </row>
    <row r="1562" spans="1:8">
      <c r="A1562" s="478">
        <v>220150</v>
      </c>
      <c r="B1562" s="479">
        <v>150</v>
      </c>
      <c r="C1562" s="480">
        <v>203.12</v>
      </c>
      <c r="D1562" s="480">
        <v>284.37</v>
      </c>
      <c r="E1562" s="482"/>
      <c r="F1562" s="482"/>
      <c r="G1562" s="483"/>
      <c r="H1562" s="483"/>
    </row>
    <row r="1563" spans="1:8">
      <c r="A1563" s="478">
        <v>220151</v>
      </c>
      <c r="B1563" s="479">
        <v>151</v>
      </c>
      <c r="C1563" s="480">
        <v>204.46</v>
      </c>
      <c r="D1563" s="480">
        <v>286.25</v>
      </c>
      <c r="E1563" s="482"/>
      <c r="F1563" s="482"/>
      <c r="G1563" s="483"/>
      <c r="H1563" s="483"/>
    </row>
    <row r="1564" spans="1:8">
      <c r="A1564" s="478">
        <v>220152</v>
      </c>
      <c r="B1564" s="479">
        <v>152</v>
      </c>
      <c r="C1564" s="480">
        <v>205.8</v>
      </c>
      <c r="D1564" s="480">
        <v>288.12</v>
      </c>
      <c r="E1564" s="482"/>
      <c r="F1564" s="482"/>
      <c r="G1564" s="483"/>
      <c r="H1564" s="483"/>
    </row>
    <row r="1565" spans="1:8">
      <c r="A1565" s="478">
        <v>220153</v>
      </c>
      <c r="B1565" s="479">
        <v>153</v>
      </c>
      <c r="C1565" s="480">
        <v>207.14</v>
      </c>
      <c r="D1565" s="480">
        <v>290</v>
      </c>
      <c r="E1565" s="482"/>
      <c r="F1565" s="482"/>
      <c r="G1565" s="483"/>
      <c r="H1565" s="483"/>
    </row>
    <row r="1566" spans="1:8">
      <c r="A1566" s="478">
        <v>220154</v>
      </c>
      <c r="B1566" s="479">
        <v>154</v>
      </c>
      <c r="C1566" s="480">
        <v>208.48</v>
      </c>
      <c r="D1566" s="480">
        <v>291.87</v>
      </c>
      <c r="E1566" s="482"/>
      <c r="F1566" s="482"/>
      <c r="G1566" s="483"/>
      <c r="H1566" s="483"/>
    </row>
    <row r="1567" spans="1:8">
      <c r="A1567" s="478">
        <v>220155</v>
      </c>
      <c r="B1567" s="479">
        <v>155</v>
      </c>
      <c r="C1567" s="480">
        <v>209.82</v>
      </c>
      <c r="D1567" s="480">
        <v>293.75</v>
      </c>
      <c r="E1567" s="482"/>
      <c r="F1567" s="482"/>
      <c r="G1567" s="483"/>
      <c r="H1567" s="483"/>
    </row>
    <row r="1568" spans="1:8">
      <c r="A1568" s="478">
        <v>220156</v>
      </c>
      <c r="B1568" s="479">
        <v>156</v>
      </c>
      <c r="C1568" s="480">
        <v>211.17</v>
      </c>
      <c r="D1568" s="480">
        <v>295.63</v>
      </c>
      <c r="E1568" s="482"/>
      <c r="F1568" s="482"/>
      <c r="G1568" s="483"/>
      <c r="H1568" s="483"/>
    </row>
    <row r="1569" spans="1:8">
      <c r="A1569" s="478">
        <v>220157</v>
      </c>
      <c r="B1569" s="479">
        <v>157</v>
      </c>
      <c r="C1569" s="480">
        <v>212.51</v>
      </c>
      <c r="D1569" s="480">
        <v>297.51</v>
      </c>
      <c r="E1569" s="482"/>
      <c r="F1569" s="482"/>
      <c r="G1569" s="483"/>
      <c r="H1569" s="483"/>
    </row>
    <row r="1570" spans="1:8">
      <c r="A1570" s="478">
        <v>220158</v>
      </c>
      <c r="B1570" s="479">
        <v>158</v>
      </c>
      <c r="C1570" s="480">
        <v>213.86</v>
      </c>
      <c r="D1570" s="480">
        <v>299.39999999999998</v>
      </c>
      <c r="E1570" s="482"/>
      <c r="F1570" s="482"/>
      <c r="G1570" s="483"/>
      <c r="H1570" s="483"/>
    </row>
    <row r="1571" spans="1:8">
      <c r="A1571" s="478">
        <v>220159</v>
      </c>
      <c r="B1571" s="479">
        <v>159</v>
      </c>
      <c r="C1571" s="480">
        <v>215.2</v>
      </c>
      <c r="D1571" s="480">
        <v>301.27999999999997</v>
      </c>
      <c r="E1571" s="482"/>
      <c r="F1571" s="482"/>
      <c r="G1571" s="483"/>
      <c r="H1571" s="483"/>
    </row>
    <row r="1572" spans="1:8">
      <c r="A1572" s="478">
        <v>220160</v>
      </c>
      <c r="B1572" s="479">
        <v>160</v>
      </c>
      <c r="C1572" s="480">
        <v>216.55</v>
      </c>
      <c r="D1572" s="480">
        <v>303.17</v>
      </c>
      <c r="E1572" s="482"/>
      <c r="F1572" s="482"/>
      <c r="G1572" s="483"/>
      <c r="H1572" s="483"/>
    </row>
    <row r="1573" spans="1:8">
      <c r="A1573" s="478">
        <v>220161</v>
      </c>
      <c r="B1573" s="479">
        <v>161</v>
      </c>
      <c r="C1573" s="480">
        <v>217.9</v>
      </c>
      <c r="D1573" s="480">
        <v>305.06</v>
      </c>
      <c r="E1573" s="482"/>
      <c r="F1573" s="482"/>
      <c r="G1573" s="483"/>
      <c r="H1573" s="483"/>
    </row>
    <row r="1574" spans="1:8">
      <c r="A1574" s="478">
        <v>220162</v>
      </c>
      <c r="B1574" s="479">
        <v>162</v>
      </c>
      <c r="C1574" s="480">
        <v>219.25</v>
      </c>
      <c r="D1574" s="480">
        <v>306.95</v>
      </c>
      <c r="E1574" s="482"/>
      <c r="F1574" s="482"/>
      <c r="G1574" s="483"/>
      <c r="H1574" s="483"/>
    </row>
    <row r="1575" spans="1:8">
      <c r="A1575" s="478">
        <v>220163</v>
      </c>
      <c r="B1575" s="479">
        <v>163</v>
      </c>
      <c r="C1575" s="480">
        <v>220.61</v>
      </c>
      <c r="D1575" s="480">
        <v>308.85000000000002</v>
      </c>
      <c r="E1575" s="482"/>
      <c r="F1575" s="482"/>
      <c r="G1575" s="483"/>
      <c r="H1575" s="483"/>
    </row>
    <row r="1576" spans="1:8">
      <c r="A1576" s="478">
        <v>220164</v>
      </c>
      <c r="B1576" s="479">
        <v>164</v>
      </c>
      <c r="C1576" s="480">
        <v>221.96</v>
      </c>
      <c r="D1576" s="480">
        <v>310.74</v>
      </c>
      <c r="E1576" s="482"/>
      <c r="F1576" s="482"/>
      <c r="G1576" s="483"/>
      <c r="H1576" s="483"/>
    </row>
    <row r="1577" spans="1:8">
      <c r="A1577" s="478">
        <v>220165</v>
      </c>
      <c r="B1577" s="479">
        <v>165</v>
      </c>
      <c r="C1577" s="480">
        <v>223.32</v>
      </c>
      <c r="D1577" s="480">
        <v>312.64</v>
      </c>
      <c r="E1577" s="482"/>
      <c r="F1577" s="482"/>
      <c r="G1577" s="483"/>
      <c r="H1577" s="483"/>
    </row>
    <row r="1578" spans="1:8">
      <c r="A1578" s="478">
        <v>220166</v>
      </c>
      <c r="B1578" s="479">
        <v>166</v>
      </c>
      <c r="C1578" s="480">
        <v>224.67</v>
      </c>
      <c r="D1578" s="480">
        <v>314.54000000000002</v>
      </c>
      <c r="E1578" s="482"/>
      <c r="F1578" s="482"/>
      <c r="G1578" s="483"/>
      <c r="H1578" s="483"/>
    </row>
    <row r="1579" spans="1:8">
      <c r="A1579" s="478">
        <v>220167</v>
      </c>
      <c r="B1579" s="479">
        <v>167</v>
      </c>
      <c r="C1579" s="480">
        <v>226.03</v>
      </c>
      <c r="D1579" s="480">
        <v>316.44</v>
      </c>
      <c r="E1579" s="482"/>
      <c r="F1579" s="482"/>
      <c r="G1579" s="483"/>
      <c r="H1579" s="483"/>
    </row>
    <row r="1580" spans="1:8">
      <c r="A1580" s="478">
        <v>220168</v>
      </c>
      <c r="B1580" s="479">
        <v>168</v>
      </c>
      <c r="C1580" s="480">
        <v>227.39</v>
      </c>
      <c r="D1580" s="480">
        <v>318.35000000000002</v>
      </c>
      <c r="E1580" s="482"/>
      <c r="F1580" s="482"/>
      <c r="G1580" s="483"/>
      <c r="H1580" s="483"/>
    </row>
    <row r="1581" spans="1:8">
      <c r="A1581" s="478">
        <v>220169</v>
      </c>
      <c r="B1581" s="479">
        <v>169</v>
      </c>
      <c r="C1581" s="480">
        <v>228.75</v>
      </c>
      <c r="D1581" s="480">
        <v>320.25</v>
      </c>
      <c r="E1581" s="482"/>
      <c r="F1581" s="482"/>
      <c r="G1581" s="483"/>
      <c r="H1581" s="483"/>
    </row>
    <row r="1582" spans="1:8">
      <c r="A1582" s="478">
        <v>220170</v>
      </c>
      <c r="B1582" s="479">
        <v>170</v>
      </c>
      <c r="C1582" s="480">
        <v>230.12</v>
      </c>
      <c r="D1582" s="480">
        <v>322.16000000000003</v>
      </c>
      <c r="E1582" s="482"/>
      <c r="F1582" s="482"/>
      <c r="G1582" s="483"/>
      <c r="H1582" s="483"/>
    </row>
    <row r="1583" spans="1:8">
      <c r="A1583" s="478">
        <v>220171</v>
      </c>
      <c r="B1583" s="479">
        <v>171</v>
      </c>
      <c r="C1583" s="480">
        <v>231.48</v>
      </c>
      <c r="D1583" s="480">
        <v>324.07</v>
      </c>
      <c r="E1583" s="482"/>
      <c r="F1583" s="482"/>
      <c r="G1583" s="483"/>
      <c r="H1583" s="483"/>
    </row>
    <row r="1584" spans="1:8">
      <c r="A1584" s="478">
        <v>220172</v>
      </c>
      <c r="B1584" s="479">
        <v>172</v>
      </c>
      <c r="C1584" s="480">
        <v>232.85</v>
      </c>
      <c r="D1584" s="480">
        <v>325.99</v>
      </c>
      <c r="E1584" s="482"/>
      <c r="F1584" s="482"/>
      <c r="G1584" s="483"/>
      <c r="H1584" s="483"/>
    </row>
    <row r="1585" spans="1:8">
      <c r="A1585" s="478">
        <v>220173</v>
      </c>
      <c r="B1585" s="479">
        <v>173</v>
      </c>
      <c r="C1585" s="480">
        <v>234.08</v>
      </c>
      <c r="D1585" s="480">
        <v>327.72</v>
      </c>
      <c r="E1585" s="482"/>
      <c r="F1585" s="482"/>
      <c r="G1585" s="483"/>
      <c r="H1585" s="483"/>
    </row>
    <row r="1586" spans="1:8">
      <c r="A1586" s="478">
        <v>220174</v>
      </c>
      <c r="B1586" s="479">
        <v>174</v>
      </c>
      <c r="C1586" s="480">
        <v>235.45</v>
      </c>
      <c r="D1586" s="480">
        <v>329.63</v>
      </c>
      <c r="E1586" s="482"/>
      <c r="F1586" s="482"/>
      <c r="G1586" s="483"/>
      <c r="H1586" s="483"/>
    </row>
    <row r="1587" spans="1:8">
      <c r="A1587" s="478">
        <v>220175</v>
      </c>
      <c r="B1587" s="479">
        <v>175</v>
      </c>
      <c r="C1587" s="480">
        <v>236.82</v>
      </c>
      <c r="D1587" s="480">
        <v>331.55</v>
      </c>
      <c r="E1587" s="482"/>
      <c r="F1587" s="482"/>
      <c r="G1587" s="483"/>
      <c r="H1587" s="483"/>
    </row>
    <row r="1588" spans="1:8">
      <c r="A1588" s="478">
        <v>220176</v>
      </c>
      <c r="B1588" s="479">
        <v>176</v>
      </c>
      <c r="C1588" s="480">
        <v>238.19</v>
      </c>
      <c r="D1588" s="480">
        <v>333.47</v>
      </c>
      <c r="E1588" s="482"/>
      <c r="F1588" s="482"/>
      <c r="G1588" s="483"/>
      <c r="H1588" s="483"/>
    </row>
    <row r="1589" spans="1:8">
      <c r="A1589" s="478">
        <v>220177</v>
      </c>
      <c r="B1589" s="479">
        <v>177</v>
      </c>
      <c r="C1589" s="480">
        <v>239.57</v>
      </c>
      <c r="D1589" s="480">
        <v>335.4</v>
      </c>
      <c r="E1589" s="482"/>
      <c r="F1589" s="482"/>
      <c r="G1589" s="483"/>
      <c r="H1589" s="483"/>
    </row>
    <row r="1590" spans="1:8">
      <c r="A1590" s="478">
        <v>220178</v>
      </c>
      <c r="B1590" s="479">
        <v>178</v>
      </c>
      <c r="C1590" s="480">
        <v>240.94</v>
      </c>
      <c r="D1590" s="480">
        <v>337.32</v>
      </c>
      <c r="E1590" s="482"/>
      <c r="F1590" s="482"/>
      <c r="G1590" s="483"/>
      <c r="H1590" s="483"/>
    </row>
    <row r="1591" spans="1:8">
      <c r="A1591" s="478">
        <v>220179</v>
      </c>
      <c r="B1591" s="479">
        <v>179</v>
      </c>
      <c r="C1591" s="480">
        <v>242.18</v>
      </c>
      <c r="D1591" s="480">
        <v>339.05</v>
      </c>
      <c r="E1591" s="482"/>
      <c r="F1591" s="482"/>
      <c r="G1591" s="483"/>
      <c r="H1591" s="483"/>
    </row>
    <row r="1592" spans="1:8">
      <c r="A1592" s="478">
        <v>220180</v>
      </c>
      <c r="B1592" s="479">
        <v>180</v>
      </c>
      <c r="C1592" s="480">
        <v>243.56</v>
      </c>
      <c r="D1592" s="480">
        <v>340.98</v>
      </c>
      <c r="E1592" s="482"/>
      <c r="F1592" s="482"/>
      <c r="G1592" s="483"/>
      <c r="H1592" s="483"/>
    </row>
    <row r="1593" spans="1:8">
      <c r="A1593" s="478">
        <v>220181</v>
      </c>
      <c r="B1593" s="479">
        <v>181</v>
      </c>
      <c r="C1593" s="480">
        <v>244.94</v>
      </c>
      <c r="D1593" s="480">
        <v>342.91</v>
      </c>
      <c r="E1593" s="482"/>
      <c r="F1593" s="482"/>
      <c r="G1593" s="483"/>
      <c r="H1593" s="483"/>
    </row>
    <row r="1594" spans="1:8">
      <c r="A1594" s="478">
        <v>220182</v>
      </c>
      <c r="B1594" s="479">
        <v>182</v>
      </c>
      <c r="C1594" s="480">
        <v>246.32</v>
      </c>
      <c r="D1594" s="480">
        <v>344.85</v>
      </c>
      <c r="E1594" s="482"/>
      <c r="F1594" s="482"/>
      <c r="G1594" s="483"/>
      <c r="H1594" s="483"/>
    </row>
    <row r="1595" spans="1:8">
      <c r="A1595" s="478">
        <v>220183</v>
      </c>
      <c r="B1595" s="479">
        <v>183</v>
      </c>
      <c r="C1595" s="480">
        <v>247.7</v>
      </c>
      <c r="D1595" s="480">
        <v>346.78</v>
      </c>
      <c r="E1595" s="482"/>
      <c r="F1595" s="482"/>
      <c r="G1595" s="483"/>
      <c r="H1595" s="483"/>
    </row>
    <row r="1596" spans="1:8">
      <c r="A1596" s="478">
        <v>220184</v>
      </c>
      <c r="B1596" s="479">
        <v>184</v>
      </c>
      <c r="C1596" s="480">
        <v>248.94</v>
      </c>
      <c r="D1596" s="480">
        <v>348.51</v>
      </c>
      <c r="E1596" s="482"/>
      <c r="F1596" s="482"/>
      <c r="G1596" s="483"/>
      <c r="H1596" s="483"/>
    </row>
    <row r="1597" spans="1:8">
      <c r="A1597" s="478">
        <v>220185</v>
      </c>
      <c r="B1597" s="479">
        <v>185</v>
      </c>
      <c r="C1597" s="480">
        <v>250.32</v>
      </c>
      <c r="D1597" s="480">
        <v>350.45</v>
      </c>
      <c r="E1597" s="482"/>
      <c r="F1597" s="482"/>
      <c r="G1597" s="483"/>
      <c r="H1597" s="483"/>
    </row>
    <row r="1598" spans="1:8">
      <c r="A1598" s="478">
        <v>220186</v>
      </c>
      <c r="B1598" s="479">
        <v>186</v>
      </c>
      <c r="C1598" s="480">
        <v>251.71</v>
      </c>
      <c r="D1598" s="480">
        <v>352.39</v>
      </c>
      <c r="E1598" s="482"/>
      <c r="F1598" s="482"/>
      <c r="G1598" s="483"/>
      <c r="H1598" s="483"/>
    </row>
    <row r="1599" spans="1:8">
      <c r="A1599" s="478">
        <v>220187</v>
      </c>
      <c r="B1599" s="479">
        <v>187</v>
      </c>
      <c r="C1599" s="480">
        <v>253.1</v>
      </c>
      <c r="D1599" s="480">
        <v>354.34</v>
      </c>
      <c r="E1599" s="482"/>
      <c r="F1599" s="482"/>
      <c r="G1599" s="483"/>
      <c r="H1599" s="483"/>
    </row>
    <row r="1600" spans="1:8">
      <c r="A1600" s="478">
        <v>220188</v>
      </c>
      <c r="B1600" s="479">
        <v>188</v>
      </c>
      <c r="C1600" s="480">
        <v>254.34</v>
      </c>
      <c r="D1600" s="480">
        <v>356.07</v>
      </c>
      <c r="E1600" s="482"/>
      <c r="F1600" s="482"/>
      <c r="G1600" s="483"/>
      <c r="H1600" s="483"/>
    </row>
    <row r="1601" spans="1:8">
      <c r="A1601" s="478">
        <v>220189</v>
      </c>
      <c r="B1601" s="479">
        <v>189</v>
      </c>
      <c r="C1601" s="480">
        <v>255.73</v>
      </c>
      <c r="D1601" s="480">
        <v>358.02</v>
      </c>
      <c r="E1601" s="482"/>
      <c r="F1601" s="482"/>
      <c r="G1601" s="483"/>
      <c r="H1601" s="483"/>
    </row>
    <row r="1602" spans="1:8">
      <c r="A1602" s="478">
        <v>220190</v>
      </c>
      <c r="B1602" s="479">
        <v>190</v>
      </c>
      <c r="C1602" s="480">
        <v>257.12</v>
      </c>
      <c r="D1602" s="480">
        <v>359.97</v>
      </c>
      <c r="E1602" s="482"/>
      <c r="F1602" s="482"/>
      <c r="G1602" s="483"/>
      <c r="H1602" s="483"/>
    </row>
    <row r="1603" spans="1:8">
      <c r="A1603" s="478">
        <v>220191</v>
      </c>
      <c r="B1603" s="479">
        <v>191</v>
      </c>
      <c r="C1603" s="480">
        <v>258.52</v>
      </c>
      <c r="D1603" s="480">
        <v>361.93</v>
      </c>
      <c r="E1603" s="482"/>
      <c r="F1603" s="482"/>
      <c r="G1603" s="483"/>
      <c r="H1603" s="483"/>
    </row>
    <row r="1604" spans="1:8">
      <c r="A1604" s="478">
        <v>220192</v>
      </c>
      <c r="B1604" s="479">
        <v>192</v>
      </c>
      <c r="C1604" s="480">
        <v>259.75</v>
      </c>
      <c r="D1604" s="480">
        <v>363.66</v>
      </c>
      <c r="E1604" s="482"/>
      <c r="F1604" s="482"/>
      <c r="G1604" s="483"/>
      <c r="H1604" s="483"/>
    </row>
    <row r="1605" spans="1:8">
      <c r="A1605" s="478">
        <v>220193</v>
      </c>
      <c r="B1605" s="479">
        <v>193</v>
      </c>
      <c r="C1605" s="480">
        <v>261.14999999999998</v>
      </c>
      <c r="D1605" s="480">
        <v>365.61</v>
      </c>
      <c r="E1605" s="482"/>
      <c r="F1605" s="482"/>
      <c r="G1605" s="483"/>
      <c r="H1605" s="483"/>
    </row>
    <row r="1606" spans="1:8">
      <c r="A1606" s="478">
        <v>220194</v>
      </c>
      <c r="B1606" s="479">
        <v>194</v>
      </c>
      <c r="C1606" s="480">
        <v>262.55</v>
      </c>
      <c r="D1606" s="480">
        <v>367.58</v>
      </c>
      <c r="E1606" s="482"/>
      <c r="F1606" s="482"/>
      <c r="G1606" s="483"/>
      <c r="H1606" s="483"/>
    </row>
    <row r="1607" spans="1:8">
      <c r="A1607" s="478">
        <v>220195</v>
      </c>
      <c r="B1607" s="479">
        <v>195</v>
      </c>
      <c r="C1607" s="480">
        <v>263.79000000000002</v>
      </c>
      <c r="D1607" s="480">
        <v>369.31</v>
      </c>
      <c r="E1607" s="482"/>
      <c r="F1607" s="482"/>
      <c r="G1607" s="483"/>
      <c r="H1607" s="483"/>
    </row>
    <row r="1608" spans="1:8">
      <c r="A1608" s="478">
        <v>220196</v>
      </c>
      <c r="B1608" s="479">
        <v>196</v>
      </c>
      <c r="C1608" s="480">
        <v>265.19</v>
      </c>
      <c r="D1608" s="480">
        <v>371.27</v>
      </c>
      <c r="E1608" s="482"/>
      <c r="F1608" s="482"/>
      <c r="G1608" s="483"/>
      <c r="H1608" s="483"/>
    </row>
    <row r="1609" spans="1:8">
      <c r="A1609" s="478">
        <v>220197</v>
      </c>
      <c r="B1609" s="479">
        <v>197</v>
      </c>
      <c r="C1609" s="480">
        <v>266.60000000000002</v>
      </c>
      <c r="D1609" s="480">
        <v>373.24</v>
      </c>
      <c r="E1609" s="482"/>
      <c r="F1609" s="482"/>
      <c r="G1609" s="483"/>
      <c r="H1609" s="483"/>
    </row>
    <row r="1610" spans="1:8">
      <c r="A1610" s="478">
        <v>220198</v>
      </c>
      <c r="B1610" s="479">
        <v>198</v>
      </c>
      <c r="C1610" s="480">
        <v>267.83999999999997</v>
      </c>
      <c r="D1610" s="480">
        <v>374.97</v>
      </c>
      <c r="E1610" s="482"/>
      <c r="F1610" s="482"/>
      <c r="G1610" s="483"/>
      <c r="H1610" s="483"/>
    </row>
    <row r="1611" spans="1:8">
      <c r="A1611" s="478">
        <v>220199</v>
      </c>
      <c r="B1611" s="479">
        <v>199</v>
      </c>
      <c r="C1611" s="480">
        <v>269.24</v>
      </c>
      <c r="D1611" s="480">
        <v>376.94</v>
      </c>
      <c r="E1611" s="482"/>
      <c r="F1611" s="482"/>
      <c r="G1611" s="483"/>
      <c r="H1611" s="483"/>
    </row>
    <row r="1612" spans="1:8">
      <c r="A1612" s="478">
        <v>220200</v>
      </c>
      <c r="B1612" s="479">
        <v>200</v>
      </c>
      <c r="C1612" s="480">
        <v>270.64999999999998</v>
      </c>
      <c r="D1612" s="480">
        <v>378.92</v>
      </c>
      <c r="E1612" s="482"/>
      <c r="F1612" s="482"/>
      <c r="G1612" s="483"/>
      <c r="H1612" s="483"/>
    </row>
    <row r="1613" spans="1:8">
      <c r="A1613" s="478">
        <v>220201</v>
      </c>
      <c r="B1613" s="484" t="s">
        <v>284</v>
      </c>
      <c r="C1613" s="485">
        <v>1.35</v>
      </c>
      <c r="D1613" s="485">
        <v>1.89</v>
      </c>
      <c r="E1613" s="482"/>
      <c r="F1613" s="482"/>
      <c r="G1613" s="483"/>
      <c r="H1613" s="483"/>
    </row>
    <row r="1614" spans="1:8">
      <c r="A1614" s="478">
        <v>230001</v>
      </c>
      <c r="B1614" s="479">
        <v>1</v>
      </c>
      <c r="C1614" s="480">
        <v>4.32</v>
      </c>
      <c r="D1614" s="480">
        <v>6.05</v>
      </c>
      <c r="E1614" s="469"/>
      <c r="F1614" s="481" t="s">
        <v>298</v>
      </c>
      <c r="G1614" s="481"/>
      <c r="H1614" s="481"/>
    </row>
    <row r="1615" spans="1:8">
      <c r="A1615" s="478">
        <v>230002</v>
      </c>
      <c r="B1615" s="479">
        <v>2</v>
      </c>
      <c r="C1615" s="480">
        <v>5.53</v>
      </c>
      <c r="D1615" s="480">
        <v>7.74</v>
      </c>
      <c r="E1615" s="469"/>
      <c r="F1615" s="470"/>
      <c r="G1615" s="470"/>
      <c r="H1615" s="470"/>
    </row>
    <row r="1616" spans="1:8">
      <c r="A1616" s="478">
        <v>230003</v>
      </c>
      <c r="B1616" s="479">
        <v>3</v>
      </c>
      <c r="C1616" s="480">
        <v>6.73</v>
      </c>
      <c r="D1616" s="480">
        <v>9.42</v>
      </c>
      <c r="E1616" s="469"/>
      <c r="F1616" s="470"/>
      <c r="G1616" s="470"/>
      <c r="H1616" s="470"/>
    </row>
    <row r="1617" spans="1:8">
      <c r="A1617" s="478">
        <v>230004</v>
      </c>
      <c r="B1617" s="479">
        <v>4</v>
      </c>
      <c r="C1617" s="480">
        <v>7.94</v>
      </c>
      <c r="D1617" s="480">
        <v>11.11</v>
      </c>
      <c r="E1617" s="469"/>
      <c r="F1617" s="470"/>
      <c r="G1617" s="470"/>
      <c r="H1617" s="470"/>
    </row>
    <row r="1618" spans="1:8">
      <c r="A1618" s="478">
        <v>230005</v>
      </c>
      <c r="B1618" s="479">
        <v>5</v>
      </c>
      <c r="C1618" s="480">
        <v>9.14</v>
      </c>
      <c r="D1618" s="480">
        <v>12.8</v>
      </c>
      <c r="E1618" s="469"/>
      <c r="F1618" s="470"/>
      <c r="G1618" s="470"/>
      <c r="H1618" s="470"/>
    </row>
    <row r="1619" spans="1:8">
      <c r="A1619" s="478">
        <v>230006</v>
      </c>
      <c r="B1619" s="479">
        <v>6</v>
      </c>
      <c r="C1619" s="480">
        <v>10.35</v>
      </c>
      <c r="D1619" s="480">
        <v>14.49</v>
      </c>
      <c r="E1619" s="469"/>
      <c r="F1619" s="470"/>
      <c r="G1619" s="470"/>
      <c r="H1619" s="470"/>
    </row>
    <row r="1620" spans="1:8">
      <c r="A1620" s="478">
        <v>230007</v>
      </c>
      <c r="B1620" s="479">
        <v>7</v>
      </c>
      <c r="C1620" s="480">
        <v>11.55</v>
      </c>
      <c r="D1620" s="480">
        <v>16.170000000000002</v>
      </c>
      <c r="E1620" s="469"/>
      <c r="F1620" s="470"/>
      <c r="G1620" s="470"/>
      <c r="H1620" s="470"/>
    </row>
    <row r="1621" spans="1:8">
      <c r="A1621" s="478">
        <v>230008</v>
      </c>
      <c r="B1621" s="479">
        <v>8</v>
      </c>
      <c r="C1621" s="480">
        <v>12.76</v>
      </c>
      <c r="D1621" s="480">
        <v>17.86</v>
      </c>
      <c r="E1621" s="469"/>
      <c r="F1621" s="470"/>
      <c r="G1621" s="470"/>
      <c r="H1621" s="470"/>
    </row>
    <row r="1622" spans="1:8">
      <c r="A1622" s="478">
        <v>230009</v>
      </c>
      <c r="B1622" s="479">
        <v>9</v>
      </c>
      <c r="C1622" s="480">
        <v>13.96</v>
      </c>
      <c r="D1622" s="480">
        <v>19.55</v>
      </c>
      <c r="E1622" s="469"/>
      <c r="F1622" s="470"/>
      <c r="G1622" s="470"/>
      <c r="H1622" s="470"/>
    </row>
    <row r="1623" spans="1:8">
      <c r="A1623" s="478">
        <v>230010</v>
      </c>
      <c r="B1623" s="479">
        <v>10</v>
      </c>
      <c r="C1623" s="480">
        <v>15.17</v>
      </c>
      <c r="D1623" s="480">
        <v>21.23</v>
      </c>
      <c r="E1623" s="469"/>
      <c r="F1623" s="470"/>
      <c r="G1623" s="470"/>
      <c r="H1623" s="470"/>
    </row>
    <row r="1624" spans="1:8">
      <c r="A1624" s="478">
        <v>230011</v>
      </c>
      <c r="B1624" s="479">
        <v>11</v>
      </c>
      <c r="C1624" s="480">
        <v>16.37</v>
      </c>
      <c r="D1624" s="480">
        <v>22.92</v>
      </c>
      <c r="E1624" s="469"/>
      <c r="F1624" s="470"/>
      <c r="G1624" s="470"/>
      <c r="H1624" s="470"/>
    </row>
    <row r="1625" spans="1:8">
      <c r="A1625" s="478">
        <v>230012</v>
      </c>
      <c r="B1625" s="479">
        <v>12</v>
      </c>
      <c r="C1625" s="480">
        <v>17.579999999999998</v>
      </c>
      <c r="D1625" s="480">
        <v>24.61</v>
      </c>
      <c r="E1625" s="469"/>
      <c r="F1625" s="470"/>
      <c r="G1625" s="470"/>
      <c r="H1625" s="470"/>
    </row>
    <row r="1626" spans="1:8">
      <c r="A1626" s="478">
        <v>230013</v>
      </c>
      <c r="B1626" s="479">
        <v>13</v>
      </c>
      <c r="C1626" s="480">
        <v>18.78</v>
      </c>
      <c r="D1626" s="480">
        <v>26.3</v>
      </c>
      <c r="E1626" s="469"/>
      <c r="F1626" s="470"/>
      <c r="G1626" s="470"/>
      <c r="H1626" s="470"/>
    </row>
    <row r="1627" spans="1:8">
      <c r="A1627" s="478">
        <v>230014</v>
      </c>
      <c r="B1627" s="479">
        <v>14</v>
      </c>
      <c r="C1627" s="480">
        <v>19.989999999999998</v>
      </c>
      <c r="D1627" s="480">
        <v>27.98</v>
      </c>
      <c r="E1627" s="469"/>
      <c r="F1627" s="470"/>
      <c r="G1627" s="470"/>
      <c r="H1627" s="470"/>
    </row>
    <row r="1628" spans="1:8">
      <c r="A1628" s="478">
        <v>230015</v>
      </c>
      <c r="B1628" s="479">
        <v>15</v>
      </c>
      <c r="C1628" s="480">
        <v>21.25</v>
      </c>
      <c r="D1628" s="480">
        <v>29.75</v>
      </c>
      <c r="E1628" s="469"/>
      <c r="F1628" s="470"/>
      <c r="G1628" s="470"/>
      <c r="H1628" s="470"/>
    </row>
    <row r="1629" spans="1:8">
      <c r="A1629" s="478">
        <v>230016</v>
      </c>
      <c r="B1629" s="479">
        <v>16</v>
      </c>
      <c r="C1629" s="480">
        <v>22.63</v>
      </c>
      <c r="D1629" s="480">
        <v>31.68</v>
      </c>
      <c r="E1629" s="469"/>
      <c r="F1629" s="470"/>
      <c r="G1629" s="470"/>
      <c r="H1629" s="470"/>
    </row>
    <row r="1630" spans="1:8">
      <c r="A1630" s="478">
        <v>230017</v>
      </c>
      <c r="B1630" s="479">
        <v>17</v>
      </c>
      <c r="C1630" s="480">
        <v>24</v>
      </c>
      <c r="D1630" s="480">
        <v>33.6</v>
      </c>
      <c r="E1630" s="469"/>
      <c r="F1630" s="470"/>
      <c r="G1630" s="470"/>
      <c r="H1630" s="470"/>
    </row>
    <row r="1631" spans="1:8">
      <c r="A1631" s="478">
        <v>230018</v>
      </c>
      <c r="B1631" s="479">
        <v>18</v>
      </c>
      <c r="C1631" s="480">
        <v>25.38</v>
      </c>
      <c r="D1631" s="480">
        <v>35.53</v>
      </c>
      <c r="E1631" s="469"/>
      <c r="F1631" s="470"/>
      <c r="G1631" s="470"/>
      <c r="H1631" s="470"/>
    </row>
    <row r="1632" spans="1:8">
      <c r="A1632" s="478">
        <v>230019</v>
      </c>
      <c r="B1632" s="479">
        <v>19</v>
      </c>
      <c r="C1632" s="480">
        <v>26.75</v>
      </c>
      <c r="D1632" s="480">
        <v>37.450000000000003</v>
      </c>
      <c r="E1632" s="469"/>
      <c r="F1632" s="470"/>
      <c r="G1632" s="470"/>
      <c r="H1632" s="470"/>
    </row>
    <row r="1633" spans="1:8">
      <c r="A1633" s="478">
        <v>230020</v>
      </c>
      <c r="B1633" s="479">
        <v>20</v>
      </c>
      <c r="C1633" s="480">
        <v>28.13</v>
      </c>
      <c r="D1633" s="480">
        <v>39.380000000000003</v>
      </c>
      <c r="E1633" s="469"/>
      <c r="F1633" s="470"/>
      <c r="G1633" s="470"/>
      <c r="H1633" s="470"/>
    </row>
    <row r="1634" spans="1:8">
      <c r="A1634" s="478">
        <v>230021</v>
      </c>
      <c r="B1634" s="479">
        <v>21</v>
      </c>
      <c r="C1634" s="480">
        <v>29.5</v>
      </c>
      <c r="D1634" s="480">
        <v>41.3</v>
      </c>
      <c r="E1634" s="469"/>
      <c r="F1634" s="470"/>
      <c r="G1634" s="470"/>
      <c r="H1634" s="470"/>
    </row>
    <row r="1635" spans="1:8">
      <c r="A1635" s="478">
        <v>230022</v>
      </c>
      <c r="B1635" s="479">
        <v>22</v>
      </c>
      <c r="C1635" s="480">
        <v>30.88</v>
      </c>
      <c r="D1635" s="480">
        <v>43.23</v>
      </c>
      <c r="E1635" s="469"/>
      <c r="F1635" s="470"/>
      <c r="G1635" s="470"/>
      <c r="H1635" s="470"/>
    </row>
    <row r="1636" spans="1:8">
      <c r="A1636" s="478">
        <v>230023</v>
      </c>
      <c r="B1636" s="479">
        <v>23</v>
      </c>
      <c r="C1636" s="480">
        <v>32.25</v>
      </c>
      <c r="D1636" s="480">
        <v>45.16</v>
      </c>
      <c r="E1636" s="469"/>
      <c r="F1636" s="470"/>
      <c r="G1636" s="470"/>
      <c r="H1636" s="470"/>
    </row>
    <row r="1637" spans="1:8">
      <c r="A1637" s="478">
        <v>230024</v>
      </c>
      <c r="B1637" s="479">
        <v>24</v>
      </c>
      <c r="C1637" s="480">
        <v>33.630000000000003</v>
      </c>
      <c r="D1637" s="480">
        <v>47.08</v>
      </c>
      <c r="E1637" s="469"/>
      <c r="F1637" s="470"/>
      <c r="G1637" s="470"/>
      <c r="H1637" s="470"/>
    </row>
    <row r="1638" spans="1:8">
      <c r="A1638" s="478">
        <v>230025</v>
      </c>
      <c r="B1638" s="479">
        <v>25</v>
      </c>
      <c r="C1638" s="480">
        <v>35</v>
      </c>
      <c r="D1638" s="480">
        <v>49.01</v>
      </c>
      <c r="E1638" s="469"/>
      <c r="F1638" s="470"/>
      <c r="G1638" s="470"/>
      <c r="H1638" s="470"/>
    </row>
    <row r="1639" spans="1:8">
      <c r="A1639" s="478">
        <v>230026</v>
      </c>
      <c r="B1639" s="479">
        <v>26</v>
      </c>
      <c r="C1639" s="480">
        <v>36.380000000000003</v>
      </c>
      <c r="D1639" s="480">
        <v>50.93</v>
      </c>
      <c r="E1639" s="469"/>
      <c r="F1639" s="470"/>
      <c r="G1639" s="470"/>
      <c r="H1639" s="470"/>
    </row>
    <row r="1640" spans="1:8">
      <c r="A1640" s="478">
        <v>230027</v>
      </c>
      <c r="B1640" s="479">
        <v>27</v>
      </c>
      <c r="C1640" s="480">
        <v>37.75</v>
      </c>
      <c r="D1640" s="480">
        <v>52.85</v>
      </c>
      <c r="E1640" s="469"/>
      <c r="F1640" s="470"/>
      <c r="G1640" s="470"/>
      <c r="H1640" s="470"/>
    </row>
    <row r="1641" spans="1:8">
      <c r="A1641" s="478">
        <v>230028</v>
      </c>
      <c r="B1641" s="479">
        <v>28</v>
      </c>
      <c r="C1641" s="480">
        <v>39.130000000000003</v>
      </c>
      <c r="D1641" s="480">
        <v>54.78</v>
      </c>
      <c r="E1641" s="469"/>
      <c r="F1641" s="470"/>
      <c r="G1641" s="470"/>
      <c r="H1641" s="470"/>
    </row>
    <row r="1642" spans="1:8">
      <c r="A1642" s="478">
        <v>230029</v>
      </c>
      <c r="B1642" s="479">
        <v>29</v>
      </c>
      <c r="C1642" s="480">
        <v>40.5</v>
      </c>
      <c r="D1642" s="480">
        <v>56.7</v>
      </c>
      <c r="E1642" s="469"/>
      <c r="F1642" s="470"/>
      <c r="G1642" s="470"/>
      <c r="H1642" s="470"/>
    </row>
    <row r="1643" spans="1:8">
      <c r="A1643" s="478">
        <v>230030</v>
      </c>
      <c r="B1643" s="479">
        <v>30</v>
      </c>
      <c r="C1643" s="480">
        <v>41.88</v>
      </c>
      <c r="D1643" s="480">
        <v>58.63</v>
      </c>
      <c r="E1643" s="469"/>
      <c r="F1643" s="470"/>
      <c r="G1643" s="470"/>
      <c r="H1643" s="470"/>
    </row>
    <row r="1644" spans="1:8">
      <c r="A1644" s="478">
        <v>230031</v>
      </c>
      <c r="B1644" s="479">
        <v>31</v>
      </c>
      <c r="C1644" s="480">
        <v>43.25</v>
      </c>
      <c r="D1644" s="480">
        <v>60.56</v>
      </c>
      <c r="E1644" s="469"/>
      <c r="F1644" s="470"/>
      <c r="G1644" s="470"/>
      <c r="H1644" s="470"/>
    </row>
    <row r="1645" spans="1:8">
      <c r="A1645" s="478">
        <v>230032</v>
      </c>
      <c r="B1645" s="479">
        <v>32</v>
      </c>
      <c r="C1645" s="480">
        <v>44.63</v>
      </c>
      <c r="D1645" s="480">
        <v>62.48</v>
      </c>
      <c r="E1645" s="469"/>
      <c r="F1645" s="470"/>
      <c r="G1645" s="470"/>
      <c r="H1645" s="470"/>
    </row>
    <row r="1646" spans="1:8">
      <c r="A1646" s="478">
        <v>230033</v>
      </c>
      <c r="B1646" s="479">
        <v>33</v>
      </c>
      <c r="C1646" s="480">
        <v>46</v>
      </c>
      <c r="D1646" s="480">
        <v>64.41</v>
      </c>
      <c r="E1646" s="469"/>
      <c r="F1646" s="470"/>
      <c r="G1646" s="470"/>
      <c r="H1646" s="470"/>
    </row>
    <row r="1647" spans="1:8">
      <c r="A1647" s="478">
        <v>230034</v>
      </c>
      <c r="B1647" s="479">
        <v>34</v>
      </c>
      <c r="C1647" s="480">
        <v>47.38</v>
      </c>
      <c r="D1647" s="480">
        <v>66.33</v>
      </c>
      <c r="E1647" s="469"/>
      <c r="F1647" s="470"/>
      <c r="G1647" s="470"/>
      <c r="H1647" s="470"/>
    </row>
    <row r="1648" spans="1:8">
      <c r="A1648" s="478">
        <v>230035</v>
      </c>
      <c r="B1648" s="479">
        <v>35</v>
      </c>
      <c r="C1648" s="480">
        <v>48.75</v>
      </c>
      <c r="D1648" s="480">
        <v>68.25</v>
      </c>
      <c r="E1648" s="469"/>
      <c r="F1648" s="470"/>
      <c r="G1648" s="470"/>
      <c r="H1648" s="470"/>
    </row>
    <row r="1649" spans="1:8">
      <c r="A1649" s="478">
        <v>230036</v>
      </c>
      <c r="B1649" s="479">
        <v>36</v>
      </c>
      <c r="C1649" s="480">
        <v>50.13</v>
      </c>
      <c r="D1649" s="480">
        <v>70.19</v>
      </c>
      <c r="E1649" s="469"/>
      <c r="F1649" s="470"/>
      <c r="G1649" s="470"/>
      <c r="H1649" s="470"/>
    </row>
    <row r="1650" spans="1:8">
      <c r="A1650" s="478">
        <v>230037</v>
      </c>
      <c r="B1650" s="479">
        <v>37</v>
      </c>
      <c r="C1650" s="480">
        <v>51.5</v>
      </c>
      <c r="D1650" s="480">
        <v>72.099999999999994</v>
      </c>
      <c r="E1650" s="469"/>
      <c r="F1650" s="470"/>
      <c r="G1650" s="470"/>
      <c r="H1650" s="470"/>
    </row>
    <row r="1651" spans="1:8">
      <c r="A1651" s="478">
        <v>230038</v>
      </c>
      <c r="B1651" s="479">
        <v>38</v>
      </c>
      <c r="C1651" s="480">
        <v>52.88</v>
      </c>
      <c r="D1651" s="480">
        <v>74.03</v>
      </c>
      <c r="E1651" s="469"/>
      <c r="F1651" s="470"/>
      <c r="G1651" s="470"/>
      <c r="H1651" s="470"/>
    </row>
    <row r="1652" spans="1:8">
      <c r="A1652" s="478">
        <v>230039</v>
      </c>
      <c r="B1652" s="479">
        <v>39</v>
      </c>
      <c r="C1652" s="480">
        <v>54.26</v>
      </c>
      <c r="D1652" s="480">
        <v>75.97</v>
      </c>
      <c r="E1652" s="469"/>
      <c r="F1652" s="470"/>
      <c r="G1652" s="470"/>
      <c r="H1652" s="470"/>
    </row>
    <row r="1653" spans="1:8">
      <c r="A1653" s="478">
        <v>230040</v>
      </c>
      <c r="B1653" s="479">
        <v>40</v>
      </c>
      <c r="C1653" s="480">
        <v>55.63</v>
      </c>
      <c r="D1653" s="480">
        <v>77.88</v>
      </c>
      <c r="E1653" s="469"/>
      <c r="F1653" s="470"/>
      <c r="G1653" s="470"/>
      <c r="H1653" s="470"/>
    </row>
    <row r="1654" spans="1:8">
      <c r="A1654" s="478">
        <v>230041</v>
      </c>
      <c r="B1654" s="479">
        <v>41</v>
      </c>
      <c r="C1654" s="480">
        <v>57.01</v>
      </c>
      <c r="D1654" s="480">
        <v>79.81</v>
      </c>
      <c r="E1654" s="469"/>
      <c r="F1654" s="470"/>
      <c r="G1654" s="470"/>
      <c r="H1654" s="470"/>
    </row>
    <row r="1655" spans="1:8">
      <c r="A1655" s="478">
        <v>230042</v>
      </c>
      <c r="B1655" s="479">
        <v>42</v>
      </c>
      <c r="C1655" s="480">
        <v>58.39</v>
      </c>
      <c r="D1655" s="480">
        <v>81.739999999999995</v>
      </c>
      <c r="E1655" s="469"/>
      <c r="F1655" s="470"/>
      <c r="G1655" s="470"/>
      <c r="H1655" s="470"/>
    </row>
    <row r="1656" spans="1:8">
      <c r="A1656" s="478">
        <v>230043</v>
      </c>
      <c r="B1656" s="479">
        <v>43</v>
      </c>
      <c r="C1656" s="480">
        <v>59.75</v>
      </c>
      <c r="D1656" s="480">
        <v>83.66</v>
      </c>
      <c r="E1656" s="469"/>
      <c r="F1656" s="470"/>
      <c r="G1656" s="470"/>
      <c r="H1656" s="470"/>
    </row>
    <row r="1657" spans="1:8">
      <c r="A1657" s="478">
        <v>230044</v>
      </c>
      <c r="B1657" s="479">
        <v>44</v>
      </c>
      <c r="C1657" s="480">
        <v>61.13</v>
      </c>
      <c r="D1657" s="480">
        <v>85.59</v>
      </c>
      <c r="E1657" s="469"/>
      <c r="F1657" s="470"/>
      <c r="G1657" s="470"/>
      <c r="H1657" s="470"/>
    </row>
    <row r="1658" spans="1:8">
      <c r="A1658" s="478">
        <v>230045</v>
      </c>
      <c r="B1658" s="479">
        <v>45</v>
      </c>
      <c r="C1658" s="480">
        <v>62.51</v>
      </c>
      <c r="D1658" s="480">
        <v>87.51</v>
      </c>
      <c r="E1658" s="469"/>
      <c r="F1658" s="470"/>
      <c r="G1658" s="470"/>
      <c r="H1658" s="470"/>
    </row>
    <row r="1659" spans="1:8">
      <c r="A1659" s="478">
        <v>230046</v>
      </c>
      <c r="B1659" s="479">
        <v>46</v>
      </c>
      <c r="C1659" s="480">
        <v>63.89</v>
      </c>
      <c r="D1659" s="480">
        <v>89.45</v>
      </c>
      <c r="E1659" s="469"/>
      <c r="F1659" s="470"/>
      <c r="G1659" s="470"/>
      <c r="H1659" s="470"/>
    </row>
    <row r="1660" spans="1:8">
      <c r="A1660" s="478">
        <v>230047</v>
      </c>
      <c r="B1660" s="479">
        <v>47</v>
      </c>
      <c r="C1660" s="480">
        <v>65.260000000000005</v>
      </c>
      <c r="D1660" s="480">
        <v>91.37</v>
      </c>
      <c r="E1660" s="469"/>
      <c r="F1660" s="470"/>
      <c r="G1660" s="470"/>
      <c r="H1660" s="470"/>
    </row>
    <row r="1661" spans="1:8">
      <c r="A1661" s="478">
        <v>230048</v>
      </c>
      <c r="B1661" s="479">
        <v>48</v>
      </c>
      <c r="C1661" s="480">
        <v>66.63</v>
      </c>
      <c r="D1661" s="480">
        <v>93.28</v>
      </c>
      <c r="E1661" s="469"/>
      <c r="F1661" s="470"/>
      <c r="G1661" s="470"/>
      <c r="H1661" s="470"/>
    </row>
    <row r="1662" spans="1:8">
      <c r="A1662" s="478">
        <v>230049</v>
      </c>
      <c r="B1662" s="479">
        <v>49</v>
      </c>
      <c r="C1662" s="480">
        <v>68.010000000000005</v>
      </c>
      <c r="D1662" s="480">
        <v>95.22</v>
      </c>
      <c r="E1662" s="469"/>
      <c r="F1662" s="470"/>
      <c r="G1662" s="470"/>
      <c r="H1662" s="470"/>
    </row>
    <row r="1663" spans="1:8">
      <c r="A1663" s="478">
        <v>230050</v>
      </c>
      <c r="B1663" s="479">
        <v>50</v>
      </c>
      <c r="C1663" s="480">
        <v>69.39</v>
      </c>
      <c r="D1663" s="480">
        <v>97.14</v>
      </c>
      <c r="E1663" s="469"/>
      <c r="F1663" s="470"/>
      <c r="G1663" s="470"/>
      <c r="H1663" s="470"/>
    </row>
    <row r="1664" spans="1:8">
      <c r="A1664" s="478">
        <v>230051</v>
      </c>
      <c r="B1664" s="479">
        <v>51</v>
      </c>
      <c r="C1664" s="480">
        <v>70.760000000000005</v>
      </c>
      <c r="D1664" s="480">
        <v>99.07</v>
      </c>
      <c r="E1664" s="469"/>
      <c r="F1664" s="470"/>
      <c r="G1664" s="470"/>
      <c r="H1664" s="470"/>
    </row>
    <row r="1665" spans="1:8">
      <c r="A1665" s="478">
        <v>230052</v>
      </c>
      <c r="B1665" s="479">
        <v>52</v>
      </c>
      <c r="C1665" s="480">
        <v>72.13</v>
      </c>
      <c r="D1665" s="480">
        <v>100.99</v>
      </c>
      <c r="E1665" s="469"/>
      <c r="F1665" s="470"/>
      <c r="G1665" s="470"/>
      <c r="H1665" s="470"/>
    </row>
    <row r="1666" spans="1:8">
      <c r="A1666" s="478">
        <v>230053</v>
      </c>
      <c r="B1666" s="479">
        <v>53</v>
      </c>
      <c r="C1666" s="480">
        <v>73.510000000000005</v>
      </c>
      <c r="D1666" s="480">
        <v>102.91</v>
      </c>
      <c r="E1666" s="469"/>
      <c r="F1666" s="470"/>
      <c r="G1666" s="470"/>
      <c r="H1666" s="470"/>
    </row>
    <row r="1667" spans="1:8">
      <c r="A1667" s="478">
        <v>230054</v>
      </c>
      <c r="B1667" s="479">
        <v>54</v>
      </c>
      <c r="C1667" s="480">
        <v>74.88</v>
      </c>
      <c r="D1667" s="480">
        <v>104.84</v>
      </c>
      <c r="E1667" s="469"/>
      <c r="F1667" s="470"/>
      <c r="G1667" s="470"/>
      <c r="H1667" s="470"/>
    </row>
    <row r="1668" spans="1:8">
      <c r="A1668" s="478">
        <v>230055</v>
      </c>
      <c r="B1668" s="479">
        <v>55</v>
      </c>
      <c r="C1668" s="480">
        <v>76.260000000000005</v>
      </c>
      <c r="D1668" s="480">
        <v>106.77</v>
      </c>
      <c r="E1668" s="469"/>
      <c r="F1668" s="470"/>
      <c r="G1668" s="470"/>
      <c r="H1668" s="470"/>
    </row>
    <row r="1669" spans="1:8">
      <c r="A1669" s="478">
        <v>230056</v>
      </c>
      <c r="B1669" s="479">
        <v>56</v>
      </c>
      <c r="C1669" s="480">
        <v>77.63</v>
      </c>
      <c r="D1669" s="480">
        <v>108.69</v>
      </c>
      <c r="E1669" s="469"/>
      <c r="F1669" s="470"/>
      <c r="G1669" s="470"/>
      <c r="H1669" s="470"/>
    </row>
    <row r="1670" spans="1:8">
      <c r="A1670" s="478">
        <v>230057</v>
      </c>
      <c r="B1670" s="479">
        <v>57</v>
      </c>
      <c r="C1670" s="480">
        <v>79.010000000000005</v>
      </c>
      <c r="D1670" s="480">
        <v>110.61</v>
      </c>
      <c r="E1670" s="469"/>
      <c r="F1670" s="470"/>
      <c r="G1670" s="470"/>
      <c r="H1670" s="470"/>
    </row>
    <row r="1671" spans="1:8">
      <c r="A1671" s="478">
        <v>230058</v>
      </c>
      <c r="B1671" s="479">
        <v>58</v>
      </c>
      <c r="C1671" s="480">
        <v>80.38</v>
      </c>
      <c r="D1671" s="480">
        <v>112.54</v>
      </c>
      <c r="E1671" s="469"/>
      <c r="F1671" s="470"/>
      <c r="G1671" s="470"/>
      <c r="H1671" s="470"/>
    </row>
    <row r="1672" spans="1:8">
      <c r="A1672" s="478">
        <v>230059</v>
      </c>
      <c r="B1672" s="479">
        <v>59</v>
      </c>
      <c r="C1672" s="480">
        <v>81.760000000000005</v>
      </c>
      <c r="D1672" s="480">
        <v>114.47</v>
      </c>
      <c r="E1672" s="469"/>
      <c r="F1672" s="470"/>
      <c r="G1672" s="470"/>
      <c r="H1672" s="470"/>
    </row>
    <row r="1673" spans="1:8">
      <c r="A1673" s="478">
        <v>230060</v>
      </c>
      <c r="B1673" s="479">
        <v>60</v>
      </c>
      <c r="C1673" s="480">
        <v>83.15</v>
      </c>
      <c r="D1673" s="480">
        <v>116.4</v>
      </c>
      <c r="E1673" s="469"/>
      <c r="F1673" s="470"/>
      <c r="G1673" s="470"/>
      <c r="H1673" s="470"/>
    </row>
    <row r="1674" spans="1:8">
      <c r="A1674" s="478">
        <v>230061</v>
      </c>
      <c r="B1674" s="479">
        <v>61</v>
      </c>
      <c r="C1674" s="480">
        <v>84.52</v>
      </c>
      <c r="D1674" s="480">
        <v>118.32</v>
      </c>
      <c r="E1674" s="469"/>
      <c r="F1674" s="470"/>
      <c r="G1674" s="470"/>
      <c r="H1674" s="470"/>
    </row>
    <row r="1675" spans="1:8">
      <c r="A1675" s="478">
        <v>230062</v>
      </c>
      <c r="B1675" s="479">
        <v>62</v>
      </c>
      <c r="C1675" s="480">
        <v>85.89</v>
      </c>
      <c r="D1675" s="480">
        <v>120.24</v>
      </c>
      <c r="E1675" s="469"/>
      <c r="F1675" s="470"/>
      <c r="G1675" s="470"/>
      <c r="H1675" s="470"/>
    </row>
    <row r="1676" spans="1:8">
      <c r="A1676" s="478">
        <v>230063</v>
      </c>
      <c r="B1676" s="479">
        <v>63</v>
      </c>
      <c r="C1676" s="480">
        <v>87.27</v>
      </c>
      <c r="D1676" s="480">
        <v>122.17</v>
      </c>
      <c r="E1676" s="469"/>
      <c r="F1676" s="470"/>
      <c r="G1676" s="470"/>
      <c r="H1676" s="470"/>
    </row>
    <row r="1677" spans="1:8">
      <c r="A1677" s="478">
        <v>230064</v>
      </c>
      <c r="B1677" s="479">
        <v>64</v>
      </c>
      <c r="C1677" s="480">
        <v>88.65</v>
      </c>
      <c r="D1677" s="480">
        <v>124.1</v>
      </c>
      <c r="E1677" s="469"/>
      <c r="F1677" s="470"/>
      <c r="G1677" s="470"/>
      <c r="H1677" s="470"/>
    </row>
    <row r="1678" spans="1:8">
      <c r="A1678" s="478">
        <v>230065</v>
      </c>
      <c r="B1678" s="479">
        <v>65</v>
      </c>
      <c r="C1678" s="480">
        <v>90.01</v>
      </c>
      <c r="D1678" s="480">
        <v>126.01</v>
      </c>
      <c r="E1678" s="469"/>
      <c r="F1678" s="470"/>
      <c r="G1678" s="470"/>
      <c r="H1678" s="470"/>
    </row>
    <row r="1679" spans="1:8">
      <c r="A1679" s="478">
        <v>230066</v>
      </c>
      <c r="B1679" s="479">
        <v>66</v>
      </c>
      <c r="C1679" s="480">
        <v>91.4</v>
      </c>
      <c r="D1679" s="480">
        <v>127.95</v>
      </c>
      <c r="E1679" s="469"/>
      <c r="F1679" s="470"/>
      <c r="G1679" s="470"/>
      <c r="H1679" s="470"/>
    </row>
    <row r="1680" spans="1:8">
      <c r="A1680" s="478">
        <v>230067</v>
      </c>
      <c r="B1680" s="479">
        <v>67</v>
      </c>
      <c r="C1680" s="480">
        <v>92.76</v>
      </c>
      <c r="D1680" s="480">
        <v>129.87</v>
      </c>
      <c r="E1680" s="469"/>
      <c r="F1680" s="470"/>
      <c r="G1680" s="470"/>
      <c r="H1680" s="470"/>
    </row>
    <row r="1681" spans="1:8">
      <c r="A1681" s="478">
        <v>230068</v>
      </c>
      <c r="B1681" s="479">
        <v>68</v>
      </c>
      <c r="C1681" s="480">
        <v>94.14</v>
      </c>
      <c r="D1681" s="480">
        <v>131.79</v>
      </c>
      <c r="E1681" s="482"/>
      <c r="F1681" s="482"/>
      <c r="G1681" s="483"/>
      <c r="H1681" s="483"/>
    </row>
    <row r="1682" spans="1:8">
      <c r="A1682" s="478">
        <v>230069</v>
      </c>
      <c r="B1682" s="479">
        <v>69</v>
      </c>
      <c r="C1682" s="480">
        <v>95.51</v>
      </c>
      <c r="D1682" s="480">
        <v>133.71</v>
      </c>
      <c r="E1682" s="482"/>
      <c r="F1682" s="482"/>
      <c r="G1682" s="483"/>
      <c r="H1682" s="483"/>
    </row>
    <row r="1683" spans="1:8">
      <c r="A1683" s="478">
        <v>230070</v>
      </c>
      <c r="B1683" s="479">
        <v>70</v>
      </c>
      <c r="C1683" s="480">
        <v>96.89</v>
      </c>
      <c r="D1683" s="480">
        <v>135.63999999999999</v>
      </c>
      <c r="E1683" s="482"/>
      <c r="F1683" s="482"/>
      <c r="G1683" s="483"/>
      <c r="H1683" s="483"/>
    </row>
    <row r="1684" spans="1:8">
      <c r="A1684" s="478">
        <v>230071</v>
      </c>
      <c r="B1684" s="479">
        <v>71</v>
      </c>
      <c r="C1684" s="480">
        <v>98.27</v>
      </c>
      <c r="D1684" s="480">
        <v>137.58000000000001</v>
      </c>
      <c r="E1684" s="482"/>
      <c r="F1684" s="482"/>
      <c r="G1684" s="483"/>
      <c r="H1684" s="483"/>
    </row>
    <row r="1685" spans="1:8">
      <c r="A1685" s="478">
        <v>230072</v>
      </c>
      <c r="B1685" s="479">
        <v>72</v>
      </c>
      <c r="C1685" s="480">
        <v>99.65</v>
      </c>
      <c r="D1685" s="480">
        <v>139.52000000000001</v>
      </c>
      <c r="E1685" s="482"/>
      <c r="F1685" s="482"/>
      <c r="G1685" s="483"/>
      <c r="H1685" s="483"/>
    </row>
    <row r="1686" spans="1:8">
      <c r="A1686" s="478">
        <v>230073</v>
      </c>
      <c r="B1686" s="479">
        <v>73</v>
      </c>
      <c r="C1686" s="480">
        <v>101.02</v>
      </c>
      <c r="D1686" s="480">
        <v>141.41999999999999</v>
      </c>
      <c r="E1686" s="482"/>
      <c r="F1686" s="482"/>
      <c r="G1686" s="483"/>
      <c r="H1686" s="483"/>
    </row>
    <row r="1687" spans="1:8">
      <c r="A1687" s="478">
        <v>230074</v>
      </c>
      <c r="B1687" s="479">
        <v>74</v>
      </c>
      <c r="C1687" s="480">
        <v>102.41</v>
      </c>
      <c r="D1687" s="480">
        <v>143.37</v>
      </c>
      <c r="E1687" s="482"/>
      <c r="F1687" s="482"/>
      <c r="G1687" s="483"/>
      <c r="H1687" s="483"/>
    </row>
    <row r="1688" spans="1:8">
      <c r="A1688" s="478">
        <v>230075</v>
      </c>
      <c r="B1688" s="479">
        <v>75</v>
      </c>
      <c r="C1688" s="480">
        <v>103.77</v>
      </c>
      <c r="D1688" s="480">
        <v>145.28</v>
      </c>
      <c r="E1688" s="482"/>
      <c r="F1688" s="482"/>
      <c r="G1688" s="483"/>
      <c r="H1688" s="483"/>
    </row>
    <row r="1689" spans="1:8">
      <c r="A1689" s="478">
        <v>230076</v>
      </c>
      <c r="B1689" s="479">
        <v>76</v>
      </c>
      <c r="C1689" s="480">
        <v>105.15</v>
      </c>
      <c r="D1689" s="480">
        <v>147.19999999999999</v>
      </c>
      <c r="E1689" s="482"/>
      <c r="F1689" s="482"/>
      <c r="G1689" s="483"/>
      <c r="H1689" s="483"/>
    </row>
    <row r="1690" spans="1:8">
      <c r="A1690" s="478">
        <v>230077</v>
      </c>
      <c r="B1690" s="479">
        <v>77</v>
      </c>
      <c r="C1690" s="480">
        <v>106.52</v>
      </c>
      <c r="D1690" s="480">
        <v>149.13</v>
      </c>
      <c r="E1690" s="482"/>
      <c r="F1690" s="482"/>
      <c r="G1690" s="483"/>
      <c r="H1690" s="483"/>
    </row>
    <row r="1691" spans="1:8">
      <c r="A1691" s="478">
        <v>230078</v>
      </c>
      <c r="B1691" s="479">
        <v>78</v>
      </c>
      <c r="C1691" s="480">
        <v>107.89</v>
      </c>
      <c r="D1691" s="480">
        <v>151.05000000000001</v>
      </c>
      <c r="E1691" s="482"/>
      <c r="F1691" s="482"/>
      <c r="G1691" s="483"/>
      <c r="H1691" s="483"/>
    </row>
    <row r="1692" spans="1:8">
      <c r="A1692" s="478">
        <v>230079</v>
      </c>
      <c r="B1692" s="479">
        <v>79</v>
      </c>
      <c r="C1692" s="480">
        <v>109.27</v>
      </c>
      <c r="D1692" s="480">
        <v>152.97999999999999</v>
      </c>
      <c r="E1692" s="482"/>
      <c r="F1692" s="482"/>
      <c r="G1692" s="483"/>
      <c r="H1692" s="483"/>
    </row>
    <row r="1693" spans="1:8">
      <c r="A1693" s="478">
        <v>230080</v>
      </c>
      <c r="B1693" s="479">
        <v>80</v>
      </c>
      <c r="C1693" s="480">
        <v>110.65</v>
      </c>
      <c r="D1693" s="480">
        <v>154.91</v>
      </c>
      <c r="E1693" s="482"/>
      <c r="F1693" s="482"/>
      <c r="G1693" s="483"/>
      <c r="H1693" s="483"/>
    </row>
    <row r="1694" spans="1:8">
      <c r="A1694" s="478">
        <v>230081</v>
      </c>
      <c r="B1694" s="479">
        <v>81</v>
      </c>
      <c r="C1694" s="480">
        <v>112.04</v>
      </c>
      <c r="D1694" s="480">
        <v>156.85</v>
      </c>
      <c r="E1694" s="482"/>
      <c r="F1694" s="482"/>
      <c r="G1694" s="483"/>
      <c r="H1694" s="483"/>
    </row>
    <row r="1695" spans="1:8">
      <c r="A1695" s="478">
        <v>230082</v>
      </c>
      <c r="B1695" s="479">
        <v>82</v>
      </c>
      <c r="C1695" s="480">
        <v>113.39</v>
      </c>
      <c r="D1695" s="480">
        <v>158.75</v>
      </c>
      <c r="E1695" s="482"/>
      <c r="F1695" s="482"/>
      <c r="G1695" s="483"/>
      <c r="H1695" s="483"/>
    </row>
    <row r="1696" spans="1:8">
      <c r="A1696" s="478">
        <v>230083</v>
      </c>
      <c r="B1696" s="479">
        <v>83</v>
      </c>
      <c r="C1696" s="480">
        <v>114.78</v>
      </c>
      <c r="D1696" s="480">
        <v>160.69999999999999</v>
      </c>
      <c r="E1696" s="482"/>
      <c r="F1696" s="482"/>
      <c r="G1696" s="483"/>
      <c r="H1696" s="483"/>
    </row>
    <row r="1697" spans="1:8">
      <c r="A1697" s="478">
        <v>230084</v>
      </c>
      <c r="B1697" s="479">
        <v>84</v>
      </c>
      <c r="C1697" s="480">
        <v>116.14</v>
      </c>
      <c r="D1697" s="480">
        <v>162.6</v>
      </c>
      <c r="E1697" s="482"/>
      <c r="F1697" s="482"/>
      <c r="G1697" s="483"/>
      <c r="H1697" s="483"/>
    </row>
    <row r="1698" spans="1:8">
      <c r="A1698" s="478">
        <v>230085</v>
      </c>
      <c r="B1698" s="479">
        <v>85</v>
      </c>
      <c r="C1698" s="480">
        <v>117.54</v>
      </c>
      <c r="D1698" s="480">
        <v>164.55</v>
      </c>
      <c r="E1698" s="482"/>
      <c r="F1698" s="482"/>
      <c r="G1698" s="483"/>
      <c r="H1698" s="483"/>
    </row>
    <row r="1699" spans="1:8">
      <c r="A1699" s="478">
        <v>230086</v>
      </c>
      <c r="B1699" s="479">
        <v>86</v>
      </c>
      <c r="C1699" s="480">
        <v>118.9</v>
      </c>
      <c r="D1699" s="480">
        <v>166.47</v>
      </c>
      <c r="E1699" s="482"/>
      <c r="F1699" s="482"/>
      <c r="G1699" s="483"/>
      <c r="H1699" s="483"/>
    </row>
    <row r="1700" spans="1:8">
      <c r="A1700" s="478">
        <v>230087</v>
      </c>
      <c r="B1700" s="479">
        <v>87</v>
      </c>
      <c r="C1700" s="480">
        <v>120.27</v>
      </c>
      <c r="D1700" s="480">
        <v>168.38</v>
      </c>
      <c r="E1700" s="482"/>
      <c r="F1700" s="482"/>
      <c r="G1700" s="483"/>
      <c r="H1700" s="483"/>
    </row>
    <row r="1701" spans="1:8">
      <c r="A1701" s="478">
        <v>230088</v>
      </c>
      <c r="B1701" s="479">
        <v>88</v>
      </c>
      <c r="C1701" s="480">
        <v>121.64</v>
      </c>
      <c r="D1701" s="480">
        <v>170.3</v>
      </c>
      <c r="E1701" s="482"/>
      <c r="F1701" s="482"/>
      <c r="G1701" s="483"/>
      <c r="H1701" s="483"/>
    </row>
    <row r="1702" spans="1:8">
      <c r="A1702" s="478">
        <v>230089</v>
      </c>
      <c r="B1702" s="479">
        <v>89</v>
      </c>
      <c r="C1702" s="480">
        <v>123.01</v>
      </c>
      <c r="D1702" s="480">
        <v>172.21</v>
      </c>
      <c r="E1702" s="482"/>
      <c r="F1702" s="482"/>
      <c r="G1702" s="483"/>
      <c r="H1702" s="483"/>
    </row>
    <row r="1703" spans="1:8">
      <c r="A1703" s="478">
        <v>230090</v>
      </c>
      <c r="B1703" s="479">
        <v>90</v>
      </c>
      <c r="C1703" s="480">
        <v>124.42</v>
      </c>
      <c r="D1703" s="480">
        <v>174.19</v>
      </c>
      <c r="E1703" s="482"/>
      <c r="F1703" s="482"/>
      <c r="G1703" s="483"/>
      <c r="H1703" s="483"/>
    </row>
    <row r="1704" spans="1:8">
      <c r="A1704" s="478">
        <v>230091</v>
      </c>
      <c r="B1704" s="479">
        <v>91</v>
      </c>
      <c r="C1704" s="480">
        <v>125.8</v>
      </c>
      <c r="D1704" s="480">
        <v>176.12</v>
      </c>
      <c r="E1704" s="482"/>
      <c r="F1704" s="482"/>
      <c r="G1704" s="483"/>
      <c r="H1704" s="483"/>
    </row>
    <row r="1705" spans="1:8">
      <c r="A1705" s="478">
        <v>230092</v>
      </c>
      <c r="B1705" s="479">
        <v>92</v>
      </c>
      <c r="C1705" s="480">
        <v>127.14</v>
      </c>
      <c r="D1705" s="480">
        <v>177.99</v>
      </c>
      <c r="E1705" s="482"/>
      <c r="F1705" s="482"/>
      <c r="G1705" s="483"/>
      <c r="H1705" s="483"/>
    </row>
    <row r="1706" spans="1:8">
      <c r="A1706" s="478">
        <v>230093</v>
      </c>
      <c r="B1706" s="479">
        <v>93</v>
      </c>
      <c r="C1706" s="480">
        <v>128.52000000000001</v>
      </c>
      <c r="D1706" s="480">
        <v>179.93</v>
      </c>
      <c r="E1706" s="482"/>
      <c r="F1706" s="482"/>
      <c r="G1706" s="483"/>
      <c r="H1706" s="483"/>
    </row>
    <row r="1707" spans="1:8">
      <c r="A1707" s="478">
        <v>230094</v>
      </c>
      <c r="B1707" s="479">
        <v>94</v>
      </c>
      <c r="C1707" s="480">
        <v>129.9</v>
      </c>
      <c r="D1707" s="480">
        <v>181.86</v>
      </c>
      <c r="E1707" s="482"/>
      <c r="F1707" s="482"/>
      <c r="G1707" s="483"/>
      <c r="H1707" s="483"/>
    </row>
    <row r="1708" spans="1:8">
      <c r="A1708" s="478">
        <v>230095</v>
      </c>
      <c r="B1708" s="479">
        <v>95</v>
      </c>
      <c r="C1708" s="480">
        <v>131.29</v>
      </c>
      <c r="D1708" s="480">
        <v>183.8</v>
      </c>
      <c r="E1708" s="482"/>
      <c r="F1708" s="482"/>
      <c r="G1708" s="483"/>
      <c r="H1708" s="483"/>
    </row>
    <row r="1709" spans="1:8">
      <c r="A1709" s="478">
        <v>230096</v>
      </c>
      <c r="B1709" s="479">
        <v>96</v>
      </c>
      <c r="C1709" s="480">
        <v>132.68</v>
      </c>
      <c r="D1709" s="480">
        <v>185.75</v>
      </c>
      <c r="E1709" s="482"/>
      <c r="F1709" s="482"/>
      <c r="G1709" s="483"/>
      <c r="H1709" s="483"/>
    </row>
    <row r="1710" spans="1:8">
      <c r="A1710" s="478">
        <v>230097</v>
      </c>
      <c r="B1710" s="479">
        <v>97</v>
      </c>
      <c r="C1710" s="480">
        <v>134.02000000000001</v>
      </c>
      <c r="D1710" s="480">
        <v>187.63</v>
      </c>
      <c r="E1710" s="482"/>
      <c r="F1710" s="482"/>
      <c r="G1710" s="483"/>
      <c r="H1710" s="483"/>
    </row>
    <row r="1711" spans="1:8">
      <c r="A1711" s="478">
        <v>230098</v>
      </c>
      <c r="B1711" s="479">
        <v>98</v>
      </c>
      <c r="C1711" s="480">
        <v>135.41999999999999</v>
      </c>
      <c r="D1711" s="480">
        <v>189.58</v>
      </c>
      <c r="E1711" s="482"/>
      <c r="F1711" s="482"/>
      <c r="G1711" s="483"/>
      <c r="H1711" s="483"/>
    </row>
    <row r="1712" spans="1:8">
      <c r="A1712" s="478">
        <v>230099</v>
      </c>
      <c r="B1712" s="479">
        <v>99</v>
      </c>
      <c r="C1712" s="480">
        <v>136.77000000000001</v>
      </c>
      <c r="D1712" s="480">
        <v>191.48</v>
      </c>
      <c r="E1712" s="482"/>
      <c r="F1712" s="482"/>
      <c r="G1712" s="483"/>
      <c r="H1712" s="483"/>
    </row>
    <row r="1713" spans="1:8">
      <c r="A1713" s="478">
        <v>230100</v>
      </c>
      <c r="B1713" s="479">
        <v>100</v>
      </c>
      <c r="C1713" s="480">
        <v>138.16999999999999</v>
      </c>
      <c r="D1713" s="480">
        <v>193.43</v>
      </c>
      <c r="E1713" s="482"/>
      <c r="F1713" s="482"/>
      <c r="G1713" s="483"/>
      <c r="H1713" s="483"/>
    </row>
    <row r="1714" spans="1:8">
      <c r="A1714" s="478">
        <v>230101</v>
      </c>
      <c r="B1714" s="479">
        <v>101</v>
      </c>
      <c r="C1714" s="480">
        <v>139.52000000000001</v>
      </c>
      <c r="D1714" s="480">
        <v>195.33</v>
      </c>
      <c r="E1714" s="482"/>
      <c r="F1714" s="482"/>
      <c r="G1714" s="483"/>
      <c r="H1714" s="483"/>
    </row>
    <row r="1715" spans="1:8">
      <c r="A1715" s="478">
        <v>230102</v>
      </c>
      <c r="B1715" s="479">
        <v>102</v>
      </c>
      <c r="C1715" s="480">
        <v>140.93</v>
      </c>
      <c r="D1715" s="480">
        <v>197.3</v>
      </c>
      <c r="E1715" s="482"/>
      <c r="F1715" s="482"/>
      <c r="G1715" s="483"/>
      <c r="H1715" s="483"/>
    </row>
    <row r="1716" spans="1:8">
      <c r="A1716" s="478">
        <v>230103</v>
      </c>
      <c r="B1716" s="479">
        <v>103</v>
      </c>
      <c r="C1716" s="480">
        <v>142.28</v>
      </c>
      <c r="D1716" s="480">
        <v>199.2</v>
      </c>
      <c r="E1716" s="482"/>
      <c r="F1716" s="482"/>
      <c r="G1716" s="483"/>
      <c r="H1716" s="483"/>
    </row>
    <row r="1717" spans="1:8">
      <c r="A1717" s="478">
        <v>230104</v>
      </c>
      <c r="B1717" s="479">
        <v>104</v>
      </c>
      <c r="C1717" s="480">
        <v>143.63999999999999</v>
      </c>
      <c r="D1717" s="480">
        <v>201.1</v>
      </c>
      <c r="E1717" s="482"/>
      <c r="F1717" s="482"/>
      <c r="G1717" s="483"/>
      <c r="H1717" s="483"/>
    </row>
    <row r="1718" spans="1:8">
      <c r="A1718" s="478">
        <v>230105</v>
      </c>
      <c r="B1718" s="479">
        <v>105</v>
      </c>
      <c r="C1718" s="480">
        <v>145.06</v>
      </c>
      <c r="D1718" s="480">
        <v>203.08</v>
      </c>
      <c r="E1718" s="482"/>
      <c r="F1718" s="482"/>
      <c r="G1718" s="483"/>
      <c r="H1718" s="483"/>
    </row>
    <row r="1719" spans="1:8">
      <c r="A1719" s="478">
        <v>230106</v>
      </c>
      <c r="B1719" s="479">
        <v>106</v>
      </c>
      <c r="C1719" s="480">
        <v>146.41999999999999</v>
      </c>
      <c r="D1719" s="480">
        <v>204.99</v>
      </c>
      <c r="E1719" s="482"/>
      <c r="F1719" s="482"/>
      <c r="G1719" s="483"/>
      <c r="H1719" s="483"/>
    </row>
    <row r="1720" spans="1:8">
      <c r="A1720" s="478">
        <v>230107</v>
      </c>
      <c r="B1720" s="479">
        <v>107</v>
      </c>
      <c r="C1720" s="480">
        <v>147.79</v>
      </c>
      <c r="D1720" s="480">
        <v>206.9</v>
      </c>
      <c r="E1720" s="482"/>
      <c r="F1720" s="482"/>
      <c r="G1720" s="483"/>
      <c r="H1720" s="483"/>
    </row>
    <row r="1721" spans="1:8">
      <c r="A1721" s="478">
        <v>230108</v>
      </c>
      <c r="B1721" s="479">
        <v>108</v>
      </c>
      <c r="C1721" s="480">
        <v>149.15</v>
      </c>
      <c r="D1721" s="480">
        <v>208.82</v>
      </c>
      <c r="E1721" s="482"/>
      <c r="F1721" s="482"/>
      <c r="G1721" s="483"/>
      <c r="H1721" s="483"/>
    </row>
    <row r="1722" spans="1:8">
      <c r="A1722" s="478">
        <v>230109</v>
      </c>
      <c r="B1722" s="479">
        <v>109</v>
      </c>
      <c r="C1722" s="480">
        <v>150.52000000000001</v>
      </c>
      <c r="D1722" s="480">
        <v>210.73</v>
      </c>
      <c r="E1722" s="482"/>
      <c r="F1722" s="482"/>
      <c r="G1722" s="483"/>
      <c r="H1722" s="483"/>
    </row>
    <row r="1723" spans="1:8">
      <c r="A1723" s="478">
        <v>230110</v>
      </c>
      <c r="B1723" s="479">
        <v>110</v>
      </c>
      <c r="C1723" s="480">
        <v>151.88999999999999</v>
      </c>
      <c r="D1723" s="480">
        <v>212.65</v>
      </c>
      <c r="E1723" s="482"/>
      <c r="F1723" s="482"/>
      <c r="G1723" s="483"/>
      <c r="H1723" s="483"/>
    </row>
    <row r="1724" spans="1:8">
      <c r="A1724" s="478">
        <v>230111</v>
      </c>
      <c r="B1724" s="479">
        <v>111</v>
      </c>
      <c r="C1724" s="480">
        <v>153.27000000000001</v>
      </c>
      <c r="D1724" s="480">
        <v>214.57</v>
      </c>
      <c r="E1724" s="482"/>
      <c r="F1724" s="482"/>
      <c r="G1724" s="483"/>
      <c r="H1724" s="483"/>
    </row>
    <row r="1725" spans="1:8">
      <c r="A1725" s="478">
        <v>230112</v>
      </c>
      <c r="B1725" s="479">
        <v>112</v>
      </c>
      <c r="C1725" s="480">
        <v>154.63999999999999</v>
      </c>
      <c r="D1725" s="480">
        <v>216.5</v>
      </c>
      <c r="E1725" s="482"/>
      <c r="F1725" s="482"/>
      <c r="G1725" s="483"/>
      <c r="H1725" s="483"/>
    </row>
    <row r="1726" spans="1:8">
      <c r="A1726" s="478">
        <v>230113</v>
      </c>
      <c r="B1726" s="479">
        <v>113</v>
      </c>
      <c r="C1726" s="480">
        <v>156.02000000000001</v>
      </c>
      <c r="D1726" s="480">
        <v>218.42</v>
      </c>
      <c r="E1726" s="482"/>
      <c r="F1726" s="482"/>
      <c r="G1726" s="483"/>
      <c r="H1726" s="483"/>
    </row>
    <row r="1727" spans="1:8">
      <c r="A1727" s="478">
        <v>230114</v>
      </c>
      <c r="B1727" s="479">
        <v>114</v>
      </c>
      <c r="C1727" s="480">
        <v>157.4</v>
      </c>
      <c r="D1727" s="480">
        <v>220.35</v>
      </c>
      <c r="E1727" s="482"/>
      <c r="F1727" s="482"/>
      <c r="G1727" s="483"/>
      <c r="H1727" s="483"/>
    </row>
    <row r="1728" spans="1:8">
      <c r="A1728" s="478">
        <v>230115</v>
      </c>
      <c r="B1728" s="479">
        <v>115</v>
      </c>
      <c r="C1728" s="480">
        <v>158.78</v>
      </c>
      <c r="D1728" s="480">
        <v>222.29</v>
      </c>
      <c r="E1728" s="482"/>
      <c r="F1728" s="482"/>
      <c r="G1728" s="483"/>
      <c r="H1728" s="483"/>
    </row>
    <row r="1729" spans="1:8">
      <c r="A1729" s="478">
        <v>230116</v>
      </c>
      <c r="B1729" s="479">
        <v>116</v>
      </c>
      <c r="C1729" s="480">
        <v>160.16</v>
      </c>
      <c r="D1729" s="480">
        <v>224.22</v>
      </c>
      <c r="E1729" s="482"/>
      <c r="F1729" s="482"/>
      <c r="G1729" s="483"/>
      <c r="H1729" s="483"/>
    </row>
    <row r="1730" spans="1:8">
      <c r="A1730" s="478">
        <v>230117</v>
      </c>
      <c r="B1730" s="479">
        <v>117</v>
      </c>
      <c r="C1730" s="480">
        <v>161.54</v>
      </c>
      <c r="D1730" s="480">
        <v>226.16</v>
      </c>
      <c r="E1730" s="482"/>
      <c r="F1730" s="482"/>
      <c r="G1730" s="483"/>
      <c r="H1730" s="483"/>
    </row>
    <row r="1731" spans="1:8">
      <c r="A1731" s="478">
        <v>230118</v>
      </c>
      <c r="B1731" s="479">
        <v>118</v>
      </c>
      <c r="C1731" s="480">
        <v>162.93</v>
      </c>
      <c r="D1731" s="480">
        <v>228.1</v>
      </c>
      <c r="E1731" s="482"/>
      <c r="F1731" s="482"/>
      <c r="G1731" s="483"/>
      <c r="H1731" s="483"/>
    </row>
    <row r="1732" spans="1:8">
      <c r="A1732" s="478">
        <v>230119</v>
      </c>
      <c r="B1732" s="479">
        <v>119</v>
      </c>
      <c r="C1732" s="480">
        <v>164.32</v>
      </c>
      <c r="D1732" s="480">
        <v>230.05</v>
      </c>
      <c r="E1732" s="482"/>
      <c r="F1732" s="482"/>
      <c r="G1732" s="483"/>
      <c r="H1732" s="483"/>
    </row>
    <row r="1733" spans="1:8">
      <c r="A1733" s="478">
        <v>230120</v>
      </c>
      <c r="B1733" s="479">
        <v>120</v>
      </c>
      <c r="C1733" s="480">
        <v>165</v>
      </c>
      <c r="D1733" s="480">
        <v>231.01</v>
      </c>
      <c r="E1733" s="482"/>
      <c r="F1733" s="482"/>
      <c r="G1733" s="483"/>
      <c r="H1733" s="483"/>
    </row>
    <row r="1734" spans="1:8">
      <c r="A1734" s="478">
        <v>230121</v>
      </c>
      <c r="B1734" s="479">
        <v>121</v>
      </c>
      <c r="C1734" s="480">
        <v>167.04</v>
      </c>
      <c r="D1734" s="480">
        <v>233.86</v>
      </c>
      <c r="E1734" s="482"/>
      <c r="F1734" s="482"/>
      <c r="G1734" s="483"/>
      <c r="H1734" s="483"/>
    </row>
    <row r="1735" spans="1:8">
      <c r="A1735" s="478">
        <v>230122</v>
      </c>
      <c r="B1735" s="479">
        <v>122</v>
      </c>
      <c r="C1735" s="480">
        <v>168.44</v>
      </c>
      <c r="D1735" s="480">
        <v>235.81</v>
      </c>
      <c r="E1735" s="482"/>
      <c r="F1735" s="482"/>
      <c r="G1735" s="483"/>
      <c r="H1735" s="483"/>
    </row>
    <row r="1736" spans="1:8">
      <c r="A1736" s="478">
        <v>230123</v>
      </c>
      <c r="B1736" s="479">
        <v>123</v>
      </c>
      <c r="C1736" s="480">
        <v>169.77</v>
      </c>
      <c r="D1736" s="480">
        <v>237.67</v>
      </c>
      <c r="E1736" s="482"/>
      <c r="F1736" s="482"/>
      <c r="G1736" s="483"/>
      <c r="H1736" s="483"/>
    </row>
    <row r="1737" spans="1:8">
      <c r="A1737" s="478">
        <v>230124</v>
      </c>
      <c r="B1737" s="479">
        <v>124</v>
      </c>
      <c r="C1737" s="480">
        <v>171.17</v>
      </c>
      <c r="D1737" s="480">
        <v>239.63</v>
      </c>
      <c r="E1737" s="482"/>
      <c r="F1737" s="482"/>
      <c r="G1737" s="483"/>
      <c r="H1737" s="483"/>
    </row>
    <row r="1738" spans="1:8">
      <c r="A1738" s="478">
        <v>230125</v>
      </c>
      <c r="B1738" s="479">
        <v>125</v>
      </c>
      <c r="C1738" s="480">
        <v>172.57</v>
      </c>
      <c r="D1738" s="480">
        <v>241.59</v>
      </c>
      <c r="E1738" s="482"/>
      <c r="F1738" s="482"/>
      <c r="G1738" s="483"/>
      <c r="H1738" s="483"/>
    </row>
    <row r="1739" spans="1:8">
      <c r="A1739" s="478">
        <v>230126</v>
      </c>
      <c r="B1739" s="479">
        <v>126</v>
      </c>
      <c r="C1739" s="480">
        <v>173.9</v>
      </c>
      <c r="D1739" s="480">
        <v>243.46</v>
      </c>
      <c r="E1739" s="482"/>
      <c r="F1739" s="482"/>
      <c r="G1739" s="483"/>
      <c r="H1739" s="483"/>
    </row>
    <row r="1740" spans="1:8">
      <c r="A1740" s="478">
        <v>230127</v>
      </c>
      <c r="B1740" s="479">
        <v>127</v>
      </c>
      <c r="C1740" s="480">
        <v>175.31</v>
      </c>
      <c r="D1740" s="480">
        <v>245.43</v>
      </c>
      <c r="E1740" s="482"/>
      <c r="F1740" s="482"/>
      <c r="G1740" s="483"/>
      <c r="H1740" s="483"/>
    </row>
    <row r="1741" spans="1:8">
      <c r="A1741" s="478">
        <v>230128</v>
      </c>
      <c r="B1741" s="479">
        <v>128</v>
      </c>
      <c r="C1741" s="480">
        <v>176.71</v>
      </c>
      <c r="D1741" s="480">
        <v>247.4</v>
      </c>
      <c r="E1741" s="482"/>
      <c r="F1741" s="482"/>
      <c r="G1741" s="483"/>
      <c r="H1741" s="483"/>
    </row>
    <row r="1742" spans="1:8">
      <c r="A1742" s="478">
        <v>230129</v>
      </c>
      <c r="B1742" s="479">
        <v>129</v>
      </c>
      <c r="C1742" s="480">
        <v>178.05</v>
      </c>
      <c r="D1742" s="480">
        <v>249.27</v>
      </c>
      <c r="E1742" s="482"/>
      <c r="F1742" s="482"/>
      <c r="G1742" s="483"/>
      <c r="H1742" s="483"/>
    </row>
    <row r="1743" spans="1:8">
      <c r="A1743" s="478">
        <v>230130</v>
      </c>
      <c r="B1743" s="479">
        <v>130</v>
      </c>
      <c r="C1743" s="480">
        <v>179.46</v>
      </c>
      <c r="D1743" s="480">
        <v>251.25</v>
      </c>
      <c r="E1743" s="482"/>
      <c r="F1743" s="482"/>
      <c r="G1743" s="483"/>
      <c r="H1743" s="483"/>
    </row>
    <row r="1744" spans="1:8">
      <c r="A1744" s="478">
        <v>230131</v>
      </c>
      <c r="B1744" s="479">
        <v>131</v>
      </c>
      <c r="C1744" s="480">
        <v>180.8</v>
      </c>
      <c r="D1744" s="480">
        <v>253.12</v>
      </c>
      <c r="E1744" s="482"/>
      <c r="F1744" s="482"/>
      <c r="G1744" s="483"/>
      <c r="H1744" s="483"/>
    </row>
    <row r="1745" spans="1:8">
      <c r="A1745" s="478">
        <v>230132</v>
      </c>
      <c r="B1745" s="479">
        <v>132</v>
      </c>
      <c r="C1745" s="480">
        <v>182.14</v>
      </c>
      <c r="D1745" s="480">
        <v>255</v>
      </c>
      <c r="E1745" s="482"/>
      <c r="F1745" s="482"/>
      <c r="G1745" s="483"/>
      <c r="H1745" s="483"/>
    </row>
    <row r="1746" spans="1:8">
      <c r="A1746" s="478">
        <v>230133</v>
      </c>
      <c r="B1746" s="479">
        <v>133</v>
      </c>
      <c r="C1746" s="480">
        <v>183.56</v>
      </c>
      <c r="D1746" s="480">
        <v>256.99</v>
      </c>
      <c r="E1746" s="482"/>
      <c r="F1746" s="482"/>
      <c r="G1746" s="483"/>
      <c r="H1746" s="483"/>
    </row>
    <row r="1747" spans="1:8">
      <c r="A1747" s="478">
        <v>230134</v>
      </c>
      <c r="B1747" s="479">
        <v>134</v>
      </c>
      <c r="C1747" s="480">
        <v>184.9</v>
      </c>
      <c r="D1747" s="480">
        <v>258.86</v>
      </c>
      <c r="E1747" s="482"/>
      <c r="F1747" s="482"/>
      <c r="G1747" s="483"/>
      <c r="H1747" s="483"/>
    </row>
    <row r="1748" spans="1:8">
      <c r="A1748" s="478">
        <v>230135</v>
      </c>
      <c r="B1748" s="479">
        <v>135</v>
      </c>
      <c r="C1748" s="480">
        <v>186.33</v>
      </c>
      <c r="D1748" s="480">
        <v>260.86</v>
      </c>
      <c r="E1748" s="482"/>
      <c r="F1748" s="482"/>
      <c r="G1748" s="483"/>
      <c r="H1748" s="483"/>
    </row>
    <row r="1749" spans="1:8">
      <c r="A1749" s="478">
        <v>230136</v>
      </c>
      <c r="B1749" s="479">
        <v>136</v>
      </c>
      <c r="C1749" s="480">
        <v>187.67</v>
      </c>
      <c r="D1749" s="480">
        <v>262.74</v>
      </c>
      <c r="E1749" s="482"/>
      <c r="F1749" s="482"/>
      <c r="G1749" s="483"/>
      <c r="H1749" s="483"/>
    </row>
    <row r="1750" spans="1:8">
      <c r="A1750" s="478">
        <v>230137</v>
      </c>
      <c r="B1750" s="479">
        <v>137</v>
      </c>
      <c r="C1750" s="480">
        <v>189.1</v>
      </c>
      <c r="D1750" s="480">
        <v>264.74</v>
      </c>
      <c r="E1750" s="482"/>
      <c r="F1750" s="482"/>
      <c r="G1750" s="483"/>
      <c r="H1750" s="483"/>
    </row>
    <row r="1751" spans="1:8">
      <c r="A1751" s="478">
        <v>230138</v>
      </c>
      <c r="B1751" s="479">
        <v>138</v>
      </c>
      <c r="C1751" s="480">
        <v>190.45</v>
      </c>
      <c r="D1751" s="480">
        <v>266.63</v>
      </c>
      <c r="E1751" s="482"/>
      <c r="F1751" s="482"/>
      <c r="G1751" s="483"/>
      <c r="H1751" s="483"/>
    </row>
    <row r="1752" spans="1:8">
      <c r="A1752" s="478">
        <v>230139</v>
      </c>
      <c r="B1752" s="479">
        <v>139</v>
      </c>
      <c r="C1752" s="480">
        <v>191.79</v>
      </c>
      <c r="D1752" s="480">
        <v>268.51</v>
      </c>
      <c r="E1752" s="482"/>
      <c r="F1752" s="482"/>
      <c r="G1752" s="483"/>
      <c r="H1752" s="483"/>
    </row>
    <row r="1753" spans="1:8">
      <c r="A1753" s="478">
        <v>230140</v>
      </c>
      <c r="B1753" s="479">
        <v>140</v>
      </c>
      <c r="C1753" s="480">
        <v>193.14</v>
      </c>
      <c r="D1753" s="480">
        <v>270.39999999999998</v>
      </c>
      <c r="E1753" s="482"/>
      <c r="F1753" s="482"/>
      <c r="G1753" s="483"/>
      <c r="H1753" s="483"/>
    </row>
    <row r="1754" spans="1:8">
      <c r="A1754" s="478">
        <v>230141</v>
      </c>
      <c r="B1754" s="479">
        <v>141</v>
      </c>
      <c r="C1754" s="480">
        <v>194.58</v>
      </c>
      <c r="D1754" s="480">
        <v>272.41000000000003</v>
      </c>
      <c r="E1754" s="482"/>
      <c r="F1754" s="482"/>
      <c r="G1754" s="483"/>
      <c r="H1754" s="483"/>
    </row>
    <row r="1755" spans="1:8">
      <c r="A1755" s="478">
        <v>230142</v>
      </c>
      <c r="B1755" s="479">
        <v>142</v>
      </c>
      <c r="C1755" s="480">
        <v>195.93</v>
      </c>
      <c r="D1755" s="480">
        <v>274.31</v>
      </c>
      <c r="E1755" s="482"/>
      <c r="F1755" s="482"/>
      <c r="G1755" s="483"/>
      <c r="H1755" s="483"/>
    </row>
    <row r="1756" spans="1:8">
      <c r="A1756" s="478">
        <v>230143</v>
      </c>
      <c r="B1756" s="479">
        <v>143</v>
      </c>
      <c r="C1756" s="480">
        <v>197.28</v>
      </c>
      <c r="D1756" s="480">
        <v>276.2</v>
      </c>
      <c r="E1756" s="482"/>
      <c r="F1756" s="482"/>
      <c r="G1756" s="483"/>
      <c r="H1756" s="483"/>
    </row>
    <row r="1757" spans="1:8">
      <c r="A1757" s="478">
        <v>230144</v>
      </c>
      <c r="B1757" s="479">
        <v>144</v>
      </c>
      <c r="C1757" s="480">
        <v>198.73</v>
      </c>
      <c r="D1757" s="480">
        <v>278.22000000000003</v>
      </c>
      <c r="E1757" s="482"/>
      <c r="F1757" s="482"/>
      <c r="G1757" s="483"/>
      <c r="H1757" s="483"/>
    </row>
    <row r="1758" spans="1:8">
      <c r="A1758" s="478">
        <v>230145</v>
      </c>
      <c r="B1758" s="479">
        <v>145</v>
      </c>
      <c r="C1758" s="480">
        <v>200.09</v>
      </c>
      <c r="D1758" s="480">
        <v>280.12</v>
      </c>
      <c r="E1758" s="482"/>
      <c r="F1758" s="482"/>
      <c r="G1758" s="483"/>
      <c r="H1758" s="483"/>
    </row>
    <row r="1759" spans="1:8">
      <c r="A1759" s="478">
        <v>230146</v>
      </c>
      <c r="B1759" s="479">
        <v>146</v>
      </c>
      <c r="C1759" s="480">
        <v>201.44</v>
      </c>
      <c r="D1759" s="480">
        <v>282.02</v>
      </c>
      <c r="E1759" s="482"/>
      <c r="F1759" s="482"/>
      <c r="G1759" s="483"/>
      <c r="H1759" s="483"/>
    </row>
    <row r="1760" spans="1:8">
      <c r="A1760" s="478">
        <v>230147</v>
      </c>
      <c r="B1760" s="479">
        <v>147</v>
      </c>
      <c r="C1760" s="480">
        <v>202.8</v>
      </c>
      <c r="D1760" s="480">
        <v>283.92</v>
      </c>
      <c r="E1760" s="482"/>
      <c r="F1760" s="482"/>
      <c r="G1760" s="483"/>
      <c r="H1760" s="483"/>
    </row>
    <row r="1761" spans="1:8">
      <c r="A1761" s="478">
        <v>230148</v>
      </c>
      <c r="B1761" s="479">
        <v>148</v>
      </c>
      <c r="C1761" s="480">
        <v>204.16</v>
      </c>
      <c r="D1761" s="480">
        <v>285.82</v>
      </c>
      <c r="E1761" s="482"/>
      <c r="F1761" s="482"/>
      <c r="G1761" s="483"/>
      <c r="H1761" s="483"/>
    </row>
    <row r="1762" spans="1:8">
      <c r="A1762" s="478">
        <v>230149</v>
      </c>
      <c r="B1762" s="479">
        <v>149</v>
      </c>
      <c r="C1762" s="480">
        <v>205.62</v>
      </c>
      <c r="D1762" s="480">
        <v>287.86</v>
      </c>
      <c r="E1762" s="482"/>
      <c r="F1762" s="482"/>
      <c r="G1762" s="483"/>
      <c r="H1762" s="483"/>
    </row>
    <row r="1763" spans="1:8">
      <c r="A1763" s="478">
        <v>230150</v>
      </c>
      <c r="B1763" s="479">
        <v>150</v>
      </c>
      <c r="C1763" s="480">
        <v>206.98</v>
      </c>
      <c r="D1763" s="480">
        <v>289.77</v>
      </c>
      <c r="E1763" s="482"/>
      <c r="F1763" s="482"/>
      <c r="G1763" s="483"/>
      <c r="H1763" s="483"/>
    </row>
    <row r="1764" spans="1:8">
      <c r="A1764" s="478">
        <v>230151</v>
      </c>
      <c r="B1764" s="479">
        <v>151</v>
      </c>
      <c r="C1764" s="480">
        <v>208.34</v>
      </c>
      <c r="D1764" s="480">
        <v>291.68</v>
      </c>
      <c r="E1764" s="482"/>
      <c r="F1764" s="482"/>
      <c r="G1764" s="483"/>
      <c r="H1764" s="483"/>
    </row>
    <row r="1765" spans="1:8">
      <c r="A1765" s="478">
        <v>230152</v>
      </c>
      <c r="B1765" s="479">
        <v>152</v>
      </c>
      <c r="C1765" s="480">
        <v>209.71</v>
      </c>
      <c r="D1765" s="480">
        <v>293.58999999999997</v>
      </c>
      <c r="E1765" s="482"/>
      <c r="F1765" s="482"/>
      <c r="G1765" s="483"/>
      <c r="H1765" s="483"/>
    </row>
    <row r="1766" spans="1:8">
      <c r="A1766" s="478">
        <v>230153</v>
      </c>
      <c r="B1766" s="479">
        <v>153</v>
      </c>
      <c r="C1766" s="480">
        <v>211.07</v>
      </c>
      <c r="D1766" s="480">
        <v>295.5</v>
      </c>
      <c r="E1766" s="482"/>
      <c r="F1766" s="482"/>
      <c r="G1766" s="483"/>
      <c r="H1766" s="483"/>
    </row>
    <row r="1767" spans="1:8">
      <c r="A1767" s="478">
        <v>230154</v>
      </c>
      <c r="B1767" s="479">
        <v>154</v>
      </c>
      <c r="C1767" s="480">
        <v>212.44</v>
      </c>
      <c r="D1767" s="480">
        <v>297.41000000000003</v>
      </c>
      <c r="E1767" s="482"/>
      <c r="F1767" s="482"/>
      <c r="G1767" s="483"/>
      <c r="H1767" s="483"/>
    </row>
    <row r="1768" spans="1:8">
      <c r="A1768" s="478">
        <v>230155</v>
      </c>
      <c r="B1768" s="479">
        <v>155</v>
      </c>
      <c r="C1768" s="480">
        <v>213.81</v>
      </c>
      <c r="D1768" s="480">
        <v>299.33</v>
      </c>
      <c r="E1768" s="482"/>
      <c r="F1768" s="482"/>
      <c r="G1768" s="483"/>
      <c r="H1768" s="483"/>
    </row>
    <row r="1769" spans="1:8">
      <c r="A1769" s="478">
        <v>230156</v>
      </c>
      <c r="B1769" s="479">
        <v>156</v>
      </c>
      <c r="C1769" s="480">
        <v>215.17</v>
      </c>
      <c r="D1769" s="480">
        <v>301.24</v>
      </c>
      <c r="E1769" s="482"/>
      <c r="F1769" s="482"/>
      <c r="G1769" s="483"/>
      <c r="H1769" s="483"/>
    </row>
    <row r="1770" spans="1:8">
      <c r="A1770" s="478">
        <v>230157</v>
      </c>
      <c r="B1770" s="479">
        <v>157</v>
      </c>
      <c r="C1770" s="480">
        <v>216.55</v>
      </c>
      <c r="D1770" s="480">
        <v>303.16000000000003</v>
      </c>
      <c r="E1770" s="482"/>
      <c r="F1770" s="482"/>
      <c r="G1770" s="483"/>
      <c r="H1770" s="483"/>
    </row>
    <row r="1771" spans="1:8">
      <c r="A1771" s="478">
        <v>230158</v>
      </c>
      <c r="B1771" s="479">
        <v>158</v>
      </c>
      <c r="C1771" s="480">
        <v>217.92</v>
      </c>
      <c r="D1771" s="480">
        <v>305.08</v>
      </c>
      <c r="E1771" s="482"/>
      <c r="F1771" s="482"/>
      <c r="G1771" s="483"/>
      <c r="H1771" s="483"/>
    </row>
    <row r="1772" spans="1:8">
      <c r="A1772" s="478">
        <v>230159</v>
      </c>
      <c r="B1772" s="479">
        <v>159</v>
      </c>
      <c r="C1772" s="480">
        <v>219.29</v>
      </c>
      <c r="D1772" s="480">
        <v>307.01</v>
      </c>
      <c r="E1772" s="482"/>
      <c r="F1772" s="482"/>
      <c r="G1772" s="483"/>
      <c r="H1772" s="483"/>
    </row>
    <row r="1773" spans="1:8">
      <c r="A1773" s="478">
        <v>230160</v>
      </c>
      <c r="B1773" s="479">
        <v>160</v>
      </c>
      <c r="C1773" s="480">
        <v>220.66</v>
      </c>
      <c r="D1773" s="480">
        <v>308.93</v>
      </c>
      <c r="E1773" s="482"/>
      <c r="F1773" s="482"/>
      <c r="G1773" s="483"/>
      <c r="H1773" s="483"/>
    </row>
    <row r="1774" spans="1:8">
      <c r="A1774" s="478">
        <v>230161</v>
      </c>
      <c r="B1774" s="479">
        <v>161</v>
      </c>
      <c r="C1774" s="480">
        <v>222.04</v>
      </c>
      <c r="D1774" s="480">
        <v>310.86</v>
      </c>
      <c r="E1774" s="482"/>
      <c r="F1774" s="482"/>
      <c r="G1774" s="483"/>
      <c r="H1774" s="483"/>
    </row>
    <row r="1775" spans="1:8">
      <c r="A1775" s="478">
        <v>230162</v>
      </c>
      <c r="B1775" s="479">
        <v>162</v>
      </c>
      <c r="C1775" s="480">
        <v>223.42</v>
      </c>
      <c r="D1775" s="480">
        <v>312.77999999999997</v>
      </c>
      <c r="E1775" s="482"/>
      <c r="F1775" s="482"/>
      <c r="G1775" s="483"/>
      <c r="H1775" s="483"/>
    </row>
    <row r="1776" spans="1:8">
      <c r="A1776" s="478">
        <v>230163</v>
      </c>
      <c r="B1776" s="479">
        <v>163</v>
      </c>
      <c r="C1776" s="480">
        <v>224.79</v>
      </c>
      <c r="D1776" s="480">
        <v>314.70999999999998</v>
      </c>
      <c r="E1776" s="482"/>
      <c r="F1776" s="482"/>
      <c r="G1776" s="483"/>
      <c r="H1776" s="483"/>
    </row>
    <row r="1777" spans="1:8">
      <c r="A1777" s="478">
        <v>230164</v>
      </c>
      <c r="B1777" s="479">
        <v>164</v>
      </c>
      <c r="C1777" s="480">
        <v>226.17</v>
      </c>
      <c r="D1777" s="480">
        <v>316.64</v>
      </c>
      <c r="E1777" s="482"/>
      <c r="F1777" s="482"/>
      <c r="G1777" s="483"/>
      <c r="H1777" s="483"/>
    </row>
    <row r="1778" spans="1:8">
      <c r="A1778" s="478">
        <v>230165</v>
      </c>
      <c r="B1778" s="479">
        <v>165</v>
      </c>
      <c r="C1778" s="480">
        <v>227.56</v>
      </c>
      <c r="D1778" s="480">
        <v>318.58</v>
      </c>
      <c r="E1778" s="482"/>
      <c r="F1778" s="482"/>
      <c r="G1778" s="483"/>
      <c r="H1778" s="483"/>
    </row>
    <row r="1779" spans="1:8">
      <c r="A1779" s="478">
        <v>230166</v>
      </c>
      <c r="B1779" s="479">
        <v>166</v>
      </c>
      <c r="C1779" s="480">
        <v>228.94</v>
      </c>
      <c r="D1779" s="480">
        <v>320.51</v>
      </c>
      <c r="E1779" s="482"/>
      <c r="F1779" s="482"/>
      <c r="G1779" s="483"/>
      <c r="H1779" s="483"/>
    </row>
    <row r="1780" spans="1:8">
      <c r="A1780" s="478">
        <v>230167</v>
      </c>
      <c r="B1780" s="479">
        <v>167</v>
      </c>
      <c r="C1780" s="480">
        <v>230.32</v>
      </c>
      <c r="D1780" s="480">
        <v>322.45</v>
      </c>
      <c r="E1780" s="482"/>
      <c r="F1780" s="482"/>
      <c r="G1780" s="483"/>
      <c r="H1780" s="483"/>
    </row>
    <row r="1781" spans="1:8">
      <c r="A1781" s="478">
        <v>230168</v>
      </c>
      <c r="B1781" s="479">
        <v>168</v>
      </c>
      <c r="C1781" s="480">
        <v>231.71</v>
      </c>
      <c r="D1781" s="480">
        <v>324.39</v>
      </c>
      <c r="E1781" s="482"/>
      <c r="F1781" s="482"/>
      <c r="G1781" s="483"/>
      <c r="H1781" s="483"/>
    </row>
    <row r="1782" spans="1:8">
      <c r="A1782" s="478">
        <v>230169</v>
      </c>
      <c r="B1782" s="479">
        <v>169</v>
      </c>
      <c r="C1782" s="480">
        <v>233.1</v>
      </c>
      <c r="D1782" s="480">
        <v>326.33999999999997</v>
      </c>
      <c r="E1782" s="482"/>
      <c r="F1782" s="482"/>
      <c r="G1782" s="483"/>
      <c r="H1782" s="483"/>
    </row>
    <row r="1783" spans="1:8">
      <c r="A1783" s="478">
        <v>230170</v>
      </c>
      <c r="B1783" s="479">
        <v>170</v>
      </c>
      <c r="C1783" s="480">
        <v>234.49</v>
      </c>
      <c r="D1783" s="480">
        <v>328.28</v>
      </c>
      <c r="E1783" s="482"/>
      <c r="F1783" s="482"/>
      <c r="G1783" s="483"/>
      <c r="H1783" s="483"/>
    </row>
    <row r="1784" spans="1:8">
      <c r="A1784" s="478">
        <v>230171</v>
      </c>
      <c r="B1784" s="479">
        <v>171</v>
      </c>
      <c r="C1784" s="480">
        <v>235.88</v>
      </c>
      <c r="D1784" s="480">
        <v>330.23</v>
      </c>
      <c r="E1784" s="482"/>
      <c r="F1784" s="482"/>
      <c r="G1784" s="483"/>
      <c r="H1784" s="483"/>
    </row>
    <row r="1785" spans="1:8">
      <c r="A1785" s="478">
        <v>230172</v>
      </c>
      <c r="B1785" s="479">
        <v>172</v>
      </c>
      <c r="C1785" s="480">
        <v>237.27</v>
      </c>
      <c r="D1785" s="480">
        <v>332.18</v>
      </c>
      <c r="E1785" s="482"/>
      <c r="F1785" s="482"/>
      <c r="G1785" s="483"/>
      <c r="H1785" s="483"/>
    </row>
    <row r="1786" spans="1:8">
      <c r="A1786" s="478">
        <v>230173</v>
      </c>
      <c r="B1786" s="479">
        <v>173</v>
      </c>
      <c r="C1786" s="480">
        <v>238.53</v>
      </c>
      <c r="D1786" s="480">
        <v>333.94</v>
      </c>
      <c r="E1786" s="482"/>
      <c r="F1786" s="482"/>
      <c r="G1786" s="483"/>
      <c r="H1786" s="483"/>
    </row>
    <row r="1787" spans="1:8">
      <c r="A1787" s="478">
        <v>230174</v>
      </c>
      <c r="B1787" s="479">
        <v>174</v>
      </c>
      <c r="C1787" s="480">
        <v>239.92</v>
      </c>
      <c r="D1787" s="480">
        <v>335.89</v>
      </c>
      <c r="E1787" s="482"/>
      <c r="F1787" s="482"/>
      <c r="G1787" s="483"/>
      <c r="H1787" s="483"/>
    </row>
    <row r="1788" spans="1:8">
      <c r="A1788" s="478">
        <v>230175</v>
      </c>
      <c r="B1788" s="479">
        <v>175</v>
      </c>
      <c r="C1788" s="480">
        <v>241.32</v>
      </c>
      <c r="D1788" s="480">
        <v>337.85</v>
      </c>
      <c r="E1788" s="482"/>
      <c r="F1788" s="482"/>
      <c r="G1788" s="483"/>
      <c r="H1788" s="483"/>
    </row>
    <row r="1789" spans="1:8">
      <c r="A1789" s="478">
        <v>230176</v>
      </c>
      <c r="B1789" s="479">
        <v>176</v>
      </c>
      <c r="C1789" s="480">
        <v>242.72</v>
      </c>
      <c r="D1789" s="480">
        <v>339.81</v>
      </c>
      <c r="E1789" s="482"/>
      <c r="F1789" s="482"/>
      <c r="G1789" s="483"/>
      <c r="H1789" s="483"/>
    </row>
    <row r="1790" spans="1:8">
      <c r="A1790" s="478">
        <v>230177</v>
      </c>
      <c r="B1790" s="479">
        <v>177</v>
      </c>
      <c r="C1790" s="480">
        <v>244.12</v>
      </c>
      <c r="D1790" s="480">
        <v>341.76</v>
      </c>
      <c r="E1790" s="482"/>
      <c r="F1790" s="482"/>
      <c r="G1790" s="483"/>
      <c r="H1790" s="483"/>
    </row>
    <row r="1791" spans="1:8">
      <c r="A1791" s="478">
        <v>230178</v>
      </c>
      <c r="B1791" s="479">
        <v>178</v>
      </c>
      <c r="C1791" s="480">
        <v>245.52</v>
      </c>
      <c r="D1791" s="480">
        <v>343.73</v>
      </c>
      <c r="E1791" s="482"/>
      <c r="F1791" s="482"/>
      <c r="G1791" s="483"/>
      <c r="H1791" s="483"/>
    </row>
    <row r="1792" spans="1:8">
      <c r="A1792" s="478">
        <v>230179</v>
      </c>
      <c r="B1792" s="479">
        <v>179</v>
      </c>
      <c r="C1792" s="480">
        <v>246.78</v>
      </c>
      <c r="D1792" s="480">
        <v>345.49</v>
      </c>
      <c r="E1792" s="482"/>
      <c r="F1792" s="482"/>
      <c r="G1792" s="483"/>
      <c r="H1792" s="483"/>
    </row>
    <row r="1793" spans="1:8">
      <c r="A1793" s="478">
        <v>230180</v>
      </c>
      <c r="B1793" s="479">
        <v>180</v>
      </c>
      <c r="C1793" s="480">
        <v>248.18</v>
      </c>
      <c r="D1793" s="480">
        <v>347.46</v>
      </c>
      <c r="E1793" s="482"/>
      <c r="F1793" s="482"/>
      <c r="G1793" s="483"/>
      <c r="H1793" s="483"/>
    </row>
    <row r="1794" spans="1:8">
      <c r="A1794" s="478">
        <v>230181</v>
      </c>
      <c r="B1794" s="479">
        <v>181</v>
      </c>
      <c r="C1794" s="480">
        <v>249.59</v>
      </c>
      <c r="D1794" s="480">
        <v>349.42</v>
      </c>
      <c r="E1794" s="482"/>
      <c r="F1794" s="482"/>
      <c r="G1794" s="483"/>
      <c r="H1794" s="483"/>
    </row>
    <row r="1795" spans="1:8">
      <c r="A1795" s="478">
        <v>230182</v>
      </c>
      <c r="B1795" s="479">
        <v>182</v>
      </c>
      <c r="C1795" s="480">
        <v>251</v>
      </c>
      <c r="D1795" s="480">
        <v>351.39</v>
      </c>
      <c r="E1795" s="482"/>
      <c r="F1795" s="482"/>
      <c r="G1795" s="483"/>
      <c r="H1795" s="483"/>
    </row>
    <row r="1796" spans="1:8">
      <c r="A1796" s="478">
        <v>230183</v>
      </c>
      <c r="B1796" s="479">
        <v>183</v>
      </c>
      <c r="C1796" s="480">
        <v>252.4</v>
      </c>
      <c r="D1796" s="480">
        <v>353.37</v>
      </c>
      <c r="E1796" s="482"/>
      <c r="F1796" s="482"/>
      <c r="G1796" s="483"/>
      <c r="H1796" s="483"/>
    </row>
    <row r="1797" spans="1:8">
      <c r="A1797" s="478">
        <v>230184</v>
      </c>
      <c r="B1797" s="479">
        <v>184</v>
      </c>
      <c r="C1797" s="480">
        <v>253.67</v>
      </c>
      <c r="D1797" s="480">
        <v>355.13</v>
      </c>
      <c r="E1797" s="482"/>
      <c r="F1797" s="482"/>
      <c r="G1797" s="483"/>
      <c r="H1797" s="483"/>
    </row>
    <row r="1798" spans="1:8">
      <c r="A1798" s="478">
        <v>230185</v>
      </c>
      <c r="B1798" s="479">
        <v>185</v>
      </c>
      <c r="C1798" s="480">
        <v>255.08</v>
      </c>
      <c r="D1798" s="480">
        <v>357.11</v>
      </c>
      <c r="E1798" s="482"/>
      <c r="F1798" s="482"/>
      <c r="G1798" s="483"/>
      <c r="H1798" s="483"/>
    </row>
    <row r="1799" spans="1:8">
      <c r="A1799" s="478">
        <v>230186</v>
      </c>
      <c r="B1799" s="479">
        <v>186</v>
      </c>
      <c r="C1799" s="480">
        <v>256.49</v>
      </c>
      <c r="D1799" s="480">
        <v>359.09</v>
      </c>
      <c r="E1799" s="482"/>
      <c r="F1799" s="482"/>
      <c r="G1799" s="483"/>
      <c r="H1799" s="483"/>
    </row>
    <row r="1800" spans="1:8">
      <c r="A1800" s="478">
        <v>230187</v>
      </c>
      <c r="B1800" s="479">
        <v>187</v>
      </c>
      <c r="C1800" s="480">
        <v>257.91000000000003</v>
      </c>
      <c r="D1800" s="480">
        <v>361.07</v>
      </c>
      <c r="E1800" s="482"/>
      <c r="F1800" s="482"/>
      <c r="G1800" s="483"/>
      <c r="H1800" s="483"/>
    </row>
    <row r="1801" spans="1:8">
      <c r="A1801" s="478">
        <v>230188</v>
      </c>
      <c r="B1801" s="479">
        <v>188</v>
      </c>
      <c r="C1801" s="480">
        <v>259.17</v>
      </c>
      <c r="D1801" s="480">
        <v>362.84</v>
      </c>
      <c r="E1801" s="482"/>
      <c r="F1801" s="482"/>
      <c r="G1801" s="483"/>
      <c r="H1801" s="483"/>
    </row>
    <row r="1802" spans="1:8">
      <c r="A1802" s="478">
        <v>230189</v>
      </c>
      <c r="B1802" s="479">
        <v>189</v>
      </c>
      <c r="C1802" s="480">
        <v>260.58999999999997</v>
      </c>
      <c r="D1802" s="480">
        <v>364.82</v>
      </c>
      <c r="E1802" s="482"/>
      <c r="F1802" s="482"/>
      <c r="G1802" s="483"/>
      <c r="H1802" s="483"/>
    </row>
    <row r="1803" spans="1:8">
      <c r="A1803" s="478">
        <v>230190</v>
      </c>
      <c r="B1803" s="479">
        <v>190</v>
      </c>
      <c r="C1803" s="480">
        <v>262</v>
      </c>
      <c r="D1803" s="480">
        <v>366.81</v>
      </c>
      <c r="E1803" s="482"/>
      <c r="F1803" s="482"/>
      <c r="G1803" s="483"/>
      <c r="H1803" s="483"/>
    </row>
    <row r="1804" spans="1:8">
      <c r="A1804" s="478">
        <v>230191</v>
      </c>
      <c r="B1804" s="479">
        <v>191</v>
      </c>
      <c r="C1804" s="480">
        <v>263.43</v>
      </c>
      <c r="D1804" s="480">
        <v>368.8</v>
      </c>
      <c r="E1804" s="482"/>
      <c r="F1804" s="482"/>
      <c r="G1804" s="483"/>
      <c r="H1804" s="483"/>
    </row>
    <row r="1805" spans="1:8">
      <c r="A1805" s="478">
        <v>230192</v>
      </c>
      <c r="B1805" s="479">
        <v>192</v>
      </c>
      <c r="C1805" s="480">
        <v>264.69</v>
      </c>
      <c r="D1805" s="480">
        <v>370.56</v>
      </c>
      <c r="E1805" s="482"/>
      <c r="F1805" s="482"/>
      <c r="G1805" s="483"/>
      <c r="H1805" s="483"/>
    </row>
    <row r="1806" spans="1:8">
      <c r="A1806" s="478">
        <v>230193</v>
      </c>
      <c r="B1806" s="479">
        <v>193</v>
      </c>
      <c r="C1806" s="480">
        <v>266.11</v>
      </c>
      <c r="D1806" s="480">
        <v>372.56</v>
      </c>
      <c r="E1806" s="482"/>
      <c r="F1806" s="482"/>
      <c r="G1806" s="483"/>
      <c r="H1806" s="483"/>
    </row>
    <row r="1807" spans="1:8">
      <c r="A1807" s="478">
        <v>230194</v>
      </c>
      <c r="B1807" s="479">
        <v>194</v>
      </c>
      <c r="C1807" s="480">
        <v>267.54000000000002</v>
      </c>
      <c r="D1807" s="480">
        <v>374.56</v>
      </c>
      <c r="E1807" s="482"/>
      <c r="F1807" s="482"/>
      <c r="G1807" s="483"/>
      <c r="H1807" s="483"/>
    </row>
    <row r="1808" spans="1:8">
      <c r="A1808" s="478">
        <v>230195</v>
      </c>
      <c r="B1808" s="479">
        <v>195</v>
      </c>
      <c r="C1808" s="480">
        <v>268.8</v>
      </c>
      <c r="D1808" s="480">
        <v>376.32</v>
      </c>
      <c r="E1808" s="482"/>
      <c r="F1808" s="482"/>
      <c r="G1808" s="483"/>
      <c r="H1808" s="483"/>
    </row>
    <row r="1809" spans="1:8">
      <c r="A1809" s="478">
        <v>230196</v>
      </c>
      <c r="B1809" s="479">
        <v>196</v>
      </c>
      <c r="C1809" s="480">
        <v>270.23</v>
      </c>
      <c r="D1809" s="480">
        <v>378.32</v>
      </c>
      <c r="E1809" s="482"/>
      <c r="F1809" s="482"/>
      <c r="G1809" s="483"/>
      <c r="H1809" s="483"/>
    </row>
    <row r="1810" spans="1:8">
      <c r="A1810" s="478">
        <v>230197</v>
      </c>
      <c r="B1810" s="479">
        <v>197</v>
      </c>
      <c r="C1810" s="480">
        <v>271.66000000000003</v>
      </c>
      <c r="D1810" s="480">
        <v>380.33</v>
      </c>
      <c r="E1810" s="482"/>
      <c r="F1810" s="482"/>
      <c r="G1810" s="483"/>
      <c r="H1810" s="483"/>
    </row>
    <row r="1811" spans="1:8">
      <c r="A1811" s="478">
        <v>230198</v>
      </c>
      <c r="B1811" s="479">
        <v>198</v>
      </c>
      <c r="C1811" s="480">
        <v>272.92</v>
      </c>
      <c r="D1811" s="480">
        <v>382.09</v>
      </c>
      <c r="E1811" s="482"/>
      <c r="F1811" s="482"/>
      <c r="G1811" s="483"/>
      <c r="H1811" s="483"/>
    </row>
    <row r="1812" spans="1:8">
      <c r="A1812" s="478">
        <v>230199</v>
      </c>
      <c r="B1812" s="479">
        <v>199</v>
      </c>
      <c r="C1812" s="480">
        <v>274.36</v>
      </c>
      <c r="D1812" s="480">
        <v>384.1</v>
      </c>
      <c r="E1812" s="482"/>
      <c r="F1812" s="482"/>
      <c r="G1812" s="483"/>
      <c r="H1812" s="483"/>
    </row>
    <row r="1813" spans="1:8">
      <c r="A1813" s="478">
        <v>230200</v>
      </c>
      <c r="B1813" s="479">
        <v>200</v>
      </c>
      <c r="C1813" s="480">
        <v>275.79000000000002</v>
      </c>
      <c r="D1813" s="480">
        <v>386.11</v>
      </c>
      <c r="E1813" s="482"/>
      <c r="F1813" s="482"/>
      <c r="G1813" s="483"/>
      <c r="H1813" s="483"/>
    </row>
    <row r="1814" spans="1:8">
      <c r="A1814" s="478">
        <v>230201</v>
      </c>
      <c r="B1814" s="484" t="s">
        <v>284</v>
      </c>
      <c r="C1814" s="485">
        <v>1.38</v>
      </c>
      <c r="D1814" s="485">
        <v>1.93</v>
      </c>
      <c r="E1814" s="482"/>
      <c r="F1814" s="482"/>
      <c r="G1814" s="483"/>
      <c r="H1814" s="483"/>
    </row>
    <row r="1815" spans="1:8">
      <c r="A1815" s="478">
        <v>240001</v>
      </c>
      <c r="B1815" s="479">
        <v>1</v>
      </c>
      <c r="C1815" s="480">
        <v>4.3499999999999996</v>
      </c>
      <c r="D1815" s="480">
        <v>6.09</v>
      </c>
      <c r="E1815" s="469"/>
      <c r="F1815" s="481" t="s">
        <v>299</v>
      </c>
      <c r="G1815" s="481"/>
      <c r="H1815" s="481"/>
    </row>
    <row r="1816" spans="1:8">
      <c r="A1816" s="478">
        <v>240002</v>
      </c>
      <c r="B1816" s="479">
        <v>2</v>
      </c>
      <c r="C1816" s="480">
        <v>5.58</v>
      </c>
      <c r="D1816" s="480">
        <v>7.81</v>
      </c>
      <c r="E1816" s="469"/>
      <c r="F1816" s="470"/>
      <c r="G1816" s="470"/>
      <c r="H1816" s="470"/>
    </row>
    <row r="1817" spans="1:8">
      <c r="A1817" s="478">
        <v>240003</v>
      </c>
      <c r="B1817" s="479">
        <v>3</v>
      </c>
      <c r="C1817" s="480">
        <v>6.81</v>
      </c>
      <c r="D1817" s="480">
        <v>9.5299999999999994</v>
      </c>
      <c r="E1817" s="469"/>
      <c r="F1817" s="470"/>
      <c r="G1817" s="470"/>
      <c r="H1817" s="470"/>
    </row>
    <row r="1818" spans="1:8">
      <c r="A1818" s="478">
        <v>240004</v>
      </c>
      <c r="B1818" s="479">
        <v>4</v>
      </c>
      <c r="C1818" s="480">
        <v>8.0399999999999991</v>
      </c>
      <c r="D1818" s="480">
        <v>11.25</v>
      </c>
      <c r="E1818" s="469"/>
      <c r="F1818" s="470"/>
      <c r="G1818" s="470"/>
      <c r="H1818" s="470"/>
    </row>
    <row r="1819" spans="1:8">
      <c r="A1819" s="478">
        <v>240005</v>
      </c>
      <c r="B1819" s="479">
        <v>5</v>
      </c>
      <c r="C1819" s="480">
        <v>9.27</v>
      </c>
      <c r="D1819" s="480">
        <v>12.98</v>
      </c>
      <c r="E1819" s="469"/>
      <c r="F1819" s="470"/>
      <c r="G1819" s="470"/>
      <c r="H1819" s="470"/>
    </row>
    <row r="1820" spans="1:8">
      <c r="A1820" s="478">
        <v>240006</v>
      </c>
      <c r="B1820" s="479">
        <v>6</v>
      </c>
      <c r="C1820" s="480">
        <v>10.5</v>
      </c>
      <c r="D1820" s="480">
        <v>14.7</v>
      </c>
      <c r="E1820" s="469"/>
      <c r="F1820" s="470"/>
      <c r="G1820" s="470"/>
      <c r="H1820" s="470"/>
    </row>
    <row r="1821" spans="1:8">
      <c r="A1821" s="478">
        <v>240007</v>
      </c>
      <c r="B1821" s="479">
        <v>7</v>
      </c>
      <c r="C1821" s="480">
        <v>11.73</v>
      </c>
      <c r="D1821" s="480">
        <v>16.43</v>
      </c>
      <c r="E1821" s="469"/>
      <c r="F1821" s="470"/>
      <c r="G1821" s="470"/>
      <c r="H1821" s="470"/>
    </row>
    <row r="1822" spans="1:8">
      <c r="A1822" s="478">
        <v>240008</v>
      </c>
      <c r="B1822" s="479">
        <v>8</v>
      </c>
      <c r="C1822" s="480">
        <v>12.96</v>
      </c>
      <c r="D1822" s="480">
        <v>18.149999999999999</v>
      </c>
      <c r="E1822" s="469"/>
      <c r="F1822" s="470"/>
      <c r="G1822" s="470"/>
      <c r="H1822" s="470"/>
    </row>
    <row r="1823" spans="1:8">
      <c r="A1823" s="478">
        <v>240009</v>
      </c>
      <c r="B1823" s="479">
        <v>9</v>
      </c>
      <c r="C1823" s="480">
        <v>14.19</v>
      </c>
      <c r="D1823" s="480">
        <v>19.87</v>
      </c>
      <c r="E1823" s="469"/>
      <c r="F1823" s="470"/>
      <c r="G1823" s="470"/>
      <c r="H1823" s="470"/>
    </row>
    <row r="1824" spans="1:8">
      <c r="A1824" s="478">
        <v>240010</v>
      </c>
      <c r="B1824" s="479">
        <v>10</v>
      </c>
      <c r="C1824" s="480">
        <v>15.42</v>
      </c>
      <c r="D1824" s="480">
        <v>21.59</v>
      </c>
      <c r="E1824" s="469"/>
      <c r="F1824" s="470"/>
      <c r="G1824" s="470"/>
      <c r="H1824" s="470"/>
    </row>
    <row r="1825" spans="1:8">
      <c r="A1825" s="478">
        <v>240011</v>
      </c>
      <c r="B1825" s="479">
        <v>11</v>
      </c>
      <c r="C1825" s="480">
        <v>16.649999999999999</v>
      </c>
      <c r="D1825" s="480">
        <v>23.32</v>
      </c>
      <c r="E1825" s="469"/>
      <c r="F1825" s="470"/>
      <c r="G1825" s="470"/>
      <c r="H1825" s="470"/>
    </row>
    <row r="1826" spans="1:8">
      <c r="A1826" s="478">
        <v>240012</v>
      </c>
      <c r="B1826" s="479">
        <v>12</v>
      </c>
      <c r="C1826" s="480">
        <v>17.89</v>
      </c>
      <c r="D1826" s="480">
        <v>25.04</v>
      </c>
      <c r="E1826" s="469"/>
      <c r="F1826" s="470"/>
      <c r="G1826" s="470"/>
      <c r="H1826" s="470"/>
    </row>
    <row r="1827" spans="1:8">
      <c r="A1827" s="478">
        <v>240013</v>
      </c>
      <c r="B1827" s="479">
        <v>13</v>
      </c>
      <c r="C1827" s="480">
        <v>19.12</v>
      </c>
      <c r="D1827" s="480">
        <v>26.76</v>
      </c>
      <c r="E1827" s="469"/>
      <c r="F1827" s="470"/>
      <c r="G1827" s="470"/>
      <c r="H1827" s="470"/>
    </row>
    <row r="1828" spans="1:8">
      <c r="A1828" s="478">
        <v>240014</v>
      </c>
      <c r="B1828" s="479">
        <v>14</v>
      </c>
      <c r="C1828" s="480">
        <v>20.350000000000001</v>
      </c>
      <c r="D1828" s="480">
        <v>28.49</v>
      </c>
      <c r="E1828" s="469"/>
      <c r="F1828" s="470"/>
      <c r="G1828" s="470"/>
      <c r="H1828" s="470"/>
    </row>
    <row r="1829" spans="1:8">
      <c r="A1829" s="478">
        <v>240015</v>
      </c>
      <c r="B1829" s="479">
        <v>15</v>
      </c>
      <c r="C1829" s="480">
        <v>21.64</v>
      </c>
      <c r="D1829" s="480">
        <v>30.29</v>
      </c>
      <c r="E1829" s="469"/>
      <c r="F1829" s="470"/>
      <c r="G1829" s="470"/>
      <c r="H1829" s="470"/>
    </row>
    <row r="1830" spans="1:8">
      <c r="A1830" s="478">
        <v>240016</v>
      </c>
      <c r="B1830" s="479">
        <v>16</v>
      </c>
      <c r="C1830" s="480">
        <v>23.04</v>
      </c>
      <c r="D1830" s="480">
        <v>32.25</v>
      </c>
      <c r="E1830" s="469"/>
      <c r="F1830" s="470"/>
      <c r="G1830" s="470"/>
      <c r="H1830" s="470"/>
    </row>
    <row r="1831" spans="1:8">
      <c r="A1831" s="478">
        <v>240017</v>
      </c>
      <c r="B1831" s="479">
        <v>17</v>
      </c>
      <c r="C1831" s="480">
        <v>24.44</v>
      </c>
      <c r="D1831" s="480">
        <v>34.21</v>
      </c>
      <c r="E1831" s="469"/>
      <c r="F1831" s="470"/>
      <c r="G1831" s="470"/>
      <c r="H1831" s="470"/>
    </row>
    <row r="1832" spans="1:8">
      <c r="A1832" s="478">
        <v>240018</v>
      </c>
      <c r="B1832" s="479">
        <v>18</v>
      </c>
      <c r="C1832" s="480">
        <v>25.84</v>
      </c>
      <c r="D1832" s="480">
        <v>36.17</v>
      </c>
      <c r="E1832" s="469"/>
      <c r="F1832" s="470"/>
      <c r="G1832" s="470"/>
      <c r="H1832" s="470"/>
    </row>
    <row r="1833" spans="1:8">
      <c r="A1833" s="478">
        <v>240019</v>
      </c>
      <c r="B1833" s="479">
        <v>19</v>
      </c>
      <c r="C1833" s="480">
        <v>27.24</v>
      </c>
      <c r="D1833" s="480">
        <v>38.14</v>
      </c>
      <c r="E1833" s="469"/>
      <c r="F1833" s="470"/>
      <c r="G1833" s="470"/>
      <c r="H1833" s="470"/>
    </row>
    <row r="1834" spans="1:8">
      <c r="A1834" s="478">
        <v>240020</v>
      </c>
      <c r="B1834" s="479">
        <v>20</v>
      </c>
      <c r="C1834" s="480">
        <v>28.64</v>
      </c>
      <c r="D1834" s="480">
        <v>40.1</v>
      </c>
      <c r="E1834" s="469"/>
      <c r="F1834" s="470"/>
      <c r="G1834" s="470"/>
      <c r="H1834" s="470"/>
    </row>
    <row r="1835" spans="1:8">
      <c r="A1835" s="478">
        <v>240021</v>
      </c>
      <c r="B1835" s="479">
        <v>21</v>
      </c>
      <c r="C1835" s="480">
        <v>30.04</v>
      </c>
      <c r="D1835" s="480">
        <v>42.06</v>
      </c>
      <c r="E1835" s="469"/>
      <c r="F1835" s="470"/>
      <c r="G1835" s="470"/>
      <c r="H1835" s="470"/>
    </row>
    <row r="1836" spans="1:8">
      <c r="A1836" s="478">
        <v>240022</v>
      </c>
      <c r="B1836" s="479">
        <v>22</v>
      </c>
      <c r="C1836" s="480">
        <v>31.44</v>
      </c>
      <c r="D1836" s="480">
        <v>44.02</v>
      </c>
      <c r="E1836" s="469"/>
      <c r="F1836" s="470"/>
      <c r="G1836" s="470"/>
      <c r="H1836" s="470"/>
    </row>
    <row r="1837" spans="1:8">
      <c r="A1837" s="478">
        <v>240023</v>
      </c>
      <c r="B1837" s="479">
        <v>23</v>
      </c>
      <c r="C1837" s="480">
        <v>32.85</v>
      </c>
      <c r="D1837" s="480">
        <v>45.98</v>
      </c>
      <c r="E1837" s="469"/>
      <c r="F1837" s="470"/>
      <c r="G1837" s="470"/>
      <c r="H1837" s="470"/>
    </row>
    <row r="1838" spans="1:8">
      <c r="A1838" s="478">
        <v>240024</v>
      </c>
      <c r="B1838" s="479">
        <v>24</v>
      </c>
      <c r="C1838" s="480">
        <v>34.24</v>
      </c>
      <c r="D1838" s="480">
        <v>47.94</v>
      </c>
      <c r="E1838" s="469"/>
      <c r="F1838" s="470"/>
      <c r="G1838" s="470"/>
      <c r="H1838" s="470"/>
    </row>
    <row r="1839" spans="1:8">
      <c r="A1839" s="478">
        <v>240025</v>
      </c>
      <c r="B1839" s="479">
        <v>25</v>
      </c>
      <c r="C1839" s="480">
        <v>35.65</v>
      </c>
      <c r="D1839" s="480">
        <v>49.9</v>
      </c>
      <c r="E1839" s="469"/>
      <c r="F1839" s="470"/>
      <c r="G1839" s="470"/>
      <c r="H1839" s="470"/>
    </row>
    <row r="1840" spans="1:8">
      <c r="A1840" s="478">
        <v>240026</v>
      </c>
      <c r="B1840" s="479">
        <v>26</v>
      </c>
      <c r="C1840" s="480">
        <v>37.04</v>
      </c>
      <c r="D1840" s="480">
        <v>51.86</v>
      </c>
      <c r="E1840" s="469"/>
      <c r="F1840" s="470"/>
      <c r="G1840" s="470"/>
      <c r="H1840" s="470"/>
    </row>
    <row r="1841" spans="1:8">
      <c r="A1841" s="478">
        <v>240027</v>
      </c>
      <c r="B1841" s="479">
        <v>27</v>
      </c>
      <c r="C1841" s="480">
        <v>38.450000000000003</v>
      </c>
      <c r="D1841" s="480">
        <v>53.82</v>
      </c>
      <c r="E1841" s="469"/>
      <c r="F1841" s="470"/>
      <c r="G1841" s="470"/>
      <c r="H1841" s="470"/>
    </row>
    <row r="1842" spans="1:8">
      <c r="A1842" s="478">
        <v>240028</v>
      </c>
      <c r="B1842" s="479">
        <v>28</v>
      </c>
      <c r="C1842" s="480">
        <v>39.85</v>
      </c>
      <c r="D1842" s="480">
        <v>55.79</v>
      </c>
      <c r="E1842" s="469"/>
      <c r="F1842" s="470"/>
      <c r="G1842" s="470"/>
      <c r="H1842" s="470"/>
    </row>
    <row r="1843" spans="1:8">
      <c r="A1843" s="478">
        <v>240029</v>
      </c>
      <c r="B1843" s="479">
        <v>29</v>
      </c>
      <c r="C1843" s="480">
        <v>41.25</v>
      </c>
      <c r="D1843" s="480">
        <v>57.75</v>
      </c>
      <c r="E1843" s="469"/>
      <c r="F1843" s="470"/>
      <c r="G1843" s="470"/>
      <c r="H1843" s="470"/>
    </row>
    <row r="1844" spans="1:8">
      <c r="A1844" s="478">
        <v>240030</v>
      </c>
      <c r="B1844" s="479">
        <v>30</v>
      </c>
      <c r="C1844" s="480">
        <v>42.65</v>
      </c>
      <c r="D1844" s="480">
        <v>59.71</v>
      </c>
      <c r="E1844" s="469"/>
      <c r="F1844" s="470"/>
      <c r="G1844" s="470"/>
      <c r="H1844" s="470"/>
    </row>
    <row r="1845" spans="1:8">
      <c r="A1845" s="478">
        <v>240031</v>
      </c>
      <c r="B1845" s="479">
        <v>31</v>
      </c>
      <c r="C1845" s="480">
        <v>44.05</v>
      </c>
      <c r="D1845" s="480">
        <v>61.67</v>
      </c>
      <c r="E1845" s="469"/>
      <c r="F1845" s="470"/>
      <c r="G1845" s="470"/>
      <c r="H1845" s="470"/>
    </row>
    <row r="1846" spans="1:8">
      <c r="A1846" s="478">
        <v>240032</v>
      </c>
      <c r="B1846" s="479">
        <v>32</v>
      </c>
      <c r="C1846" s="480">
        <v>45.45</v>
      </c>
      <c r="D1846" s="480">
        <v>63.63</v>
      </c>
      <c r="E1846" s="469"/>
      <c r="F1846" s="470"/>
      <c r="G1846" s="470"/>
      <c r="H1846" s="470"/>
    </row>
    <row r="1847" spans="1:8">
      <c r="A1847" s="478">
        <v>240033</v>
      </c>
      <c r="B1847" s="479">
        <v>33</v>
      </c>
      <c r="C1847" s="480">
        <v>46.85</v>
      </c>
      <c r="D1847" s="480">
        <v>65.59</v>
      </c>
      <c r="E1847" s="469"/>
      <c r="F1847" s="470"/>
      <c r="G1847" s="470"/>
      <c r="H1847" s="470"/>
    </row>
    <row r="1848" spans="1:8">
      <c r="A1848" s="478">
        <v>240034</v>
      </c>
      <c r="B1848" s="479">
        <v>34</v>
      </c>
      <c r="C1848" s="480">
        <v>48.25</v>
      </c>
      <c r="D1848" s="480">
        <v>67.55</v>
      </c>
      <c r="E1848" s="469"/>
      <c r="F1848" s="470"/>
      <c r="G1848" s="470"/>
      <c r="H1848" s="470"/>
    </row>
    <row r="1849" spans="1:8">
      <c r="A1849" s="478">
        <v>240035</v>
      </c>
      <c r="B1849" s="479">
        <v>35</v>
      </c>
      <c r="C1849" s="480">
        <v>49.65</v>
      </c>
      <c r="D1849" s="480">
        <v>69.510000000000005</v>
      </c>
      <c r="E1849" s="469"/>
      <c r="F1849" s="470"/>
      <c r="G1849" s="470"/>
      <c r="H1849" s="470"/>
    </row>
    <row r="1850" spans="1:8">
      <c r="A1850" s="478">
        <v>240036</v>
      </c>
      <c r="B1850" s="479">
        <v>36</v>
      </c>
      <c r="C1850" s="480">
        <v>51.06</v>
      </c>
      <c r="D1850" s="480">
        <v>71.48</v>
      </c>
      <c r="E1850" s="469"/>
      <c r="F1850" s="470"/>
      <c r="G1850" s="470"/>
      <c r="H1850" s="470"/>
    </row>
    <row r="1851" spans="1:8">
      <c r="A1851" s="478">
        <v>240037</v>
      </c>
      <c r="B1851" s="479">
        <v>37</v>
      </c>
      <c r="C1851" s="480">
        <v>52.45</v>
      </c>
      <c r="D1851" s="480">
        <v>73.44</v>
      </c>
      <c r="E1851" s="469"/>
      <c r="F1851" s="470"/>
      <c r="G1851" s="470"/>
      <c r="H1851" s="470"/>
    </row>
    <row r="1852" spans="1:8">
      <c r="A1852" s="478">
        <v>240038</v>
      </c>
      <c r="B1852" s="479">
        <v>38</v>
      </c>
      <c r="C1852" s="480">
        <v>53.86</v>
      </c>
      <c r="D1852" s="480">
        <v>75.400000000000006</v>
      </c>
      <c r="E1852" s="469"/>
      <c r="F1852" s="470"/>
      <c r="G1852" s="470"/>
      <c r="H1852" s="470"/>
    </row>
    <row r="1853" spans="1:8">
      <c r="A1853" s="478">
        <v>240039</v>
      </c>
      <c r="B1853" s="479">
        <v>39</v>
      </c>
      <c r="C1853" s="480">
        <v>55.26</v>
      </c>
      <c r="D1853" s="480">
        <v>77.37</v>
      </c>
      <c r="E1853" s="469"/>
      <c r="F1853" s="470"/>
      <c r="G1853" s="470"/>
      <c r="H1853" s="470"/>
    </row>
    <row r="1854" spans="1:8">
      <c r="A1854" s="478">
        <v>240040</v>
      </c>
      <c r="B1854" s="479">
        <v>40</v>
      </c>
      <c r="C1854" s="480">
        <v>56.66</v>
      </c>
      <c r="D1854" s="480">
        <v>79.319999999999993</v>
      </c>
      <c r="E1854" s="469"/>
      <c r="F1854" s="470"/>
      <c r="G1854" s="470"/>
      <c r="H1854" s="470"/>
    </row>
    <row r="1855" spans="1:8">
      <c r="A1855" s="478">
        <v>240041</v>
      </c>
      <c r="B1855" s="479">
        <v>41</v>
      </c>
      <c r="C1855" s="480">
        <v>58.06</v>
      </c>
      <c r="D1855" s="480">
        <v>81.290000000000006</v>
      </c>
      <c r="E1855" s="469"/>
      <c r="F1855" s="470"/>
      <c r="G1855" s="470"/>
      <c r="H1855" s="470"/>
    </row>
    <row r="1856" spans="1:8">
      <c r="A1856" s="478">
        <v>240042</v>
      </c>
      <c r="B1856" s="479">
        <v>42</v>
      </c>
      <c r="C1856" s="480">
        <v>59.47</v>
      </c>
      <c r="D1856" s="480">
        <v>83.25</v>
      </c>
      <c r="E1856" s="469"/>
      <c r="F1856" s="470"/>
      <c r="G1856" s="470"/>
      <c r="H1856" s="470"/>
    </row>
    <row r="1857" spans="1:8">
      <c r="A1857" s="478">
        <v>240043</v>
      </c>
      <c r="B1857" s="479">
        <v>43</v>
      </c>
      <c r="C1857" s="480">
        <v>60.86</v>
      </c>
      <c r="D1857" s="480">
        <v>85.2</v>
      </c>
      <c r="E1857" s="469"/>
      <c r="F1857" s="470"/>
      <c r="G1857" s="470"/>
      <c r="H1857" s="470"/>
    </row>
    <row r="1858" spans="1:8">
      <c r="A1858" s="478">
        <v>240044</v>
      </c>
      <c r="B1858" s="479">
        <v>44</v>
      </c>
      <c r="C1858" s="480">
        <v>62.27</v>
      </c>
      <c r="D1858" s="480">
        <v>87.17</v>
      </c>
      <c r="E1858" s="469"/>
      <c r="F1858" s="470"/>
      <c r="G1858" s="470"/>
      <c r="H1858" s="470"/>
    </row>
    <row r="1859" spans="1:8">
      <c r="A1859" s="478">
        <v>240045</v>
      </c>
      <c r="B1859" s="479">
        <v>45</v>
      </c>
      <c r="C1859" s="480">
        <v>63.67</v>
      </c>
      <c r="D1859" s="480">
        <v>89.13</v>
      </c>
      <c r="E1859" s="469"/>
      <c r="F1859" s="470"/>
      <c r="G1859" s="470"/>
      <c r="H1859" s="470"/>
    </row>
    <row r="1860" spans="1:8">
      <c r="A1860" s="478">
        <v>240046</v>
      </c>
      <c r="B1860" s="479">
        <v>46</v>
      </c>
      <c r="C1860" s="480">
        <v>65.069999999999993</v>
      </c>
      <c r="D1860" s="480">
        <v>91.1</v>
      </c>
      <c r="E1860" s="469"/>
      <c r="F1860" s="470"/>
      <c r="G1860" s="470"/>
      <c r="H1860" s="470"/>
    </row>
    <row r="1861" spans="1:8">
      <c r="A1861" s="478">
        <v>240047</v>
      </c>
      <c r="B1861" s="479">
        <v>47</v>
      </c>
      <c r="C1861" s="480">
        <v>66.47</v>
      </c>
      <c r="D1861" s="480">
        <v>93.06</v>
      </c>
      <c r="E1861" s="469"/>
      <c r="F1861" s="470"/>
      <c r="G1861" s="470"/>
      <c r="H1861" s="470"/>
    </row>
    <row r="1862" spans="1:8">
      <c r="A1862" s="478">
        <v>240048</v>
      </c>
      <c r="B1862" s="479">
        <v>48</v>
      </c>
      <c r="C1862" s="480">
        <v>67.86</v>
      </c>
      <c r="D1862" s="480">
        <v>95.01</v>
      </c>
      <c r="E1862" s="469"/>
      <c r="F1862" s="470"/>
      <c r="G1862" s="470"/>
      <c r="H1862" s="470"/>
    </row>
    <row r="1863" spans="1:8">
      <c r="A1863" s="478">
        <v>240049</v>
      </c>
      <c r="B1863" s="479">
        <v>49</v>
      </c>
      <c r="C1863" s="480">
        <v>69.27</v>
      </c>
      <c r="D1863" s="480">
        <v>96.98</v>
      </c>
      <c r="E1863" s="469"/>
      <c r="F1863" s="470"/>
      <c r="G1863" s="470"/>
      <c r="H1863" s="470"/>
    </row>
    <row r="1864" spans="1:8">
      <c r="A1864" s="478">
        <v>240050</v>
      </c>
      <c r="B1864" s="479">
        <v>50</v>
      </c>
      <c r="C1864" s="480">
        <v>70.67</v>
      </c>
      <c r="D1864" s="480">
        <v>98.94</v>
      </c>
      <c r="E1864" s="469"/>
      <c r="F1864" s="470"/>
      <c r="G1864" s="470"/>
      <c r="H1864" s="470"/>
    </row>
    <row r="1865" spans="1:8">
      <c r="A1865" s="478">
        <v>240051</v>
      </c>
      <c r="B1865" s="479">
        <v>51</v>
      </c>
      <c r="C1865" s="480">
        <v>72.08</v>
      </c>
      <c r="D1865" s="480">
        <v>100.91</v>
      </c>
      <c r="E1865" s="469"/>
      <c r="F1865" s="470"/>
      <c r="G1865" s="470"/>
      <c r="H1865" s="470"/>
    </row>
    <row r="1866" spans="1:8">
      <c r="A1866" s="478">
        <v>240052</v>
      </c>
      <c r="B1866" s="479">
        <v>52</v>
      </c>
      <c r="C1866" s="480">
        <v>73.47</v>
      </c>
      <c r="D1866" s="480">
        <v>102.86</v>
      </c>
      <c r="E1866" s="469"/>
      <c r="F1866" s="470"/>
      <c r="G1866" s="470"/>
      <c r="H1866" s="470"/>
    </row>
    <row r="1867" spans="1:8">
      <c r="A1867" s="478">
        <v>240053</v>
      </c>
      <c r="B1867" s="479">
        <v>53</v>
      </c>
      <c r="C1867" s="480">
        <v>74.87</v>
      </c>
      <c r="D1867" s="480">
        <v>104.82</v>
      </c>
      <c r="E1867" s="469"/>
      <c r="F1867" s="470"/>
      <c r="G1867" s="470"/>
      <c r="H1867" s="470"/>
    </row>
    <row r="1868" spans="1:8">
      <c r="A1868" s="478">
        <v>240054</v>
      </c>
      <c r="B1868" s="479">
        <v>54</v>
      </c>
      <c r="C1868" s="480">
        <v>76.27</v>
      </c>
      <c r="D1868" s="480">
        <v>106.78</v>
      </c>
      <c r="E1868" s="469"/>
      <c r="F1868" s="470"/>
      <c r="G1868" s="470"/>
      <c r="H1868" s="470"/>
    </row>
    <row r="1869" spans="1:8">
      <c r="A1869" s="478">
        <v>240055</v>
      </c>
      <c r="B1869" s="479">
        <v>55</v>
      </c>
      <c r="C1869" s="480">
        <v>77.680000000000007</v>
      </c>
      <c r="D1869" s="480">
        <v>108.75</v>
      </c>
      <c r="E1869" s="469"/>
      <c r="F1869" s="470"/>
      <c r="G1869" s="470"/>
      <c r="H1869" s="470"/>
    </row>
    <row r="1870" spans="1:8">
      <c r="A1870" s="478">
        <v>240056</v>
      </c>
      <c r="B1870" s="479">
        <v>56</v>
      </c>
      <c r="C1870" s="480">
        <v>79.069999999999993</v>
      </c>
      <c r="D1870" s="480">
        <v>110.7</v>
      </c>
      <c r="E1870" s="469"/>
      <c r="F1870" s="470"/>
      <c r="G1870" s="470"/>
      <c r="H1870" s="470"/>
    </row>
    <row r="1871" spans="1:8">
      <c r="A1871" s="478">
        <v>240057</v>
      </c>
      <c r="B1871" s="479">
        <v>57</v>
      </c>
      <c r="C1871" s="480">
        <v>80.47</v>
      </c>
      <c r="D1871" s="480">
        <v>112.66</v>
      </c>
      <c r="E1871" s="469"/>
      <c r="F1871" s="470"/>
      <c r="G1871" s="470"/>
      <c r="H1871" s="470"/>
    </row>
    <row r="1872" spans="1:8">
      <c r="A1872" s="478">
        <v>240058</v>
      </c>
      <c r="B1872" s="479">
        <v>58</v>
      </c>
      <c r="C1872" s="480">
        <v>81.87</v>
      </c>
      <c r="D1872" s="480">
        <v>114.62</v>
      </c>
      <c r="E1872" s="469"/>
      <c r="F1872" s="470"/>
      <c r="G1872" s="470"/>
      <c r="H1872" s="470"/>
    </row>
    <row r="1873" spans="1:8">
      <c r="A1873" s="478">
        <v>240059</v>
      </c>
      <c r="B1873" s="479">
        <v>59</v>
      </c>
      <c r="C1873" s="480">
        <v>83.28</v>
      </c>
      <c r="D1873" s="480">
        <v>116.59</v>
      </c>
      <c r="E1873" s="469"/>
      <c r="F1873" s="470"/>
      <c r="G1873" s="470"/>
      <c r="H1873" s="470"/>
    </row>
    <row r="1874" spans="1:8">
      <c r="A1874" s="478">
        <v>240060</v>
      </c>
      <c r="B1874" s="479">
        <v>60</v>
      </c>
      <c r="C1874" s="480">
        <v>84.69</v>
      </c>
      <c r="D1874" s="480">
        <v>118.56</v>
      </c>
      <c r="E1874" s="469"/>
      <c r="F1874" s="470"/>
      <c r="G1874" s="470"/>
      <c r="H1874" s="470"/>
    </row>
    <row r="1875" spans="1:8">
      <c r="A1875" s="478">
        <v>240061</v>
      </c>
      <c r="B1875" s="479">
        <v>61</v>
      </c>
      <c r="C1875" s="480">
        <v>86.08</v>
      </c>
      <c r="D1875" s="480">
        <v>120.52</v>
      </c>
      <c r="E1875" s="469"/>
      <c r="F1875" s="470"/>
      <c r="G1875" s="470"/>
      <c r="H1875" s="470"/>
    </row>
    <row r="1876" spans="1:8">
      <c r="A1876" s="478">
        <v>240062</v>
      </c>
      <c r="B1876" s="479">
        <v>62</v>
      </c>
      <c r="C1876" s="480">
        <v>87.48</v>
      </c>
      <c r="D1876" s="480">
        <v>122.48</v>
      </c>
      <c r="E1876" s="469"/>
      <c r="F1876" s="470"/>
      <c r="G1876" s="470"/>
      <c r="H1876" s="470"/>
    </row>
    <row r="1877" spans="1:8">
      <c r="A1877" s="478">
        <v>240063</v>
      </c>
      <c r="B1877" s="479">
        <v>63</v>
      </c>
      <c r="C1877" s="480">
        <v>88.88</v>
      </c>
      <c r="D1877" s="480">
        <v>124.44</v>
      </c>
      <c r="E1877" s="469"/>
      <c r="F1877" s="470"/>
      <c r="G1877" s="470"/>
      <c r="H1877" s="470"/>
    </row>
    <row r="1878" spans="1:8">
      <c r="A1878" s="478">
        <v>240064</v>
      </c>
      <c r="B1878" s="479">
        <v>64</v>
      </c>
      <c r="C1878" s="480">
        <v>90.29</v>
      </c>
      <c r="D1878" s="480">
        <v>126.41</v>
      </c>
      <c r="E1878" s="469"/>
      <c r="F1878" s="470"/>
      <c r="G1878" s="470"/>
      <c r="H1878" s="470"/>
    </row>
    <row r="1879" spans="1:8">
      <c r="A1879" s="478">
        <v>240065</v>
      </c>
      <c r="B1879" s="479">
        <v>65</v>
      </c>
      <c r="C1879" s="480">
        <v>91.68</v>
      </c>
      <c r="D1879" s="480">
        <v>128.35</v>
      </c>
      <c r="E1879" s="469"/>
      <c r="F1879" s="470"/>
      <c r="G1879" s="470"/>
      <c r="H1879" s="470"/>
    </row>
    <row r="1880" spans="1:8">
      <c r="A1880" s="478">
        <v>240066</v>
      </c>
      <c r="B1880" s="479">
        <v>66</v>
      </c>
      <c r="C1880" s="480">
        <v>93.09</v>
      </c>
      <c r="D1880" s="480">
        <v>130.33000000000001</v>
      </c>
      <c r="E1880" s="469"/>
      <c r="F1880" s="470"/>
      <c r="G1880" s="470"/>
      <c r="H1880" s="470"/>
    </row>
    <row r="1881" spans="1:8">
      <c r="A1881" s="478">
        <v>240067</v>
      </c>
      <c r="B1881" s="479">
        <v>67</v>
      </c>
      <c r="C1881" s="480">
        <v>94.49</v>
      </c>
      <c r="D1881" s="480">
        <v>132.28</v>
      </c>
      <c r="E1881" s="469"/>
      <c r="F1881" s="470"/>
      <c r="G1881" s="470"/>
      <c r="H1881" s="470"/>
    </row>
    <row r="1882" spans="1:8">
      <c r="A1882" s="478">
        <v>240068</v>
      </c>
      <c r="B1882" s="479">
        <v>68</v>
      </c>
      <c r="C1882" s="480">
        <v>95.88</v>
      </c>
      <c r="D1882" s="480">
        <v>134.24</v>
      </c>
      <c r="E1882" s="482"/>
      <c r="F1882" s="482"/>
      <c r="G1882" s="483"/>
      <c r="H1882" s="483"/>
    </row>
    <row r="1883" spans="1:8">
      <c r="A1883" s="478">
        <v>240069</v>
      </c>
      <c r="B1883" s="479">
        <v>69</v>
      </c>
      <c r="C1883" s="480">
        <v>97.28</v>
      </c>
      <c r="D1883" s="480">
        <v>136.19999999999999</v>
      </c>
      <c r="E1883" s="482"/>
      <c r="F1883" s="482"/>
      <c r="G1883" s="483"/>
      <c r="H1883" s="483"/>
    </row>
    <row r="1884" spans="1:8">
      <c r="A1884" s="478">
        <v>240070</v>
      </c>
      <c r="B1884" s="479">
        <v>70</v>
      </c>
      <c r="C1884" s="480">
        <v>98.69</v>
      </c>
      <c r="D1884" s="480">
        <v>138.16</v>
      </c>
      <c r="E1884" s="482"/>
      <c r="F1884" s="482"/>
      <c r="G1884" s="483"/>
      <c r="H1884" s="483"/>
    </row>
    <row r="1885" spans="1:8">
      <c r="A1885" s="478">
        <v>240071</v>
      </c>
      <c r="B1885" s="479">
        <v>71</v>
      </c>
      <c r="C1885" s="480">
        <v>100.09</v>
      </c>
      <c r="D1885" s="480">
        <v>140.13</v>
      </c>
      <c r="E1885" s="482"/>
      <c r="F1885" s="482"/>
      <c r="G1885" s="483"/>
      <c r="H1885" s="483"/>
    </row>
    <row r="1886" spans="1:8">
      <c r="A1886" s="478">
        <v>240072</v>
      </c>
      <c r="B1886" s="479">
        <v>72</v>
      </c>
      <c r="C1886" s="480">
        <v>101.5</v>
      </c>
      <c r="D1886" s="480">
        <v>142.11000000000001</v>
      </c>
      <c r="E1886" s="482"/>
      <c r="F1886" s="482"/>
      <c r="G1886" s="483"/>
      <c r="H1886" s="483"/>
    </row>
    <row r="1887" spans="1:8">
      <c r="A1887" s="478">
        <v>240073</v>
      </c>
      <c r="B1887" s="479">
        <v>73</v>
      </c>
      <c r="C1887" s="480">
        <v>102.89</v>
      </c>
      <c r="D1887" s="480">
        <v>144.05000000000001</v>
      </c>
      <c r="E1887" s="482"/>
      <c r="F1887" s="482"/>
      <c r="G1887" s="483"/>
      <c r="H1887" s="483"/>
    </row>
    <row r="1888" spans="1:8">
      <c r="A1888" s="478">
        <v>240074</v>
      </c>
      <c r="B1888" s="479">
        <v>74</v>
      </c>
      <c r="C1888" s="480">
        <v>104.31</v>
      </c>
      <c r="D1888" s="480">
        <v>146.03</v>
      </c>
      <c r="E1888" s="482"/>
      <c r="F1888" s="482"/>
      <c r="G1888" s="483"/>
      <c r="H1888" s="483"/>
    </row>
    <row r="1889" spans="1:8">
      <c r="A1889" s="478">
        <v>240075</v>
      </c>
      <c r="B1889" s="479">
        <v>75</v>
      </c>
      <c r="C1889" s="480">
        <v>105.7</v>
      </c>
      <c r="D1889" s="480">
        <v>147.97999999999999</v>
      </c>
      <c r="E1889" s="482"/>
      <c r="F1889" s="482"/>
      <c r="G1889" s="483"/>
      <c r="H1889" s="483"/>
    </row>
    <row r="1890" spans="1:8">
      <c r="A1890" s="478">
        <v>240076</v>
      </c>
      <c r="B1890" s="479">
        <v>76</v>
      </c>
      <c r="C1890" s="480">
        <v>107.1</v>
      </c>
      <c r="D1890" s="480">
        <v>149.94</v>
      </c>
      <c r="E1890" s="482"/>
      <c r="F1890" s="482"/>
      <c r="G1890" s="483"/>
      <c r="H1890" s="483"/>
    </row>
    <row r="1891" spans="1:8">
      <c r="A1891" s="478">
        <v>240077</v>
      </c>
      <c r="B1891" s="479">
        <v>77</v>
      </c>
      <c r="C1891" s="480">
        <v>108.5</v>
      </c>
      <c r="D1891" s="480">
        <v>151.9</v>
      </c>
      <c r="E1891" s="482"/>
      <c r="F1891" s="482"/>
      <c r="G1891" s="483"/>
      <c r="H1891" s="483"/>
    </row>
    <row r="1892" spans="1:8">
      <c r="A1892" s="478">
        <v>240078</v>
      </c>
      <c r="B1892" s="479">
        <v>78</v>
      </c>
      <c r="C1892" s="480">
        <v>109.9</v>
      </c>
      <c r="D1892" s="480">
        <v>153.86000000000001</v>
      </c>
      <c r="E1892" s="482"/>
      <c r="F1892" s="482"/>
      <c r="G1892" s="483"/>
      <c r="H1892" s="483"/>
    </row>
    <row r="1893" spans="1:8">
      <c r="A1893" s="478">
        <v>240079</v>
      </c>
      <c r="B1893" s="479">
        <v>79</v>
      </c>
      <c r="C1893" s="480">
        <v>111.3</v>
      </c>
      <c r="D1893" s="480">
        <v>155.82</v>
      </c>
      <c r="E1893" s="482"/>
      <c r="F1893" s="482"/>
      <c r="G1893" s="483"/>
      <c r="H1893" s="483"/>
    </row>
    <row r="1894" spans="1:8">
      <c r="A1894" s="478">
        <v>240080</v>
      </c>
      <c r="B1894" s="479">
        <v>80</v>
      </c>
      <c r="C1894" s="480">
        <v>112.71</v>
      </c>
      <c r="D1894" s="480">
        <v>157.79</v>
      </c>
      <c r="E1894" s="482"/>
      <c r="F1894" s="482"/>
      <c r="G1894" s="483"/>
      <c r="H1894" s="483"/>
    </row>
    <row r="1895" spans="1:8">
      <c r="A1895" s="478">
        <v>240081</v>
      </c>
      <c r="B1895" s="479">
        <v>81</v>
      </c>
      <c r="C1895" s="480">
        <v>114.12</v>
      </c>
      <c r="D1895" s="480">
        <v>159.77000000000001</v>
      </c>
      <c r="E1895" s="482"/>
      <c r="F1895" s="482"/>
      <c r="G1895" s="483"/>
      <c r="H1895" s="483"/>
    </row>
    <row r="1896" spans="1:8">
      <c r="A1896" s="478">
        <v>240082</v>
      </c>
      <c r="B1896" s="479">
        <v>82</v>
      </c>
      <c r="C1896" s="480">
        <v>115.5</v>
      </c>
      <c r="D1896" s="480">
        <v>161.69999999999999</v>
      </c>
      <c r="E1896" s="482"/>
      <c r="F1896" s="482"/>
      <c r="G1896" s="483"/>
      <c r="H1896" s="483"/>
    </row>
    <row r="1897" spans="1:8">
      <c r="A1897" s="478">
        <v>240083</v>
      </c>
      <c r="B1897" s="479">
        <v>83</v>
      </c>
      <c r="C1897" s="480">
        <v>116.92</v>
      </c>
      <c r="D1897" s="480">
        <v>163.68</v>
      </c>
      <c r="E1897" s="482"/>
      <c r="F1897" s="482"/>
      <c r="G1897" s="483"/>
      <c r="H1897" s="483"/>
    </row>
    <row r="1898" spans="1:8">
      <c r="A1898" s="478">
        <v>240084</v>
      </c>
      <c r="B1898" s="479">
        <v>84</v>
      </c>
      <c r="C1898" s="480">
        <v>118.3</v>
      </c>
      <c r="D1898" s="480">
        <v>165.62</v>
      </c>
      <c r="E1898" s="482"/>
      <c r="F1898" s="482"/>
      <c r="G1898" s="483"/>
      <c r="H1898" s="483"/>
    </row>
    <row r="1899" spans="1:8">
      <c r="A1899" s="478">
        <v>240085</v>
      </c>
      <c r="B1899" s="479">
        <v>85</v>
      </c>
      <c r="C1899" s="480">
        <v>119.72</v>
      </c>
      <c r="D1899" s="480">
        <v>167.61</v>
      </c>
      <c r="E1899" s="482"/>
      <c r="F1899" s="482"/>
      <c r="G1899" s="483"/>
      <c r="H1899" s="483"/>
    </row>
    <row r="1900" spans="1:8">
      <c r="A1900" s="478">
        <v>240086</v>
      </c>
      <c r="B1900" s="479">
        <v>86</v>
      </c>
      <c r="C1900" s="480">
        <v>121.11</v>
      </c>
      <c r="D1900" s="480">
        <v>169.56</v>
      </c>
      <c r="E1900" s="482"/>
      <c r="F1900" s="482"/>
      <c r="G1900" s="483"/>
      <c r="H1900" s="483"/>
    </row>
    <row r="1901" spans="1:8">
      <c r="A1901" s="478">
        <v>240087</v>
      </c>
      <c r="B1901" s="479">
        <v>87</v>
      </c>
      <c r="C1901" s="480">
        <v>122.51</v>
      </c>
      <c r="D1901" s="480">
        <v>171.51</v>
      </c>
      <c r="E1901" s="482"/>
      <c r="F1901" s="482"/>
      <c r="G1901" s="483"/>
      <c r="H1901" s="483"/>
    </row>
    <row r="1902" spans="1:8">
      <c r="A1902" s="478">
        <v>240088</v>
      </c>
      <c r="B1902" s="479">
        <v>88</v>
      </c>
      <c r="C1902" s="480">
        <v>123.9</v>
      </c>
      <c r="D1902" s="480">
        <v>173.46</v>
      </c>
      <c r="E1902" s="482"/>
      <c r="F1902" s="482"/>
      <c r="G1902" s="483"/>
      <c r="H1902" s="483"/>
    </row>
    <row r="1903" spans="1:8">
      <c r="A1903" s="478">
        <v>240089</v>
      </c>
      <c r="B1903" s="479">
        <v>89</v>
      </c>
      <c r="C1903" s="480">
        <v>125.3</v>
      </c>
      <c r="D1903" s="480">
        <v>175.42</v>
      </c>
      <c r="E1903" s="482"/>
      <c r="F1903" s="482"/>
      <c r="G1903" s="483"/>
      <c r="H1903" s="483"/>
    </row>
    <row r="1904" spans="1:8">
      <c r="A1904" s="478">
        <v>240090</v>
      </c>
      <c r="B1904" s="479">
        <v>90</v>
      </c>
      <c r="C1904" s="480">
        <v>126.73</v>
      </c>
      <c r="D1904" s="480">
        <v>177.43</v>
      </c>
      <c r="E1904" s="482"/>
      <c r="F1904" s="482"/>
      <c r="G1904" s="483"/>
      <c r="H1904" s="483"/>
    </row>
    <row r="1905" spans="1:8">
      <c r="A1905" s="478">
        <v>240091</v>
      </c>
      <c r="B1905" s="479">
        <v>91</v>
      </c>
      <c r="C1905" s="480">
        <v>128.13999999999999</v>
      </c>
      <c r="D1905" s="480">
        <v>179.39</v>
      </c>
      <c r="E1905" s="482"/>
      <c r="F1905" s="482"/>
      <c r="G1905" s="483"/>
      <c r="H1905" s="483"/>
    </row>
    <row r="1906" spans="1:8">
      <c r="A1906" s="478">
        <v>240092</v>
      </c>
      <c r="B1906" s="479">
        <v>92</v>
      </c>
      <c r="C1906" s="480">
        <v>129.5</v>
      </c>
      <c r="D1906" s="480">
        <v>181.3</v>
      </c>
      <c r="E1906" s="482"/>
      <c r="F1906" s="482"/>
      <c r="G1906" s="483"/>
      <c r="H1906" s="483"/>
    </row>
    <row r="1907" spans="1:8">
      <c r="A1907" s="478">
        <v>240093</v>
      </c>
      <c r="B1907" s="479">
        <v>93</v>
      </c>
      <c r="C1907" s="480">
        <v>130.91</v>
      </c>
      <c r="D1907" s="480">
        <v>183.27</v>
      </c>
      <c r="E1907" s="482"/>
      <c r="F1907" s="482"/>
      <c r="G1907" s="483"/>
      <c r="H1907" s="483"/>
    </row>
    <row r="1908" spans="1:8">
      <c r="A1908" s="478">
        <v>240094</v>
      </c>
      <c r="B1908" s="479">
        <v>94</v>
      </c>
      <c r="C1908" s="480">
        <v>132.32</v>
      </c>
      <c r="D1908" s="480">
        <v>185.24</v>
      </c>
      <c r="E1908" s="482"/>
      <c r="F1908" s="482"/>
      <c r="G1908" s="483"/>
      <c r="H1908" s="483"/>
    </row>
    <row r="1909" spans="1:8">
      <c r="A1909" s="478">
        <v>240095</v>
      </c>
      <c r="B1909" s="479">
        <v>95</v>
      </c>
      <c r="C1909" s="480">
        <v>133.72999999999999</v>
      </c>
      <c r="D1909" s="480">
        <v>187.22</v>
      </c>
      <c r="E1909" s="482"/>
      <c r="F1909" s="482"/>
      <c r="G1909" s="483"/>
      <c r="H1909" s="483"/>
    </row>
    <row r="1910" spans="1:8">
      <c r="A1910" s="478">
        <v>240096</v>
      </c>
      <c r="B1910" s="479">
        <v>96</v>
      </c>
      <c r="C1910" s="480">
        <v>135.13999999999999</v>
      </c>
      <c r="D1910" s="480">
        <v>189.2</v>
      </c>
      <c r="E1910" s="482"/>
      <c r="F1910" s="482"/>
      <c r="G1910" s="483"/>
      <c r="H1910" s="483"/>
    </row>
    <row r="1911" spans="1:8">
      <c r="A1911" s="478">
        <v>240097</v>
      </c>
      <c r="B1911" s="479">
        <v>97</v>
      </c>
      <c r="C1911" s="480">
        <v>136.52000000000001</v>
      </c>
      <c r="D1911" s="480">
        <v>191.12</v>
      </c>
      <c r="E1911" s="482"/>
      <c r="F1911" s="482"/>
      <c r="G1911" s="483"/>
      <c r="H1911" s="483"/>
    </row>
    <row r="1912" spans="1:8">
      <c r="A1912" s="478">
        <v>240098</v>
      </c>
      <c r="B1912" s="479">
        <v>98</v>
      </c>
      <c r="C1912" s="480">
        <v>137.94</v>
      </c>
      <c r="D1912" s="480">
        <v>193.11</v>
      </c>
      <c r="E1912" s="482"/>
      <c r="F1912" s="482"/>
      <c r="G1912" s="483"/>
      <c r="H1912" s="483"/>
    </row>
    <row r="1913" spans="1:8">
      <c r="A1913" s="478">
        <v>240099</v>
      </c>
      <c r="B1913" s="479">
        <v>99</v>
      </c>
      <c r="C1913" s="480">
        <v>139.31</v>
      </c>
      <c r="D1913" s="480">
        <v>195.04</v>
      </c>
      <c r="E1913" s="482"/>
      <c r="F1913" s="482"/>
      <c r="G1913" s="483"/>
      <c r="H1913" s="483"/>
    </row>
    <row r="1914" spans="1:8">
      <c r="A1914" s="478">
        <v>240100</v>
      </c>
      <c r="B1914" s="479">
        <v>100</v>
      </c>
      <c r="C1914" s="480">
        <v>140.74</v>
      </c>
      <c r="D1914" s="480">
        <v>197.03</v>
      </c>
      <c r="E1914" s="482"/>
      <c r="F1914" s="482"/>
      <c r="G1914" s="483"/>
      <c r="H1914" s="483"/>
    </row>
    <row r="1915" spans="1:8">
      <c r="A1915" s="478">
        <v>240101</v>
      </c>
      <c r="B1915" s="479">
        <v>101</v>
      </c>
      <c r="C1915" s="480">
        <v>142.12</v>
      </c>
      <c r="D1915" s="480">
        <v>198.97</v>
      </c>
      <c r="E1915" s="482"/>
      <c r="F1915" s="482"/>
      <c r="G1915" s="483"/>
      <c r="H1915" s="483"/>
    </row>
    <row r="1916" spans="1:8">
      <c r="A1916" s="478">
        <v>240102</v>
      </c>
      <c r="B1916" s="479">
        <v>102</v>
      </c>
      <c r="C1916" s="480">
        <v>143.55000000000001</v>
      </c>
      <c r="D1916" s="480">
        <v>200.97</v>
      </c>
      <c r="E1916" s="482"/>
      <c r="F1916" s="482"/>
      <c r="G1916" s="483"/>
      <c r="H1916" s="483"/>
    </row>
    <row r="1917" spans="1:8">
      <c r="A1917" s="478">
        <v>240103</v>
      </c>
      <c r="B1917" s="479">
        <v>103</v>
      </c>
      <c r="C1917" s="480">
        <v>144.93</v>
      </c>
      <c r="D1917" s="480">
        <v>202.9</v>
      </c>
      <c r="E1917" s="482"/>
      <c r="F1917" s="482"/>
      <c r="G1917" s="483"/>
      <c r="H1917" s="483"/>
    </row>
    <row r="1918" spans="1:8">
      <c r="A1918" s="478">
        <v>240104</v>
      </c>
      <c r="B1918" s="479">
        <v>104</v>
      </c>
      <c r="C1918" s="480">
        <v>146.32</v>
      </c>
      <c r="D1918" s="480">
        <v>204.84</v>
      </c>
      <c r="E1918" s="482"/>
      <c r="F1918" s="482"/>
      <c r="G1918" s="483"/>
      <c r="H1918" s="483"/>
    </row>
    <row r="1919" spans="1:8">
      <c r="A1919" s="478">
        <v>240105</v>
      </c>
      <c r="B1919" s="479">
        <v>105</v>
      </c>
      <c r="C1919" s="480">
        <v>147.76</v>
      </c>
      <c r="D1919" s="480">
        <v>206.86</v>
      </c>
      <c r="E1919" s="482"/>
      <c r="F1919" s="482"/>
      <c r="G1919" s="483"/>
      <c r="H1919" s="483"/>
    </row>
    <row r="1920" spans="1:8">
      <c r="A1920" s="478">
        <v>240106</v>
      </c>
      <c r="B1920" s="479">
        <v>106</v>
      </c>
      <c r="C1920" s="480">
        <v>149.13999999999999</v>
      </c>
      <c r="D1920" s="480">
        <v>208.8</v>
      </c>
      <c r="E1920" s="482"/>
      <c r="F1920" s="482"/>
      <c r="G1920" s="483"/>
      <c r="H1920" s="483"/>
    </row>
    <row r="1921" spans="1:8">
      <c r="A1921" s="478">
        <v>240107</v>
      </c>
      <c r="B1921" s="479">
        <v>107</v>
      </c>
      <c r="C1921" s="480">
        <v>150.54</v>
      </c>
      <c r="D1921" s="480">
        <v>210.75</v>
      </c>
      <c r="E1921" s="482"/>
      <c r="F1921" s="482"/>
      <c r="G1921" s="483"/>
      <c r="H1921" s="483"/>
    </row>
    <row r="1922" spans="1:8">
      <c r="A1922" s="478">
        <v>240108</v>
      </c>
      <c r="B1922" s="479">
        <v>108</v>
      </c>
      <c r="C1922" s="480">
        <v>151.93</v>
      </c>
      <c r="D1922" s="480">
        <v>212.7</v>
      </c>
      <c r="E1922" s="482"/>
      <c r="F1922" s="482"/>
      <c r="G1922" s="483"/>
      <c r="H1922" s="483"/>
    </row>
    <row r="1923" spans="1:8">
      <c r="A1923" s="478">
        <v>240109</v>
      </c>
      <c r="B1923" s="479">
        <v>109</v>
      </c>
      <c r="C1923" s="480">
        <v>153.32</v>
      </c>
      <c r="D1923" s="480">
        <v>214.65</v>
      </c>
      <c r="E1923" s="482"/>
      <c r="F1923" s="482"/>
      <c r="G1923" s="483"/>
      <c r="H1923" s="483"/>
    </row>
    <row r="1924" spans="1:8">
      <c r="A1924" s="478">
        <v>240110</v>
      </c>
      <c r="B1924" s="479">
        <v>110</v>
      </c>
      <c r="C1924" s="480">
        <v>154.72</v>
      </c>
      <c r="D1924" s="480">
        <v>216.61</v>
      </c>
      <c r="E1924" s="482"/>
      <c r="F1924" s="482"/>
      <c r="G1924" s="483"/>
      <c r="H1924" s="483"/>
    </row>
    <row r="1925" spans="1:8">
      <c r="A1925" s="478">
        <v>240111</v>
      </c>
      <c r="B1925" s="479">
        <v>111</v>
      </c>
      <c r="C1925" s="480">
        <v>156.12</v>
      </c>
      <c r="D1925" s="480">
        <v>218.57</v>
      </c>
      <c r="E1925" s="482"/>
      <c r="F1925" s="482"/>
      <c r="G1925" s="483"/>
      <c r="H1925" s="483"/>
    </row>
    <row r="1926" spans="1:8">
      <c r="A1926" s="478">
        <v>240112</v>
      </c>
      <c r="B1926" s="479">
        <v>112</v>
      </c>
      <c r="C1926" s="480">
        <v>157.52000000000001</v>
      </c>
      <c r="D1926" s="480">
        <v>220.53</v>
      </c>
      <c r="E1926" s="482"/>
      <c r="F1926" s="482"/>
      <c r="G1926" s="483"/>
      <c r="H1926" s="483"/>
    </row>
    <row r="1927" spans="1:8">
      <c r="A1927" s="478">
        <v>240113</v>
      </c>
      <c r="B1927" s="479">
        <v>113</v>
      </c>
      <c r="C1927" s="480">
        <v>158.91999999999999</v>
      </c>
      <c r="D1927" s="480">
        <v>222.49</v>
      </c>
      <c r="E1927" s="482"/>
      <c r="F1927" s="482"/>
      <c r="G1927" s="483"/>
      <c r="H1927" s="483"/>
    </row>
    <row r="1928" spans="1:8">
      <c r="A1928" s="478">
        <v>240114</v>
      </c>
      <c r="B1928" s="479">
        <v>114</v>
      </c>
      <c r="C1928" s="480">
        <v>160.33000000000001</v>
      </c>
      <c r="D1928" s="480">
        <v>224.46</v>
      </c>
      <c r="E1928" s="482"/>
      <c r="F1928" s="482"/>
      <c r="G1928" s="483"/>
      <c r="H1928" s="483"/>
    </row>
    <row r="1929" spans="1:8">
      <c r="A1929" s="478">
        <v>240115</v>
      </c>
      <c r="B1929" s="479">
        <v>115</v>
      </c>
      <c r="C1929" s="480">
        <v>161.72999999999999</v>
      </c>
      <c r="D1929" s="480">
        <v>226.43</v>
      </c>
      <c r="E1929" s="482"/>
      <c r="F1929" s="482"/>
      <c r="G1929" s="483"/>
      <c r="H1929" s="483"/>
    </row>
    <row r="1930" spans="1:8">
      <c r="A1930" s="478">
        <v>240116</v>
      </c>
      <c r="B1930" s="479">
        <v>116</v>
      </c>
      <c r="C1930" s="480">
        <v>163.13999999999999</v>
      </c>
      <c r="D1930" s="480">
        <v>228.4</v>
      </c>
      <c r="E1930" s="482"/>
      <c r="F1930" s="482"/>
      <c r="G1930" s="483"/>
      <c r="H1930" s="483"/>
    </row>
    <row r="1931" spans="1:8">
      <c r="A1931" s="478">
        <v>240117</v>
      </c>
      <c r="B1931" s="479">
        <v>117</v>
      </c>
      <c r="C1931" s="480">
        <v>164.55</v>
      </c>
      <c r="D1931" s="480">
        <v>230.37</v>
      </c>
      <c r="E1931" s="482"/>
      <c r="F1931" s="482"/>
      <c r="G1931" s="483"/>
      <c r="H1931" s="483"/>
    </row>
    <row r="1932" spans="1:8">
      <c r="A1932" s="478">
        <v>240118</v>
      </c>
      <c r="B1932" s="479">
        <v>118</v>
      </c>
      <c r="C1932" s="480">
        <v>165.96</v>
      </c>
      <c r="D1932" s="480">
        <v>232.35</v>
      </c>
      <c r="E1932" s="482"/>
      <c r="F1932" s="482"/>
      <c r="G1932" s="483"/>
      <c r="H1932" s="483"/>
    </row>
    <row r="1933" spans="1:8">
      <c r="A1933" s="478">
        <v>240119</v>
      </c>
      <c r="B1933" s="479">
        <v>119</v>
      </c>
      <c r="C1933" s="480">
        <v>167.37</v>
      </c>
      <c r="D1933" s="480">
        <v>234.33</v>
      </c>
      <c r="E1933" s="482"/>
      <c r="F1933" s="482"/>
      <c r="G1933" s="483"/>
      <c r="H1933" s="483"/>
    </row>
    <row r="1934" spans="1:8">
      <c r="A1934" s="478">
        <v>240120</v>
      </c>
      <c r="B1934" s="479">
        <v>120</v>
      </c>
      <c r="C1934" s="480">
        <v>168.72</v>
      </c>
      <c r="D1934" s="480">
        <v>236.22</v>
      </c>
      <c r="E1934" s="482"/>
      <c r="F1934" s="482"/>
      <c r="G1934" s="483"/>
      <c r="H1934" s="483"/>
    </row>
    <row r="1935" spans="1:8">
      <c r="A1935" s="478">
        <v>240121</v>
      </c>
      <c r="B1935" s="479">
        <v>121</v>
      </c>
      <c r="C1935" s="480">
        <v>170.15</v>
      </c>
      <c r="D1935" s="480">
        <v>238.21</v>
      </c>
      <c r="E1935" s="482"/>
      <c r="F1935" s="482"/>
      <c r="G1935" s="483"/>
      <c r="H1935" s="483"/>
    </row>
    <row r="1936" spans="1:8">
      <c r="A1936" s="478">
        <v>240122</v>
      </c>
      <c r="B1936" s="479">
        <v>122</v>
      </c>
      <c r="C1936" s="480">
        <v>171.57</v>
      </c>
      <c r="D1936" s="480">
        <v>240.2</v>
      </c>
      <c r="E1936" s="482"/>
      <c r="F1936" s="482"/>
      <c r="G1936" s="483"/>
      <c r="H1936" s="483"/>
    </row>
    <row r="1937" spans="1:8">
      <c r="A1937" s="478">
        <v>240123</v>
      </c>
      <c r="B1937" s="479">
        <v>123</v>
      </c>
      <c r="C1937" s="480">
        <v>172.93</v>
      </c>
      <c r="D1937" s="480">
        <v>242.1</v>
      </c>
      <c r="E1937" s="482"/>
      <c r="F1937" s="482"/>
      <c r="G1937" s="483"/>
      <c r="H1937" s="483"/>
    </row>
    <row r="1938" spans="1:8">
      <c r="A1938" s="478">
        <v>240124</v>
      </c>
      <c r="B1938" s="479">
        <v>124</v>
      </c>
      <c r="C1938" s="480">
        <v>174.35</v>
      </c>
      <c r="D1938" s="480">
        <v>244.09</v>
      </c>
      <c r="E1938" s="482"/>
      <c r="F1938" s="482"/>
      <c r="G1938" s="483"/>
      <c r="H1938" s="483"/>
    </row>
    <row r="1939" spans="1:8">
      <c r="A1939" s="478">
        <v>240125</v>
      </c>
      <c r="B1939" s="479">
        <v>125</v>
      </c>
      <c r="C1939" s="480">
        <v>175.78</v>
      </c>
      <c r="D1939" s="480">
        <v>246.09</v>
      </c>
      <c r="E1939" s="482"/>
      <c r="F1939" s="482"/>
      <c r="G1939" s="483"/>
      <c r="H1939" s="483"/>
    </row>
    <row r="1940" spans="1:8">
      <c r="A1940" s="478">
        <v>240126</v>
      </c>
      <c r="B1940" s="479">
        <v>126</v>
      </c>
      <c r="C1940" s="480">
        <v>177.14</v>
      </c>
      <c r="D1940" s="480">
        <v>247.99</v>
      </c>
      <c r="E1940" s="482"/>
      <c r="F1940" s="482"/>
      <c r="G1940" s="483"/>
      <c r="H1940" s="483"/>
    </row>
    <row r="1941" spans="1:8">
      <c r="A1941" s="478">
        <v>240127</v>
      </c>
      <c r="B1941" s="479">
        <v>127</v>
      </c>
      <c r="C1941" s="480">
        <v>178.57</v>
      </c>
      <c r="D1941" s="480">
        <v>250</v>
      </c>
      <c r="E1941" s="482"/>
      <c r="F1941" s="482"/>
      <c r="G1941" s="483"/>
      <c r="H1941" s="483"/>
    </row>
    <row r="1942" spans="1:8">
      <c r="A1942" s="478">
        <v>240128</v>
      </c>
      <c r="B1942" s="479">
        <v>128</v>
      </c>
      <c r="C1942" s="480">
        <v>180</v>
      </c>
      <c r="D1942" s="480">
        <v>252.01</v>
      </c>
      <c r="E1942" s="482"/>
      <c r="F1942" s="482"/>
      <c r="G1942" s="483"/>
      <c r="H1942" s="483"/>
    </row>
    <row r="1943" spans="1:8">
      <c r="A1943" s="478">
        <v>240129</v>
      </c>
      <c r="B1943" s="479">
        <v>129</v>
      </c>
      <c r="C1943" s="480">
        <v>181.37</v>
      </c>
      <c r="D1943" s="480">
        <v>253.91</v>
      </c>
      <c r="E1943" s="482"/>
      <c r="F1943" s="482"/>
      <c r="G1943" s="483"/>
      <c r="H1943" s="483"/>
    </row>
    <row r="1944" spans="1:8">
      <c r="A1944" s="478">
        <v>240130</v>
      </c>
      <c r="B1944" s="479">
        <v>130</v>
      </c>
      <c r="C1944" s="480">
        <v>182.8</v>
      </c>
      <c r="D1944" s="480">
        <v>255.93</v>
      </c>
      <c r="E1944" s="482"/>
      <c r="F1944" s="482"/>
      <c r="G1944" s="483"/>
      <c r="H1944" s="483"/>
    </row>
    <row r="1945" spans="1:8">
      <c r="A1945" s="478">
        <v>240131</v>
      </c>
      <c r="B1945" s="479">
        <v>131</v>
      </c>
      <c r="C1945" s="480">
        <v>184.17</v>
      </c>
      <c r="D1945" s="480">
        <v>257.83999999999997</v>
      </c>
      <c r="E1945" s="482"/>
      <c r="F1945" s="482"/>
      <c r="G1945" s="483"/>
      <c r="H1945" s="483"/>
    </row>
    <row r="1946" spans="1:8">
      <c r="A1946" s="478">
        <v>240132</v>
      </c>
      <c r="B1946" s="479">
        <v>132</v>
      </c>
      <c r="C1946" s="480">
        <v>185.53</v>
      </c>
      <c r="D1946" s="480">
        <v>259.75</v>
      </c>
      <c r="E1946" s="482"/>
      <c r="F1946" s="482"/>
      <c r="G1946" s="483"/>
      <c r="H1946" s="483"/>
    </row>
    <row r="1947" spans="1:8">
      <c r="A1947" s="478">
        <v>240133</v>
      </c>
      <c r="B1947" s="479">
        <v>133</v>
      </c>
      <c r="C1947" s="480">
        <v>186.98</v>
      </c>
      <c r="D1947" s="480">
        <v>261.77</v>
      </c>
      <c r="E1947" s="482"/>
      <c r="F1947" s="482"/>
      <c r="G1947" s="483"/>
      <c r="H1947" s="483"/>
    </row>
    <row r="1948" spans="1:8">
      <c r="A1948" s="478">
        <v>240134</v>
      </c>
      <c r="B1948" s="479">
        <v>134</v>
      </c>
      <c r="C1948" s="480">
        <v>188.35</v>
      </c>
      <c r="D1948" s="480">
        <v>263.68</v>
      </c>
      <c r="E1948" s="482"/>
      <c r="F1948" s="482"/>
      <c r="G1948" s="483"/>
      <c r="H1948" s="483"/>
    </row>
    <row r="1949" spans="1:8">
      <c r="A1949" s="478">
        <v>240135</v>
      </c>
      <c r="B1949" s="479">
        <v>135</v>
      </c>
      <c r="C1949" s="480">
        <v>189.8</v>
      </c>
      <c r="D1949" s="480">
        <v>265.70999999999998</v>
      </c>
      <c r="E1949" s="482"/>
      <c r="F1949" s="482"/>
      <c r="G1949" s="483"/>
      <c r="H1949" s="483"/>
    </row>
    <row r="1950" spans="1:8">
      <c r="A1950" s="478">
        <v>240136</v>
      </c>
      <c r="B1950" s="479">
        <v>136</v>
      </c>
      <c r="C1950" s="480">
        <v>191.17</v>
      </c>
      <c r="D1950" s="480">
        <v>267.63</v>
      </c>
      <c r="E1950" s="482"/>
      <c r="F1950" s="482"/>
      <c r="G1950" s="483"/>
      <c r="H1950" s="483"/>
    </row>
    <row r="1951" spans="1:8">
      <c r="A1951" s="478">
        <v>240137</v>
      </c>
      <c r="B1951" s="479">
        <v>137</v>
      </c>
      <c r="C1951" s="480">
        <v>192.62</v>
      </c>
      <c r="D1951" s="480">
        <v>269.67</v>
      </c>
      <c r="E1951" s="482"/>
      <c r="F1951" s="482"/>
      <c r="G1951" s="483"/>
      <c r="H1951" s="483"/>
    </row>
    <row r="1952" spans="1:8">
      <c r="A1952" s="478">
        <v>240138</v>
      </c>
      <c r="B1952" s="479">
        <v>138</v>
      </c>
      <c r="C1952" s="480">
        <v>193.99</v>
      </c>
      <c r="D1952" s="480">
        <v>271.58999999999997</v>
      </c>
      <c r="E1952" s="482"/>
      <c r="F1952" s="482"/>
      <c r="G1952" s="483"/>
      <c r="H1952" s="483"/>
    </row>
    <row r="1953" spans="1:8">
      <c r="A1953" s="478">
        <v>240139</v>
      </c>
      <c r="B1953" s="479">
        <v>139</v>
      </c>
      <c r="C1953" s="480">
        <v>195.37</v>
      </c>
      <c r="D1953" s="480">
        <v>273.51</v>
      </c>
      <c r="E1953" s="482"/>
      <c r="F1953" s="482"/>
      <c r="G1953" s="483"/>
      <c r="H1953" s="483"/>
    </row>
    <row r="1954" spans="1:8">
      <c r="A1954" s="478">
        <v>240140</v>
      </c>
      <c r="B1954" s="479">
        <v>140</v>
      </c>
      <c r="C1954" s="480">
        <v>196.74</v>
      </c>
      <c r="D1954" s="480">
        <v>275.44</v>
      </c>
      <c r="E1954" s="482"/>
      <c r="F1954" s="482"/>
      <c r="G1954" s="483"/>
      <c r="H1954" s="483"/>
    </row>
    <row r="1955" spans="1:8">
      <c r="A1955" s="478">
        <v>240141</v>
      </c>
      <c r="B1955" s="479">
        <v>141</v>
      </c>
      <c r="C1955" s="480">
        <v>198.2</v>
      </c>
      <c r="D1955" s="480">
        <v>277.49</v>
      </c>
      <c r="E1955" s="482"/>
      <c r="F1955" s="482"/>
      <c r="G1955" s="483"/>
      <c r="H1955" s="483"/>
    </row>
    <row r="1956" spans="1:8">
      <c r="A1956" s="478">
        <v>240142</v>
      </c>
      <c r="B1956" s="479">
        <v>142</v>
      </c>
      <c r="C1956" s="480">
        <v>199.58</v>
      </c>
      <c r="D1956" s="480">
        <v>279.41000000000003</v>
      </c>
      <c r="E1956" s="482"/>
      <c r="F1956" s="482"/>
      <c r="G1956" s="483"/>
      <c r="H1956" s="483"/>
    </row>
    <row r="1957" spans="1:8">
      <c r="A1957" s="478">
        <v>240143</v>
      </c>
      <c r="B1957" s="479">
        <v>143</v>
      </c>
      <c r="C1957" s="480">
        <v>200.96</v>
      </c>
      <c r="D1957" s="480">
        <v>281.33999999999997</v>
      </c>
      <c r="E1957" s="482"/>
      <c r="F1957" s="482"/>
      <c r="G1957" s="483"/>
      <c r="H1957" s="483"/>
    </row>
    <row r="1958" spans="1:8">
      <c r="A1958" s="478">
        <v>240144</v>
      </c>
      <c r="B1958" s="479">
        <v>144</v>
      </c>
      <c r="C1958" s="480">
        <v>202.43</v>
      </c>
      <c r="D1958" s="480">
        <v>283.39999999999998</v>
      </c>
      <c r="E1958" s="482"/>
      <c r="F1958" s="482"/>
      <c r="G1958" s="483"/>
      <c r="H1958" s="483"/>
    </row>
    <row r="1959" spans="1:8">
      <c r="A1959" s="478">
        <v>240145</v>
      </c>
      <c r="B1959" s="479">
        <v>145</v>
      </c>
      <c r="C1959" s="480">
        <v>203.81</v>
      </c>
      <c r="D1959" s="480">
        <v>285.33999999999997</v>
      </c>
      <c r="E1959" s="482"/>
      <c r="F1959" s="482"/>
      <c r="G1959" s="483"/>
      <c r="H1959" s="483"/>
    </row>
    <row r="1960" spans="1:8">
      <c r="A1960" s="478">
        <v>240146</v>
      </c>
      <c r="B1960" s="479">
        <v>146</v>
      </c>
      <c r="C1960" s="480">
        <v>205.19</v>
      </c>
      <c r="D1960" s="480">
        <v>287.27</v>
      </c>
      <c r="E1960" s="482"/>
      <c r="F1960" s="482"/>
      <c r="G1960" s="483"/>
      <c r="H1960" s="483"/>
    </row>
    <row r="1961" spans="1:8">
      <c r="A1961" s="478">
        <v>240147</v>
      </c>
      <c r="B1961" s="479">
        <v>147</v>
      </c>
      <c r="C1961" s="480">
        <v>206.58</v>
      </c>
      <c r="D1961" s="480">
        <v>289.20999999999998</v>
      </c>
      <c r="E1961" s="482"/>
      <c r="F1961" s="482"/>
      <c r="G1961" s="483"/>
      <c r="H1961" s="483"/>
    </row>
    <row r="1962" spans="1:8">
      <c r="A1962" s="478">
        <v>240148</v>
      </c>
      <c r="B1962" s="479">
        <v>148</v>
      </c>
      <c r="C1962" s="480">
        <v>207.96</v>
      </c>
      <c r="D1962" s="480">
        <v>291.14999999999998</v>
      </c>
      <c r="E1962" s="482"/>
      <c r="F1962" s="482"/>
      <c r="G1962" s="483"/>
      <c r="H1962" s="483"/>
    </row>
    <row r="1963" spans="1:8">
      <c r="A1963" s="478">
        <v>240149</v>
      </c>
      <c r="B1963" s="479">
        <v>149</v>
      </c>
      <c r="C1963" s="480">
        <v>209.45</v>
      </c>
      <c r="D1963" s="480">
        <v>293.23</v>
      </c>
      <c r="E1963" s="482"/>
      <c r="F1963" s="482"/>
      <c r="G1963" s="483"/>
      <c r="H1963" s="483"/>
    </row>
    <row r="1964" spans="1:8">
      <c r="A1964" s="478">
        <v>240150</v>
      </c>
      <c r="B1964" s="479">
        <v>150</v>
      </c>
      <c r="C1964" s="480">
        <v>210.83</v>
      </c>
      <c r="D1964" s="480">
        <v>295.17</v>
      </c>
      <c r="E1964" s="482"/>
      <c r="F1964" s="482"/>
      <c r="G1964" s="483"/>
      <c r="H1964" s="483"/>
    </row>
    <row r="1965" spans="1:8">
      <c r="A1965" s="478">
        <v>240151</v>
      </c>
      <c r="B1965" s="479">
        <v>151</v>
      </c>
      <c r="C1965" s="480">
        <v>212.22</v>
      </c>
      <c r="D1965" s="480">
        <v>297.11</v>
      </c>
      <c r="E1965" s="482"/>
      <c r="F1965" s="482"/>
      <c r="G1965" s="483"/>
      <c r="H1965" s="483"/>
    </row>
    <row r="1966" spans="1:8">
      <c r="A1966" s="478">
        <v>240152</v>
      </c>
      <c r="B1966" s="479">
        <v>152</v>
      </c>
      <c r="C1966" s="480">
        <v>213.61</v>
      </c>
      <c r="D1966" s="480">
        <v>299.06</v>
      </c>
      <c r="E1966" s="482"/>
      <c r="F1966" s="482"/>
      <c r="G1966" s="483"/>
      <c r="H1966" s="483"/>
    </row>
    <row r="1967" spans="1:8">
      <c r="A1967" s="478">
        <v>240153</v>
      </c>
      <c r="B1967" s="479">
        <v>153</v>
      </c>
      <c r="C1967" s="480">
        <v>215</v>
      </c>
      <c r="D1967" s="480">
        <v>301.01</v>
      </c>
      <c r="E1967" s="482"/>
      <c r="F1967" s="482"/>
      <c r="G1967" s="483"/>
      <c r="H1967" s="483"/>
    </row>
    <row r="1968" spans="1:8">
      <c r="A1968" s="478">
        <v>240154</v>
      </c>
      <c r="B1968" s="479">
        <v>154</v>
      </c>
      <c r="C1968" s="480">
        <v>216.4</v>
      </c>
      <c r="D1968" s="480">
        <v>302.95</v>
      </c>
      <c r="E1968" s="482"/>
      <c r="F1968" s="482"/>
      <c r="G1968" s="483"/>
      <c r="H1968" s="483"/>
    </row>
    <row r="1969" spans="1:8">
      <c r="A1969" s="478">
        <v>240155</v>
      </c>
      <c r="B1969" s="479">
        <v>155</v>
      </c>
      <c r="C1969" s="480">
        <v>217.79</v>
      </c>
      <c r="D1969" s="480">
        <v>304.91000000000003</v>
      </c>
      <c r="E1969" s="482"/>
      <c r="F1969" s="482"/>
      <c r="G1969" s="483"/>
      <c r="H1969" s="483"/>
    </row>
    <row r="1970" spans="1:8">
      <c r="A1970" s="478">
        <v>240156</v>
      </c>
      <c r="B1970" s="479">
        <v>156</v>
      </c>
      <c r="C1970" s="480">
        <v>219.18</v>
      </c>
      <c r="D1970" s="480">
        <v>306.86</v>
      </c>
      <c r="E1970" s="482"/>
      <c r="F1970" s="482"/>
      <c r="G1970" s="483"/>
      <c r="H1970" s="483"/>
    </row>
    <row r="1971" spans="1:8">
      <c r="A1971" s="478">
        <v>240157</v>
      </c>
      <c r="B1971" s="479">
        <v>157</v>
      </c>
      <c r="C1971" s="480">
        <v>220.58</v>
      </c>
      <c r="D1971" s="480">
        <v>308.81</v>
      </c>
      <c r="E1971" s="482"/>
      <c r="F1971" s="482"/>
      <c r="G1971" s="483"/>
      <c r="H1971" s="483"/>
    </row>
    <row r="1972" spans="1:8">
      <c r="A1972" s="478">
        <v>240158</v>
      </c>
      <c r="B1972" s="479">
        <v>158</v>
      </c>
      <c r="C1972" s="480">
        <v>221.98</v>
      </c>
      <c r="D1972" s="480">
        <v>310.77</v>
      </c>
      <c r="E1972" s="482"/>
      <c r="F1972" s="482"/>
      <c r="G1972" s="483"/>
      <c r="H1972" s="483"/>
    </row>
    <row r="1973" spans="1:8">
      <c r="A1973" s="478">
        <v>240159</v>
      </c>
      <c r="B1973" s="479">
        <v>159</v>
      </c>
      <c r="C1973" s="480">
        <v>223.38</v>
      </c>
      <c r="D1973" s="480">
        <v>312.73</v>
      </c>
      <c r="E1973" s="482"/>
      <c r="F1973" s="482"/>
      <c r="G1973" s="483"/>
      <c r="H1973" s="483"/>
    </row>
    <row r="1974" spans="1:8">
      <c r="A1974" s="478">
        <v>240160</v>
      </c>
      <c r="B1974" s="479">
        <v>160</v>
      </c>
      <c r="C1974" s="480">
        <v>224.78</v>
      </c>
      <c r="D1974" s="480">
        <v>314.69</v>
      </c>
      <c r="E1974" s="482"/>
      <c r="F1974" s="482"/>
      <c r="G1974" s="483"/>
      <c r="H1974" s="483"/>
    </row>
    <row r="1975" spans="1:8">
      <c r="A1975" s="478">
        <v>240161</v>
      </c>
      <c r="B1975" s="479">
        <v>161</v>
      </c>
      <c r="C1975" s="480">
        <v>226.18</v>
      </c>
      <c r="D1975" s="480">
        <v>316.64999999999998</v>
      </c>
      <c r="E1975" s="482"/>
      <c r="F1975" s="482"/>
      <c r="G1975" s="483"/>
      <c r="H1975" s="483"/>
    </row>
    <row r="1976" spans="1:8">
      <c r="A1976" s="478">
        <v>240162</v>
      </c>
      <c r="B1976" s="479">
        <v>162</v>
      </c>
      <c r="C1976" s="480">
        <v>227.58</v>
      </c>
      <c r="D1976" s="480">
        <v>318.61</v>
      </c>
      <c r="E1976" s="482"/>
      <c r="F1976" s="482"/>
      <c r="G1976" s="483"/>
      <c r="H1976" s="483"/>
    </row>
    <row r="1977" spans="1:8">
      <c r="A1977" s="478">
        <v>240163</v>
      </c>
      <c r="B1977" s="479">
        <v>163</v>
      </c>
      <c r="C1977" s="480">
        <v>228.98</v>
      </c>
      <c r="D1977" s="480">
        <v>320.58</v>
      </c>
      <c r="E1977" s="482"/>
      <c r="F1977" s="482"/>
      <c r="G1977" s="483"/>
      <c r="H1977" s="483"/>
    </row>
    <row r="1978" spans="1:8">
      <c r="A1978" s="478">
        <v>240164</v>
      </c>
      <c r="B1978" s="479">
        <v>164</v>
      </c>
      <c r="C1978" s="480">
        <v>230.39</v>
      </c>
      <c r="D1978" s="480">
        <v>322.55</v>
      </c>
      <c r="E1978" s="482"/>
      <c r="F1978" s="482"/>
      <c r="G1978" s="483"/>
      <c r="H1978" s="483"/>
    </row>
    <row r="1979" spans="1:8">
      <c r="A1979" s="478">
        <v>240165</v>
      </c>
      <c r="B1979" s="479">
        <v>165</v>
      </c>
      <c r="C1979" s="480">
        <v>231.8</v>
      </c>
      <c r="D1979" s="480">
        <v>324.52</v>
      </c>
      <c r="E1979" s="482"/>
      <c r="F1979" s="482"/>
      <c r="G1979" s="483"/>
      <c r="H1979" s="483"/>
    </row>
    <row r="1980" spans="1:8">
      <c r="A1980" s="478">
        <v>240166</v>
      </c>
      <c r="B1980" s="479">
        <v>166</v>
      </c>
      <c r="C1980" s="480">
        <v>233.21</v>
      </c>
      <c r="D1980" s="480">
        <v>326.49</v>
      </c>
      <c r="E1980" s="482"/>
      <c r="F1980" s="482"/>
      <c r="G1980" s="483"/>
      <c r="H1980" s="483"/>
    </row>
    <row r="1981" spans="1:8">
      <c r="A1981" s="478">
        <v>240167</v>
      </c>
      <c r="B1981" s="479">
        <v>167</v>
      </c>
      <c r="C1981" s="480">
        <v>234.62</v>
      </c>
      <c r="D1981" s="480">
        <v>328.46</v>
      </c>
      <c r="E1981" s="482"/>
      <c r="F1981" s="482"/>
      <c r="G1981" s="483"/>
      <c r="H1981" s="483"/>
    </row>
    <row r="1982" spans="1:8">
      <c r="A1982" s="478">
        <v>240168</v>
      </c>
      <c r="B1982" s="479">
        <v>168</v>
      </c>
      <c r="C1982" s="480">
        <v>236.03</v>
      </c>
      <c r="D1982" s="480">
        <v>330.44</v>
      </c>
      <c r="E1982" s="482"/>
      <c r="F1982" s="482"/>
      <c r="G1982" s="483"/>
      <c r="H1982" s="483"/>
    </row>
    <row r="1983" spans="1:8">
      <c r="A1983" s="478">
        <v>240169</v>
      </c>
      <c r="B1983" s="479">
        <v>169</v>
      </c>
      <c r="C1983" s="480">
        <v>237.44</v>
      </c>
      <c r="D1983" s="480">
        <v>332.42</v>
      </c>
      <c r="E1983" s="482"/>
      <c r="F1983" s="482"/>
      <c r="G1983" s="483"/>
      <c r="H1983" s="483"/>
    </row>
    <row r="1984" spans="1:8">
      <c r="A1984" s="478">
        <v>240170</v>
      </c>
      <c r="B1984" s="479">
        <v>170</v>
      </c>
      <c r="C1984" s="480">
        <v>238.85</v>
      </c>
      <c r="D1984" s="480">
        <v>334.4</v>
      </c>
      <c r="E1984" s="482"/>
      <c r="F1984" s="482"/>
      <c r="G1984" s="483"/>
      <c r="H1984" s="483"/>
    </row>
    <row r="1985" spans="1:8">
      <c r="A1985" s="478">
        <v>240171</v>
      </c>
      <c r="B1985" s="479">
        <v>171</v>
      </c>
      <c r="C1985" s="480">
        <v>240.27</v>
      </c>
      <c r="D1985" s="480">
        <v>336.38</v>
      </c>
      <c r="E1985" s="482"/>
      <c r="F1985" s="482"/>
      <c r="G1985" s="483"/>
      <c r="H1985" s="483"/>
    </row>
    <row r="1986" spans="1:8">
      <c r="A1986" s="478">
        <v>240172</v>
      </c>
      <c r="B1986" s="479">
        <v>172</v>
      </c>
      <c r="C1986" s="480">
        <v>241.69</v>
      </c>
      <c r="D1986" s="480">
        <v>338.36</v>
      </c>
      <c r="E1986" s="482"/>
      <c r="F1986" s="482"/>
      <c r="G1986" s="483"/>
      <c r="H1986" s="483"/>
    </row>
    <row r="1987" spans="1:8">
      <c r="A1987" s="478">
        <v>240173</v>
      </c>
      <c r="B1987" s="479">
        <v>173</v>
      </c>
      <c r="C1987" s="480">
        <v>242.98</v>
      </c>
      <c r="D1987" s="480">
        <v>340.17</v>
      </c>
      <c r="E1987" s="482"/>
      <c r="F1987" s="482"/>
      <c r="G1987" s="483"/>
      <c r="H1987" s="483"/>
    </row>
    <row r="1988" spans="1:8">
      <c r="A1988" s="478">
        <v>240174</v>
      </c>
      <c r="B1988" s="479">
        <v>174</v>
      </c>
      <c r="C1988" s="480">
        <v>244.4</v>
      </c>
      <c r="D1988" s="480">
        <v>342.15</v>
      </c>
      <c r="E1988" s="482"/>
      <c r="F1988" s="482"/>
      <c r="G1988" s="483"/>
      <c r="H1988" s="483"/>
    </row>
    <row r="1989" spans="1:8">
      <c r="A1989" s="478">
        <v>240175</v>
      </c>
      <c r="B1989" s="479">
        <v>175</v>
      </c>
      <c r="C1989" s="480">
        <v>245.82</v>
      </c>
      <c r="D1989" s="480">
        <v>344.15</v>
      </c>
      <c r="E1989" s="482"/>
      <c r="F1989" s="482"/>
      <c r="G1989" s="483"/>
      <c r="H1989" s="483"/>
    </row>
    <row r="1990" spans="1:8">
      <c r="A1990" s="478">
        <v>240176</v>
      </c>
      <c r="B1990" s="479">
        <v>176</v>
      </c>
      <c r="C1990" s="480">
        <v>247.24</v>
      </c>
      <c r="D1990" s="480">
        <v>346.14</v>
      </c>
      <c r="E1990" s="482"/>
      <c r="F1990" s="482"/>
      <c r="G1990" s="483"/>
      <c r="H1990" s="483"/>
    </row>
    <row r="1991" spans="1:8">
      <c r="A1991" s="478">
        <v>240177</v>
      </c>
      <c r="B1991" s="479">
        <v>177</v>
      </c>
      <c r="C1991" s="480">
        <v>248.67</v>
      </c>
      <c r="D1991" s="480">
        <v>348.13</v>
      </c>
      <c r="E1991" s="482"/>
      <c r="F1991" s="482"/>
      <c r="G1991" s="483"/>
      <c r="H1991" s="483"/>
    </row>
    <row r="1992" spans="1:8">
      <c r="A1992" s="478">
        <v>240178</v>
      </c>
      <c r="B1992" s="479">
        <v>178</v>
      </c>
      <c r="C1992" s="480">
        <v>250.09</v>
      </c>
      <c r="D1992" s="480">
        <v>350.13</v>
      </c>
      <c r="E1992" s="482"/>
      <c r="F1992" s="482"/>
      <c r="G1992" s="483"/>
      <c r="H1992" s="483"/>
    </row>
    <row r="1993" spans="1:8">
      <c r="A1993" s="478">
        <v>240179</v>
      </c>
      <c r="B1993" s="479">
        <v>179</v>
      </c>
      <c r="C1993" s="480">
        <v>251.38</v>
      </c>
      <c r="D1993" s="480">
        <v>351.93</v>
      </c>
      <c r="E1993" s="482"/>
      <c r="F1993" s="482"/>
      <c r="G1993" s="483"/>
      <c r="H1993" s="483"/>
    </row>
    <row r="1994" spans="1:8">
      <c r="A1994" s="478">
        <v>240180</v>
      </c>
      <c r="B1994" s="479">
        <v>180</v>
      </c>
      <c r="C1994" s="480">
        <v>252.81</v>
      </c>
      <c r="D1994" s="480">
        <v>353.93</v>
      </c>
      <c r="E1994" s="482"/>
      <c r="F1994" s="482"/>
      <c r="G1994" s="483"/>
      <c r="H1994" s="483"/>
    </row>
    <row r="1995" spans="1:8">
      <c r="A1995" s="478">
        <v>240181</v>
      </c>
      <c r="B1995" s="479">
        <v>181</v>
      </c>
      <c r="C1995" s="480">
        <v>254.24</v>
      </c>
      <c r="D1995" s="480">
        <v>355.94</v>
      </c>
      <c r="E1995" s="482"/>
      <c r="F1995" s="482"/>
      <c r="G1995" s="483"/>
      <c r="H1995" s="483"/>
    </row>
    <row r="1996" spans="1:8">
      <c r="A1996" s="478">
        <v>240182</v>
      </c>
      <c r="B1996" s="479">
        <v>182</v>
      </c>
      <c r="C1996" s="480">
        <v>255.67</v>
      </c>
      <c r="D1996" s="480">
        <v>357.94</v>
      </c>
      <c r="E1996" s="482"/>
      <c r="F1996" s="482"/>
      <c r="G1996" s="483"/>
      <c r="H1996" s="483"/>
    </row>
    <row r="1997" spans="1:8">
      <c r="A1997" s="478">
        <v>240183</v>
      </c>
      <c r="B1997" s="479">
        <v>183</v>
      </c>
      <c r="C1997" s="480">
        <v>257.11</v>
      </c>
      <c r="D1997" s="480">
        <v>359.95</v>
      </c>
      <c r="E1997" s="482"/>
      <c r="F1997" s="482"/>
      <c r="G1997" s="483"/>
      <c r="H1997" s="483"/>
    </row>
    <row r="1998" spans="1:8">
      <c r="A1998" s="478">
        <v>240184</v>
      </c>
      <c r="B1998" s="479">
        <v>184</v>
      </c>
      <c r="C1998" s="480">
        <v>258.39999999999998</v>
      </c>
      <c r="D1998" s="480">
        <v>361.75</v>
      </c>
      <c r="E1998" s="482"/>
      <c r="F1998" s="482"/>
      <c r="G1998" s="483"/>
      <c r="H1998" s="483"/>
    </row>
    <row r="1999" spans="1:8">
      <c r="A1999" s="478">
        <v>240185</v>
      </c>
      <c r="B1999" s="479">
        <v>185</v>
      </c>
      <c r="C1999" s="480">
        <v>259.83</v>
      </c>
      <c r="D1999" s="480">
        <v>363.76</v>
      </c>
      <c r="E1999" s="482"/>
      <c r="F1999" s="482"/>
      <c r="G1999" s="483"/>
      <c r="H1999" s="483"/>
    </row>
    <row r="2000" spans="1:8">
      <c r="A2000" s="478">
        <v>240186</v>
      </c>
      <c r="B2000" s="479">
        <v>186</v>
      </c>
      <c r="C2000" s="480">
        <v>261.27</v>
      </c>
      <c r="D2000" s="480">
        <v>365.78</v>
      </c>
      <c r="E2000" s="482"/>
      <c r="F2000" s="482"/>
      <c r="G2000" s="483"/>
      <c r="H2000" s="483"/>
    </row>
    <row r="2001" spans="1:8">
      <c r="A2001" s="478">
        <v>240187</v>
      </c>
      <c r="B2001" s="479">
        <v>187</v>
      </c>
      <c r="C2001" s="480">
        <v>262.70999999999998</v>
      </c>
      <c r="D2001" s="480">
        <v>367.8</v>
      </c>
      <c r="E2001" s="482"/>
      <c r="F2001" s="482"/>
      <c r="G2001" s="483"/>
      <c r="H2001" s="483"/>
    </row>
    <row r="2002" spans="1:8">
      <c r="A2002" s="478">
        <v>240188</v>
      </c>
      <c r="B2002" s="479">
        <v>188</v>
      </c>
      <c r="C2002" s="480">
        <v>264</v>
      </c>
      <c r="D2002" s="480">
        <v>369.6</v>
      </c>
      <c r="E2002" s="482"/>
      <c r="F2002" s="482"/>
      <c r="G2002" s="483"/>
      <c r="H2002" s="483"/>
    </row>
    <row r="2003" spans="1:8">
      <c r="A2003" s="478">
        <v>240189</v>
      </c>
      <c r="B2003" s="479">
        <v>189</v>
      </c>
      <c r="C2003" s="480">
        <v>265.44</v>
      </c>
      <c r="D2003" s="480">
        <v>371.62</v>
      </c>
      <c r="E2003" s="482"/>
      <c r="F2003" s="482"/>
      <c r="G2003" s="483"/>
      <c r="H2003" s="483"/>
    </row>
    <row r="2004" spans="1:8">
      <c r="A2004" s="478">
        <v>240190</v>
      </c>
      <c r="B2004" s="479">
        <v>190</v>
      </c>
      <c r="C2004" s="480">
        <v>266.89</v>
      </c>
      <c r="D2004" s="480">
        <v>373.64</v>
      </c>
      <c r="E2004" s="482"/>
      <c r="F2004" s="482"/>
      <c r="G2004" s="483"/>
      <c r="H2004" s="483"/>
    </row>
    <row r="2005" spans="1:8">
      <c r="A2005" s="478">
        <v>240191</v>
      </c>
      <c r="B2005" s="479">
        <v>191</v>
      </c>
      <c r="C2005" s="480">
        <v>268.33999999999997</v>
      </c>
      <c r="D2005" s="480">
        <v>375.67</v>
      </c>
      <c r="E2005" s="482"/>
      <c r="F2005" s="482"/>
      <c r="G2005" s="483"/>
      <c r="H2005" s="483"/>
    </row>
    <row r="2006" spans="1:8">
      <c r="A2006" s="478">
        <v>240192</v>
      </c>
      <c r="B2006" s="479">
        <v>192</v>
      </c>
      <c r="C2006" s="480">
        <v>269.62</v>
      </c>
      <c r="D2006" s="480">
        <v>377.47</v>
      </c>
      <c r="E2006" s="482"/>
      <c r="F2006" s="482"/>
      <c r="G2006" s="483"/>
      <c r="H2006" s="483"/>
    </row>
    <row r="2007" spans="1:8">
      <c r="A2007" s="478">
        <v>240193</v>
      </c>
      <c r="B2007" s="479">
        <v>193</v>
      </c>
      <c r="C2007" s="480">
        <v>271.07</v>
      </c>
      <c r="D2007" s="480">
        <v>379.5</v>
      </c>
      <c r="E2007" s="482"/>
      <c r="F2007" s="482"/>
      <c r="G2007" s="483"/>
      <c r="H2007" s="483"/>
    </row>
    <row r="2008" spans="1:8">
      <c r="A2008" s="478">
        <v>240194</v>
      </c>
      <c r="B2008" s="479">
        <v>194</v>
      </c>
      <c r="C2008" s="480">
        <v>272.52999999999997</v>
      </c>
      <c r="D2008" s="480">
        <v>381.54</v>
      </c>
      <c r="E2008" s="482"/>
      <c r="F2008" s="482"/>
      <c r="G2008" s="483"/>
      <c r="H2008" s="483"/>
    </row>
    <row r="2009" spans="1:8">
      <c r="A2009" s="478">
        <v>240195</v>
      </c>
      <c r="B2009" s="479">
        <v>195</v>
      </c>
      <c r="C2009" s="480">
        <v>273.81</v>
      </c>
      <c r="D2009" s="480">
        <v>383.34</v>
      </c>
      <c r="E2009" s="482"/>
      <c r="F2009" s="482"/>
      <c r="G2009" s="483"/>
      <c r="H2009" s="483"/>
    </row>
    <row r="2010" spans="1:8">
      <c r="A2010" s="478">
        <v>240196</v>
      </c>
      <c r="B2010" s="479">
        <v>196</v>
      </c>
      <c r="C2010" s="480">
        <v>275.27</v>
      </c>
      <c r="D2010" s="480">
        <v>385.37</v>
      </c>
      <c r="E2010" s="482"/>
      <c r="F2010" s="482"/>
      <c r="G2010" s="483"/>
      <c r="H2010" s="483"/>
    </row>
    <row r="2011" spans="1:8">
      <c r="A2011" s="478">
        <v>240197</v>
      </c>
      <c r="B2011" s="479">
        <v>197</v>
      </c>
      <c r="C2011" s="480">
        <v>276.73</v>
      </c>
      <c r="D2011" s="480">
        <v>387.42</v>
      </c>
      <c r="E2011" s="482"/>
      <c r="F2011" s="482"/>
      <c r="G2011" s="483"/>
      <c r="H2011" s="483"/>
    </row>
    <row r="2012" spans="1:8">
      <c r="A2012" s="478">
        <v>240198</v>
      </c>
      <c r="B2012" s="479">
        <v>198</v>
      </c>
      <c r="C2012" s="480">
        <v>278.01</v>
      </c>
      <c r="D2012" s="480">
        <v>389.22</v>
      </c>
      <c r="E2012" s="482"/>
      <c r="F2012" s="482"/>
      <c r="G2012" s="483"/>
      <c r="H2012" s="483"/>
    </row>
    <row r="2013" spans="1:8">
      <c r="A2013" s="478">
        <v>240199</v>
      </c>
      <c r="B2013" s="479">
        <v>199</v>
      </c>
      <c r="C2013" s="480">
        <v>279.47000000000003</v>
      </c>
      <c r="D2013" s="480">
        <v>391.26</v>
      </c>
      <c r="E2013" s="482"/>
      <c r="F2013" s="482"/>
      <c r="G2013" s="483"/>
      <c r="H2013" s="483"/>
    </row>
    <row r="2014" spans="1:8">
      <c r="A2014" s="478">
        <v>240200</v>
      </c>
      <c r="B2014" s="479">
        <v>200</v>
      </c>
      <c r="C2014" s="480">
        <v>280.93</v>
      </c>
      <c r="D2014" s="480">
        <v>393.31</v>
      </c>
      <c r="E2014" s="482"/>
      <c r="F2014" s="482"/>
      <c r="G2014" s="483"/>
      <c r="H2014" s="483"/>
    </row>
    <row r="2015" spans="1:8">
      <c r="A2015" s="478">
        <v>240201</v>
      </c>
      <c r="B2015" s="484" t="s">
        <v>284</v>
      </c>
      <c r="C2015" s="485">
        <v>1.41</v>
      </c>
      <c r="D2015" s="485">
        <v>1.97</v>
      </c>
      <c r="E2015" s="482"/>
      <c r="F2015" s="482"/>
      <c r="G2015" s="483"/>
      <c r="H2015" s="483"/>
    </row>
    <row r="2016" spans="1:8">
      <c r="A2016" s="478">
        <v>250001</v>
      </c>
      <c r="B2016" s="479">
        <v>1</v>
      </c>
      <c r="C2016" s="480">
        <v>4.37</v>
      </c>
      <c r="D2016" s="480">
        <v>6.12</v>
      </c>
      <c r="E2016" s="469"/>
      <c r="F2016" s="481" t="s">
        <v>300</v>
      </c>
      <c r="G2016" s="481"/>
      <c r="H2016" s="481"/>
    </row>
    <row r="2017" spans="1:8">
      <c r="A2017" s="478">
        <v>250002</v>
      </c>
      <c r="B2017" s="479">
        <v>2</v>
      </c>
      <c r="C2017" s="480">
        <v>5.63</v>
      </c>
      <c r="D2017" s="480">
        <v>7.88</v>
      </c>
      <c r="E2017" s="469"/>
      <c r="F2017" s="470"/>
      <c r="G2017" s="470"/>
      <c r="H2017" s="470"/>
    </row>
    <row r="2018" spans="1:8">
      <c r="A2018" s="478">
        <v>250003</v>
      </c>
      <c r="B2018" s="479">
        <v>3</v>
      </c>
      <c r="C2018" s="480">
        <v>6.89</v>
      </c>
      <c r="D2018" s="480">
        <v>9.64</v>
      </c>
      <c r="E2018" s="469"/>
      <c r="F2018" s="470"/>
      <c r="G2018" s="470"/>
      <c r="H2018" s="470"/>
    </row>
    <row r="2019" spans="1:8">
      <c r="A2019" s="478">
        <v>250004</v>
      </c>
      <c r="B2019" s="479">
        <v>4</v>
      </c>
      <c r="C2019" s="480">
        <v>8.14</v>
      </c>
      <c r="D2019" s="480">
        <v>11.4</v>
      </c>
      <c r="E2019" s="469"/>
      <c r="F2019" s="470"/>
      <c r="G2019" s="470"/>
      <c r="H2019" s="470"/>
    </row>
    <row r="2020" spans="1:8">
      <c r="A2020" s="478">
        <v>250005</v>
      </c>
      <c r="B2020" s="479">
        <v>5</v>
      </c>
      <c r="C2020" s="480">
        <v>9.4</v>
      </c>
      <c r="D2020" s="480">
        <v>13.16</v>
      </c>
      <c r="E2020" s="469"/>
      <c r="F2020" s="470"/>
      <c r="G2020" s="470"/>
      <c r="H2020" s="470"/>
    </row>
    <row r="2021" spans="1:8">
      <c r="A2021" s="478">
        <v>250006</v>
      </c>
      <c r="B2021" s="479">
        <v>6</v>
      </c>
      <c r="C2021" s="480">
        <v>10.66</v>
      </c>
      <c r="D2021" s="480">
        <v>14.92</v>
      </c>
      <c r="E2021" s="469"/>
      <c r="F2021" s="470"/>
      <c r="G2021" s="470"/>
      <c r="H2021" s="470"/>
    </row>
    <row r="2022" spans="1:8">
      <c r="A2022" s="478">
        <v>250007</v>
      </c>
      <c r="B2022" s="479">
        <v>7</v>
      </c>
      <c r="C2022" s="480">
        <v>11.91</v>
      </c>
      <c r="D2022" s="480">
        <v>16.68</v>
      </c>
      <c r="E2022" s="469"/>
      <c r="F2022" s="470"/>
      <c r="G2022" s="470"/>
      <c r="H2022" s="470"/>
    </row>
    <row r="2023" spans="1:8">
      <c r="A2023" s="478">
        <v>250008</v>
      </c>
      <c r="B2023" s="479">
        <v>8</v>
      </c>
      <c r="C2023" s="480">
        <v>13.17</v>
      </c>
      <c r="D2023" s="480">
        <v>18.440000000000001</v>
      </c>
      <c r="E2023" s="469"/>
      <c r="F2023" s="470"/>
      <c r="G2023" s="470"/>
      <c r="H2023" s="470"/>
    </row>
    <row r="2024" spans="1:8">
      <c r="A2024" s="478">
        <v>250009</v>
      </c>
      <c r="B2024" s="479">
        <v>9</v>
      </c>
      <c r="C2024" s="480">
        <v>14.43</v>
      </c>
      <c r="D2024" s="480">
        <v>20.2</v>
      </c>
      <c r="E2024" s="469"/>
      <c r="F2024" s="470"/>
      <c r="G2024" s="470"/>
      <c r="H2024" s="470"/>
    </row>
    <row r="2025" spans="1:8">
      <c r="A2025" s="478">
        <v>250010</v>
      </c>
      <c r="B2025" s="479">
        <v>10</v>
      </c>
      <c r="C2025" s="480">
        <v>15.68</v>
      </c>
      <c r="D2025" s="480">
        <v>21.95</v>
      </c>
      <c r="E2025" s="469"/>
      <c r="F2025" s="470"/>
      <c r="G2025" s="470"/>
      <c r="H2025" s="470"/>
    </row>
    <row r="2026" spans="1:8">
      <c r="A2026" s="478">
        <v>250011</v>
      </c>
      <c r="B2026" s="479">
        <v>11</v>
      </c>
      <c r="C2026" s="480">
        <v>16.940000000000001</v>
      </c>
      <c r="D2026" s="480">
        <v>23.71</v>
      </c>
      <c r="E2026" s="469"/>
      <c r="F2026" s="470"/>
      <c r="G2026" s="470"/>
      <c r="H2026" s="470"/>
    </row>
    <row r="2027" spans="1:8">
      <c r="A2027" s="478">
        <v>250012</v>
      </c>
      <c r="B2027" s="479">
        <v>12</v>
      </c>
      <c r="C2027" s="480">
        <v>18.190000000000001</v>
      </c>
      <c r="D2027" s="480">
        <v>25.47</v>
      </c>
      <c r="E2027" s="469"/>
      <c r="F2027" s="470"/>
      <c r="G2027" s="470"/>
      <c r="H2027" s="470"/>
    </row>
    <row r="2028" spans="1:8">
      <c r="A2028" s="478">
        <v>250013</v>
      </c>
      <c r="B2028" s="479">
        <v>13</v>
      </c>
      <c r="C2028" s="480">
        <v>19.45</v>
      </c>
      <c r="D2028" s="480">
        <v>27.23</v>
      </c>
      <c r="E2028" s="469"/>
      <c r="F2028" s="470"/>
      <c r="G2028" s="470"/>
      <c r="H2028" s="470"/>
    </row>
    <row r="2029" spans="1:8">
      <c r="A2029" s="478">
        <v>250014</v>
      </c>
      <c r="B2029" s="479">
        <v>14</v>
      </c>
      <c r="C2029" s="480">
        <v>20.71</v>
      </c>
      <c r="D2029" s="480">
        <v>28.99</v>
      </c>
      <c r="E2029" s="469"/>
      <c r="F2029" s="470"/>
      <c r="G2029" s="470"/>
      <c r="H2029" s="470"/>
    </row>
    <row r="2030" spans="1:8">
      <c r="A2030" s="478">
        <v>250015</v>
      </c>
      <c r="B2030" s="479">
        <v>15</v>
      </c>
      <c r="C2030" s="480">
        <v>22.02</v>
      </c>
      <c r="D2030" s="480">
        <v>30.83</v>
      </c>
      <c r="E2030" s="469"/>
      <c r="F2030" s="470"/>
      <c r="G2030" s="470"/>
      <c r="H2030" s="470"/>
    </row>
    <row r="2031" spans="1:8">
      <c r="A2031" s="478">
        <v>250016</v>
      </c>
      <c r="B2031" s="479">
        <v>16</v>
      </c>
      <c r="C2031" s="480">
        <v>23.45</v>
      </c>
      <c r="D2031" s="480">
        <v>32.83</v>
      </c>
      <c r="E2031" s="469"/>
      <c r="F2031" s="470"/>
      <c r="G2031" s="470"/>
      <c r="H2031" s="470"/>
    </row>
    <row r="2032" spans="1:8">
      <c r="A2032" s="478">
        <v>250017</v>
      </c>
      <c r="B2032" s="479">
        <v>17</v>
      </c>
      <c r="C2032" s="480">
        <v>24.87</v>
      </c>
      <c r="D2032" s="480">
        <v>34.82</v>
      </c>
      <c r="E2032" s="469"/>
      <c r="F2032" s="470"/>
      <c r="G2032" s="470"/>
      <c r="H2032" s="470"/>
    </row>
    <row r="2033" spans="1:8">
      <c r="A2033" s="478">
        <v>250018</v>
      </c>
      <c r="B2033" s="479">
        <v>18</v>
      </c>
      <c r="C2033" s="480">
        <v>26.3</v>
      </c>
      <c r="D2033" s="480">
        <v>36.82</v>
      </c>
      <c r="E2033" s="469"/>
      <c r="F2033" s="470"/>
      <c r="G2033" s="470"/>
      <c r="H2033" s="470"/>
    </row>
    <row r="2034" spans="1:8">
      <c r="A2034" s="478">
        <v>250019</v>
      </c>
      <c r="B2034" s="479">
        <v>19</v>
      </c>
      <c r="C2034" s="480">
        <v>27.73</v>
      </c>
      <c r="D2034" s="480">
        <v>38.82</v>
      </c>
      <c r="E2034" s="469"/>
      <c r="F2034" s="470"/>
      <c r="G2034" s="470"/>
      <c r="H2034" s="470"/>
    </row>
    <row r="2035" spans="1:8">
      <c r="A2035" s="478">
        <v>250020</v>
      </c>
      <c r="B2035" s="479">
        <v>20</v>
      </c>
      <c r="C2035" s="480">
        <v>29.15</v>
      </c>
      <c r="D2035" s="480">
        <v>40.82</v>
      </c>
      <c r="E2035" s="469"/>
      <c r="F2035" s="470"/>
      <c r="G2035" s="470"/>
      <c r="H2035" s="470"/>
    </row>
    <row r="2036" spans="1:8">
      <c r="A2036" s="478">
        <v>250021</v>
      </c>
      <c r="B2036" s="479">
        <v>21</v>
      </c>
      <c r="C2036" s="480">
        <v>30.58</v>
      </c>
      <c r="D2036" s="480">
        <v>42.82</v>
      </c>
      <c r="E2036" s="469"/>
      <c r="F2036" s="470"/>
      <c r="G2036" s="470"/>
      <c r="H2036" s="470"/>
    </row>
    <row r="2037" spans="1:8">
      <c r="A2037" s="478">
        <v>250022</v>
      </c>
      <c r="B2037" s="479">
        <v>22</v>
      </c>
      <c r="C2037" s="480">
        <v>32.01</v>
      </c>
      <c r="D2037" s="480">
        <v>44.81</v>
      </c>
      <c r="E2037" s="469"/>
      <c r="F2037" s="470"/>
      <c r="G2037" s="470"/>
      <c r="H2037" s="470"/>
    </row>
    <row r="2038" spans="1:8">
      <c r="A2038" s="478">
        <v>250023</v>
      </c>
      <c r="B2038" s="479">
        <v>23</v>
      </c>
      <c r="C2038" s="480">
        <v>33.44</v>
      </c>
      <c r="D2038" s="480">
        <v>46.81</v>
      </c>
      <c r="E2038" s="469"/>
      <c r="F2038" s="470"/>
      <c r="G2038" s="470"/>
      <c r="H2038" s="470"/>
    </row>
    <row r="2039" spans="1:8">
      <c r="A2039" s="478">
        <v>250024</v>
      </c>
      <c r="B2039" s="479">
        <v>24</v>
      </c>
      <c r="C2039" s="480">
        <v>34.86</v>
      </c>
      <c r="D2039" s="480">
        <v>48.8</v>
      </c>
      <c r="E2039" s="469"/>
      <c r="F2039" s="470"/>
      <c r="G2039" s="470"/>
      <c r="H2039" s="470"/>
    </row>
    <row r="2040" spans="1:8">
      <c r="A2040" s="478">
        <v>250025</v>
      </c>
      <c r="B2040" s="479">
        <v>25</v>
      </c>
      <c r="C2040" s="480">
        <v>36.29</v>
      </c>
      <c r="D2040" s="480">
        <v>50.8</v>
      </c>
      <c r="E2040" s="469"/>
      <c r="F2040" s="470"/>
      <c r="G2040" s="470"/>
      <c r="H2040" s="470"/>
    </row>
    <row r="2041" spans="1:8">
      <c r="A2041" s="478">
        <v>250026</v>
      </c>
      <c r="B2041" s="479">
        <v>26</v>
      </c>
      <c r="C2041" s="480">
        <v>37.71</v>
      </c>
      <c r="D2041" s="480">
        <v>52.8</v>
      </c>
      <c r="E2041" s="469"/>
      <c r="F2041" s="470"/>
      <c r="G2041" s="470"/>
      <c r="H2041" s="470"/>
    </row>
    <row r="2042" spans="1:8">
      <c r="A2042" s="478">
        <v>250027</v>
      </c>
      <c r="B2042" s="479">
        <v>27</v>
      </c>
      <c r="C2042" s="480">
        <v>39.14</v>
      </c>
      <c r="D2042" s="480">
        <v>54.8</v>
      </c>
      <c r="E2042" s="469"/>
      <c r="F2042" s="470"/>
      <c r="G2042" s="470"/>
      <c r="H2042" s="470"/>
    </row>
    <row r="2043" spans="1:8">
      <c r="A2043" s="478">
        <v>250028</v>
      </c>
      <c r="B2043" s="479">
        <v>28</v>
      </c>
      <c r="C2043" s="480">
        <v>40.57</v>
      </c>
      <c r="D2043" s="480">
        <v>56.8</v>
      </c>
      <c r="E2043" s="469"/>
      <c r="F2043" s="470"/>
      <c r="G2043" s="470"/>
      <c r="H2043" s="470"/>
    </row>
    <row r="2044" spans="1:8">
      <c r="A2044" s="478">
        <v>250029</v>
      </c>
      <c r="B2044" s="479">
        <v>29</v>
      </c>
      <c r="C2044" s="480">
        <v>41.99</v>
      </c>
      <c r="D2044" s="480">
        <v>58.79</v>
      </c>
      <c r="E2044" s="469"/>
      <c r="F2044" s="470"/>
      <c r="G2044" s="470"/>
      <c r="H2044" s="470"/>
    </row>
    <row r="2045" spans="1:8">
      <c r="A2045" s="478">
        <v>250030</v>
      </c>
      <c r="B2045" s="479">
        <v>30</v>
      </c>
      <c r="C2045" s="480">
        <v>43.42</v>
      </c>
      <c r="D2045" s="480">
        <v>60.79</v>
      </c>
      <c r="E2045" s="469"/>
      <c r="F2045" s="470"/>
      <c r="G2045" s="470"/>
      <c r="H2045" s="470"/>
    </row>
    <row r="2046" spans="1:8">
      <c r="A2046" s="478">
        <v>250031</v>
      </c>
      <c r="B2046" s="479">
        <v>31</v>
      </c>
      <c r="C2046" s="480">
        <v>44.85</v>
      </c>
      <c r="D2046" s="480">
        <v>62.79</v>
      </c>
      <c r="E2046" s="469"/>
      <c r="F2046" s="470"/>
      <c r="G2046" s="470"/>
      <c r="H2046" s="470"/>
    </row>
    <row r="2047" spans="1:8">
      <c r="A2047" s="478">
        <v>250032</v>
      </c>
      <c r="B2047" s="479">
        <v>32</v>
      </c>
      <c r="C2047" s="480">
        <v>46.27</v>
      </c>
      <c r="D2047" s="480">
        <v>64.78</v>
      </c>
      <c r="E2047" s="469"/>
      <c r="F2047" s="470"/>
      <c r="G2047" s="470"/>
      <c r="H2047" s="470"/>
    </row>
    <row r="2048" spans="1:8">
      <c r="A2048" s="478">
        <v>250033</v>
      </c>
      <c r="B2048" s="479">
        <v>33</v>
      </c>
      <c r="C2048" s="480">
        <v>47.7</v>
      </c>
      <c r="D2048" s="480">
        <v>66.78</v>
      </c>
      <c r="E2048" s="469"/>
      <c r="F2048" s="470"/>
      <c r="G2048" s="470"/>
      <c r="H2048" s="470"/>
    </row>
    <row r="2049" spans="1:8">
      <c r="A2049" s="478">
        <v>250034</v>
      </c>
      <c r="B2049" s="479">
        <v>34</v>
      </c>
      <c r="C2049" s="480">
        <v>49.13</v>
      </c>
      <c r="D2049" s="480">
        <v>68.78</v>
      </c>
      <c r="E2049" s="469"/>
      <c r="F2049" s="470"/>
      <c r="G2049" s="470"/>
      <c r="H2049" s="470"/>
    </row>
    <row r="2050" spans="1:8">
      <c r="A2050" s="478">
        <v>250035</v>
      </c>
      <c r="B2050" s="479">
        <v>35</v>
      </c>
      <c r="C2050" s="480">
        <v>50.55</v>
      </c>
      <c r="D2050" s="480">
        <v>70.77</v>
      </c>
      <c r="E2050" s="469"/>
      <c r="F2050" s="470"/>
      <c r="G2050" s="470"/>
      <c r="H2050" s="470"/>
    </row>
    <row r="2051" spans="1:8">
      <c r="A2051" s="478">
        <v>250036</v>
      </c>
      <c r="B2051" s="479">
        <v>36</v>
      </c>
      <c r="C2051" s="480">
        <v>51.98</v>
      </c>
      <c r="D2051" s="480">
        <v>72.78</v>
      </c>
      <c r="E2051" s="469"/>
      <c r="F2051" s="470"/>
      <c r="G2051" s="470"/>
      <c r="H2051" s="470"/>
    </row>
    <row r="2052" spans="1:8">
      <c r="A2052" s="478">
        <v>250037</v>
      </c>
      <c r="B2052" s="479">
        <v>37</v>
      </c>
      <c r="C2052" s="480">
        <v>53.41</v>
      </c>
      <c r="D2052" s="480">
        <v>74.77</v>
      </c>
      <c r="E2052" s="469"/>
      <c r="F2052" s="470"/>
      <c r="G2052" s="470"/>
      <c r="H2052" s="470"/>
    </row>
    <row r="2053" spans="1:8">
      <c r="A2053" s="478">
        <v>250038</v>
      </c>
      <c r="B2053" s="479">
        <v>38</v>
      </c>
      <c r="C2053" s="480">
        <v>54.83</v>
      </c>
      <c r="D2053" s="480">
        <v>76.77</v>
      </c>
      <c r="E2053" s="469"/>
      <c r="F2053" s="470"/>
      <c r="G2053" s="470"/>
      <c r="H2053" s="470"/>
    </row>
    <row r="2054" spans="1:8">
      <c r="A2054" s="478">
        <v>250039</v>
      </c>
      <c r="B2054" s="479">
        <v>39</v>
      </c>
      <c r="C2054" s="480">
        <v>56.27</v>
      </c>
      <c r="D2054" s="480">
        <v>78.77</v>
      </c>
      <c r="E2054" s="469"/>
      <c r="F2054" s="470"/>
      <c r="G2054" s="470"/>
      <c r="H2054" s="470"/>
    </row>
    <row r="2055" spans="1:8">
      <c r="A2055" s="478">
        <v>250040</v>
      </c>
      <c r="B2055" s="479">
        <v>40</v>
      </c>
      <c r="C2055" s="480">
        <v>57.69</v>
      </c>
      <c r="D2055" s="480">
        <v>80.760000000000005</v>
      </c>
      <c r="E2055" s="469"/>
      <c r="F2055" s="470"/>
      <c r="G2055" s="470"/>
      <c r="H2055" s="470"/>
    </row>
    <row r="2056" spans="1:8">
      <c r="A2056" s="478">
        <v>250041</v>
      </c>
      <c r="B2056" s="479">
        <v>41</v>
      </c>
      <c r="C2056" s="480">
        <v>59.11</v>
      </c>
      <c r="D2056" s="480">
        <v>82.76</v>
      </c>
      <c r="E2056" s="469"/>
      <c r="F2056" s="470"/>
      <c r="G2056" s="470"/>
      <c r="H2056" s="470"/>
    </row>
    <row r="2057" spans="1:8">
      <c r="A2057" s="478">
        <v>250042</v>
      </c>
      <c r="B2057" s="479">
        <v>42</v>
      </c>
      <c r="C2057" s="480">
        <v>60.55</v>
      </c>
      <c r="D2057" s="480">
        <v>84.76</v>
      </c>
      <c r="E2057" s="469"/>
      <c r="F2057" s="470"/>
      <c r="G2057" s="470"/>
      <c r="H2057" s="470"/>
    </row>
    <row r="2058" spans="1:8">
      <c r="A2058" s="478">
        <v>250043</v>
      </c>
      <c r="B2058" s="479">
        <v>43</v>
      </c>
      <c r="C2058" s="480">
        <v>61.96</v>
      </c>
      <c r="D2058" s="480">
        <v>86.75</v>
      </c>
      <c r="E2058" s="469"/>
      <c r="F2058" s="470"/>
      <c r="G2058" s="470"/>
      <c r="H2058" s="470"/>
    </row>
    <row r="2059" spans="1:8">
      <c r="A2059" s="478">
        <v>250044</v>
      </c>
      <c r="B2059" s="479">
        <v>44</v>
      </c>
      <c r="C2059" s="480">
        <v>63.4</v>
      </c>
      <c r="D2059" s="480">
        <v>88.75</v>
      </c>
      <c r="E2059" s="469"/>
      <c r="F2059" s="470"/>
      <c r="G2059" s="470"/>
      <c r="H2059" s="470"/>
    </row>
    <row r="2060" spans="1:8">
      <c r="A2060" s="478">
        <v>250045</v>
      </c>
      <c r="B2060" s="479">
        <v>45</v>
      </c>
      <c r="C2060" s="480">
        <v>64.819999999999993</v>
      </c>
      <c r="D2060" s="480">
        <v>90.75</v>
      </c>
      <c r="E2060" s="469"/>
      <c r="F2060" s="470"/>
      <c r="G2060" s="470"/>
      <c r="H2060" s="470"/>
    </row>
    <row r="2061" spans="1:8">
      <c r="A2061" s="478">
        <v>250046</v>
      </c>
      <c r="B2061" s="479">
        <v>46</v>
      </c>
      <c r="C2061" s="480">
        <v>66.25</v>
      </c>
      <c r="D2061" s="480">
        <v>92.76</v>
      </c>
      <c r="E2061" s="469"/>
      <c r="F2061" s="470"/>
      <c r="G2061" s="470"/>
      <c r="H2061" s="470"/>
    </row>
    <row r="2062" spans="1:8">
      <c r="A2062" s="478">
        <v>250047</v>
      </c>
      <c r="B2062" s="479">
        <v>47</v>
      </c>
      <c r="C2062" s="480">
        <v>67.680000000000007</v>
      </c>
      <c r="D2062" s="480">
        <v>94.75</v>
      </c>
      <c r="E2062" s="469"/>
      <c r="F2062" s="470"/>
      <c r="G2062" s="470"/>
      <c r="H2062" s="470"/>
    </row>
    <row r="2063" spans="1:8">
      <c r="A2063" s="478">
        <v>250048</v>
      </c>
      <c r="B2063" s="479">
        <v>48</v>
      </c>
      <c r="C2063" s="480">
        <v>69.099999999999994</v>
      </c>
      <c r="D2063" s="480">
        <v>96.74</v>
      </c>
      <c r="E2063" s="469"/>
      <c r="F2063" s="470"/>
      <c r="G2063" s="470"/>
      <c r="H2063" s="470"/>
    </row>
    <row r="2064" spans="1:8">
      <c r="A2064" s="478">
        <v>250049</v>
      </c>
      <c r="B2064" s="479">
        <v>49</v>
      </c>
      <c r="C2064" s="480">
        <v>70.53</v>
      </c>
      <c r="D2064" s="480">
        <v>98.74</v>
      </c>
      <c r="E2064" s="469"/>
      <c r="F2064" s="470"/>
      <c r="G2064" s="470"/>
      <c r="H2064" s="470"/>
    </row>
    <row r="2065" spans="1:8">
      <c r="A2065" s="478">
        <v>250050</v>
      </c>
      <c r="B2065" s="479">
        <v>50</v>
      </c>
      <c r="C2065" s="480">
        <v>71.959999999999994</v>
      </c>
      <c r="D2065" s="480">
        <v>100.74</v>
      </c>
      <c r="E2065" s="469"/>
      <c r="F2065" s="470"/>
      <c r="G2065" s="470"/>
      <c r="H2065" s="470"/>
    </row>
    <row r="2066" spans="1:8">
      <c r="A2066" s="478">
        <v>250051</v>
      </c>
      <c r="B2066" s="479">
        <v>51</v>
      </c>
      <c r="C2066" s="480">
        <v>73.39</v>
      </c>
      <c r="D2066" s="480">
        <v>102.74</v>
      </c>
      <c r="E2066" s="469"/>
      <c r="F2066" s="470"/>
      <c r="G2066" s="470"/>
      <c r="H2066" s="470"/>
    </row>
    <row r="2067" spans="1:8">
      <c r="A2067" s="478">
        <v>250052</v>
      </c>
      <c r="B2067" s="479">
        <v>52</v>
      </c>
      <c r="C2067" s="480">
        <v>74.81</v>
      </c>
      <c r="D2067" s="480">
        <v>104.73</v>
      </c>
      <c r="E2067" s="469"/>
      <c r="F2067" s="470"/>
      <c r="G2067" s="470"/>
      <c r="H2067" s="470"/>
    </row>
    <row r="2068" spans="1:8">
      <c r="A2068" s="478">
        <v>250053</v>
      </c>
      <c r="B2068" s="479">
        <v>53</v>
      </c>
      <c r="C2068" s="480">
        <v>76.23</v>
      </c>
      <c r="D2068" s="480">
        <v>106.72</v>
      </c>
      <c r="E2068" s="469"/>
      <c r="F2068" s="470"/>
      <c r="G2068" s="470"/>
      <c r="H2068" s="470"/>
    </row>
    <row r="2069" spans="1:8">
      <c r="A2069" s="478">
        <v>250054</v>
      </c>
      <c r="B2069" s="479">
        <v>54</v>
      </c>
      <c r="C2069" s="480">
        <v>77.66</v>
      </c>
      <c r="D2069" s="480">
        <v>108.72</v>
      </c>
      <c r="E2069" s="469"/>
      <c r="F2069" s="470"/>
      <c r="G2069" s="470"/>
      <c r="H2069" s="470"/>
    </row>
    <row r="2070" spans="1:8">
      <c r="A2070" s="478">
        <v>250055</v>
      </c>
      <c r="B2070" s="479">
        <v>55</v>
      </c>
      <c r="C2070" s="480">
        <v>79.09</v>
      </c>
      <c r="D2070" s="480">
        <v>110.73</v>
      </c>
      <c r="E2070" s="469"/>
      <c r="F2070" s="470"/>
      <c r="G2070" s="470"/>
      <c r="H2070" s="470"/>
    </row>
    <row r="2071" spans="1:8">
      <c r="A2071" s="478">
        <v>250056</v>
      </c>
      <c r="B2071" s="479">
        <v>56</v>
      </c>
      <c r="C2071" s="480">
        <v>80.510000000000005</v>
      </c>
      <c r="D2071" s="480">
        <v>112.72</v>
      </c>
      <c r="E2071" s="469"/>
      <c r="F2071" s="470"/>
      <c r="G2071" s="470"/>
      <c r="H2071" s="470"/>
    </row>
    <row r="2072" spans="1:8">
      <c r="A2072" s="478">
        <v>250057</v>
      </c>
      <c r="B2072" s="479">
        <v>57</v>
      </c>
      <c r="C2072" s="480">
        <v>81.94</v>
      </c>
      <c r="D2072" s="480">
        <v>114.71</v>
      </c>
      <c r="E2072" s="469"/>
      <c r="F2072" s="470"/>
      <c r="G2072" s="470"/>
      <c r="H2072" s="470"/>
    </row>
    <row r="2073" spans="1:8">
      <c r="A2073" s="478">
        <v>250058</v>
      </c>
      <c r="B2073" s="479">
        <v>58</v>
      </c>
      <c r="C2073" s="480">
        <v>83.36</v>
      </c>
      <c r="D2073" s="480">
        <v>116.71</v>
      </c>
      <c r="E2073" s="469"/>
      <c r="F2073" s="470"/>
      <c r="G2073" s="470"/>
      <c r="H2073" s="470"/>
    </row>
    <row r="2074" spans="1:8">
      <c r="A2074" s="478">
        <v>250059</v>
      </c>
      <c r="B2074" s="479">
        <v>59</v>
      </c>
      <c r="C2074" s="480">
        <v>84.79</v>
      </c>
      <c r="D2074" s="480">
        <v>118.71</v>
      </c>
      <c r="E2074" s="469"/>
      <c r="F2074" s="470"/>
      <c r="G2074" s="470"/>
      <c r="H2074" s="470"/>
    </row>
    <row r="2075" spans="1:8">
      <c r="A2075" s="478">
        <v>250060</v>
      </c>
      <c r="B2075" s="479">
        <v>60</v>
      </c>
      <c r="C2075" s="480">
        <v>86.23</v>
      </c>
      <c r="D2075" s="480">
        <v>120.72</v>
      </c>
      <c r="E2075" s="469"/>
      <c r="F2075" s="470"/>
      <c r="G2075" s="470"/>
      <c r="H2075" s="470"/>
    </row>
    <row r="2076" spans="1:8">
      <c r="A2076" s="478">
        <v>250061</v>
      </c>
      <c r="B2076" s="479">
        <v>61</v>
      </c>
      <c r="C2076" s="480">
        <v>87.65</v>
      </c>
      <c r="D2076" s="480">
        <v>122.71</v>
      </c>
      <c r="E2076" s="469"/>
      <c r="F2076" s="470"/>
      <c r="G2076" s="470"/>
      <c r="H2076" s="470"/>
    </row>
    <row r="2077" spans="1:8">
      <c r="A2077" s="478">
        <v>250062</v>
      </c>
      <c r="B2077" s="479">
        <v>62</v>
      </c>
      <c r="C2077" s="480">
        <v>89.08</v>
      </c>
      <c r="D2077" s="480">
        <v>124.71</v>
      </c>
      <c r="E2077" s="469"/>
      <c r="F2077" s="470"/>
      <c r="G2077" s="470"/>
      <c r="H2077" s="470"/>
    </row>
    <row r="2078" spans="1:8">
      <c r="A2078" s="478">
        <v>250063</v>
      </c>
      <c r="B2078" s="479">
        <v>63</v>
      </c>
      <c r="C2078" s="480">
        <v>90.5</v>
      </c>
      <c r="D2078" s="480">
        <v>126.71</v>
      </c>
      <c r="E2078" s="469"/>
      <c r="F2078" s="470"/>
      <c r="G2078" s="470"/>
      <c r="H2078" s="470"/>
    </row>
    <row r="2079" spans="1:8">
      <c r="A2079" s="478">
        <v>250064</v>
      </c>
      <c r="B2079" s="479">
        <v>64</v>
      </c>
      <c r="C2079" s="480">
        <v>91.94</v>
      </c>
      <c r="D2079" s="480">
        <v>128.71</v>
      </c>
      <c r="E2079" s="469"/>
      <c r="F2079" s="470"/>
      <c r="G2079" s="470"/>
      <c r="H2079" s="470"/>
    </row>
    <row r="2080" spans="1:8">
      <c r="A2080" s="478">
        <v>250065</v>
      </c>
      <c r="B2080" s="479">
        <v>65</v>
      </c>
      <c r="C2080" s="480">
        <v>93.35</v>
      </c>
      <c r="D2080" s="480">
        <v>130.69</v>
      </c>
      <c r="E2080" s="469"/>
      <c r="F2080" s="470"/>
      <c r="G2080" s="470"/>
      <c r="H2080" s="470"/>
    </row>
    <row r="2081" spans="1:8">
      <c r="A2081" s="478">
        <v>250066</v>
      </c>
      <c r="B2081" s="479">
        <v>66</v>
      </c>
      <c r="C2081" s="480">
        <v>94.79</v>
      </c>
      <c r="D2081" s="480">
        <v>132.69999999999999</v>
      </c>
      <c r="E2081" s="469"/>
      <c r="F2081" s="470"/>
      <c r="G2081" s="470"/>
      <c r="H2081" s="470"/>
    </row>
    <row r="2082" spans="1:8">
      <c r="A2082" s="478">
        <v>250067</v>
      </c>
      <c r="B2082" s="479">
        <v>67</v>
      </c>
      <c r="C2082" s="480">
        <v>96.21</v>
      </c>
      <c r="D2082" s="480">
        <v>134.69</v>
      </c>
      <c r="E2082" s="469"/>
      <c r="F2082" s="470"/>
      <c r="G2082" s="470"/>
      <c r="H2082" s="470"/>
    </row>
    <row r="2083" spans="1:8">
      <c r="A2083" s="478">
        <v>250068</v>
      </c>
      <c r="B2083" s="479">
        <v>68</v>
      </c>
      <c r="C2083" s="480">
        <v>97.63</v>
      </c>
      <c r="D2083" s="480">
        <v>136.68</v>
      </c>
      <c r="E2083" s="482"/>
      <c r="F2083" s="482"/>
      <c r="G2083" s="483"/>
      <c r="H2083" s="483"/>
    </row>
    <row r="2084" spans="1:8">
      <c r="A2084" s="478">
        <v>250069</v>
      </c>
      <c r="B2084" s="479">
        <v>69</v>
      </c>
      <c r="C2084" s="480">
        <v>99.06</v>
      </c>
      <c r="D2084" s="480">
        <v>138.68</v>
      </c>
      <c r="E2084" s="482"/>
      <c r="F2084" s="482"/>
      <c r="G2084" s="483"/>
      <c r="H2084" s="483"/>
    </row>
    <row r="2085" spans="1:8">
      <c r="A2085" s="478">
        <v>250070</v>
      </c>
      <c r="B2085" s="479">
        <v>70</v>
      </c>
      <c r="C2085" s="480">
        <v>100.49</v>
      </c>
      <c r="D2085" s="480">
        <v>140.68</v>
      </c>
      <c r="E2085" s="482"/>
      <c r="F2085" s="482"/>
      <c r="G2085" s="483"/>
      <c r="H2085" s="483"/>
    </row>
    <row r="2086" spans="1:8">
      <c r="A2086" s="478">
        <v>250071</v>
      </c>
      <c r="B2086" s="479">
        <v>71</v>
      </c>
      <c r="C2086" s="480">
        <v>101.92</v>
      </c>
      <c r="D2086" s="480">
        <v>142.69</v>
      </c>
      <c r="E2086" s="482"/>
      <c r="F2086" s="482"/>
      <c r="G2086" s="483"/>
      <c r="H2086" s="483"/>
    </row>
    <row r="2087" spans="1:8">
      <c r="A2087" s="478">
        <v>250072</v>
      </c>
      <c r="B2087" s="479">
        <v>72</v>
      </c>
      <c r="C2087" s="480">
        <v>103.35</v>
      </c>
      <c r="D2087" s="480">
        <v>144.69999999999999</v>
      </c>
      <c r="E2087" s="482"/>
      <c r="F2087" s="482"/>
      <c r="G2087" s="483"/>
      <c r="H2087" s="483"/>
    </row>
    <row r="2088" spans="1:8">
      <c r="A2088" s="478">
        <v>250073</v>
      </c>
      <c r="B2088" s="479">
        <v>73</v>
      </c>
      <c r="C2088" s="480">
        <v>104.77</v>
      </c>
      <c r="D2088" s="480">
        <v>146.68</v>
      </c>
      <c r="E2088" s="482"/>
      <c r="F2088" s="482"/>
      <c r="G2088" s="483"/>
      <c r="H2088" s="483"/>
    </row>
    <row r="2089" spans="1:8">
      <c r="A2089" s="478">
        <v>250074</v>
      </c>
      <c r="B2089" s="479">
        <v>74</v>
      </c>
      <c r="C2089" s="480">
        <v>106.21</v>
      </c>
      <c r="D2089" s="480">
        <v>148.69999999999999</v>
      </c>
      <c r="E2089" s="482"/>
      <c r="F2089" s="482"/>
      <c r="G2089" s="483"/>
      <c r="H2089" s="483"/>
    </row>
    <row r="2090" spans="1:8">
      <c r="A2090" s="478">
        <v>250075</v>
      </c>
      <c r="B2090" s="479">
        <v>75</v>
      </c>
      <c r="C2090" s="480">
        <v>107.63</v>
      </c>
      <c r="D2090" s="480">
        <v>150.68</v>
      </c>
      <c r="E2090" s="482"/>
      <c r="F2090" s="482"/>
      <c r="G2090" s="483"/>
      <c r="H2090" s="483"/>
    </row>
    <row r="2091" spans="1:8">
      <c r="A2091" s="478">
        <v>250076</v>
      </c>
      <c r="B2091" s="479">
        <v>76</v>
      </c>
      <c r="C2091" s="480">
        <v>109.05</v>
      </c>
      <c r="D2091" s="480">
        <v>152.66999999999999</v>
      </c>
      <c r="E2091" s="482"/>
      <c r="F2091" s="482"/>
      <c r="G2091" s="483"/>
      <c r="H2091" s="483"/>
    </row>
    <row r="2092" spans="1:8">
      <c r="A2092" s="478">
        <v>250077</v>
      </c>
      <c r="B2092" s="479">
        <v>77</v>
      </c>
      <c r="C2092" s="480">
        <v>110.48</v>
      </c>
      <c r="D2092" s="480">
        <v>154.66999999999999</v>
      </c>
      <c r="E2092" s="482"/>
      <c r="F2092" s="482"/>
      <c r="G2092" s="483"/>
      <c r="H2092" s="483"/>
    </row>
    <row r="2093" spans="1:8">
      <c r="A2093" s="478">
        <v>250078</v>
      </c>
      <c r="B2093" s="479">
        <v>78</v>
      </c>
      <c r="C2093" s="480">
        <v>111.9</v>
      </c>
      <c r="D2093" s="480">
        <v>156.66</v>
      </c>
      <c r="E2093" s="482"/>
      <c r="F2093" s="482"/>
      <c r="G2093" s="483"/>
      <c r="H2093" s="483"/>
    </row>
    <row r="2094" spans="1:8">
      <c r="A2094" s="478">
        <v>250079</v>
      </c>
      <c r="B2094" s="479">
        <v>79</v>
      </c>
      <c r="C2094" s="480">
        <v>113.33</v>
      </c>
      <c r="D2094" s="480">
        <v>158.66999999999999</v>
      </c>
      <c r="E2094" s="482"/>
      <c r="F2094" s="482"/>
      <c r="G2094" s="483"/>
      <c r="H2094" s="483"/>
    </row>
    <row r="2095" spans="1:8">
      <c r="A2095" s="478">
        <v>250080</v>
      </c>
      <c r="B2095" s="479">
        <v>80</v>
      </c>
      <c r="C2095" s="480">
        <v>114.77</v>
      </c>
      <c r="D2095" s="480">
        <v>160.66999999999999</v>
      </c>
      <c r="E2095" s="482"/>
      <c r="F2095" s="482"/>
      <c r="G2095" s="483"/>
      <c r="H2095" s="483"/>
    </row>
    <row r="2096" spans="1:8">
      <c r="A2096" s="478">
        <v>250081</v>
      </c>
      <c r="B2096" s="479">
        <v>81</v>
      </c>
      <c r="C2096" s="480">
        <v>116.2</v>
      </c>
      <c r="D2096" s="480">
        <v>162.68</v>
      </c>
      <c r="E2096" s="482"/>
      <c r="F2096" s="482"/>
      <c r="G2096" s="483"/>
      <c r="H2096" s="483"/>
    </row>
    <row r="2097" spans="1:8">
      <c r="A2097" s="478">
        <v>250082</v>
      </c>
      <c r="B2097" s="479">
        <v>82</v>
      </c>
      <c r="C2097" s="480">
        <v>117.61</v>
      </c>
      <c r="D2097" s="480">
        <v>164.65</v>
      </c>
      <c r="E2097" s="482"/>
      <c r="F2097" s="482"/>
      <c r="G2097" s="483"/>
      <c r="H2097" s="483"/>
    </row>
    <row r="2098" spans="1:8">
      <c r="A2098" s="478">
        <v>250083</v>
      </c>
      <c r="B2098" s="479">
        <v>83</v>
      </c>
      <c r="C2098" s="480">
        <v>119.05</v>
      </c>
      <c r="D2098" s="480">
        <v>166.67</v>
      </c>
      <c r="E2098" s="482"/>
      <c r="F2098" s="482"/>
      <c r="G2098" s="483"/>
      <c r="H2098" s="483"/>
    </row>
    <row r="2099" spans="1:8">
      <c r="A2099" s="478">
        <v>250084</v>
      </c>
      <c r="B2099" s="479">
        <v>84</v>
      </c>
      <c r="C2099" s="480">
        <v>120.46</v>
      </c>
      <c r="D2099" s="480">
        <v>168.65</v>
      </c>
      <c r="E2099" s="482"/>
      <c r="F2099" s="482"/>
      <c r="G2099" s="483"/>
      <c r="H2099" s="483"/>
    </row>
    <row r="2100" spans="1:8">
      <c r="A2100" s="478">
        <v>250085</v>
      </c>
      <c r="B2100" s="479">
        <v>85</v>
      </c>
      <c r="C2100" s="480">
        <v>121.91</v>
      </c>
      <c r="D2100" s="480">
        <v>170.67</v>
      </c>
      <c r="E2100" s="482"/>
      <c r="F2100" s="482"/>
      <c r="G2100" s="483"/>
      <c r="H2100" s="483"/>
    </row>
    <row r="2101" spans="1:8">
      <c r="A2101" s="478">
        <v>250086</v>
      </c>
      <c r="B2101" s="479">
        <v>86</v>
      </c>
      <c r="C2101" s="480">
        <v>123.32</v>
      </c>
      <c r="D2101" s="480">
        <v>172.65</v>
      </c>
      <c r="E2101" s="482"/>
      <c r="F2101" s="482"/>
      <c r="G2101" s="483"/>
      <c r="H2101" s="483"/>
    </row>
    <row r="2102" spans="1:8">
      <c r="A2102" s="478">
        <v>250087</v>
      </c>
      <c r="B2102" s="479">
        <v>87</v>
      </c>
      <c r="C2102" s="480">
        <v>124.74</v>
      </c>
      <c r="D2102" s="480">
        <v>174.64</v>
      </c>
      <c r="E2102" s="482"/>
      <c r="F2102" s="482"/>
      <c r="G2102" s="483"/>
      <c r="H2102" s="483"/>
    </row>
    <row r="2103" spans="1:8">
      <c r="A2103" s="478">
        <v>250088</v>
      </c>
      <c r="B2103" s="479">
        <v>88</v>
      </c>
      <c r="C2103" s="480">
        <v>126.16</v>
      </c>
      <c r="D2103" s="480">
        <v>176.63</v>
      </c>
      <c r="E2103" s="482"/>
      <c r="F2103" s="482"/>
      <c r="G2103" s="483"/>
      <c r="H2103" s="483"/>
    </row>
    <row r="2104" spans="1:8">
      <c r="A2104" s="478">
        <v>250089</v>
      </c>
      <c r="B2104" s="479">
        <v>89</v>
      </c>
      <c r="C2104" s="480">
        <v>127.59</v>
      </c>
      <c r="D2104" s="480">
        <v>178.62</v>
      </c>
      <c r="E2104" s="482"/>
      <c r="F2104" s="482"/>
      <c r="G2104" s="483"/>
      <c r="H2104" s="483"/>
    </row>
    <row r="2105" spans="1:8">
      <c r="A2105" s="478">
        <v>250090</v>
      </c>
      <c r="B2105" s="479">
        <v>90</v>
      </c>
      <c r="C2105" s="480">
        <v>129.05000000000001</v>
      </c>
      <c r="D2105" s="480">
        <v>180.67</v>
      </c>
      <c r="E2105" s="482"/>
      <c r="F2105" s="482"/>
      <c r="G2105" s="483"/>
      <c r="H2105" s="483"/>
    </row>
    <row r="2106" spans="1:8">
      <c r="A2106" s="478">
        <v>250091</v>
      </c>
      <c r="B2106" s="479">
        <v>91</v>
      </c>
      <c r="C2106" s="480">
        <v>130.47999999999999</v>
      </c>
      <c r="D2106" s="480">
        <v>182.67</v>
      </c>
      <c r="E2106" s="482"/>
      <c r="F2106" s="482"/>
      <c r="G2106" s="483"/>
      <c r="H2106" s="483"/>
    </row>
    <row r="2107" spans="1:8">
      <c r="A2107" s="478">
        <v>250092</v>
      </c>
      <c r="B2107" s="479">
        <v>92</v>
      </c>
      <c r="C2107" s="480">
        <v>131.87</v>
      </c>
      <c r="D2107" s="480">
        <v>184.61</v>
      </c>
      <c r="E2107" s="482"/>
      <c r="F2107" s="482"/>
      <c r="G2107" s="483"/>
      <c r="H2107" s="483"/>
    </row>
    <row r="2108" spans="1:8">
      <c r="A2108" s="478">
        <v>250093</v>
      </c>
      <c r="B2108" s="479">
        <v>93</v>
      </c>
      <c r="C2108" s="480">
        <v>133.30000000000001</v>
      </c>
      <c r="D2108" s="480">
        <v>186.62</v>
      </c>
      <c r="E2108" s="482"/>
      <c r="F2108" s="482"/>
      <c r="G2108" s="483"/>
      <c r="H2108" s="483"/>
    </row>
    <row r="2109" spans="1:8">
      <c r="A2109" s="478">
        <v>250094</v>
      </c>
      <c r="B2109" s="479">
        <v>94</v>
      </c>
      <c r="C2109" s="480">
        <v>134.72999999999999</v>
      </c>
      <c r="D2109" s="480">
        <v>188.63</v>
      </c>
      <c r="E2109" s="482"/>
      <c r="F2109" s="482"/>
      <c r="G2109" s="483"/>
      <c r="H2109" s="483"/>
    </row>
    <row r="2110" spans="1:8">
      <c r="A2110" s="478">
        <v>250095</v>
      </c>
      <c r="B2110" s="479">
        <v>95</v>
      </c>
      <c r="C2110" s="480">
        <v>136.16999999999999</v>
      </c>
      <c r="D2110" s="480">
        <v>190.64</v>
      </c>
      <c r="E2110" s="482"/>
      <c r="F2110" s="482"/>
      <c r="G2110" s="483"/>
      <c r="H2110" s="483"/>
    </row>
    <row r="2111" spans="1:8">
      <c r="A2111" s="478">
        <v>250096</v>
      </c>
      <c r="B2111" s="479">
        <v>96</v>
      </c>
      <c r="C2111" s="480">
        <v>137.61000000000001</v>
      </c>
      <c r="D2111" s="480">
        <v>192.65</v>
      </c>
      <c r="E2111" s="482"/>
      <c r="F2111" s="482"/>
      <c r="G2111" s="483"/>
      <c r="H2111" s="483"/>
    </row>
    <row r="2112" spans="1:8">
      <c r="A2112" s="478">
        <v>250097</v>
      </c>
      <c r="B2112" s="479">
        <v>97</v>
      </c>
      <c r="C2112" s="480">
        <v>139.01</v>
      </c>
      <c r="D2112" s="480">
        <v>194.61</v>
      </c>
      <c r="E2112" s="482"/>
      <c r="F2112" s="482"/>
      <c r="G2112" s="483"/>
      <c r="H2112" s="483"/>
    </row>
    <row r="2113" spans="1:8">
      <c r="A2113" s="478">
        <v>250098</v>
      </c>
      <c r="B2113" s="479">
        <v>98</v>
      </c>
      <c r="C2113" s="480">
        <v>140.44999999999999</v>
      </c>
      <c r="D2113" s="480">
        <v>196.64</v>
      </c>
      <c r="E2113" s="482"/>
      <c r="F2113" s="482"/>
      <c r="G2113" s="483"/>
      <c r="H2113" s="483"/>
    </row>
    <row r="2114" spans="1:8">
      <c r="A2114" s="478">
        <v>250099</v>
      </c>
      <c r="B2114" s="479">
        <v>99</v>
      </c>
      <c r="C2114" s="480">
        <v>141.86000000000001</v>
      </c>
      <c r="D2114" s="480">
        <v>198.6</v>
      </c>
      <c r="E2114" s="482"/>
      <c r="F2114" s="482"/>
      <c r="G2114" s="483"/>
      <c r="H2114" s="483"/>
    </row>
    <row r="2115" spans="1:8">
      <c r="A2115" s="478">
        <v>250100</v>
      </c>
      <c r="B2115" s="479">
        <v>100</v>
      </c>
      <c r="C2115" s="480">
        <v>143.31</v>
      </c>
      <c r="D2115" s="480">
        <v>200.63</v>
      </c>
      <c r="E2115" s="482"/>
      <c r="F2115" s="482"/>
      <c r="G2115" s="483"/>
      <c r="H2115" s="483"/>
    </row>
    <row r="2116" spans="1:8">
      <c r="A2116" s="478">
        <v>250101</v>
      </c>
      <c r="B2116" s="479">
        <v>101</v>
      </c>
      <c r="C2116" s="480">
        <v>144.71</v>
      </c>
      <c r="D2116" s="480">
        <v>202.6</v>
      </c>
      <c r="E2116" s="482"/>
      <c r="F2116" s="482"/>
      <c r="G2116" s="483"/>
      <c r="H2116" s="483"/>
    </row>
    <row r="2117" spans="1:8">
      <c r="A2117" s="478">
        <v>250102</v>
      </c>
      <c r="B2117" s="479">
        <v>102</v>
      </c>
      <c r="C2117" s="480">
        <v>146.16999999999999</v>
      </c>
      <c r="D2117" s="480">
        <v>204.64</v>
      </c>
      <c r="E2117" s="482"/>
      <c r="F2117" s="482"/>
      <c r="G2117" s="483"/>
      <c r="H2117" s="483"/>
    </row>
    <row r="2118" spans="1:8">
      <c r="A2118" s="478">
        <v>250103</v>
      </c>
      <c r="B2118" s="479">
        <v>103</v>
      </c>
      <c r="C2118" s="480">
        <v>147.58000000000001</v>
      </c>
      <c r="D2118" s="480">
        <v>206.61</v>
      </c>
      <c r="E2118" s="482"/>
      <c r="F2118" s="482"/>
      <c r="G2118" s="483"/>
      <c r="H2118" s="483"/>
    </row>
    <row r="2119" spans="1:8">
      <c r="A2119" s="478">
        <v>250104</v>
      </c>
      <c r="B2119" s="479">
        <v>104</v>
      </c>
      <c r="C2119" s="480">
        <v>148.99</v>
      </c>
      <c r="D2119" s="480">
        <v>208.59</v>
      </c>
      <c r="E2119" s="482"/>
      <c r="F2119" s="482"/>
      <c r="G2119" s="483"/>
      <c r="H2119" s="483"/>
    </row>
    <row r="2120" spans="1:8">
      <c r="A2120" s="478">
        <v>250105</v>
      </c>
      <c r="B2120" s="479">
        <v>105</v>
      </c>
      <c r="C2120" s="480">
        <v>150.44999999999999</v>
      </c>
      <c r="D2120" s="480">
        <v>210.63</v>
      </c>
      <c r="E2120" s="482"/>
      <c r="F2120" s="482"/>
      <c r="G2120" s="483"/>
      <c r="H2120" s="483"/>
    </row>
    <row r="2121" spans="1:8">
      <c r="A2121" s="478">
        <v>250106</v>
      </c>
      <c r="B2121" s="479">
        <v>106</v>
      </c>
      <c r="C2121" s="480">
        <v>151.87</v>
      </c>
      <c r="D2121" s="480">
        <v>212.62</v>
      </c>
      <c r="E2121" s="482"/>
      <c r="F2121" s="482"/>
      <c r="G2121" s="483"/>
      <c r="H2121" s="483"/>
    </row>
    <row r="2122" spans="1:8">
      <c r="A2122" s="478">
        <v>250107</v>
      </c>
      <c r="B2122" s="479">
        <v>107</v>
      </c>
      <c r="C2122" s="480">
        <v>153.29</v>
      </c>
      <c r="D2122" s="480">
        <v>214.6</v>
      </c>
      <c r="E2122" s="482"/>
      <c r="F2122" s="482"/>
      <c r="G2122" s="483"/>
      <c r="H2122" s="483"/>
    </row>
    <row r="2123" spans="1:8">
      <c r="A2123" s="478">
        <v>250108</v>
      </c>
      <c r="B2123" s="479">
        <v>108</v>
      </c>
      <c r="C2123" s="480">
        <v>154.69999999999999</v>
      </c>
      <c r="D2123" s="480">
        <v>216.59</v>
      </c>
      <c r="E2123" s="482"/>
      <c r="F2123" s="482"/>
      <c r="G2123" s="483"/>
      <c r="H2123" s="483"/>
    </row>
    <row r="2124" spans="1:8">
      <c r="A2124" s="478">
        <v>250109</v>
      </c>
      <c r="B2124" s="479">
        <v>109</v>
      </c>
      <c r="C2124" s="480">
        <v>156.13</v>
      </c>
      <c r="D2124" s="480">
        <v>218.58</v>
      </c>
      <c r="E2124" s="482"/>
      <c r="F2124" s="482"/>
      <c r="G2124" s="483"/>
      <c r="H2124" s="483"/>
    </row>
    <row r="2125" spans="1:8">
      <c r="A2125" s="478">
        <v>250110</v>
      </c>
      <c r="B2125" s="479">
        <v>110</v>
      </c>
      <c r="C2125" s="480">
        <v>157.55000000000001</v>
      </c>
      <c r="D2125" s="480">
        <v>220.57</v>
      </c>
      <c r="E2125" s="482"/>
      <c r="F2125" s="482"/>
      <c r="G2125" s="483"/>
      <c r="H2125" s="483"/>
    </row>
    <row r="2126" spans="1:8">
      <c r="A2126" s="478">
        <v>250111</v>
      </c>
      <c r="B2126" s="479">
        <v>111</v>
      </c>
      <c r="C2126" s="480">
        <v>158.97</v>
      </c>
      <c r="D2126" s="480">
        <v>222.56</v>
      </c>
      <c r="E2126" s="482"/>
      <c r="F2126" s="482"/>
      <c r="G2126" s="483"/>
      <c r="H2126" s="483"/>
    </row>
    <row r="2127" spans="1:8">
      <c r="A2127" s="478">
        <v>250112</v>
      </c>
      <c r="B2127" s="479">
        <v>112</v>
      </c>
      <c r="C2127" s="480">
        <v>160.4</v>
      </c>
      <c r="D2127" s="480">
        <v>224.56</v>
      </c>
      <c r="E2127" s="482"/>
      <c r="F2127" s="482"/>
      <c r="G2127" s="483"/>
      <c r="H2127" s="483"/>
    </row>
    <row r="2128" spans="1:8">
      <c r="A2128" s="478">
        <v>250113</v>
      </c>
      <c r="B2128" s="479">
        <v>113</v>
      </c>
      <c r="C2128" s="480">
        <v>161.83000000000001</v>
      </c>
      <c r="D2128" s="480">
        <v>226.56</v>
      </c>
      <c r="E2128" s="482"/>
      <c r="F2128" s="482"/>
      <c r="G2128" s="483"/>
      <c r="H2128" s="483"/>
    </row>
    <row r="2129" spans="1:8">
      <c r="A2129" s="478">
        <v>250114</v>
      </c>
      <c r="B2129" s="479">
        <v>114</v>
      </c>
      <c r="C2129" s="480">
        <v>163.26</v>
      </c>
      <c r="D2129" s="480">
        <v>228.56</v>
      </c>
      <c r="E2129" s="482"/>
      <c r="F2129" s="482"/>
      <c r="G2129" s="483"/>
      <c r="H2129" s="483"/>
    </row>
    <row r="2130" spans="1:8">
      <c r="A2130" s="478">
        <v>250115</v>
      </c>
      <c r="B2130" s="479">
        <v>115</v>
      </c>
      <c r="C2130" s="480">
        <v>164.69</v>
      </c>
      <c r="D2130" s="480">
        <v>230.56</v>
      </c>
      <c r="E2130" s="482"/>
      <c r="F2130" s="482"/>
      <c r="G2130" s="483"/>
      <c r="H2130" s="483"/>
    </row>
    <row r="2131" spans="1:8">
      <c r="A2131" s="478">
        <v>250116</v>
      </c>
      <c r="B2131" s="479">
        <v>116</v>
      </c>
      <c r="C2131" s="480">
        <v>166.12</v>
      </c>
      <c r="D2131" s="480">
        <v>232.57</v>
      </c>
      <c r="E2131" s="482"/>
      <c r="F2131" s="482"/>
      <c r="G2131" s="483"/>
      <c r="H2131" s="483"/>
    </row>
    <row r="2132" spans="1:8">
      <c r="A2132" s="478">
        <v>250117</v>
      </c>
      <c r="B2132" s="479">
        <v>117</v>
      </c>
      <c r="C2132" s="480">
        <v>167.56</v>
      </c>
      <c r="D2132" s="480">
        <v>234.58</v>
      </c>
      <c r="E2132" s="482"/>
      <c r="F2132" s="482"/>
      <c r="G2132" s="483"/>
      <c r="H2132" s="483"/>
    </row>
    <row r="2133" spans="1:8">
      <c r="A2133" s="478">
        <v>250118</v>
      </c>
      <c r="B2133" s="479">
        <v>118</v>
      </c>
      <c r="C2133" s="480">
        <v>169</v>
      </c>
      <c r="D2133" s="480">
        <v>236.6</v>
      </c>
      <c r="E2133" s="482"/>
      <c r="F2133" s="482"/>
      <c r="G2133" s="483"/>
      <c r="H2133" s="483"/>
    </row>
    <row r="2134" spans="1:8">
      <c r="A2134" s="478">
        <v>250119</v>
      </c>
      <c r="B2134" s="479">
        <v>119</v>
      </c>
      <c r="C2134" s="480">
        <v>170.44</v>
      </c>
      <c r="D2134" s="480">
        <v>238.61</v>
      </c>
      <c r="E2134" s="482"/>
      <c r="F2134" s="482"/>
      <c r="G2134" s="483"/>
      <c r="H2134" s="483"/>
    </row>
    <row r="2135" spans="1:8">
      <c r="A2135" s="478">
        <v>250120</v>
      </c>
      <c r="B2135" s="479">
        <v>120</v>
      </c>
      <c r="C2135" s="480">
        <v>171.82</v>
      </c>
      <c r="D2135" s="480">
        <v>240.54</v>
      </c>
      <c r="E2135" s="482"/>
      <c r="F2135" s="482"/>
      <c r="G2135" s="483"/>
      <c r="H2135" s="483"/>
    </row>
    <row r="2136" spans="1:8">
      <c r="A2136" s="478">
        <v>250121</v>
      </c>
      <c r="B2136" s="479">
        <v>121</v>
      </c>
      <c r="C2136" s="480">
        <v>173.26</v>
      </c>
      <c r="D2136" s="480">
        <v>242.56</v>
      </c>
      <c r="E2136" s="482"/>
      <c r="F2136" s="482"/>
      <c r="G2136" s="483"/>
      <c r="H2136" s="483"/>
    </row>
    <row r="2137" spans="1:8">
      <c r="A2137" s="478">
        <v>250122</v>
      </c>
      <c r="B2137" s="479">
        <v>122</v>
      </c>
      <c r="C2137" s="480">
        <v>174.71</v>
      </c>
      <c r="D2137" s="480">
        <v>244.59</v>
      </c>
      <c r="E2137" s="482"/>
      <c r="F2137" s="482"/>
      <c r="G2137" s="483"/>
      <c r="H2137" s="483"/>
    </row>
    <row r="2138" spans="1:8">
      <c r="A2138" s="478">
        <v>250123</v>
      </c>
      <c r="B2138" s="479">
        <v>123</v>
      </c>
      <c r="C2138" s="480">
        <v>176.09</v>
      </c>
      <c r="D2138" s="480">
        <v>246.52</v>
      </c>
      <c r="E2138" s="482"/>
      <c r="F2138" s="482"/>
      <c r="G2138" s="483"/>
      <c r="H2138" s="483"/>
    </row>
    <row r="2139" spans="1:8">
      <c r="A2139" s="478">
        <v>250124</v>
      </c>
      <c r="B2139" s="479">
        <v>124</v>
      </c>
      <c r="C2139" s="480">
        <v>177.54</v>
      </c>
      <c r="D2139" s="480">
        <v>248.55</v>
      </c>
      <c r="E2139" s="482"/>
      <c r="F2139" s="482"/>
      <c r="G2139" s="483"/>
      <c r="H2139" s="483"/>
    </row>
    <row r="2140" spans="1:8">
      <c r="A2140" s="478">
        <v>250125</v>
      </c>
      <c r="B2140" s="479">
        <v>125</v>
      </c>
      <c r="C2140" s="480">
        <v>178.99</v>
      </c>
      <c r="D2140" s="480">
        <v>250.59</v>
      </c>
      <c r="E2140" s="482"/>
      <c r="F2140" s="482"/>
      <c r="G2140" s="483"/>
      <c r="H2140" s="483"/>
    </row>
    <row r="2141" spans="1:8">
      <c r="A2141" s="478">
        <v>250126</v>
      </c>
      <c r="B2141" s="479">
        <v>126</v>
      </c>
      <c r="C2141" s="480">
        <v>180.38</v>
      </c>
      <c r="D2141" s="480">
        <v>252.53</v>
      </c>
      <c r="E2141" s="482"/>
      <c r="F2141" s="482"/>
      <c r="G2141" s="483"/>
      <c r="H2141" s="483"/>
    </row>
    <row r="2142" spans="1:8">
      <c r="A2142" s="478">
        <v>250127</v>
      </c>
      <c r="B2142" s="479">
        <v>127</v>
      </c>
      <c r="C2142" s="480">
        <v>181.83</v>
      </c>
      <c r="D2142" s="480">
        <v>254.57</v>
      </c>
      <c r="E2142" s="482"/>
      <c r="F2142" s="482"/>
      <c r="G2142" s="483"/>
      <c r="H2142" s="483"/>
    </row>
    <row r="2143" spans="1:8">
      <c r="A2143" s="478">
        <v>250128</v>
      </c>
      <c r="B2143" s="479">
        <v>128</v>
      </c>
      <c r="C2143" s="480">
        <v>183.29</v>
      </c>
      <c r="D2143" s="480">
        <v>256.61</v>
      </c>
      <c r="E2143" s="482"/>
      <c r="F2143" s="482"/>
      <c r="G2143" s="483"/>
      <c r="H2143" s="483"/>
    </row>
    <row r="2144" spans="1:8">
      <c r="A2144" s="478">
        <v>250129</v>
      </c>
      <c r="B2144" s="479">
        <v>129</v>
      </c>
      <c r="C2144" s="480">
        <v>184.68</v>
      </c>
      <c r="D2144" s="480">
        <v>258.55</v>
      </c>
      <c r="E2144" s="482"/>
      <c r="F2144" s="482"/>
      <c r="G2144" s="483"/>
      <c r="H2144" s="483"/>
    </row>
    <row r="2145" spans="1:8">
      <c r="A2145" s="478">
        <v>250130</v>
      </c>
      <c r="B2145" s="479">
        <v>130</v>
      </c>
      <c r="C2145" s="480">
        <v>186.15</v>
      </c>
      <c r="D2145" s="480">
        <v>260.60000000000002</v>
      </c>
      <c r="E2145" s="482"/>
      <c r="F2145" s="482"/>
      <c r="G2145" s="483"/>
      <c r="H2145" s="483"/>
    </row>
    <row r="2146" spans="1:8">
      <c r="A2146" s="478">
        <v>250131</v>
      </c>
      <c r="B2146" s="479">
        <v>131</v>
      </c>
      <c r="C2146" s="480">
        <v>187.54</v>
      </c>
      <c r="D2146" s="480">
        <v>262.55</v>
      </c>
      <c r="E2146" s="482"/>
      <c r="F2146" s="482"/>
      <c r="G2146" s="483"/>
      <c r="H2146" s="483"/>
    </row>
    <row r="2147" spans="1:8">
      <c r="A2147" s="478">
        <v>250132</v>
      </c>
      <c r="B2147" s="479">
        <v>132</v>
      </c>
      <c r="C2147" s="480">
        <v>188.93</v>
      </c>
      <c r="D2147" s="480">
        <v>264.5</v>
      </c>
      <c r="E2147" s="482"/>
      <c r="F2147" s="482"/>
      <c r="G2147" s="483"/>
      <c r="H2147" s="483"/>
    </row>
    <row r="2148" spans="1:8">
      <c r="A2148" s="478">
        <v>250133</v>
      </c>
      <c r="B2148" s="479">
        <v>133</v>
      </c>
      <c r="C2148" s="480">
        <v>190.4</v>
      </c>
      <c r="D2148" s="480">
        <v>266.56</v>
      </c>
      <c r="E2148" s="482"/>
      <c r="F2148" s="482"/>
      <c r="G2148" s="483"/>
      <c r="H2148" s="483"/>
    </row>
    <row r="2149" spans="1:8">
      <c r="A2149" s="478">
        <v>250134</v>
      </c>
      <c r="B2149" s="479">
        <v>134</v>
      </c>
      <c r="C2149" s="480">
        <v>191.79</v>
      </c>
      <c r="D2149" s="480">
        <v>268.51</v>
      </c>
      <c r="E2149" s="482"/>
      <c r="F2149" s="482"/>
      <c r="G2149" s="483"/>
      <c r="H2149" s="483"/>
    </row>
    <row r="2150" spans="1:8">
      <c r="A2150" s="478">
        <v>250135</v>
      </c>
      <c r="B2150" s="479">
        <v>135</v>
      </c>
      <c r="C2150" s="480">
        <v>193.27</v>
      </c>
      <c r="D2150" s="480">
        <v>270.57</v>
      </c>
      <c r="E2150" s="482"/>
      <c r="F2150" s="482"/>
      <c r="G2150" s="483"/>
      <c r="H2150" s="483"/>
    </row>
    <row r="2151" spans="1:8">
      <c r="A2151" s="478">
        <v>250136</v>
      </c>
      <c r="B2151" s="479">
        <v>136</v>
      </c>
      <c r="C2151" s="480">
        <v>194.66</v>
      </c>
      <c r="D2151" s="480">
        <v>272.52999999999997</v>
      </c>
      <c r="E2151" s="482"/>
      <c r="F2151" s="482"/>
      <c r="G2151" s="483"/>
      <c r="H2151" s="483"/>
    </row>
    <row r="2152" spans="1:8">
      <c r="A2152" s="478">
        <v>250137</v>
      </c>
      <c r="B2152" s="479">
        <v>137</v>
      </c>
      <c r="C2152" s="480">
        <v>196.14</v>
      </c>
      <c r="D2152" s="480">
        <v>274.60000000000002</v>
      </c>
      <c r="E2152" s="482"/>
      <c r="F2152" s="482"/>
      <c r="G2152" s="483"/>
      <c r="H2152" s="483"/>
    </row>
    <row r="2153" spans="1:8">
      <c r="A2153" s="478">
        <v>250138</v>
      </c>
      <c r="B2153" s="479">
        <v>138</v>
      </c>
      <c r="C2153" s="480">
        <v>197.54</v>
      </c>
      <c r="D2153" s="480">
        <v>276.56</v>
      </c>
      <c r="E2153" s="482"/>
      <c r="F2153" s="482"/>
      <c r="G2153" s="483"/>
      <c r="H2153" s="483"/>
    </row>
    <row r="2154" spans="1:8">
      <c r="A2154" s="478">
        <v>250139</v>
      </c>
      <c r="B2154" s="479">
        <v>139</v>
      </c>
      <c r="C2154" s="480">
        <v>198.94</v>
      </c>
      <c r="D2154" s="480">
        <v>278.51</v>
      </c>
      <c r="E2154" s="482"/>
      <c r="F2154" s="482"/>
      <c r="G2154" s="483"/>
      <c r="H2154" s="483"/>
    </row>
    <row r="2155" spans="1:8">
      <c r="A2155" s="478">
        <v>250140</v>
      </c>
      <c r="B2155" s="479">
        <v>140</v>
      </c>
      <c r="C2155" s="480">
        <v>200.34</v>
      </c>
      <c r="D2155" s="480">
        <v>280.47000000000003</v>
      </c>
      <c r="E2155" s="482"/>
      <c r="F2155" s="482"/>
      <c r="G2155" s="483"/>
      <c r="H2155" s="483"/>
    </row>
    <row r="2156" spans="1:8">
      <c r="A2156" s="478">
        <v>250141</v>
      </c>
      <c r="B2156" s="479">
        <v>141</v>
      </c>
      <c r="C2156" s="480">
        <v>201.83</v>
      </c>
      <c r="D2156" s="480">
        <v>282.56</v>
      </c>
      <c r="E2156" s="482"/>
      <c r="F2156" s="482"/>
      <c r="G2156" s="483"/>
      <c r="H2156" s="483"/>
    </row>
    <row r="2157" spans="1:8">
      <c r="A2157" s="478">
        <v>250142</v>
      </c>
      <c r="B2157" s="479">
        <v>142</v>
      </c>
      <c r="C2157" s="480">
        <v>203.23</v>
      </c>
      <c r="D2157" s="480">
        <v>284.52</v>
      </c>
      <c r="E2157" s="482"/>
      <c r="F2157" s="482"/>
      <c r="G2157" s="483"/>
      <c r="H2157" s="483"/>
    </row>
    <row r="2158" spans="1:8">
      <c r="A2158" s="478">
        <v>250143</v>
      </c>
      <c r="B2158" s="479">
        <v>143</v>
      </c>
      <c r="C2158" s="480">
        <v>204.64</v>
      </c>
      <c r="D2158" s="480">
        <v>286.49</v>
      </c>
      <c r="E2158" s="482"/>
      <c r="F2158" s="482"/>
      <c r="G2158" s="483"/>
      <c r="H2158" s="483"/>
    </row>
    <row r="2159" spans="1:8">
      <c r="A2159" s="478">
        <v>250144</v>
      </c>
      <c r="B2159" s="479">
        <v>144</v>
      </c>
      <c r="C2159" s="480">
        <v>206.13</v>
      </c>
      <c r="D2159" s="480">
        <v>288.58999999999997</v>
      </c>
      <c r="E2159" s="482"/>
      <c r="F2159" s="482"/>
      <c r="G2159" s="483"/>
      <c r="H2159" s="483"/>
    </row>
    <row r="2160" spans="1:8">
      <c r="A2160" s="478">
        <v>250145</v>
      </c>
      <c r="B2160" s="479">
        <v>145</v>
      </c>
      <c r="C2160" s="480">
        <v>207.54</v>
      </c>
      <c r="D2160" s="480">
        <v>290.55</v>
      </c>
      <c r="E2160" s="482"/>
      <c r="F2160" s="482"/>
      <c r="G2160" s="483"/>
      <c r="H2160" s="483"/>
    </row>
    <row r="2161" spans="1:8">
      <c r="A2161" s="478">
        <v>250146</v>
      </c>
      <c r="B2161" s="479">
        <v>146</v>
      </c>
      <c r="C2161" s="480">
        <v>208.95</v>
      </c>
      <c r="D2161" s="480">
        <v>292.52999999999997</v>
      </c>
      <c r="E2161" s="482"/>
      <c r="F2161" s="482"/>
      <c r="G2161" s="483"/>
      <c r="H2161" s="483"/>
    </row>
    <row r="2162" spans="1:8">
      <c r="A2162" s="478">
        <v>250147</v>
      </c>
      <c r="B2162" s="479">
        <v>147</v>
      </c>
      <c r="C2162" s="480">
        <v>210.36</v>
      </c>
      <c r="D2162" s="480">
        <v>294.5</v>
      </c>
      <c r="E2162" s="482"/>
      <c r="F2162" s="482"/>
      <c r="G2162" s="483"/>
      <c r="H2162" s="483"/>
    </row>
    <row r="2163" spans="1:8">
      <c r="A2163" s="478">
        <v>250148</v>
      </c>
      <c r="B2163" s="479">
        <v>148</v>
      </c>
      <c r="C2163" s="480">
        <v>211.77</v>
      </c>
      <c r="D2163" s="480">
        <v>296.47000000000003</v>
      </c>
      <c r="E2163" s="482"/>
      <c r="F2163" s="482"/>
      <c r="G2163" s="483"/>
      <c r="H2163" s="483"/>
    </row>
    <row r="2164" spans="1:8">
      <c r="A2164" s="478">
        <v>250149</v>
      </c>
      <c r="B2164" s="479">
        <v>149</v>
      </c>
      <c r="C2164" s="480">
        <v>213.28</v>
      </c>
      <c r="D2164" s="480">
        <v>298.58999999999997</v>
      </c>
      <c r="E2164" s="482"/>
      <c r="F2164" s="482"/>
      <c r="G2164" s="483"/>
      <c r="H2164" s="483"/>
    </row>
    <row r="2165" spans="1:8">
      <c r="A2165" s="478">
        <v>250150</v>
      </c>
      <c r="B2165" s="479">
        <v>150</v>
      </c>
      <c r="C2165" s="480">
        <v>214.69</v>
      </c>
      <c r="D2165" s="480">
        <v>300.56</v>
      </c>
      <c r="E2165" s="482"/>
      <c r="F2165" s="482"/>
      <c r="G2165" s="483"/>
      <c r="H2165" s="483"/>
    </row>
    <row r="2166" spans="1:8">
      <c r="A2166" s="478">
        <v>250151</v>
      </c>
      <c r="B2166" s="479">
        <v>151</v>
      </c>
      <c r="C2166" s="480">
        <v>216.1</v>
      </c>
      <c r="D2166" s="480">
        <v>302.54000000000002</v>
      </c>
      <c r="E2166" s="482"/>
      <c r="F2166" s="482"/>
      <c r="G2166" s="483"/>
      <c r="H2166" s="483"/>
    </row>
    <row r="2167" spans="1:8">
      <c r="A2167" s="478">
        <v>250152</v>
      </c>
      <c r="B2167" s="479">
        <v>152</v>
      </c>
      <c r="C2167" s="480">
        <v>217.52</v>
      </c>
      <c r="D2167" s="480">
        <v>304.52999999999997</v>
      </c>
      <c r="E2167" s="482"/>
      <c r="F2167" s="482"/>
      <c r="G2167" s="483"/>
      <c r="H2167" s="483"/>
    </row>
    <row r="2168" spans="1:8">
      <c r="A2168" s="478">
        <v>250153</v>
      </c>
      <c r="B2168" s="479">
        <v>153</v>
      </c>
      <c r="C2168" s="480">
        <v>218.94</v>
      </c>
      <c r="D2168" s="480">
        <v>306.51</v>
      </c>
      <c r="E2168" s="482"/>
      <c r="F2168" s="482"/>
      <c r="G2168" s="483"/>
      <c r="H2168" s="483"/>
    </row>
    <row r="2169" spans="1:8">
      <c r="A2169" s="478">
        <v>250154</v>
      </c>
      <c r="B2169" s="479">
        <v>154</v>
      </c>
      <c r="C2169" s="480">
        <v>220.35</v>
      </c>
      <c r="D2169" s="480">
        <v>308.5</v>
      </c>
      <c r="E2169" s="482"/>
      <c r="F2169" s="482"/>
      <c r="G2169" s="483"/>
      <c r="H2169" s="483"/>
    </row>
    <row r="2170" spans="1:8">
      <c r="A2170" s="478">
        <v>250155</v>
      </c>
      <c r="B2170" s="479">
        <v>155</v>
      </c>
      <c r="C2170" s="480">
        <v>221.77</v>
      </c>
      <c r="D2170" s="480">
        <v>310.48</v>
      </c>
      <c r="E2170" s="482"/>
      <c r="F2170" s="482"/>
      <c r="G2170" s="483"/>
      <c r="H2170" s="483"/>
    </row>
    <row r="2171" spans="1:8">
      <c r="A2171" s="478">
        <v>250156</v>
      </c>
      <c r="B2171" s="479">
        <v>156</v>
      </c>
      <c r="C2171" s="480">
        <v>223.19</v>
      </c>
      <c r="D2171" s="480">
        <v>312.47000000000003</v>
      </c>
      <c r="E2171" s="482"/>
      <c r="F2171" s="482"/>
      <c r="G2171" s="483"/>
      <c r="H2171" s="483"/>
    </row>
    <row r="2172" spans="1:8">
      <c r="A2172" s="478">
        <v>250157</v>
      </c>
      <c r="B2172" s="479">
        <v>157</v>
      </c>
      <c r="C2172" s="480">
        <v>224.62</v>
      </c>
      <c r="D2172" s="480">
        <v>314.45999999999998</v>
      </c>
      <c r="E2172" s="482"/>
      <c r="F2172" s="482"/>
      <c r="G2172" s="483"/>
      <c r="H2172" s="483"/>
    </row>
    <row r="2173" spans="1:8">
      <c r="A2173" s="478">
        <v>250158</v>
      </c>
      <c r="B2173" s="479">
        <v>158</v>
      </c>
      <c r="C2173" s="480">
        <v>226.04</v>
      </c>
      <c r="D2173" s="480">
        <v>316.45</v>
      </c>
      <c r="E2173" s="482"/>
      <c r="F2173" s="482"/>
      <c r="G2173" s="483"/>
      <c r="H2173" s="483"/>
    </row>
    <row r="2174" spans="1:8">
      <c r="A2174" s="478">
        <v>250159</v>
      </c>
      <c r="B2174" s="479">
        <v>159</v>
      </c>
      <c r="C2174" s="480">
        <v>227.46</v>
      </c>
      <c r="D2174" s="480">
        <v>318.45</v>
      </c>
      <c r="E2174" s="482"/>
      <c r="F2174" s="482"/>
      <c r="G2174" s="483"/>
      <c r="H2174" s="483"/>
    </row>
    <row r="2175" spans="1:8">
      <c r="A2175" s="478">
        <v>250160</v>
      </c>
      <c r="B2175" s="479">
        <v>160</v>
      </c>
      <c r="C2175" s="480">
        <v>228.89</v>
      </c>
      <c r="D2175" s="480">
        <v>320.44</v>
      </c>
      <c r="E2175" s="482"/>
      <c r="F2175" s="482"/>
      <c r="G2175" s="483"/>
      <c r="H2175" s="483"/>
    </row>
    <row r="2176" spans="1:8">
      <c r="A2176" s="478">
        <v>250161</v>
      </c>
      <c r="B2176" s="479">
        <v>161</v>
      </c>
      <c r="C2176" s="480">
        <v>230.31</v>
      </c>
      <c r="D2176" s="480">
        <v>322.44</v>
      </c>
      <c r="E2176" s="482"/>
      <c r="F2176" s="482"/>
      <c r="G2176" s="483"/>
      <c r="H2176" s="483"/>
    </row>
    <row r="2177" spans="1:8">
      <c r="A2177" s="478">
        <v>250162</v>
      </c>
      <c r="B2177" s="479">
        <v>162</v>
      </c>
      <c r="C2177" s="480">
        <v>231.74</v>
      </c>
      <c r="D2177" s="480">
        <v>324.44</v>
      </c>
      <c r="E2177" s="482"/>
      <c r="F2177" s="482"/>
      <c r="G2177" s="483"/>
      <c r="H2177" s="483"/>
    </row>
    <row r="2178" spans="1:8">
      <c r="A2178" s="478">
        <v>250163</v>
      </c>
      <c r="B2178" s="479">
        <v>163</v>
      </c>
      <c r="C2178" s="480">
        <v>233.17</v>
      </c>
      <c r="D2178" s="480">
        <v>326.44</v>
      </c>
      <c r="E2178" s="482"/>
      <c r="F2178" s="482"/>
      <c r="G2178" s="483"/>
      <c r="H2178" s="483"/>
    </row>
    <row r="2179" spans="1:8">
      <c r="A2179" s="478">
        <v>250164</v>
      </c>
      <c r="B2179" s="479">
        <v>164</v>
      </c>
      <c r="C2179" s="480">
        <v>234.6</v>
      </c>
      <c r="D2179" s="480">
        <v>328.45</v>
      </c>
      <c r="E2179" s="482"/>
      <c r="F2179" s="482"/>
      <c r="G2179" s="483"/>
      <c r="H2179" s="483"/>
    </row>
    <row r="2180" spans="1:8">
      <c r="A2180" s="478">
        <v>250165</v>
      </c>
      <c r="B2180" s="479">
        <v>165</v>
      </c>
      <c r="C2180" s="480">
        <v>236.04</v>
      </c>
      <c r="D2180" s="480">
        <v>330.45</v>
      </c>
      <c r="E2180" s="482"/>
      <c r="F2180" s="482"/>
      <c r="G2180" s="483"/>
      <c r="H2180" s="483"/>
    </row>
    <row r="2181" spans="1:8">
      <c r="A2181" s="478">
        <v>250166</v>
      </c>
      <c r="B2181" s="479">
        <v>166</v>
      </c>
      <c r="C2181" s="480">
        <v>237.47</v>
      </c>
      <c r="D2181" s="480">
        <v>332.46</v>
      </c>
      <c r="E2181" s="482"/>
      <c r="F2181" s="482"/>
      <c r="G2181" s="483"/>
      <c r="H2181" s="483"/>
    </row>
    <row r="2182" spans="1:8">
      <c r="A2182" s="478">
        <v>250167</v>
      </c>
      <c r="B2182" s="479">
        <v>167</v>
      </c>
      <c r="C2182" s="480">
        <v>238.91</v>
      </c>
      <c r="D2182" s="480">
        <v>334.47</v>
      </c>
      <c r="E2182" s="482"/>
      <c r="F2182" s="482"/>
      <c r="G2182" s="483"/>
      <c r="H2182" s="483"/>
    </row>
    <row r="2183" spans="1:8">
      <c r="A2183" s="478">
        <v>250168</v>
      </c>
      <c r="B2183" s="479">
        <v>168</v>
      </c>
      <c r="C2183" s="480">
        <v>240.34</v>
      </c>
      <c r="D2183" s="480">
        <v>336.48</v>
      </c>
      <c r="E2183" s="482"/>
      <c r="F2183" s="482"/>
      <c r="G2183" s="483"/>
      <c r="H2183" s="483"/>
    </row>
    <row r="2184" spans="1:8">
      <c r="A2184" s="478">
        <v>250169</v>
      </c>
      <c r="B2184" s="479">
        <v>169</v>
      </c>
      <c r="C2184" s="480">
        <v>241.78</v>
      </c>
      <c r="D2184" s="480">
        <v>338.5</v>
      </c>
      <c r="E2184" s="482"/>
      <c r="F2184" s="482"/>
      <c r="G2184" s="483"/>
      <c r="H2184" s="483"/>
    </row>
    <row r="2185" spans="1:8">
      <c r="A2185" s="478">
        <v>250170</v>
      </c>
      <c r="B2185" s="479">
        <v>170</v>
      </c>
      <c r="C2185" s="480">
        <v>243.22</v>
      </c>
      <c r="D2185" s="480">
        <v>340.51</v>
      </c>
      <c r="E2185" s="482"/>
      <c r="F2185" s="482"/>
      <c r="G2185" s="483"/>
      <c r="H2185" s="483"/>
    </row>
    <row r="2186" spans="1:8">
      <c r="A2186" s="478">
        <v>250171</v>
      </c>
      <c r="B2186" s="479">
        <v>171</v>
      </c>
      <c r="C2186" s="480">
        <v>244.67</v>
      </c>
      <c r="D2186" s="480">
        <v>342.53</v>
      </c>
      <c r="E2186" s="482"/>
      <c r="F2186" s="482"/>
      <c r="G2186" s="483"/>
      <c r="H2186" s="483"/>
    </row>
    <row r="2187" spans="1:8">
      <c r="A2187" s="478">
        <v>250172</v>
      </c>
      <c r="B2187" s="479">
        <v>172</v>
      </c>
      <c r="C2187" s="480">
        <v>246.11</v>
      </c>
      <c r="D2187" s="480">
        <v>344.55</v>
      </c>
      <c r="E2187" s="482"/>
      <c r="F2187" s="482"/>
      <c r="G2187" s="483"/>
      <c r="H2187" s="483"/>
    </row>
    <row r="2188" spans="1:8">
      <c r="A2188" s="478">
        <v>250173</v>
      </c>
      <c r="B2188" s="479">
        <v>173</v>
      </c>
      <c r="C2188" s="480">
        <v>247.42</v>
      </c>
      <c r="D2188" s="480">
        <v>346.39</v>
      </c>
      <c r="E2188" s="482"/>
      <c r="F2188" s="482"/>
      <c r="G2188" s="483"/>
      <c r="H2188" s="483"/>
    </row>
    <row r="2189" spans="1:8">
      <c r="A2189" s="478">
        <v>250174</v>
      </c>
      <c r="B2189" s="479">
        <v>174</v>
      </c>
      <c r="C2189" s="480">
        <v>248.87</v>
      </c>
      <c r="D2189" s="480">
        <v>348.42</v>
      </c>
      <c r="E2189" s="482"/>
      <c r="F2189" s="482"/>
      <c r="G2189" s="483"/>
      <c r="H2189" s="483"/>
    </row>
    <row r="2190" spans="1:8">
      <c r="A2190" s="478">
        <v>250175</v>
      </c>
      <c r="B2190" s="479">
        <v>175</v>
      </c>
      <c r="C2190" s="480">
        <v>250.32</v>
      </c>
      <c r="D2190" s="480">
        <v>350.44</v>
      </c>
      <c r="E2190" s="482"/>
      <c r="F2190" s="482"/>
      <c r="G2190" s="483"/>
      <c r="H2190" s="483"/>
    </row>
    <row r="2191" spans="1:8">
      <c r="A2191" s="478">
        <v>250176</v>
      </c>
      <c r="B2191" s="479">
        <v>176</v>
      </c>
      <c r="C2191" s="480">
        <v>251.76</v>
      </c>
      <c r="D2191" s="480">
        <v>352.47</v>
      </c>
      <c r="E2191" s="482"/>
      <c r="F2191" s="482"/>
      <c r="G2191" s="483"/>
      <c r="H2191" s="483"/>
    </row>
    <row r="2192" spans="1:8">
      <c r="A2192" s="478">
        <v>250177</v>
      </c>
      <c r="B2192" s="479">
        <v>177</v>
      </c>
      <c r="C2192" s="480">
        <v>253.22</v>
      </c>
      <c r="D2192" s="480">
        <v>354.5</v>
      </c>
      <c r="E2192" s="482"/>
      <c r="F2192" s="482"/>
      <c r="G2192" s="483"/>
      <c r="H2192" s="483"/>
    </row>
    <row r="2193" spans="1:8">
      <c r="A2193" s="478">
        <v>250178</v>
      </c>
      <c r="B2193" s="479">
        <v>178</v>
      </c>
      <c r="C2193" s="480">
        <v>254.67</v>
      </c>
      <c r="D2193" s="480">
        <v>356.53</v>
      </c>
      <c r="E2193" s="482"/>
      <c r="F2193" s="482"/>
      <c r="G2193" s="483"/>
      <c r="H2193" s="483"/>
    </row>
    <row r="2194" spans="1:8">
      <c r="A2194" s="478">
        <v>250179</v>
      </c>
      <c r="B2194" s="479">
        <v>179</v>
      </c>
      <c r="C2194" s="480">
        <v>255.98</v>
      </c>
      <c r="D2194" s="480">
        <v>358.37</v>
      </c>
      <c r="E2194" s="482"/>
      <c r="F2194" s="482"/>
      <c r="G2194" s="483"/>
      <c r="H2194" s="483"/>
    </row>
    <row r="2195" spans="1:8">
      <c r="A2195" s="478">
        <v>250180</v>
      </c>
      <c r="B2195" s="479">
        <v>180</v>
      </c>
      <c r="C2195" s="480">
        <v>257.44</v>
      </c>
      <c r="D2195" s="480">
        <v>360.41</v>
      </c>
      <c r="E2195" s="482"/>
      <c r="F2195" s="482"/>
      <c r="G2195" s="483"/>
      <c r="H2195" s="483"/>
    </row>
    <row r="2196" spans="1:8">
      <c r="A2196" s="478">
        <v>250181</v>
      </c>
      <c r="B2196" s="479">
        <v>181</v>
      </c>
      <c r="C2196" s="480">
        <v>258.89</v>
      </c>
      <c r="D2196" s="480">
        <v>362.45</v>
      </c>
      <c r="E2196" s="482"/>
      <c r="F2196" s="482"/>
      <c r="G2196" s="483"/>
      <c r="H2196" s="483"/>
    </row>
    <row r="2197" spans="1:8">
      <c r="A2197" s="478">
        <v>250182</v>
      </c>
      <c r="B2197" s="479">
        <v>182</v>
      </c>
      <c r="C2197" s="480">
        <v>260.35000000000002</v>
      </c>
      <c r="D2197" s="480">
        <v>364.49</v>
      </c>
      <c r="E2197" s="482"/>
      <c r="F2197" s="482"/>
      <c r="G2197" s="483"/>
      <c r="H2197" s="483"/>
    </row>
    <row r="2198" spans="1:8">
      <c r="A2198" s="478">
        <v>250183</v>
      </c>
      <c r="B2198" s="479">
        <v>183</v>
      </c>
      <c r="C2198" s="480">
        <v>261.81</v>
      </c>
      <c r="D2198" s="480">
        <v>366.54</v>
      </c>
      <c r="E2198" s="482"/>
      <c r="F2198" s="482"/>
      <c r="G2198" s="483"/>
      <c r="H2198" s="483"/>
    </row>
    <row r="2199" spans="1:8">
      <c r="A2199" s="478">
        <v>250184</v>
      </c>
      <c r="B2199" s="479">
        <v>184</v>
      </c>
      <c r="C2199" s="480">
        <v>263.12</v>
      </c>
      <c r="D2199" s="480">
        <v>368.37</v>
      </c>
      <c r="E2199" s="482"/>
      <c r="F2199" s="482"/>
      <c r="G2199" s="483"/>
      <c r="H2199" s="483"/>
    </row>
    <row r="2200" spans="1:8">
      <c r="A2200" s="478">
        <v>250185</v>
      </c>
      <c r="B2200" s="479">
        <v>185</v>
      </c>
      <c r="C2200" s="480">
        <v>264.58999999999997</v>
      </c>
      <c r="D2200" s="480">
        <v>370.42</v>
      </c>
      <c r="E2200" s="482"/>
      <c r="F2200" s="482"/>
      <c r="G2200" s="483"/>
      <c r="H2200" s="483"/>
    </row>
    <row r="2201" spans="1:8">
      <c r="A2201" s="478">
        <v>250186</v>
      </c>
      <c r="B2201" s="479">
        <v>186</v>
      </c>
      <c r="C2201" s="480">
        <v>266.05</v>
      </c>
      <c r="D2201" s="480">
        <v>372.47</v>
      </c>
      <c r="E2201" s="482"/>
      <c r="F2201" s="482"/>
      <c r="G2201" s="483"/>
      <c r="H2201" s="483"/>
    </row>
    <row r="2202" spans="1:8">
      <c r="A2202" s="478">
        <v>250187</v>
      </c>
      <c r="B2202" s="479">
        <v>187</v>
      </c>
      <c r="C2202" s="480">
        <v>267.52</v>
      </c>
      <c r="D2202" s="480">
        <v>374.52</v>
      </c>
      <c r="E2202" s="482"/>
      <c r="F2202" s="482"/>
      <c r="G2202" s="483"/>
      <c r="H2202" s="483"/>
    </row>
    <row r="2203" spans="1:8">
      <c r="A2203" s="478">
        <v>250188</v>
      </c>
      <c r="B2203" s="479">
        <v>188</v>
      </c>
      <c r="C2203" s="480">
        <v>268.83</v>
      </c>
      <c r="D2203" s="480">
        <v>376.36</v>
      </c>
      <c r="E2203" s="482"/>
      <c r="F2203" s="482"/>
      <c r="G2203" s="483"/>
      <c r="H2203" s="483"/>
    </row>
    <row r="2204" spans="1:8">
      <c r="A2204" s="478">
        <v>250189</v>
      </c>
      <c r="B2204" s="479">
        <v>189</v>
      </c>
      <c r="C2204" s="480">
        <v>270.3</v>
      </c>
      <c r="D2204" s="480">
        <v>378.42</v>
      </c>
      <c r="E2204" s="482"/>
      <c r="F2204" s="482"/>
      <c r="G2204" s="483"/>
      <c r="H2204" s="483"/>
    </row>
    <row r="2205" spans="1:8">
      <c r="A2205" s="478">
        <v>250190</v>
      </c>
      <c r="B2205" s="479">
        <v>190</v>
      </c>
      <c r="C2205" s="480">
        <v>271.77</v>
      </c>
      <c r="D2205" s="480">
        <v>380.48</v>
      </c>
      <c r="E2205" s="482"/>
      <c r="F2205" s="482"/>
      <c r="G2205" s="483"/>
      <c r="H2205" s="483"/>
    </row>
    <row r="2206" spans="1:8">
      <c r="A2206" s="478">
        <v>250191</v>
      </c>
      <c r="B2206" s="479">
        <v>191</v>
      </c>
      <c r="C2206" s="480">
        <v>273.24</v>
      </c>
      <c r="D2206" s="480">
        <v>382.54</v>
      </c>
      <c r="E2206" s="482"/>
      <c r="F2206" s="482"/>
      <c r="G2206" s="483"/>
      <c r="H2206" s="483"/>
    </row>
    <row r="2207" spans="1:8">
      <c r="A2207" s="478">
        <v>250192</v>
      </c>
      <c r="B2207" s="479">
        <v>192</v>
      </c>
      <c r="C2207" s="480">
        <v>274.56</v>
      </c>
      <c r="D2207" s="480">
        <v>384.38</v>
      </c>
      <c r="E2207" s="482"/>
      <c r="F2207" s="482"/>
      <c r="G2207" s="483"/>
      <c r="H2207" s="483"/>
    </row>
    <row r="2208" spans="1:8">
      <c r="A2208" s="478">
        <v>250193</v>
      </c>
      <c r="B2208" s="479">
        <v>193</v>
      </c>
      <c r="C2208" s="480">
        <v>276.02999999999997</v>
      </c>
      <c r="D2208" s="480">
        <v>386.45</v>
      </c>
      <c r="E2208" s="482"/>
      <c r="F2208" s="482"/>
      <c r="G2208" s="483"/>
      <c r="H2208" s="483"/>
    </row>
    <row r="2209" spans="1:8">
      <c r="A2209" s="478">
        <v>250194</v>
      </c>
      <c r="B2209" s="479">
        <v>194</v>
      </c>
      <c r="C2209" s="480">
        <v>277.51</v>
      </c>
      <c r="D2209" s="480">
        <v>388.52</v>
      </c>
      <c r="E2209" s="482"/>
      <c r="F2209" s="482"/>
      <c r="G2209" s="483"/>
      <c r="H2209" s="483"/>
    </row>
    <row r="2210" spans="1:8">
      <c r="A2210" s="478">
        <v>250195</v>
      </c>
      <c r="B2210" s="479">
        <v>195</v>
      </c>
      <c r="C2210" s="480">
        <v>278.82</v>
      </c>
      <c r="D2210" s="480">
        <v>390.35</v>
      </c>
      <c r="E2210" s="482"/>
      <c r="F2210" s="482"/>
      <c r="G2210" s="483"/>
      <c r="H2210" s="483"/>
    </row>
    <row r="2211" spans="1:8">
      <c r="A2211" s="478">
        <v>250196</v>
      </c>
      <c r="B2211" s="479">
        <v>196</v>
      </c>
      <c r="C2211" s="480">
        <v>280.31</v>
      </c>
      <c r="D2211" s="480">
        <v>392.43</v>
      </c>
      <c r="E2211" s="482"/>
      <c r="F2211" s="482"/>
      <c r="G2211" s="483"/>
      <c r="H2211" s="483"/>
    </row>
    <row r="2212" spans="1:8">
      <c r="A2212" s="478">
        <v>250197</v>
      </c>
      <c r="B2212" s="479">
        <v>197</v>
      </c>
      <c r="C2212" s="480">
        <v>281.79000000000002</v>
      </c>
      <c r="D2212" s="480">
        <v>394.5</v>
      </c>
      <c r="E2212" s="482"/>
      <c r="F2212" s="482"/>
      <c r="G2212" s="483"/>
      <c r="H2212" s="483"/>
    </row>
    <row r="2213" spans="1:8">
      <c r="A2213" s="478">
        <v>250198</v>
      </c>
      <c r="B2213" s="479">
        <v>198</v>
      </c>
      <c r="C2213" s="480">
        <v>283.10000000000002</v>
      </c>
      <c r="D2213" s="480">
        <v>396.34</v>
      </c>
      <c r="E2213" s="482"/>
      <c r="F2213" s="482"/>
      <c r="G2213" s="483"/>
      <c r="H2213" s="483"/>
    </row>
    <row r="2214" spans="1:8">
      <c r="A2214" s="478">
        <v>250199</v>
      </c>
      <c r="B2214" s="479">
        <v>199</v>
      </c>
      <c r="C2214" s="480">
        <v>284.58999999999997</v>
      </c>
      <c r="D2214" s="480">
        <v>398.42</v>
      </c>
      <c r="E2214" s="482"/>
      <c r="F2214" s="482"/>
      <c r="G2214" s="483"/>
      <c r="H2214" s="483"/>
    </row>
    <row r="2215" spans="1:8">
      <c r="A2215" s="478">
        <v>250200</v>
      </c>
      <c r="B2215" s="479">
        <v>200</v>
      </c>
      <c r="C2215" s="480">
        <v>286.07</v>
      </c>
      <c r="D2215" s="480">
        <v>400.5</v>
      </c>
      <c r="E2215" s="482"/>
      <c r="F2215" s="482"/>
      <c r="G2215" s="483"/>
      <c r="H2215" s="483"/>
    </row>
    <row r="2216" spans="1:8">
      <c r="A2216" s="478">
        <v>250201</v>
      </c>
      <c r="B2216" s="484" t="s">
        <v>284</v>
      </c>
      <c r="C2216" s="485">
        <v>1.43</v>
      </c>
      <c r="D2216" s="485">
        <v>2</v>
      </c>
      <c r="E2216" s="482"/>
      <c r="F2216" s="482"/>
      <c r="G2216" s="483"/>
      <c r="H2216" s="483"/>
    </row>
    <row r="2217" spans="1:8">
      <c r="A2217" s="478">
        <v>260001</v>
      </c>
      <c r="B2217" s="479">
        <v>1</v>
      </c>
      <c r="C2217" s="480">
        <v>4.4000000000000004</v>
      </c>
      <c r="D2217" s="480">
        <v>6.16</v>
      </c>
      <c r="E2217" s="469"/>
      <c r="F2217" s="481" t="s">
        <v>301</v>
      </c>
      <c r="G2217" s="481"/>
      <c r="H2217" s="481"/>
    </row>
    <row r="2218" spans="1:8">
      <c r="A2218" s="478">
        <v>260002</v>
      </c>
      <c r="B2218" s="479">
        <v>2</v>
      </c>
      <c r="C2218" s="480">
        <v>5.68</v>
      </c>
      <c r="D2218" s="480">
        <v>7.95</v>
      </c>
      <c r="E2218" s="469"/>
      <c r="F2218" s="470"/>
      <c r="G2218" s="470"/>
      <c r="H2218" s="470"/>
    </row>
    <row r="2219" spans="1:8">
      <c r="A2219" s="478">
        <v>260003</v>
      </c>
      <c r="B2219" s="479">
        <v>3</v>
      </c>
      <c r="C2219" s="480">
        <v>6.96</v>
      </c>
      <c r="D2219" s="480">
        <v>9.75</v>
      </c>
      <c r="E2219" s="469"/>
      <c r="F2219" s="470"/>
      <c r="G2219" s="470"/>
      <c r="H2219" s="470"/>
    </row>
    <row r="2220" spans="1:8">
      <c r="A2220" s="478">
        <v>260004</v>
      </c>
      <c r="B2220" s="479">
        <v>4</v>
      </c>
      <c r="C2220" s="480">
        <v>8.24</v>
      </c>
      <c r="D2220" s="480">
        <v>11.54</v>
      </c>
      <c r="E2220" s="469"/>
      <c r="F2220" s="470"/>
      <c r="G2220" s="470"/>
      <c r="H2220" s="470"/>
    </row>
    <row r="2221" spans="1:8">
      <c r="A2221" s="478">
        <v>260005</v>
      </c>
      <c r="B2221" s="479">
        <v>5</v>
      </c>
      <c r="C2221" s="480">
        <v>9.5299999999999994</v>
      </c>
      <c r="D2221" s="480">
        <v>13.34</v>
      </c>
      <c r="E2221" s="469"/>
      <c r="F2221" s="470"/>
      <c r="G2221" s="470"/>
      <c r="H2221" s="470"/>
    </row>
    <row r="2222" spans="1:8">
      <c r="A2222" s="478">
        <v>260006</v>
      </c>
      <c r="B2222" s="479">
        <v>6</v>
      </c>
      <c r="C2222" s="480">
        <v>10.81</v>
      </c>
      <c r="D2222" s="480">
        <v>15.13</v>
      </c>
      <c r="E2222" s="469"/>
      <c r="F2222" s="470"/>
      <c r="G2222" s="470"/>
      <c r="H2222" s="470"/>
    </row>
    <row r="2223" spans="1:8">
      <c r="A2223" s="478">
        <v>260007</v>
      </c>
      <c r="B2223" s="479">
        <v>7</v>
      </c>
      <c r="C2223" s="480">
        <v>12.09</v>
      </c>
      <c r="D2223" s="480">
        <v>16.93</v>
      </c>
      <c r="E2223" s="469"/>
      <c r="F2223" s="470"/>
      <c r="G2223" s="470"/>
      <c r="H2223" s="470"/>
    </row>
    <row r="2224" spans="1:8">
      <c r="A2224" s="478">
        <v>260008</v>
      </c>
      <c r="B2224" s="479">
        <v>8</v>
      </c>
      <c r="C2224" s="480">
        <v>13.37</v>
      </c>
      <c r="D2224" s="480">
        <v>18.72</v>
      </c>
      <c r="E2224" s="469"/>
      <c r="F2224" s="470"/>
      <c r="G2224" s="470"/>
      <c r="H2224" s="470"/>
    </row>
    <row r="2225" spans="1:8">
      <c r="A2225" s="478">
        <v>260009</v>
      </c>
      <c r="B2225" s="479">
        <v>9</v>
      </c>
      <c r="C2225" s="480">
        <v>14.66</v>
      </c>
      <c r="D2225" s="480">
        <v>20.52</v>
      </c>
      <c r="E2225" s="469"/>
      <c r="F2225" s="470"/>
      <c r="G2225" s="470"/>
      <c r="H2225" s="470"/>
    </row>
    <row r="2226" spans="1:8">
      <c r="A2226" s="478">
        <v>260010</v>
      </c>
      <c r="B2226" s="479">
        <v>10</v>
      </c>
      <c r="C2226" s="480">
        <v>15.94</v>
      </c>
      <c r="D2226" s="480">
        <v>22.31</v>
      </c>
      <c r="E2226" s="469"/>
      <c r="F2226" s="470"/>
      <c r="G2226" s="470"/>
      <c r="H2226" s="470"/>
    </row>
    <row r="2227" spans="1:8">
      <c r="A2227" s="478">
        <v>260011</v>
      </c>
      <c r="B2227" s="479">
        <v>11</v>
      </c>
      <c r="C2227" s="480">
        <v>17.22</v>
      </c>
      <c r="D2227" s="480">
        <v>24.11</v>
      </c>
      <c r="E2227" s="469"/>
      <c r="F2227" s="470"/>
      <c r="G2227" s="470"/>
      <c r="H2227" s="470"/>
    </row>
    <row r="2228" spans="1:8">
      <c r="A2228" s="478">
        <v>260012</v>
      </c>
      <c r="B2228" s="479">
        <v>12</v>
      </c>
      <c r="C2228" s="480">
        <v>18.5</v>
      </c>
      <c r="D2228" s="480">
        <v>25.9</v>
      </c>
      <c r="E2228" s="469"/>
      <c r="F2228" s="470"/>
      <c r="G2228" s="470"/>
      <c r="H2228" s="470"/>
    </row>
    <row r="2229" spans="1:8">
      <c r="A2229" s="478">
        <v>260013</v>
      </c>
      <c r="B2229" s="479">
        <v>13</v>
      </c>
      <c r="C2229" s="480">
        <v>19.79</v>
      </c>
      <c r="D2229" s="480">
        <v>27.7</v>
      </c>
      <c r="E2229" s="469"/>
      <c r="F2229" s="470"/>
      <c r="G2229" s="470"/>
      <c r="H2229" s="470"/>
    </row>
    <row r="2230" spans="1:8">
      <c r="A2230" s="478">
        <v>260014</v>
      </c>
      <c r="B2230" s="479">
        <v>14</v>
      </c>
      <c r="C2230" s="480">
        <v>21.07</v>
      </c>
      <c r="D2230" s="480">
        <v>29.5</v>
      </c>
      <c r="E2230" s="469"/>
      <c r="F2230" s="470"/>
      <c r="G2230" s="470"/>
      <c r="H2230" s="470"/>
    </row>
    <row r="2231" spans="1:8">
      <c r="A2231" s="478">
        <v>260015</v>
      </c>
      <c r="B2231" s="479">
        <v>15</v>
      </c>
      <c r="C2231" s="480">
        <v>22.41</v>
      </c>
      <c r="D2231" s="480">
        <v>31.37</v>
      </c>
      <c r="E2231" s="469"/>
      <c r="F2231" s="470"/>
      <c r="G2231" s="470"/>
      <c r="H2231" s="470"/>
    </row>
    <row r="2232" spans="1:8">
      <c r="A2232" s="478">
        <v>260016</v>
      </c>
      <c r="B2232" s="479">
        <v>16</v>
      </c>
      <c r="C2232" s="480">
        <v>23.86</v>
      </c>
      <c r="D2232" s="480">
        <v>33.4</v>
      </c>
      <c r="E2232" s="469"/>
      <c r="F2232" s="470"/>
      <c r="G2232" s="470"/>
      <c r="H2232" s="470"/>
    </row>
    <row r="2233" spans="1:8">
      <c r="A2233" s="478">
        <v>260017</v>
      </c>
      <c r="B2233" s="479">
        <v>17</v>
      </c>
      <c r="C2233" s="480">
        <v>25.31</v>
      </c>
      <c r="D2233" s="480">
        <v>35.44</v>
      </c>
      <c r="E2233" s="469"/>
      <c r="F2233" s="470"/>
      <c r="G2233" s="470"/>
      <c r="H2233" s="470"/>
    </row>
    <row r="2234" spans="1:8">
      <c r="A2234" s="478">
        <v>260018</v>
      </c>
      <c r="B2234" s="479">
        <v>18</v>
      </c>
      <c r="C2234" s="480">
        <v>26.76</v>
      </c>
      <c r="D2234" s="480">
        <v>37.47</v>
      </c>
      <c r="E2234" s="469"/>
      <c r="F2234" s="470"/>
      <c r="G2234" s="470"/>
      <c r="H2234" s="470"/>
    </row>
    <row r="2235" spans="1:8">
      <c r="A2235" s="478">
        <v>260019</v>
      </c>
      <c r="B2235" s="479">
        <v>19</v>
      </c>
      <c r="C2235" s="480">
        <v>28.22</v>
      </c>
      <c r="D2235" s="480">
        <v>39.5</v>
      </c>
      <c r="E2235" s="469"/>
      <c r="F2235" s="470"/>
      <c r="G2235" s="470"/>
      <c r="H2235" s="470"/>
    </row>
    <row r="2236" spans="1:8">
      <c r="A2236" s="478">
        <v>260020</v>
      </c>
      <c r="B2236" s="479">
        <v>20</v>
      </c>
      <c r="C2236" s="480">
        <v>29.67</v>
      </c>
      <c r="D2236" s="480">
        <v>41.54</v>
      </c>
      <c r="E2236" s="469"/>
      <c r="F2236" s="470"/>
      <c r="G2236" s="470"/>
      <c r="H2236" s="470"/>
    </row>
    <row r="2237" spans="1:8">
      <c r="A2237" s="478">
        <v>260021</v>
      </c>
      <c r="B2237" s="479">
        <v>21</v>
      </c>
      <c r="C2237" s="480">
        <v>31.12</v>
      </c>
      <c r="D2237" s="480">
        <v>43.57</v>
      </c>
      <c r="E2237" s="469"/>
      <c r="F2237" s="470"/>
      <c r="G2237" s="470"/>
      <c r="H2237" s="470"/>
    </row>
    <row r="2238" spans="1:8">
      <c r="A2238" s="478">
        <v>260022</v>
      </c>
      <c r="B2238" s="479">
        <v>22</v>
      </c>
      <c r="C2238" s="480">
        <v>32.57</v>
      </c>
      <c r="D2238" s="480">
        <v>45.6</v>
      </c>
      <c r="E2238" s="469"/>
      <c r="F2238" s="470"/>
      <c r="G2238" s="470"/>
      <c r="H2238" s="470"/>
    </row>
    <row r="2239" spans="1:8">
      <c r="A2239" s="478">
        <v>260023</v>
      </c>
      <c r="B2239" s="479">
        <v>23</v>
      </c>
      <c r="C2239" s="480">
        <v>34.03</v>
      </c>
      <c r="D2239" s="480">
        <v>47.64</v>
      </c>
      <c r="E2239" s="469"/>
      <c r="F2239" s="470"/>
      <c r="G2239" s="470"/>
      <c r="H2239" s="470"/>
    </row>
    <row r="2240" spans="1:8">
      <c r="A2240" s="478">
        <v>260024</v>
      </c>
      <c r="B2240" s="479">
        <v>24</v>
      </c>
      <c r="C2240" s="480">
        <v>35.479999999999997</v>
      </c>
      <c r="D2240" s="480">
        <v>49.67</v>
      </c>
      <c r="E2240" s="469"/>
      <c r="F2240" s="470"/>
      <c r="G2240" s="470"/>
      <c r="H2240" s="470"/>
    </row>
    <row r="2241" spans="1:8">
      <c r="A2241" s="478">
        <v>260025</v>
      </c>
      <c r="B2241" s="479">
        <v>25</v>
      </c>
      <c r="C2241" s="480">
        <v>36.93</v>
      </c>
      <c r="D2241" s="480">
        <v>51.7</v>
      </c>
      <c r="E2241" s="469"/>
      <c r="F2241" s="470"/>
      <c r="G2241" s="470"/>
      <c r="H2241" s="470"/>
    </row>
    <row r="2242" spans="1:8">
      <c r="A2242" s="478">
        <v>260026</v>
      </c>
      <c r="B2242" s="479">
        <v>26</v>
      </c>
      <c r="C2242" s="480">
        <v>38.380000000000003</v>
      </c>
      <c r="D2242" s="480">
        <v>53.73</v>
      </c>
      <c r="E2242" s="469"/>
      <c r="F2242" s="470"/>
      <c r="G2242" s="470"/>
      <c r="H2242" s="470"/>
    </row>
    <row r="2243" spans="1:8">
      <c r="A2243" s="478">
        <v>260027</v>
      </c>
      <c r="B2243" s="479">
        <v>27</v>
      </c>
      <c r="C2243" s="480">
        <v>39.83</v>
      </c>
      <c r="D2243" s="480">
        <v>55.77</v>
      </c>
      <c r="E2243" s="469"/>
      <c r="F2243" s="470"/>
      <c r="G2243" s="470"/>
      <c r="H2243" s="470"/>
    </row>
    <row r="2244" spans="1:8">
      <c r="A2244" s="478">
        <v>260028</v>
      </c>
      <c r="B2244" s="479">
        <v>28</v>
      </c>
      <c r="C2244" s="480">
        <v>41.29</v>
      </c>
      <c r="D2244" s="480">
        <v>57.81</v>
      </c>
      <c r="E2244" s="469"/>
      <c r="F2244" s="470"/>
      <c r="G2244" s="470"/>
      <c r="H2244" s="470"/>
    </row>
    <row r="2245" spans="1:8">
      <c r="A2245" s="478">
        <v>260029</v>
      </c>
      <c r="B2245" s="479">
        <v>29</v>
      </c>
      <c r="C2245" s="480">
        <v>42.74</v>
      </c>
      <c r="D2245" s="480">
        <v>59.83</v>
      </c>
      <c r="E2245" s="469"/>
      <c r="F2245" s="470"/>
      <c r="G2245" s="470"/>
      <c r="H2245" s="470"/>
    </row>
    <row r="2246" spans="1:8">
      <c r="A2246" s="478">
        <v>260030</v>
      </c>
      <c r="B2246" s="479">
        <v>30</v>
      </c>
      <c r="C2246" s="480">
        <v>44.19</v>
      </c>
      <c r="D2246" s="480">
        <v>61.87</v>
      </c>
      <c r="E2246" s="469"/>
      <c r="F2246" s="470"/>
      <c r="G2246" s="470"/>
      <c r="H2246" s="470"/>
    </row>
    <row r="2247" spans="1:8">
      <c r="A2247" s="478">
        <v>260031</v>
      </c>
      <c r="B2247" s="479">
        <v>31</v>
      </c>
      <c r="C2247" s="480">
        <v>45.64</v>
      </c>
      <c r="D2247" s="480">
        <v>63.9</v>
      </c>
      <c r="E2247" s="469"/>
      <c r="F2247" s="470"/>
      <c r="G2247" s="470"/>
      <c r="H2247" s="470"/>
    </row>
    <row r="2248" spans="1:8">
      <c r="A2248" s="478">
        <v>260032</v>
      </c>
      <c r="B2248" s="479">
        <v>32</v>
      </c>
      <c r="C2248" s="480">
        <v>47.1</v>
      </c>
      <c r="D2248" s="480">
        <v>65.94</v>
      </c>
      <c r="E2248" s="469"/>
      <c r="F2248" s="470"/>
      <c r="G2248" s="470"/>
      <c r="H2248" s="470"/>
    </row>
    <row r="2249" spans="1:8">
      <c r="A2249" s="478">
        <v>260033</v>
      </c>
      <c r="B2249" s="479">
        <v>33</v>
      </c>
      <c r="C2249" s="480">
        <v>48.55</v>
      </c>
      <c r="D2249" s="480">
        <v>67.97</v>
      </c>
      <c r="E2249" s="469"/>
      <c r="F2249" s="470"/>
      <c r="G2249" s="470"/>
      <c r="H2249" s="470"/>
    </row>
    <row r="2250" spans="1:8">
      <c r="A2250" s="478">
        <v>260034</v>
      </c>
      <c r="B2250" s="479">
        <v>34</v>
      </c>
      <c r="C2250" s="480">
        <v>50</v>
      </c>
      <c r="D2250" s="480">
        <v>70</v>
      </c>
      <c r="E2250" s="469"/>
      <c r="F2250" s="470"/>
      <c r="G2250" s="470"/>
      <c r="H2250" s="470"/>
    </row>
    <row r="2251" spans="1:8">
      <c r="A2251" s="478">
        <v>260035</v>
      </c>
      <c r="B2251" s="479">
        <v>35</v>
      </c>
      <c r="C2251" s="480">
        <v>51.45</v>
      </c>
      <c r="D2251" s="480">
        <v>72.03</v>
      </c>
      <c r="E2251" s="469"/>
      <c r="F2251" s="470"/>
      <c r="G2251" s="470"/>
      <c r="H2251" s="470"/>
    </row>
    <row r="2252" spans="1:8">
      <c r="A2252" s="478">
        <v>260036</v>
      </c>
      <c r="B2252" s="479">
        <v>36</v>
      </c>
      <c r="C2252" s="480">
        <v>52.91</v>
      </c>
      <c r="D2252" s="480">
        <v>74.069999999999993</v>
      </c>
      <c r="E2252" s="469"/>
      <c r="F2252" s="470"/>
      <c r="G2252" s="470"/>
      <c r="H2252" s="470"/>
    </row>
    <row r="2253" spans="1:8">
      <c r="A2253" s="478">
        <v>260037</v>
      </c>
      <c r="B2253" s="479">
        <v>37</v>
      </c>
      <c r="C2253" s="480">
        <v>54.36</v>
      </c>
      <c r="D2253" s="480">
        <v>76.099999999999994</v>
      </c>
      <c r="E2253" s="469"/>
      <c r="F2253" s="470"/>
      <c r="G2253" s="470"/>
      <c r="H2253" s="470"/>
    </row>
    <row r="2254" spans="1:8">
      <c r="A2254" s="478">
        <v>260038</v>
      </c>
      <c r="B2254" s="479">
        <v>38</v>
      </c>
      <c r="C2254" s="480">
        <v>55.81</v>
      </c>
      <c r="D2254" s="480">
        <v>78.13</v>
      </c>
      <c r="E2254" s="469"/>
      <c r="F2254" s="470"/>
      <c r="G2254" s="470"/>
      <c r="H2254" s="470"/>
    </row>
    <row r="2255" spans="1:8">
      <c r="A2255" s="478">
        <v>260039</v>
      </c>
      <c r="B2255" s="479">
        <v>39</v>
      </c>
      <c r="C2255" s="480">
        <v>57.27</v>
      </c>
      <c r="D2255" s="480">
        <v>80.180000000000007</v>
      </c>
      <c r="E2255" s="469"/>
      <c r="F2255" s="470"/>
      <c r="G2255" s="470"/>
      <c r="H2255" s="470"/>
    </row>
    <row r="2256" spans="1:8">
      <c r="A2256" s="478">
        <v>260040</v>
      </c>
      <c r="B2256" s="479">
        <v>40</v>
      </c>
      <c r="C2256" s="480">
        <v>58.72</v>
      </c>
      <c r="D2256" s="480">
        <v>82.2</v>
      </c>
      <c r="E2256" s="469"/>
      <c r="F2256" s="470"/>
      <c r="G2256" s="470"/>
      <c r="H2256" s="470"/>
    </row>
    <row r="2257" spans="1:8">
      <c r="A2257" s="478">
        <v>260041</v>
      </c>
      <c r="B2257" s="479">
        <v>41</v>
      </c>
      <c r="C2257" s="480">
        <v>60.17</v>
      </c>
      <c r="D2257" s="480">
        <v>84.24</v>
      </c>
      <c r="E2257" s="469"/>
      <c r="F2257" s="470"/>
      <c r="G2257" s="470"/>
      <c r="H2257" s="470"/>
    </row>
    <row r="2258" spans="1:8">
      <c r="A2258" s="478">
        <v>260042</v>
      </c>
      <c r="B2258" s="479">
        <v>42</v>
      </c>
      <c r="C2258" s="480">
        <v>61.63</v>
      </c>
      <c r="D2258" s="480">
        <v>86.28</v>
      </c>
      <c r="E2258" s="469"/>
      <c r="F2258" s="470"/>
      <c r="G2258" s="470"/>
      <c r="H2258" s="470"/>
    </row>
    <row r="2259" spans="1:8">
      <c r="A2259" s="478">
        <v>260043</v>
      </c>
      <c r="B2259" s="479">
        <v>43</v>
      </c>
      <c r="C2259" s="480">
        <v>63.07</v>
      </c>
      <c r="D2259" s="480">
        <v>88.3</v>
      </c>
      <c r="E2259" s="469"/>
      <c r="F2259" s="470"/>
      <c r="G2259" s="470"/>
      <c r="H2259" s="470"/>
    </row>
    <row r="2260" spans="1:8">
      <c r="A2260" s="478">
        <v>260044</v>
      </c>
      <c r="B2260" s="479">
        <v>44</v>
      </c>
      <c r="C2260" s="480">
        <v>64.53</v>
      </c>
      <c r="D2260" s="480">
        <v>90.34</v>
      </c>
      <c r="E2260" s="469"/>
      <c r="F2260" s="470"/>
      <c r="G2260" s="470"/>
      <c r="H2260" s="470"/>
    </row>
    <row r="2261" spans="1:8">
      <c r="A2261" s="478">
        <v>260045</v>
      </c>
      <c r="B2261" s="479">
        <v>45</v>
      </c>
      <c r="C2261" s="480">
        <v>65.98</v>
      </c>
      <c r="D2261" s="480">
        <v>92.37</v>
      </c>
      <c r="E2261" s="469"/>
      <c r="F2261" s="470"/>
      <c r="G2261" s="470"/>
      <c r="H2261" s="470"/>
    </row>
    <row r="2262" spans="1:8">
      <c r="A2262" s="478">
        <v>260046</v>
      </c>
      <c r="B2262" s="479">
        <v>46</v>
      </c>
      <c r="C2262" s="480">
        <v>67.44</v>
      </c>
      <c r="D2262" s="480">
        <v>94.41</v>
      </c>
      <c r="E2262" s="469"/>
      <c r="F2262" s="470"/>
      <c r="G2262" s="470"/>
      <c r="H2262" s="470"/>
    </row>
    <row r="2263" spans="1:8">
      <c r="A2263" s="478">
        <v>260047</v>
      </c>
      <c r="B2263" s="479">
        <v>47</v>
      </c>
      <c r="C2263" s="480">
        <v>68.89</v>
      </c>
      <c r="D2263" s="480">
        <v>96.44</v>
      </c>
      <c r="E2263" s="469"/>
      <c r="F2263" s="470"/>
      <c r="G2263" s="470"/>
      <c r="H2263" s="470"/>
    </row>
    <row r="2264" spans="1:8">
      <c r="A2264" s="478">
        <v>260048</v>
      </c>
      <c r="B2264" s="479">
        <v>48</v>
      </c>
      <c r="C2264" s="480">
        <v>70.33</v>
      </c>
      <c r="D2264" s="480">
        <v>98.46</v>
      </c>
      <c r="E2264" s="469"/>
      <c r="F2264" s="470"/>
      <c r="G2264" s="470"/>
      <c r="H2264" s="470"/>
    </row>
    <row r="2265" spans="1:8">
      <c r="A2265" s="478">
        <v>260049</v>
      </c>
      <c r="B2265" s="479">
        <v>49</v>
      </c>
      <c r="C2265" s="480">
        <v>71.790000000000006</v>
      </c>
      <c r="D2265" s="480">
        <v>100.51</v>
      </c>
      <c r="E2265" s="469"/>
      <c r="F2265" s="470"/>
      <c r="G2265" s="470"/>
      <c r="H2265" s="470"/>
    </row>
    <row r="2266" spans="1:8">
      <c r="A2266" s="478">
        <v>260050</v>
      </c>
      <c r="B2266" s="479">
        <v>50</v>
      </c>
      <c r="C2266" s="480">
        <v>73.239999999999995</v>
      </c>
      <c r="D2266" s="480">
        <v>102.54</v>
      </c>
      <c r="E2266" s="469"/>
      <c r="F2266" s="470"/>
      <c r="G2266" s="470"/>
      <c r="H2266" s="470"/>
    </row>
    <row r="2267" spans="1:8">
      <c r="A2267" s="478">
        <v>260051</v>
      </c>
      <c r="B2267" s="479">
        <v>51</v>
      </c>
      <c r="C2267" s="480">
        <v>74.7</v>
      </c>
      <c r="D2267" s="480">
        <v>104.58</v>
      </c>
      <c r="E2267" s="469"/>
      <c r="F2267" s="470"/>
      <c r="G2267" s="470"/>
      <c r="H2267" s="470"/>
    </row>
    <row r="2268" spans="1:8">
      <c r="A2268" s="478">
        <v>260052</v>
      </c>
      <c r="B2268" s="479">
        <v>52</v>
      </c>
      <c r="C2268" s="480">
        <v>76.14</v>
      </c>
      <c r="D2268" s="480">
        <v>106.6</v>
      </c>
      <c r="E2268" s="469"/>
      <c r="F2268" s="470"/>
      <c r="G2268" s="470"/>
      <c r="H2268" s="470"/>
    </row>
    <row r="2269" spans="1:8">
      <c r="A2269" s="478">
        <v>260053</v>
      </c>
      <c r="B2269" s="479">
        <v>53</v>
      </c>
      <c r="C2269" s="480">
        <v>77.59</v>
      </c>
      <c r="D2269" s="480">
        <v>108.63</v>
      </c>
      <c r="E2269" s="469"/>
      <c r="F2269" s="470"/>
      <c r="G2269" s="470"/>
      <c r="H2269" s="470"/>
    </row>
    <row r="2270" spans="1:8">
      <c r="A2270" s="478">
        <v>260054</v>
      </c>
      <c r="B2270" s="479">
        <v>54</v>
      </c>
      <c r="C2270" s="480">
        <v>79.05</v>
      </c>
      <c r="D2270" s="480">
        <v>110.67</v>
      </c>
      <c r="E2270" s="469"/>
      <c r="F2270" s="470"/>
      <c r="G2270" s="470"/>
      <c r="H2270" s="470"/>
    </row>
    <row r="2271" spans="1:8">
      <c r="A2271" s="478">
        <v>260055</v>
      </c>
      <c r="B2271" s="479">
        <v>55</v>
      </c>
      <c r="C2271" s="480">
        <v>80.5</v>
      </c>
      <c r="D2271" s="480">
        <v>112.71</v>
      </c>
      <c r="E2271" s="469"/>
      <c r="F2271" s="470"/>
      <c r="G2271" s="470"/>
      <c r="H2271" s="470"/>
    </row>
    <row r="2272" spans="1:8">
      <c r="A2272" s="478">
        <v>260056</v>
      </c>
      <c r="B2272" s="479">
        <v>56</v>
      </c>
      <c r="C2272" s="480">
        <v>81.95</v>
      </c>
      <c r="D2272" s="480">
        <v>114.73</v>
      </c>
      <c r="E2272" s="469"/>
      <c r="F2272" s="470"/>
      <c r="G2272" s="470"/>
      <c r="H2272" s="470"/>
    </row>
    <row r="2273" spans="1:8">
      <c r="A2273" s="478">
        <v>260057</v>
      </c>
      <c r="B2273" s="479">
        <v>57</v>
      </c>
      <c r="C2273" s="480">
        <v>83.4</v>
      </c>
      <c r="D2273" s="480">
        <v>116.76</v>
      </c>
      <c r="E2273" s="469"/>
      <c r="F2273" s="470"/>
      <c r="G2273" s="470"/>
      <c r="H2273" s="470"/>
    </row>
    <row r="2274" spans="1:8">
      <c r="A2274" s="478">
        <v>260058</v>
      </c>
      <c r="B2274" s="479">
        <v>58</v>
      </c>
      <c r="C2274" s="480">
        <v>84.85</v>
      </c>
      <c r="D2274" s="480">
        <v>118.8</v>
      </c>
      <c r="E2274" s="469"/>
      <c r="F2274" s="470"/>
      <c r="G2274" s="470"/>
      <c r="H2274" s="470"/>
    </row>
    <row r="2275" spans="1:8">
      <c r="A2275" s="478">
        <v>260059</v>
      </c>
      <c r="B2275" s="479">
        <v>59</v>
      </c>
      <c r="C2275" s="480">
        <v>86.31</v>
      </c>
      <c r="D2275" s="480">
        <v>120.84</v>
      </c>
      <c r="E2275" s="469"/>
      <c r="F2275" s="470"/>
      <c r="G2275" s="470"/>
      <c r="H2275" s="470"/>
    </row>
    <row r="2276" spans="1:8">
      <c r="A2276" s="478">
        <v>260060</v>
      </c>
      <c r="B2276" s="479">
        <v>60</v>
      </c>
      <c r="C2276" s="480">
        <v>87.77</v>
      </c>
      <c r="D2276" s="480">
        <v>122.88</v>
      </c>
      <c r="E2276" s="469"/>
      <c r="F2276" s="470"/>
      <c r="G2276" s="470"/>
      <c r="H2276" s="470"/>
    </row>
    <row r="2277" spans="1:8">
      <c r="A2277" s="478">
        <v>260061</v>
      </c>
      <c r="B2277" s="479">
        <v>61</v>
      </c>
      <c r="C2277" s="480">
        <v>89.22</v>
      </c>
      <c r="D2277" s="480">
        <v>124.91</v>
      </c>
      <c r="E2277" s="469"/>
      <c r="F2277" s="470"/>
      <c r="G2277" s="470"/>
      <c r="H2277" s="470"/>
    </row>
    <row r="2278" spans="1:8">
      <c r="A2278" s="478">
        <v>260062</v>
      </c>
      <c r="B2278" s="479">
        <v>62</v>
      </c>
      <c r="C2278" s="480">
        <v>90.67</v>
      </c>
      <c r="D2278" s="480">
        <v>126.94</v>
      </c>
      <c r="E2278" s="469"/>
      <c r="F2278" s="470"/>
      <c r="G2278" s="470"/>
      <c r="H2278" s="470"/>
    </row>
    <row r="2279" spans="1:8">
      <c r="A2279" s="478">
        <v>260063</v>
      </c>
      <c r="B2279" s="479">
        <v>63</v>
      </c>
      <c r="C2279" s="480">
        <v>92.12</v>
      </c>
      <c r="D2279" s="480">
        <v>128.97</v>
      </c>
      <c r="E2279" s="469"/>
      <c r="F2279" s="470"/>
      <c r="G2279" s="470"/>
      <c r="H2279" s="470"/>
    </row>
    <row r="2280" spans="1:8">
      <c r="A2280" s="478">
        <v>260064</v>
      </c>
      <c r="B2280" s="479">
        <v>64</v>
      </c>
      <c r="C2280" s="480">
        <v>93.58</v>
      </c>
      <c r="D2280" s="480">
        <v>131.01</v>
      </c>
      <c r="E2280" s="469"/>
      <c r="F2280" s="470"/>
      <c r="G2280" s="470"/>
      <c r="H2280" s="470"/>
    </row>
    <row r="2281" spans="1:8">
      <c r="A2281" s="478">
        <v>260065</v>
      </c>
      <c r="B2281" s="479">
        <v>65</v>
      </c>
      <c r="C2281" s="480">
        <v>95.02</v>
      </c>
      <c r="D2281" s="480">
        <v>133.03</v>
      </c>
      <c r="E2281" s="469"/>
      <c r="F2281" s="470"/>
      <c r="G2281" s="470"/>
      <c r="H2281" s="470"/>
    </row>
    <row r="2282" spans="1:8">
      <c r="A2282" s="478">
        <v>260066</v>
      </c>
      <c r="B2282" s="479">
        <v>66</v>
      </c>
      <c r="C2282" s="480">
        <v>96.48</v>
      </c>
      <c r="D2282" s="480">
        <v>135.08000000000001</v>
      </c>
      <c r="E2282" s="469"/>
      <c r="F2282" s="470"/>
      <c r="G2282" s="470"/>
      <c r="H2282" s="470"/>
    </row>
    <row r="2283" spans="1:8">
      <c r="A2283" s="478">
        <v>260067</v>
      </c>
      <c r="B2283" s="479">
        <v>67</v>
      </c>
      <c r="C2283" s="480">
        <v>97.93</v>
      </c>
      <c r="D2283" s="480">
        <v>137.1</v>
      </c>
      <c r="E2283" s="469"/>
      <c r="F2283" s="470"/>
      <c r="G2283" s="470"/>
      <c r="H2283" s="470"/>
    </row>
    <row r="2284" spans="1:8">
      <c r="A2284" s="478">
        <v>260068</v>
      </c>
      <c r="B2284" s="479">
        <v>68</v>
      </c>
      <c r="C2284" s="480">
        <v>99.38</v>
      </c>
      <c r="D2284" s="480">
        <v>139.13</v>
      </c>
      <c r="E2284" s="482"/>
      <c r="F2284" s="482"/>
      <c r="G2284" s="483"/>
      <c r="H2284" s="483"/>
    </row>
    <row r="2285" spans="1:8">
      <c r="A2285" s="478">
        <v>260069</v>
      </c>
      <c r="B2285" s="479">
        <v>69</v>
      </c>
      <c r="C2285" s="480">
        <v>100.83</v>
      </c>
      <c r="D2285" s="480">
        <v>141.16</v>
      </c>
      <c r="E2285" s="482"/>
      <c r="F2285" s="482"/>
      <c r="G2285" s="483"/>
      <c r="H2285" s="483"/>
    </row>
    <row r="2286" spans="1:8">
      <c r="A2286" s="478">
        <v>260070</v>
      </c>
      <c r="B2286" s="479">
        <v>70</v>
      </c>
      <c r="C2286" s="480">
        <v>102.29</v>
      </c>
      <c r="D2286" s="480">
        <v>143.19999999999999</v>
      </c>
      <c r="E2286" s="482"/>
      <c r="F2286" s="482"/>
      <c r="G2286" s="483"/>
      <c r="H2286" s="483"/>
    </row>
    <row r="2287" spans="1:8">
      <c r="A2287" s="478">
        <v>260071</v>
      </c>
      <c r="B2287" s="479">
        <v>71</v>
      </c>
      <c r="C2287" s="480">
        <v>103.74</v>
      </c>
      <c r="D2287" s="480">
        <v>145.24</v>
      </c>
      <c r="E2287" s="482"/>
      <c r="F2287" s="482"/>
      <c r="G2287" s="483"/>
      <c r="H2287" s="483"/>
    </row>
    <row r="2288" spans="1:8">
      <c r="A2288" s="478">
        <v>260072</v>
      </c>
      <c r="B2288" s="479">
        <v>72</v>
      </c>
      <c r="C2288" s="480">
        <v>105.21</v>
      </c>
      <c r="D2288" s="480">
        <v>147.29</v>
      </c>
      <c r="E2288" s="482"/>
      <c r="F2288" s="482"/>
      <c r="G2288" s="483"/>
      <c r="H2288" s="483"/>
    </row>
    <row r="2289" spans="1:8">
      <c r="A2289" s="478">
        <v>260073</v>
      </c>
      <c r="B2289" s="479">
        <v>73</v>
      </c>
      <c r="C2289" s="480">
        <v>106.64</v>
      </c>
      <c r="D2289" s="480">
        <v>149.30000000000001</v>
      </c>
      <c r="E2289" s="482"/>
      <c r="F2289" s="482"/>
      <c r="G2289" s="483"/>
      <c r="H2289" s="483"/>
    </row>
    <row r="2290" spans="1:8">
      <c r="A2290" s="478">
        <v>260074</v>
      </c>
      <c r="B2290" s="479">
        <v>74</v>
      </c>
      <c r="C2290" s="480">
        <v>108.11</v>
      </c>
      <c r="D2290" s="480">
        <v>151.36000000000001</v>
      </c>
      <c r="E2290" s="482"/>
      <c r="F2290" s="482"/>
      <c r="G2290" s="483"/>
      <c r="H2290" s="483"/>
    </row>
    <row r="2291" spans="1:8">
      <c r="A2291" s="478">
        <v>260075</v>
      </c>
      <c r="B2291" s="479">
        <v>75</v>
      </c>
      <c r="C2291" s="480">
        <v>109.56</v>
      </c>
      <c r="D2291" s="480">
        <v>153.38</v>
      </c>
      <c r="E2291" s="482"/>
      <c r="F2291" s="482"/>
      <c r="G2291" s="483"/>
      <c r="H2291" s="483"/>
    </row>
    <row r="2292" spans="1:8">
      <c r="A2292" s="478">
        <v>260076</v>
      </c>
      <c r="B2292" s="479">
        <v>76</v>
      </c>
      <c r="C2292" s="480">
        <v>111</v>
      </c>
      <c r="D2292" s="480">
        <v>155.41</v>
      </c>
      <c r="E2292" s="482"/>
      <c r="F2292" s="482"/>
      <c r="G2292" s="483"/>
      <c r="H2292" s="483"/>
    </row>
    <row r="2293" spans="1:8">
      <c r="A2293" s="478">
        <v>260077</v>
      </c>
      <c r="B2293" s="479">
        <v>77</v>
      </c>
      <c r="C2293" s="480">
        <v>112.45</v>
      </c>
      <c r="D2293" s="480">
        <v>157.44</v>
      </c>
      <c r="E2293" s="482"/>
      <c r="F2293" s="482"/>
      <c r="G2293" s="483"/>
      <c r="H2293" s="483"/>
    </row>
    <row r="2294" spans="1:8">
      <c r="A2294" s="478">
        <v>260078</v>
      </c>
      <c r="B2294" s="479">
        <v>78</v>
      </c>
      <c r="C2294" s="480">
        <v>113.91</v>
      </c>
      <c r="D2294" s="480">
        <v>159.47</v>
      </c>
      <c r="E2294" s="482"/>
      <c r="F2294" s="482"/>
      <c r="G2294" s="483"/>
      <c r="H2294" s="483"/>
    </row>
    <row r="2295" spans="1:8">
      <c r="A2295" s="478">
        <v>260079</v>
      </c>
      <c r="B2295" s="479">
        <v>79</v>
      </c>
      <c r="C2295" s="480">
        <v>115.36</v>
      </c>
      <c r="D2295" s="480">
        <v>161.51</v>
      </c>
      <c r="E2295" s="482"/>
      <c r="F2295" s="482"/>
      <c r="G2295" s="483"/>
      <c r="H2295" s="483"/>
    </row>
    <row r="2296" spans="1:8">
      <c r="A2296" s="478">
        <v>260080</v>
      </c>
      <c r="B2296" s="479">
        <v>80</v>
      </c>
      <c r="C2296" s="480">
        <v>116.82</v>
      </c>
      <c r="D2296" s="480">
        <v>163.55000000000001</v>
      </c>
      <c r="E2296" s="482"/>
      <c r="F2296" s="482"/>
      <c r="G2296" s="483"/>
      <c r="H2296" s="483"/>
    </row>
    <row r="2297" spans="1:8">
      <c r="A2297" s="478">
        <v>260081</v>
      </c>
      <c r="B2297" s="479">
        <v>81</v>
      </c>
      <c r="C2297" s="480">
        <v>118.28</v>
      </c>
      <c r="D2297" s="480">
        <v>165.6</v>
      </c>
      <c r="E2297" s="482"/>
      <c r="F2297" s="482"/>
      <c r="G2297" s="483"/>
      <c r="H2297" s="483"/>
    </row>
    <row r="2298" spans="1:8">
      <c r="A2298" s="478">
        <v>260082</v>
      </c>
      <c r="B2298" s="479">
        <v>82</v>
      </c>
      <c r="C2298" s="480">
        <v>119.72</v>
      </c>
      <c r="D2298" s="480">
        <v>167.6</v>
      </c>
      <c r="E2298" s="482"/>
      <c r="F2298" s="482"/>
      <c r="G2298" s="483"/>
      <c r="H2298" s="483"/>
    </row>
    <row r="2299" spans="1:8">
      <c r="A2299" s="478">
        <v>260083</v>
      </c>
      <c r="B2299" s="479">
        <v>83</v>
      </c>
      <c r="C2299" s="480">
        <v>121.18</v>
      </c>
      <c r="D2299" s="480">
        <v>169.66</v>
      </c>
      <c r="E2299" s="482"/>
      <c r="F2299" s="482"/>
      <c r="G2299" s="483"/>
      <c r="H2299" s="483"/>
    </row>
    <row r="2300" spans="1:8">
      <c r="A2300" s="478">
        <v>260084</v>
      </c>
      <c r="B2300" s="479">
        <v>84</v>
      </c>
      <c r="C2300" s="480">
        <v>122.62</v>
      </c>
      <c r="D2300" s="480">
        <v>171.67</v>
      </c>
      <c r="E2300" s="482"/>
      <c r="F2300" s="482"/>
      <c r="G2300" s="483"/>
      <c r="H2300" s="483"/>
    </row>
    <row r="2301" spans="1:8">
      <c r="A2301" s="478">
        <v>260085</v>
      </c>
      <c r="B2301" s="479">
        <v>85</v>
      </c>
      <c r="C2301" s="480">
        <v>124.09</v>
      </c>
      <c r="D2301" s="480">
        <v>173.73</v>
      </c>
      <c r="E2301" s="482"/>
      <c r="F2301" s="482"/>
      <c r="G2301" s="483"/>
      <c r="H2301" s="483"/>
    </row>
    <row r="2302" spans="1:8">
      <c r="A2302" s="478">
        <v>260086</v>
      </c>
      <c r="B2302" s="479">
        <v>86</v>
      </c>
      <c r="C2302" s="480">
        <v>125.53</v>
      </c>
      <c r="D2302" s="480">
        <v>175.75</v>
      </c>
      <c r="E2302" s="482"/>
      <c r="F2302" s="482"/>
      <c r="G2302" s="483"/>
      <c r="H2302" s="483"/>
    </row>
    <row r="2303" spans="1:8">
      <c r="A2303" s="478">
        <v>260087</v>
      </c>
      <c r="B2303" s="479">
        <v>87</v>
      </c>
      <c r="C2303" s="480">
        <v>126.98</v>
      </c>
      <c r="D2303" s="480">
        <v>177.77</v>
      </c>
      <c r="E2303" s="482"/>
      <c r="F2303" s="482"/>
      <c r="G2303" s="483"/>
      <c r="H2303" s="483"/>
    </row>
    <row r="2304" spans="1:8">
      <c r="A2304" s="478">
        <v>260088</v>
      </c>
      <c r="B2304" s="479">
        <v>88</v>
      </c>
      <c r="C2304" s="480">
        <v>128.41999999999999</v>
      </c>
      <c r="D2304" s="480">
        <v>179.79</v>
      </c>
      <c r="E2304" s="482"/>
      <c r="F2304" s="482"/>
      <c r="G2304" s="483"/>
      <c r="H2304" s="483"/>
    </row>
    <row r="2305" spans="1:8">
      <c r="A2305" s="478">
        <v>260089</v>
      </c>
      <c r="B2305" s="479">
        <v>89</v>
      </c>
      <c r="C2305" s="480">
        <v>129.87</v>
      </c>
      <c r="D2305" s="480">
        <v>181.82</v>
      </c>
      <c r="E2305" s="482"/>
      <c r="F2305" s="482"/>
      <c r="G2305" s="483"/>
      <c r="H2305" s="483"/>
    </row>
    <row r="2306" spans="1:8">
      <c r="A2306" s="478">
        <v>260090</v>
      </c>
      <c r="B2306" s="479">
        <v>90</v>
      </c>
      <c r="C2306" s="480">
        <v>131.36000000000001</v>
      </c>
      <c r="D2306" s="480">
        <v>183.9</v>
      </c>
      <c r="E2306" s="482"/>
      <c r="F2306" s="482"/>
      <c r="G2306" s="483"/>
      <c r="H2306" s="483"/>
    </row>
    <row r="2307" spans="1:8">
      <c r="A2307" s="478">
        <v>260091</v>
      </c>
      <c r="B2307" s="479">
        <v>91</v>
      </c>
      <c r="C2307" s="480">
        <v>132.81</v>
      </c>
      <c r="D2307" s="480">
        <v>185.94</v>
      </c>
      <c r="E2307" s="482"/>
      <c r="F2307" s="482"/>
      <c r="G2307" s="483"/>
      <c r="H2307" s="483"/>
    </row>
    <row r="2308" spans="1:8">
      <c r="A2308" s="478">
        <v>260092</v>
      </c>
      <c r="B2308" s="479">
        <v>92</v>
      </c>
      <c r="C2308" s="480">
        <v>134.22999999999999</v>
      </c>
      <c r="D2308" s="480">
        <v>187.92</v>
      </c>
      <c r="E2308" s="482"/>
      <c r="F2308" s="482"/>
      <c r="G2308" s="483"/>
      <c r="H2308" s="483"/>
    </row>
    <row r="2309" spans="1:8">
      <c r="A2309" s="478">
        <v>260093</v>
      </c>
      <c r="B2309" s="479">
        <v>93</v>
      </c>
      <c r="C2309" s="480">
        <v>135.69</v>
      </c>
      <c r="D2309" s="480">
        <v>189.96</v>
      </c>
      <c r="E2309" s="482"/>
      <c r="F2309" s="482"/>
      <c r="G2309" s="483"/>
      <c r="H2309" s="483"/>
    </row>
    <row r="2310" spans="1:8">
      <c r="A2310" s="478">
        <v>260094</v>
      </c>
      <c r="B2310" s="479">
        <v>94</v>
      </c>
      <c r="C2310" s="480">
        <v>137.15</v>
      </c>
      <c r="D2310" s="480">
        <v>192.01</v>
      </c>
      <c r="E2310" s="482"/>
      <c r="F2310" s="482"/>
      <c r="G2310" s="483"/>
      <c r="H2310" s="483"/>
    </row>
    <row r="2311" spans="1:8">
      <c r="A2311" s="478">
        <v>260095</v>
      </c>
      <c r="B2311" s="479">
        <v>95</v>
      </c>
      <c r="C2311" s="480">
        <v>138.61000000000001</v>
      </c>
      <c r="D2311" s="480">
        <v>194.06</v>
      </c>
      <c r="E2311" s="482"/>
      <c r="F2311" s="482"/>
      <c r="G2311" s="483"/>
      <c r="H2311" s="483"/>
    </row>
    <row r="2312" spans="1:8">
      <c r="A2312" s="478">
        <v>260096</v>
      </c>
      <c r="B2312" s="479">
        <v>96</v>
      </c>
      <c r="C2312" s="480">
        <v>140.08000000000001</v>
      </c>
      <c r="D2312" s="480">
        <v>196.11</v>
      </c>
      <c r="E2312" s="482"/>
      <c r="F2312" s="482"/>
      <c r="G2312" s="483"/>
      <c r="H2312" s="483"/>
    </row>
    <row r="2313" spans="1:8">
      <c r="A2313" s="478">
        <v>260097</v>
      </c>
      <c r="B2313" s="479">
        <v>97</v>
      </c>
      <c r="C2313" s="480">
        <v>141.5</v>
      </c>
      <c r="D2313" s="480">
        <v>198.1</v>
      </c>
      <c r="E2313" s="482"/>
      <c r="F2313" s="482"/>
      <c r="G2313" s="483"/>
      <c r="H2313" s="483"/>
    </row>
    <row r="2314" spans="1:8">
      <c r="A2314" s="478">
        <v>260098</v>
      </c>
      <c r="B2314" s="479">
        <v>98</v>
      </c>
      <c r="C2314" s="480">
        <v>142.97</v>
      </c>
      <c r="D2314" s="480">
        <v>200.16</v>
      </c>
      <c r="E2314" s="482"/>
      <c r="F2314" s="482"/>
      <c r="G2314" s="483"/>
      <c r="H2314" s="483"/>
    </row>
    <row r="2315" spans="1:8">
      <c r="A2315" s="478">
        <v>260099</v>
      </c>
      <c r="B2315" s="479">
        <v>99</v>
      </c>
      <c r="C2315" s="480">
        <v>144.4</v>
      </c>
      <c r="D2315" s="480">
        <v>202.16</v>
      </c>
      <c r="E2315" s="482"/>
      <c r="F2315" s="482"/>
      <c r="G2315" s="483"/>
      <c r="H2315" s="483"/>
    </row>
    <row r="2316" spans="1:8">
      <c r="A2316" s="478">
        <v>260100</v>
      </c>
      <c r="B2316" s="479">
        <v>100</v>
      </c>
      <c r="C2316" s="480">
        <v>145.88</v>
      </c>
      <c r="D2316" s="480">
        <v>204.23</v>
      </c>
      <c r="E2316" s="482"/>
      <c r="F2316" s="482"/>
      <c r="G2316" s="483"/>
      <c r="H2316" s="483"/>
    </row>
    <row r="2317" spans="1:8">
      <c r="A2317" s="478">
        <v>260101</v>
      </c>
      <c r="B2317" s="479">
        <v>101</v>
      </c>
      <c r="C2317" s="480">
        <v>147.31</v>
      </c>
      <c r="D2317" s="480">
        <v>206.23</v>
      </c>
      <c r="E2317" s="482"/>
      <c r="F2317" s="482"/>
      <c r="G2317" s="483"/>
      <c r="H2317" s="483"/>
    </row>
    <row r="2318" spans="1:8">
      <c r="A2318" s="478">
        <v>260102</v>
      </c>
      <c r="B2318" s="479">
        <v>102</v>
      </c>
      <c r="C2318" s="480">
        <v>148.79</v>
      </c>
      <c r="D2318" s="480">
        <v>208.31</v>
      </c>
      <c r="E2318" s="482"/>
      <c r="F2318" s="482"/>
      <c r="G2318" s="483"/>
      <c r="H2318" s="483"/>
    </row>
    <row r="2319" spans="1:8">
      <c r="A2319" s="478">
        <v>260103</v>
      </c>
      <c r="B2319" s="479">
        <v>103</v>
      </c>
      <c r="C2319" s="480">
        <v>150.22999999999999</v>
      </c>
      <c r="D2319" s="480">
        <v>210.32</v>
      </c>
      <c r="E2319" s="482"/>
      <c r="F2319" s="482"/>
      <c r="G2319" s="483"/>
      <c r="H2319" s="483"/>
    </row>
    <row r="2320" spans="1:8">
      <c r="A2320" s="478">
        <v>260104</v>
      </c>
      <c r="B2320" s="479">
        <v>104</v>
      </c>
      <c r="C2320" s="480">
        <v>151.66</v>
      </c>
      <c r="D2320" s="480">
        <v>212.33</v>
      </c>
      <c r="E2320" s="482"/>
      <c r="F2320" s="482"/>
      <c r="G2320" s="483"/>
      <c r="H2320" s="483"/>
    </row>
    <row r="2321" spans="1:8">
      <c r="A2321" s="478">
        <v>260105</v>
      </c>
      <c r="B2321" s="479">
        <v>105</v>
      </c>
      <c r="C2321" s="480">
        <v>153.15</v>
      </c>
      <c r="D2321" s="480">
        <v>214.41</v>
      </c>
      <c r="E2321" s="482"/>
      <c r="F2321" s="482"/>
      <c r="G2321" s="483"/>
      <c r="H2321" s="483"/>
    </row>
    <row r="2322" spans="1:8">
      <c r="A2322" s="478">
        <v>260106</v>
      </c>
      <c r="B2322" s="479">
        <v>106</v>
      </c>
      <c r="C2322" s="480">
        <v>154.59</v>
      </c>
      <c r="D2322" s="480">
        <v>216.43</v>
      </c>
      <c r="E2322" s="482"/>
      <c r="F2322" s="482"/>
      <c r="G2322" s="483"/>
      <c r="H2322" s="483"/>
    </row>
    <row r="2323" spans="1:8">
      <c r="A2323" s="478">
        <v>260107</v>
      </c>
      <c r="B2323" s="479">
        <v>107</v>
      </c>
      <c r="C2323" s="480">
        <v>156.04</v>
      </c>
      <c r="D2323" s="480">
        <v>218.45</v>
      </c>
      <c r="E2323" s="482"/>
      <c r="F2323" s="482"/>
      <c r="G2323" s="483"/>
      <c r="H2323" s="483"/>
    </row>
    <row r="2324" spans="1:8">
      <c r="A2324" s="478">
        <v>260108</v>
      </c>
      <c r="B2324" s="479">
        <v>108</v>
      </c>
      <c r="C2324" s="480">
        <v>157.47999999999999</v>
      </c>
      <c r="D2324" s="480">
        <v>220.47</v>
      </c>
      <c r="E2324" s="482"/>
      <c r="F2324" s="482"/>
      <c r="G2324" s="483"/>
      <c r="H2324" s="483"/>
    </row>
    <row r="2325" spans="1:8">
      <c r="A2325" s="478">
        <v>260109</v>
      </c>
      <c r="B2325" s="479">
        <v>109</v>
      </c>
      <c r="C2325" s="480">
        <v>158.93</v>
      </c>
      <c r="D2325" s="480">
        <v>222.5</v>
      </c>
      <c r="E2325" s="482"/>
      <c r="F2325" s="482"/>
      <c r="G2325" s="483"/>
      <c r="H2325" s="483"/>
    </row>
    <row r="2326" spans="1:8">
      <c r="A2326" s="478">
        <v>260110</v>
      </c>
      <c r="B2326" s="479">
        <v>110</v>
      </c>
      <c r="C2326" s="480">
        <v>160.37</v>
      </c>
      <c r="D2326" s="480">
        <v>224.52</v>
      </c>
      <c r="E2326" s="482"/>
      <c r="F2326" s="482"/>
      <c r="G2326" s="483"/>
      <c r="H2326" s="483"/>
    </row>
    <row r="2327" spans="1:8">
      <c r="A2327" s="478">
        <v>260111</v>
      </c>
      <c r="B2327" s="479">
        <v>111</v>
      </c>
      <c r="C2327" s="480">
        <v>161.82</v>
      </c>
      <c r="D2327" s="480">
        <v>226.55</v>
      </c>
      <c r="E2327" s="482"/>
      <c r="F2327" s="482"/>
      <c r="G2327" s="483"/>
      <c r="H2327" s="483"/>
    </row>
    <row r="2328" spans="1:8">
      <c r="A2328" s="478">
        <v>260112</v>
      </c>
      <c r="B2328" s="479">
        <v>112</v>
      </c>
      <c r="C2328" s="480">
        <v>163.28</v>
      </c>
      <c r="D2328" s="480">
        <v>228.59</v>
      </c>
      <c r="E2328" s="482"/>
      <c r="F2328" s="482"/>
      <c r="G2328" s="483"/>
      <c r="H2328" s="483"/>
    </row>
    <row r="2329" spans="1:8">
      <c r="A2329" s="478">
        <v>260113</v>
      </c>
      <c r="B2329" s="479">
        <v>113</v>
      </c>
      <c r="C2329" s="480">
        <v>164.73</v>
      </c>
      <c r="D2329" s="480">
        <v>230.62</v>
      </c>
      <c r="E2329" s="482"/>
      <c r="F2329" s="482"/>
      <c r="G2329" s="483"/>
      <c r="H2329" s="483"/>
    </row>
    <row r="2330" spans="1:8">
      <c r="A2330" s="478">
        <v>260114</v>
      </c>
      <c r="B2330" s="479">
        <v>114</v>
      </c>
      <c r="C2330" s="480">
        <v>166.19</v>
      </c>
      <c r="D2330" s="480">
        <v>232.66</v>
      </c>
      <c r="E2330" s="482"/>
      <c r="F2330" s="482"/>
      <c r="G2330" s="483"/>
      <c r="H2330" s="483"/>
    </row>
    <row r="2331" spans="1:8">
      <c r="A2331" s="478">
        <v>260115</v>
      </c>
      <c r="B2331" s="479">
        <v>115</v>
      </c>
      <c r="C2331" s="480">
        <v>167.64</v>
      </c>
      <c r="D2331" s="480">
        <v>234.7</v>
      </c>
      <c r="E2331" s="482"/>
      <c r="F2331" s="482"/>
      <c r="G2331" s="483"/>
      <c r="H2331" s="483"/>
    </row>
    <row r="2332" spans="1:8">
      <c r="A2332" s="478">
        <v>260116</v>
      </c>
      <c r="B2332" s="479">
        <v>116</v>
      </c>
      <c r="C2332" s="480">
        <v>169.1</v>
      </c>
      <c r="D2332" s="480">
        <v>236.74</v>
      </c>
      <c r="E2332" s="482"/>
      <c r="F2332" s="482"/>
      <c r="G2332" s="483"/>
      <c r="H2332" s="483"/>
    </row>
    <row r="2333" spans="1:8">
      <c r="A2333" s="478">
        <v>260117</v>
      </c>
      <c r="B2333" s="479">
        <v>117</v>
      </c>
      <c r="C2333" s="480">
        <v>170.57</v>
      </c>
      <c r="D2333" s="480">
        <v>238.79</v>
      </c>
      <c r="E2333" s="482"/>
      <c r="F2333" s="482"/>
      <c r="G2333" s="483"/>
      <c r="H2333" s="483"/>
    </row>
    <row r="2334" spans="1:8">
      <c r="A2334" s="478">
        <v>260118</v>
      </c>
      <c r="B2334" s="479">
        <v>118</v>
      </c>
      <c r="C2334" s="480">
        <v>172.04</v>
      </c>
      <c r="D2334" s="480">
        <v>240.84</v>
      </c>
      <c r="E2334" s="482"/>
      <c r="F2334" s="482"/>
      <c r="G2334" s="483"/>
      <c r="H2334" s="483"/>
    </row>
    <row r="2335" spans="1:8">
      <c r="A2335" s="478">
        <v>260119</v>
      </c>
      <c r="B2335" s="479">
        <v>119</v>
      </c>
      <c r="C2335" s="480">
        <v>173.5</v>
      </c>
      <c r="D2335" s="480">
        <v>242.89</v>
      </c>
      <c r="E2335" s="482"/>
      <c r="F2335" s="482"/>
      <c r="G2335" s="483"/>
      <c r="H2335" s="483"/>
    </row>
    <row r="2336" spans="1:8">
      <c r="A2336" s="478">
        <v>260120</v>
      </c>
      <c r="B2336" s="479">
        <v>120</v>
      </c>
      <c r="C2336" s="480">
        <v>174.9</v>
      </c>
      <c r="D2336" s="480">
        <v>244.86</v>
      </c>
      <c r="E2336" s="482"/>
      <c r="F2336" s="482"/>
      <c r="G2336" s="483"/>
      <c r="H2336" s="483"/>
    </row>
    <row r="2337" spans="1:8">
      <c r="A2337" s="478">
        <v>260121</v>
      </c>
      <c r="B2337" s="479">
        <v>121</v>
      </c>
      <c r="C2337" s="480">
        <v>176.37</v>
      </c>
      <c r="D2337" s="480">
        <v>246.92</v>
      </c>
      <c r="E2337" s="482"/>
      <c r="F2337" s="482"/>
      <c r="G2337" s="483"/>
      <c r="H2337" s="483"/>
    </row>
    <row r="2338" spans="1:8">
      <c r="A2338" s="478">
        <v>260122</v>
      </c>
      <c r="B2338" s="479">
        <v>122</v>
      </c>
      <c r="C2338" s="480">
        <v>177.84</v>
      </c>
      <c r="D2338" s="480">
        <v>248.98</v>
      </c>
      <c r="E2338" s="482"/>
      <c r="F2338" s="482"/>
      <c r="G2338" s="483"/>
      <c r="H2338" s="483"/>
    </row>
    <row r="2339" spans="1:8">
      <c r="A2339" s="478">
        <v>260123</v>
      </c>
      <c r="B2339" s="479">
        <v>123</v>
      </c>
      <c r="C2339" s="480">
        <v>179.25</v>
      </c>
      <c r="D2339" s="480">
        <v>250.95</v>
      </c>
      <c r="E2339" s="482"/>
      <c r="F2339" s="482"/>
      <c r="G2339" s="483"/>
      <c r="H2339" s="483"/>
    </row>
    <row r="2340" spans="1:8">
      <c r="A2340" s="478">
        <v>260124</v>
      </c>
      <c r="B2340" s="479">
        <v>124</v>
      </c>
      <c r="C2340" s="480">
        <v>180.73</v>
      </c>
      <c r="D2340" s="480">
        <v>253.02</v>
      </c>
      <c r="E2340" s="482"/>
      <c r="F2340" s="482"/>
      <c r="G2340" s="483"/>
      <c r="H2340" s="483"/>
    </row>
    <row r="2341" spans="1:8">
      <c r="A2341" s="478">
        <v>260125</v>
      </c>
      <c r="B2341" s="479">
        <v>125</v>
      </c>
      <c r="C2341" s="480">
        <v>182.2</v>
      </c>
      <c r="D2341" s="480">
        <v>255.09</v>
      </c>
      <c r="E2341" s="482"/>
      <c r="F2341" s="482"/>
      <c r="G2341" s="483"/>
      <c r="H2341" s="483"/>
    </row>
    <row r="2342" spans="1:8">
      <c r="A2342" s="478">
        <v>260126</v>
      </c>
      <c r="B2342" s="479">
        <v>126</v>
      </c>
      <c r="C2342" s="480">
        <v>183.61</v>
      </c>
      <c r="D2342" s="480">
        <v>257.06</v>
      </c>
      <c r="E2342" s="482"/>
      <c r="F2342" s="482"/>
      <c r="G2342" s="483"/>
      <c r="H2342" s="483"/>
    </row>
    <row r="2343" spans="1:8">
      <c r="A2343" s="478">
        <v>260127</v>
      </c>
      <c r="B2343" s="479">
        <v>127</v>
      </c>
      <c r="C2343" s="480">
        <v>185.1</v>
      </c>
      <c r="D2343" s="480">
        <v>259.14</v>
      </c>
      <c r="E2343" s="482"/>
      <c r="F2343" s="482"/>
      <c r="G2343" s="483"/>
      <c r="H2343" s="483"/>
    </row>
    <row r="2344" spans="1:8">
      <c r="A2344" s="478">
        <v>260128</v>
      </c>
      <c r="B2344" s="479">
        <v>128</v>
      </c>
      <c r="C2344" s="480">
        <v>186.58</v>
      </c>
      <c r="D2344" s="480">
        <v>261.22000000000003</v>
      </c>
      <c r="E2344" s="482"/>
      <c r="F2344" s="482"/>
      <c r="G2344" s="483"/>
      <c r="H2344" s="483"/>
    </row>
    <row r="2345" spans="1:8">
      <c r="A2345" s="478">
        <v>260129</v>
      </c>
      <c r="B2345" s="479">
        <v>129</v>
      </c>
      <c r="C2345" s="480">
        <v>188</v>
      </c>
      <c r="D2345" s="480">
        <v>263.2</v>
      </c>
      <c r="E2345" s="482"/>
      <c r="F2345" s="482"/>
      <c r="G2345" s="483"/>
      <c r="H2345" s="483"/>
    </row>
    <row r="2346" spans="1:8">
      <c r="A2346" s="478">
        <v>260130</v>
      </c>
      <c r="B2346" s="479">
        <v>130</v>
      </c>
      <c r="C2346" s="480">
        <v>189.49</v>
      </c>
      <c r="D2346" s="480">
        <v>265.27999999999997</v>
      </c>
      <c r="E2346" s="482"/>
      <c r="F2346" s="482"/>
      <c r="G2346" s="483"/>
      <c r="H2346" s="483"/>
    </row>
    <row r="2347" spans="1:8">
      <c r="A2347" s="478">
        <v>260131</v>
      </c>
      <c r="B2347" s="479">
        <v>131</v>
      </c>
      <c r="C2347" s="480">
        <v>190.9</v>
      </c>
      <c r="D2347" s="480">
        <v>267.26</v>
      </c>
      <c r="E2347" s="482"/>
      <c r="F2347" s="482"/>
      <c r="G2347" s="483"/>
      <c r="H2347" s="483"/>
    </row>
    <row r="2348" spans="1:8">
      <c r="A2348" s="478">
        <v>260132</v>
      </c>
      <c r="B2348" s="479">
        <v>132</v>
      </c>
      <c r="C2348" s="480">
        <v>192.32</v>
      </c>
      <c r="D2348" s="480">
        <v>269.25</v>
      </c>
      <c r="E2348" s="482"/>
      <c r="F2348" s="482"/>
      <c r="G2348" s="483"/>
      <c r="H2348" s="483"/>
    </row>
    <row r="2349" spans="1:8">
      <c r="A2349" s="478">
        <v>260133</v>
      </c>
      <c r="B2349" s="479">
        <v>133</v>
      </c>
      <c r="C2349" s="480">
        <v>193.82</v>
      </c>
      <c r="D2349" s="480">
        <v>271.33999999999997</v>
      </c>
      <c r="E2349" s="482"/>
      <c r="F2349" s="482"/>
      <c r="G2349" s="483"/>
      <c r="H2349" s="483"/>
    </row>
    <row r="2350" spans="1:8">
      <c r="A2350" s="478">
        <v>260134</v>
      </c>
      <c r="B2350" s="479">
        <v>134</v>
      </c>
      <c r="C2350" s="480">
        <v>195.23</v>
      </c>
      <c r="D2350" s="480">
        <v>273.33</v>
      </c>
      <c r="E2350" s="482"/>
      <c r="F2350" s="482"/>
      <c r="G2350" s="483"/>
      <c r="H2350" s="483"/>
    </row>
    <row r="2351" spans="1:8">
      <c r="A2351" s="478">
        <v>260135</v>
      </c>
      <c r="B2351" s="479">
        <v>135</v>
      </c>
      <c r="C2351" s="480">
        <v>196.74</v>
      </c>
      <c r="D2351" s="480">
        <v>275.43</v>
      </c>
      <c r="E2351" s="482"/>
      <c r="F2351" s="482"/>
      <c r="G2351" s="483"/>
      <c r="H2351" s="483"/>
    </row>
    <row r="2352" spans="1:8">
      <c r="A2352" s="478">
        <v>260136</v>
      </c>
      <c r="B2352" s="479">
        <v>136</v>
      </c>
      <c r="C2352" s="480">
        <v>198.16</v>
      </c>
      <c r="D2352" s="480">
        <v>277.42</v>
      </c>
      <c r="E2352" s="482"/>
      <c r="F2352" s="482"/>
      <c r="G2352" s="483"/>
      <c r="H2352" s="483"/>
    </row>
    <row r="2353" spans="1:8">
      <c r="A2353" s="478">
        <v>260137</v>
      </c>
      <c r="B2353" s="479">
        <v>137</v>
      </c>
      <c r="C2353" s="480">
        <v>199.66</v>
      </c>
      <c r="D2353" s="480">
        <v>279.52999999999997</v>
      </c>
      <c r="E2353" s="482"/>
      <c r="F2353" s="482"/>
      <c r="G2353" s="483"/>
      <c r="H2353" s="483"/>
    </row>
    <row r="2354" spans="1:8">
      <c r="A2354" s="478">
        <v>260138</v>
      </c>
      <c r="B2354" s="479">
        <v>138</v>
      </c>
      <c r="C2354" s="480">
        <v>201.09</v>
      </c>
      <c r="D2354" s="480">
        <v>281.52</v>
      </c>
      <c r="E2354" s="482"/>
      <c r="F2354" s="482"/>
      <c r="G2354" s="483"/>
      <c r="H2354" s="483"/>
    </row>
    <row r="2355" spans="1:8">
      <c r="A2355" s="478">
        <v>260139</v>
      </c>
      <c r="B2355" s="479">
        <v>139</v>
      </c>
      <c r="C2355" s="480">
        <v>202.51</v>
      </c>
      <c r="D2355" s="480">
        <v>283.52</v>
      </c>
      <c r="E2355" s="482"/>
      <c r="F2355" s="482"/>
      <c r="G2355" s="483"/>
      <c r="H2355" s="483"/>
    </row>
    <row r="2356" spans="1:8">
      <c r="A2356" s="478">
        <v>260140</v>
      </c>
      <c r="B2356" s="479">
        <v>140</v>
      </c>
      <c r="C2356" s="480">
        <v>203.94</v>
      </c>
      <c r="D2356" s="480">
        <v>285.51</v>
      </c>
      <c r="E2356" s="482"/>
      <c r="F2356" s="482"/>
      <c r="G2356" s="483"/>
      <c r="H2356" s="483"/>
    </row>
    <row r="2357" spans="1:8">
      <c r="A2357" s="478">
        <v>260141</v>
      </c>
      <c r="B2357" s="479">
        <v>141</v>
      </c>
      <c r="C2357" s="480">
        <v>205.45</v>
      </c>
      <c r="D2357" s="480">
        <v>287.63</v>
      </c>
      <c r="E2357" s="482"/>
      <c r="F2357" s="482"/>
      <c r="G2357" s="483"/>
      <c r="H2357" s="483"/>
    </row>
    <row r="2358" spans="1:8">
      <c r="A2358" s="478">
        <v>260142</v>
      </c>
      <c r="B2358" s="479">
        <v>142</v>
      </c>
      <c r="C2358" s="480">
        <v>206.88</v>
      </c>
      <c r="D2358" s="480">
        <v>289.63</v>
      </c>
      <c r="E2358" s="482"/>
      <c r="F2358" s="482"/>
      <c r="G2358" s="483"/>
      <c r="H2358" s="483"/>
    </row>
    <row r="2359" spans="1:8">
      <c r="A2359" s="478">
        <v>260143</v>
      </c>
      <c r="B2359" s="479">
        <v>143</v>
      </c>
      <c r="C2359" s="480">
        <v>208.31</v>
      </c>
      <c r="D2359" s="480">
        <v>291.63</v>
      </c>
      <c r="E2359" s="482"/>
      <c r="F2359" s="482"/>
      <c r="G2359" s="483"/>
      <c r="H2359" s="483"/>
    </row>
    <row r="2360" spans="1:8">
      <c r="A2360" s="478">
        <v>260144</v>
      </c>
      <c r="B2360" s="479">
        <v>144</v>
      </c>
      <c r="C2360" s="480">
        <v>209.83</v>
      </c>
      <c r="D2360" s="480">
        <v>293.77</v>
      </c>
      <c r="E2360" s="482"/>
      <c r="F2360" s="482"/>
      <c r="G2360" s="483"/>
      <c r="H2360" s="483"/>
    </row>
    <row r="2361" spans="1:8">
      <c r="A2361" s="478">
        <v>260145</v>
      </c>
      <c r="B2361" s="479">
        <v>145</v>
      </c>
      <c r="C2361" s="480">
        <v>211.27</v>
      </c>
      <c r="D2361" s="480">
        <v>295.77</v>
      </c>
      <c r="E2361" s="482"/>
      <c r="F2361" s="482"/>
      <c r="G2361" s="483"/>
      <c r="H2361" s="483"/>
    </row>
    <row r="2362" spans="1:8">
      <c r="A2362" s="478">
        <v>260146</v>
      </c>
      <c r="B2362" s="479">
        <v>146</v>
      </c>
      <c r="C2362" s="480">
        <v>212.7</v>
      </c>
      <c r="D2362" s="480">
        <v>297.77999999999997</v>
      </c>
      <c r="E2362" s="482"/>
      <c r="F2362" s="482"/>
      <c r="G2362" s="483"/>
      <c r="H2362" s="483"/>
    </row>
    <row r="2363" spans="1:8">
      <c r="A2363" s="478">
        <v>260147</v>
      </c>
      <c r="B2363" s="479">
        <v>147</v>
      </c>
      <c r="C2363" s="480">
        <v>214.13</v>
      </c>
      <c r="D2363" s="480">
        <v>299.79000000000002</v>
      </c>
      <c r="E2363" s="482"/>
      <c r="F2363" s="482"/>
      <c r="G2363" s="483"/>
      <c r="H2363" s="483"/>
    </row>
    <row r="2364" spans="1:8">
      <c r="A2364" s="478">
        <v>260148</v>
      </c>
      <c r="B2364" s="479">
        <v>148</v>
      </c>
      <c r="C2364" s="480">
        <v>215.57</v>
      </c>
      <c r="D2364" s="480">
        <v>301.8</v>
      </c>
      <c r="E2364" s="482"/>
      <c r="F2364" s="482"/>
      <c r="G2364" s="483"/>
      <c r="H2364" s="483"/>
    </row>
    <row r="2365" spans="1:8">
      <c r="A2365" s="478">
        <v>260149</v>
      </c>
      <c r="B2365" s="479">
        <v>149</v>
      </c>
      <c r="C2365" s="480">
        <v>217.11</v>
      </c>
      <c r="D2365" s="480">
        <v>303.95</v>
      </c>
      <c r="E2365" s="482"/>
      <c r="F2365" s="482"/>
      <c r="G2365" s="483"/>
      <c r="H2365" s="483"/>
    </row>
    <row r="2366" spans="1:8">
      <c r="A2366" s="478">
        <v>260150</v>
      </c>
      <c r="B2366" s="479">
        <v>150</v>
      </c>
      <c r="C2366" s="480">
        <v>218.54</v>
      </c>
      <c r="D2366" s="480">
        <v>305.95999999999998</v>
      </c>
      <c r="E2366" s="482"/>
      <c r="F2366" s="482"/>
      <c r="G2366" s="483"/>
      <c r="H2366" s="483"/>
    </row>
    <row r="2367" spans="1:8">
      <c r="A2367" s="478">
        <v>260151</v>
      </c>
      <c r="B2367" s="479">
        <v>151</v>
      </c>
      <c r="C2367" s="480">
        <v>219.98</v>
      </c>
      <c r="D2367" s="480">
        <v>307.98</v>
      </c>
      <c r="E2367" s="482"/>
      <c r="F2367" s="482"/>
      <c r="G2367" s="483"/>
      <c r="H2367" s="483"/>
    </row>
    <row r="2368" spans="1:8">
      <c r="A2368" s="478">
        <v>260152</v>
      </c>
      <c r="B2368" s="479">
        <v>152</v>
      </c>
      <c r="C2368" s="480">
        <v>221.43</v>
      </c>
      <c r="D2368" s="480">
        <v>310</v>
      </c>
      <c r="E2368" s="482"/>
      <c r="F2368" s="482"/>
      <c r="G2368" s="483"/>
      <c r="H2368" s="483"/>
    </row>
    <row r="2369" spans="1:8">
      <c r="A2369" s="478">
        <v>260153</v>
      </c>
      <c r="B2369" s="479">
        <v>153</v>
      </c>
      <c r="C2369" s="480">
        <v>222.87</v>
      </c>
      <c r="D2369" s="480">
        <v>312.02</v>
      </c>
      <c r="E2369" s="482"/>
      <c r="F2369" s="482"/>
      <c r="G2369" s="483"/>
      <c r="H2369" s="483"/>
    </row>
    <row r="2370" spans="1:8">
      <c r="A2370" s="478">
        <v>260154</v>
      </c>
      <c r="B2370" s="479">
        <v>154</v>
      </c>
      <c r="C2370" s="480">
        <v>224.31</v>
      </c>
      <c r="D2370" s="480">
        <v>314.04000000000002</v>
      </c>
      <c r="E2370" s="482"/>
      <c r="F2370" s="482"/>
      <c r="G2370" s="483"/>
      <c r="H2370" s="483"/>
    </row>
    <row r="2371" spans="1:8">
      <c r="A2371" s="478">
        <v>260155</v>
      </c>
      <c r="B2371" s="479">
        <v>155</v>
      </c>
      <c r="C2371" s="480">
        <v>225.76</v>
      </c>
      <c r="D2371" s="480">
        <v>316.06</v>
      </c>
      <c r="E2371" s="482"/>
      <c r="F2371" s="482"/>
      <c r="G2371" s="483"/>
      <c r="H2371" s="483"/>
    </row>
    <row r="2372" spans="1:8">
      <c r="A2372" s="478">
        <v>260156</v>
      </c>
      <c r="B2372" s="479">
        <v>156</v>
      </c>
      <c r="C2372" s="480">
        <v>227.2</v>
      </c>
      <c r="D2372" s="480">
        <v>318.08</v>
      </c>
      <c r="E2372" s="482"/>
      <c r="F2372" s="482"/>
      <c r="G2372" s="483"/>
      <c r="H2372" s="483"/>
    </row>
    <row r="2373" spans="1:8">
      <c r="A2373" s="478">
        <v>260157</v>
      </c>
      <c r="B2373" s="479">
        <v>157</v>
      </c>
      <c r="C2373" s="480">
        <v>228.65</v>
      </c>
      <c r="D2373" s="480">
        <v>320.11</v>
      </c>
      <c r="E2373" s="482"/>
      <c r="F2373" s="482"/>
      <c r="G2373" s="483"/>
      <c r="H2373" s="483"/>
    </row>
    <row r="2374" spans="1:8">
      <c r="A2374" s="478">
        <v>260158</v>
      </c>
      <c r="B2374" s="479">
        <v>158</v>
      </c>
      <c r="C2374" s="480">
        <v>230.1</v>
      </c>
      <c r="D2374" s="480">
        <v>322.14</v>
      </c>
      <c r="E2374" s="482"/>
      <c r="F2374" s="482"/>
      <c r="G2374" s="483"/>
      <c r="H2374" s="483"/>
    </row>
    <row r="2375" spans="1:8">
      <c r="A2375" s="478">
        <v>260159</v>
      </c>
      <c r="B2375" s="479">
        <v>159</v>
      </c>
      <c r="C2375" s="480">
        <v>231.55</v>
      </c>
      <c r="D2375" s="480">
        <v>324.17</v>
      </c>
      <c r="E2375" s="482"/>
      <c r="F2375" s="482"/>
      <c r="G2375" s="483"/>
      <c r="H2375" s="483"/>
    </row>
    <row r="2376" spans="1:8">
      <c r="A2376" s="478">
        <v>260160</v>
      </c>
      <c r="B2376" s="479">
        <v>160</v>
      </c>
      <c r="C2376" s="480">
        <v>233</v>
      </c>
      <c r="D2376" s="480">
        <v>326.2</v>
      </c>
      <c r="E2376" s="482"/>
      <c r="F2376" s="482"/>
      <c r="G2376" s="483"/>
      <c r="H2376" s="483"/>
    </row>
    <row r="2377" spans="1:8">
      <c r="A2377" s="478">
        <v>260161</v>
      </c>
      <c r="B2377" s="479">
        <v>161</v>
      </c>
      <c r="C2377" s="480">
        <v>234.45</v>
      </c>
      <c r="D2377" s="480">
        <v>328.23</v>
      </c>
      <c r="E2377" s="482"/>
      <c r="F2377" s="482"/>
      <c r="G2377" s="483"/>
      <c r="H2377" s="483"/>
    </row>
    <row r="2378" spans="1:8">
      <c r="A2378" s="478">
        <v>260162</v>
      </c>
      <c r="B2378" s="479">
        <v>162</v>
      </c>
      <c r="C2378" s="480">
        <v>235.91</v>
      </c>
      <c r="D2378" s="480">
        <v>330.27</v>
      </c>
      <c r="E2378" s="482"/>
      <c r="F2378" s="482"/>
      <c r="G2378" s="483"/>
      <c r="H2378" s="483"/>
    </row>
    <row r="2379" spans="1:8">
      <c r="A2379" s="478">
        <v>260163</v>
      </c>
      <c r="B2379" s="479">
        <v>163</v>
      </c>
      <c r="C2379" s="480">
        <v>237.36</v>
      </c>
      <c r="D2379" s="480">
        <v>332.31</v>
      </c>
      <c r="E2379" s="482"/>
      <c r="F2379" s="482"/>
      <c r="G2379" s="483"/>
      <c r="H2379" s="483"/>
    </row>
    <row r="2380" spans="1:8">
      <c r="A2380" s="478">
        <v>260164</v>
      </c>
      <c r="B2380" s="479">
        <v>164</v>
      </c>
      <c r="C2380" s="480">
        <v>238.82</v>
      </c>
      <c r="D2380" s="480">
        <v>334.35</v>
      </c>
      <c r="E2380" s="482"/>
      <c r="F2380" s="482"/>
      <c r="G2380" s="483"/>
      <c r="H2380" s="483"/>
    </row>
    <row r="2381" spans="1:8">
      <c r="A2381" s="478">
        <v>260165</v>
      </c>
      <c r="B2381" s="479">
        <v>165</v>
      </c>
      <c r="C2381" s="480">
        <v>240.28</v>
      </c>
      <c r="D2381" s="480">
        <v>336.39</v>
      </c>
      <c r="E2381" s="482"/>
      <c r="F2381" s="482"/>
      <c r="G2381" s="483"/>
      <c r="H2381" s="483"/>
    </row>
    <row r="2382" spans="1:8">
      <c r="A2382" s="478">
        <v>260166</v>
      </c>
      <c r="B2382" s="479">
        <v>166</v>
      </c>
      <c r="C2382" s="480">
        <v>241.74</v>
      </c>
      <c r="D2382" s="480">
        <v>338.43</v>
      </c>
      <c r="E2382" s="482"/>
      <c r="F2382" s="482"/>
      <c r="G2382" s="483"/>
      <c r="H2382" s="483"/>
    </row>
    <row r="2383" spans="1:8">
      <c r="A2383" s="478">
        <v>260167</v>
      </c>
      <c r="B2383" s="479">
        <v>167</v>
      </c>
      <c r="C2383" s="480">
        <v>243.2</v>
      </c>
      <c r="D2383" s="480">
        <v>340.48</v>
      </c>
      <c r="E2383" s="482"/>
      <c r="F2383" s="482"/>
      <c r="G2383" s="483"/>
      <c r="H2383" s="483"/>
    </row>
    <row r="2384" spans="1:8">
      <c r="A2384" s="478">
        <v>260168</v>
      </c>
      <c r="B2384" s="479">
        <v>168</v>
      </c>
      <c r="C2384" s="480">
        <v>244.66</v>
      </c>
      <c r="D2384" s="480">
        <v>342.53</v>
      </c>
      <c r="E2384" s="482"/>
      <c r="F2384" s="482"/>
      <c r="G2384" s="483"/>
      <c r="H2384" s="483"/>
    </row>
    <row r="2385" spans="1:8">
      <c r="A2385" s="478">
        <v>260169</v>
      </c>
      <c r="B2385" s="479">
        <v>169</v>
      </c>
      <c r="C2385" s="480">
        <v>246.13</v>
      </c>
      <c r="D2385" s="480">
        <v>344.58</v>
      </c>
      <c r="E2385" s="482"/>
      <c r="F2385" s="482"/>
      <c r="G2385" s="483"/>
      <c r="H2385" s="483"/>
    </row>
    <row r="2386" spans="1:8">
      <c r="A2386" s="478">
        <v>260170</v>
      </c>
      <c r="B2386" s="479">
        <v>170</v>
      </c>
      <c r="C2386" s="480">
        <v>247.59</v>
      </c>
      <c r="D2386" s="480">
        <v>346.63</v>
      </c>
      <c r="E2386" s="482"/>
      <c r="F2386" s="482"/>
      <c r="G2386" s="483"/>
      <c r="H2386" s="483"/>
    </row>
    <row r="2387" spans="1:8">
      <c r="A2387" s="478">
        <v>260171</v>
      </c>
      <c r="B2387" s="479">
        <v>171</v>
      </c>
      <c r="C2387" s="480">
        <v>249.06</v>
      </c>
      <c r="D2387" s="480">
        <v>348.68</v>
      </c>
      <c r="E2387" s="482"/>
      <c r="F2387" s="482"/>
      <c r="G2387" s="483"/>
      <c r="H2387" s="483"/>
    </row>
    <row r="2388" spans="1:8">
      <c r="A2388" s="478">
        <v>260172</v>
      </c>
      <c r="B2388" s="479">
        <v>172</v>
      </c>
      <c r="C2388" s="480">
        <v>250.53</v>
      </c>
      <c r="D2388" s="480">
        <v>350.74</v>
      </c>
      <c r="E2388" s="482"/>
      <c r="F2388" s="482"/>
      <c r="G2388" s="483"/>
      <c r="H2388" s="483"/>
    </row>
    <row r="2389" spans="1:8">
      <c r="A2389" s="478">
        <v>260173</v>
      </c>
      <c r="B2389" s="479">
        <v>173</v>
      </c>
      <c r="C2389" s="480">
        <v>251.87</v>
      </c>
      <c r="D2389" s="480">
        <v>352.62</v>
      </c>
      <c r="E2389" s="482"/>
      <c r="F2389" s="482"/>
      <c r="G2389" s="483"/>
      <c r="H2389" s="483"/>
    </row>
    <row r="2390" spans="1:8">
      <c r="A2390" s="478">
        <v>260174</v>
      </c>
      <c r="B2390" s="479">
        <v>174</v>
      </c>
      <c r="C2390" s="480">
        <v>253.34</v>
      </c>
      <c r="D2390" s="480">
        <v>354.68</v>
      </c>
      <c r="E2390" s="482"/>
      <c r="F2390" s="482"/>
      <c r="G2390" s="483"/>
      <c r="H2390" s="483"/>
    </row>
    <row r="2391" spans="1:8">
      <c r="A2391" s="478">
        <v>260175</v>
      </c>
      <c r="B2391" s="479">
        <v>175</v>
      </c>
      <c r="C2391" s="480">
        <v>254.81</v>
      </c>
      <c r="D2391" s="480">
        <v>356.74</v>
      </c>
      <c r="E2391" s="482"/>
      <c r="F2391" s="482"/>
      <c r="G2391" s="483"/>
      <c r="H2391" s="483"/>
    </row>
    <row r="2392" spans="1:8">
      <c r="A2392" s="478">
        <v>260176</v>
      </c>
      <c r="B2392" s="479">
        <v>176</v>
      </c>
      <c r="C2392" s="480">
        <v>256.29000000000002</v>
      </c>
      <c r="D2392" s="480">
        <v>358.8</v>
      </c>
      <c r="E2392" s="482"/>
      <c r="F2392" s="482"/>
      <c r="G2392" s="483"/>
      <c r="H2392" s="483"/>
    </row>
    <row r="2393" spans="1:8">
      <c r="A2393" s="478">
        <v>260177</v>
      </c>
      <c r="B2393" s="479">
        <v>177</v>
      </c>
      <c r="C2393" s="480">
        <v>257.76</v>
      </c>
      <c r="D2393" s="480">
        <v>360.87</v>
      </c>
      <c r="E2393" s="482"/>
      <c r="F2393" s="482"/>
      <c r="G2393" s="483"/>
      <c r="H2393" s="483"/>
    </row>
    <row r="2394" spans="1:8">
      <c r="A2394" s="478">
        <v>260178</v>
      </c>
      <c r="B2394" s="479">
        <v>178</v>
      </c>
      <c r="C2394" s="480">
        <v>259.24</v>
      </c>
      <c r="D2394" s="480">
        <v>362.94</v>
      </c>
      <c r="E2394" s="482"/>
      <c r="F2394" s="482"/>
      <c r="G2394" s="483"/>
      <c r="H2394" s="483"/>
    </row>
    <row r="2395" spans="1:8">
      <c r="A2395" s="478">
        <v>260179</v>
      </c>
      <c r="B2395" s="479">
        <v>179</v>
      </c>
      <c r="C2395" s="480">
        <v>260.58</v>
      </c>
      <c r="D2395" s="480">
        <v>364.81</v>
      </c>
      <c r="E2395" s="482"/>
      <c r="F2395" s="482"/>
      <c r="G2395" s="483"/>
      <c r="H2395" s="483"/>
    </row>
    <row r="2396" spans="1:8">
      <c r="A2396" s="478">
        <v>260180</v>
      </c>
      <c r="B2396" s="479">
        <v>180</v>
      </c>
      <c r="C2396" s="480">
        <v>262.06</v>
      </c>
      <c r="D2396" s="480">
        <v>366.89</v>
      </c>
      <c r="E2396" s="482"/>
      <c r="F2396" s="482"/>
      <c r="G2396" s="483"/>
      <c r="H2396" s="483"/>
    </row>
    <row r="2397" spans="1:8">
      <c r="A2397" s="478">
        <v>260181</v>
      </c>
      <c r="B2397" s="479">
        <v>181</v>
      </c>
      <c r="C2397" s="480">
        <v>263.54000000000002</v>
      </c>
      <c r="D2397" s="480">
        <v>368.96</v>
      </c>
      <c r="E2397" s="482"/>
      <c r="F2397" s="482"/>
      <c r="G2397" s="483"/>
      <c r="H2397" s="483"/>
    </row>
    <row r="2398" spans="1:8">
      <c r="A2398" s="478">
        <v>260182</v>
      </c>
      <c r="B2398" s="479">
        <v>182</v>
      </c>
      <c r="C2398" s="480">
        <v>265.02999999999997</v>
      </c>
      <c r="D2398" s="480">
        <v>371.04</v>
      </c>
      <c r="E2398" s="482"/>
      <c r="F2398" s="482"/>
      <c r="G2398" s="483"/>
      <c r="H2398" s="483"/>
    </row>
    <row r="2399" spans="1:8">
      <c r="A2399" s="478">
        <v>260183</v>
      </c>
      <c r="B2399" s="479">
        <v>183</v>
      </c>
      <c r="C2399" s="480">
        <v>266.51</v>
      </c>
      <c r="D2399" s="480">
        <v>373.12</v>
      </c>
      <c r="E2399" s="482"/>
      <c r="F2399" s="482"/>
      <c r="G2399" s="483"/>
      <c r="H2399" s="483"/>
    </row>
    <row r="2400" spans="1:8">
      <c r="A2400" s="478">
        <v>260184</v>
      </c>
      <c r="B2400" s="479">
        <v>184</v>
      </c>
      <c r="C2400" s="480">
        <v>267.85000000000002</v>
      </c>
      <c r="D2400" s="480">
        <v>374.99</v>
      </c>
      <c r="E2400" s="482"/>
      <c r="F2400" s="482"/>
      <c r="G2400" s="483"/>
      <c r="H2400" s="483"/>
    </row>
    <row r="2401" spans="1:8">
      <c r="A2401" s="478">
        <v>260185</v>
      </c>
      <c r="B2401" s="479">
        <v>185</v>
      </c>
      <c r="C2401" s="480">
        <v>269.33999999999997</v>
      </c>
      <c r="D2401" s="480">
        <v>377.08</v>
      </c>
      <c r="E2401" s="482"/>
      <c r="F2401" s="482"/>
      <c r="G2401" s="483"/>
      <c r="H2401" s="483"/>
    </row>
    <row r="2402" spans="1:8">
      <c r="A2402" s="478">
        <v>260186</v>
      </c>
      <c r="B2402" s="479">
        <v>186</v>
      </c>
      <c r="C2402" s="480">
        <v>270.83</v>
      </c>
      <c r="D2402" s="480">
        <v>379.16</v>
      </c>
      <c r="E2402" s="482"/>
      <c r="F2402" s="482"/>
      <c r="G2402" s="483"/>
      <c r="H2402" s="483"/>
    </row>
    <row r="2403" spans="1:8">
      <c r="A2403" s="478">
        <v>260187</v>
      </c>
      <c r="B2403" s="479">
        <v>187</v>
      </c>
      <c r="C2403" s="480">
        <v>272.32</v>
      </c>
      <c r="D2403" s="480">
        <v>381.25</v>
      </c>
      <c r="E2403" s="482"/>
      <c r="F2403" s="482"/>
      <c r="G2403" s="483"/>
      <c r="H2403" s="483"/>
    </row>
    <row r="2404" spans="1:8">
      <c r="A2404" s="478">
        <v>260188</v>
      </c>
      <c r="B2404" s="479">
        <v>188</v>
      </c>
      <c r="C2404" s="480">
        <v>273.66000000000003</v>
      </c>
      <c r="D2404" s="480">
        <v>383.13</v>
      </c>
      <c r="E2404" s="482"/>
      <c r="F2404" s="482"/>
      <c r="G2404" s="483"/>
      <c r="H2404" s="483"/>
    </row>
    <row r="2405" spans="1:8">
      <c r="A2405" s="478">
        <v>260189</v>
      </c>
      <c r="B2405" s="479">
        <v>189</v>
      </c>
      <c r="C2405" s="480">
        <v>275.16000000000003</v>
      </c>
      <c r="D2405" s="480">
        <v>385.22</v>
      </c>
      <c r="E2405" s="482"/>
      <c r="F2405" s="482"/>
      <c r="G2405" s="483"/>
      <c r="H2405" s="483"/>
    </row>
    <row r="2406" spans="1:8">
      <c r="A2406" s="478">
        <v>260190</v>
      </c>
      <c r="B2406" s="479">
        <v>190</v>
      </c>
      <c r="C2406" s="480">
        <v>276.64999999999998</v>
      </c>
      <c r="D2406" s="480">
        <v>387.32</v>
      </c>
      <c r="E2406" s="482"/>
      <c r="F2406" s="482"/>
      <c r="G2406" s="483"/>
      <c r="H2406" s="483"/>
    </row>
    <row r="2407" spans="1:8">
      <c r="A2407" s="478">
        <v>260191</v>
      </c>
      <c r="B2407" s="479">
        <v>191</v>
      </c>
      <c r="C2407" s="480">
        <v>278.14999999999998</v>
      </c>
      <c r="D2407" s="480">
        <v>389.41</v>
      </c>
      <c r="E2407" s="482"/>
      <c r="F2407" s="482"/>
      <c r="G2407" s="483"/>
      <c r="H2407" s="483"/>
    </row>
    <row r="2408" spans="1:8">
      <c r="A2408" s="478">
        <v>260192</v>
      </c>
      <c r="B2408" s="479">
        <v>192</v>
      </c>
      <c r="C2408" s="480">
        <v>279.49</v>
      </c>
      <c r="D2408" s="480">
        <v>391.29</v>
      </c>
      <c r="E2408" s="482"/>
      <c r="F2408" s="482"/>
      <c r="G2408" s="483"/>
      <c r="H2408" s="483"/>
    </row>
    <row r="2409" spans="1:8">
      <c r="A2409" s="478">
        <v>260193</v>
      </c>
      <c r="B2409" s="479">
        <v>193</v>
      </c>
      <c r="C2409" s="480">
        <v>280.99</v>
      </c>
      <c r="D2409" s="480">
        <v>393.39</v>
      </c>
      <c r="E2409" s="482"/>
      <c r="F2409" s="482"/>
      <c r="G2409" s="483"/>
      <c r="H2409" s="483"/>
    </row>
    <row r="2410" spans="1:8">
      <c r="A2410" s="478">
        <v>260194</v>
      </c>
      <c r="B2410" s="479">
        <v>194</v>
      </c>
      <c r="C2410" s="480">
        <v>282.5</v>
      </c>
      <c r="D2410" s="480">
        <v>395.5</v>
      </c>
      <c r="E2410" s="482"/>
      <c r="F2410" s="482"/>
      <c r="G2410" s="483"/>
      <c r="H2410" s="483"/>
    </row>
    <row r="2411" spans="1:8">
      <c r="A2411" s="478">
        <v>260195</v>
      </c>
      <c r="B2411" s="479">
        <v>195</v>
      </c>
      <c r="C2411" s="480">
        <v>283.83999999999997</v>
      </c>
      <c r="D2411" s="480">
        <v>397.37</v>
      </c>
      <c r="E2411" s="482"/>
      <c r="F2411" s="482"/>
      <c r="G2411" s="483"/>
      <c r="H2411" s="483"/>
    </row>
    <row r="2412" spans="1:8">
      <c r="A2412" s="478">
        <v>260196</v>
      </c>
      <c r="B2412" s="479">
        <v>196</v>
      </c>
      <c r="C2412" s="480">
        <v>285.33999999999997</v>
      </c>
      <c r="D2412" s="480">
        <v>399.48</v>
      </c>
      <c r="E2412" s="482"/>
      <c r="F2412" s="482"/>
      <c r="G2412" s="483"/>
      <c r="H2412" s="483"/>
    </row>
    <row r="2413" spans="1:8">
      <c r="A2413" s="478">
        <v>260197</v>
      </c>
      <c r="B2413" s="479">
        <v>197</v>
      </c>
      <c r="C2413" s="480">
        <v>286.85000000000002</v>
      </c>
      <c r="D2413" s="480">
        <v>401.59</v>
      </c>
      <c r="E2413" s="482"/>
      <c r="F2413" s="482"/>
      <c r="G2413" s="483"/>
      <c r="H2413" s="483"/>
    </row>
    <row r="2414" spans="1:8">
      <c r="A2414" s="478">
        <v>260198</v>
      </c>
      <c r="B2414" s="479">
        <v>198</v>
      </c>
      <c r="C2414" s="480">
        <v>288.19</v>
      </c>
      <c r="D2414" s="480">
        <v>403.47</v>
      </c>
      <c r="E2414" s="482"/>
      <c r="F2414" s="482"/>
      <c r="G2414" s="483"/>
      <c r="H2414" s="483"/>
    </row>
    <row r="2415" spans="1:8">
      <c r="A2415" s="478">
        <v>260199</v>
      </c>
      <c r="B2415" s="479">
        <v>199</v>
      </c>
      <c r="C2415" s="480">
        <v>289.7</v>
      </c>
      <c r="D2415" s="480">
        <v>405.58</v>
      </c>
      <c r="E2415" s="482"/>
      <c r="F2415" s="482"/>
      <c r="G2415" s="483"/>
      <c r="H2415" s="483"/>
    </row>
    <row r="2416" spans="1:8">
      <c r="A2416" s="478">
        <v>260200</v>
      </c>
      <c r="B2416" s="479">
        <v>200</v>
      </c>
      <c r="C2416" s="480">
        <v>291.20999999999998</v>
      </c>
      <c r="D2416" s="480">
        <v>407.7</v>
      </c>
      <c r="E2416" s="482"/>
      <c r="F2416" s="482"/>
      <c r="G2416" s="483"/>
      <c r="H2416" s="483"/>
    </row>
    <row r="2417" spans="1:8">
      <c r="A2417" s="478">
        <v>260201</v>
      </c>
      <c r="B2417" s="484" t="s">
        <v>284</v>
      </c>
      <c r="C2417" s="485">
        <v>1.46</v>
      </c>
      <c r="D2417" s="485">
        <v>2.04</v>
      </c>
      <c r="E2417" s="482"/>
      <c r="F2417" s="482"/>
      <c r="G2417" s="483"/>
      <c r="H2417" s="483"/>
    </row>
    <row r="2418" spans="1:8">
      <c r="A2418" s="478">
        <v>270001</v>
      </c>
      <c r="B2418" s="479">
        <v>1</v>
      </c>
      <c r="C2418" s="480">
        <v>4.42</v>
      </c>
      <c r="D2418" s="480">
        <v>6.19</v>
      </c>
      <c r="E2418" s="469"/>
      <c r="F2418" s="481" t="s">
        <v>302</v>
      </c>
      <c r="G2418" s="481"/>
      <c r="H2418" s="481"/>
    </row>
    <row r="2419" spans="1:8">
      <c r="A2419" s="478">
        <v>270002</v>
      </c>
      <c r="B2419" s="479">
        <v>2</v>
      </c>
      <c r="C2419" s="480">
        <v>5.73</v>
      </c>
      <c r="D2419" s="480">
        <v>8.0299999999999994</v>
      </c>
      <c r="E2419" s="469"/>
      <c r="F2419" s="470"/>
      <c r="G2419" s="470"/>
      <c r="H2419" s="470"/>
    </row>
    <row r="2420" spans="1:8">
      <c r="A2420" s="478">
        <v>270003</v>
      </c>
      <c r="B2420" s="479">
        <v>3</v>
      </c>
      <c r="C2420" s="480">
        <v>7.04</v>
      </c>
      <c r="D2420" s="480">
        <v>9.86</v>
      </c>
      <c r="E2420" s="469"/>
      <c r="F2420" s="470"/>
      <c r="G2420" s="470"/>
      <c r="H2420" s="470"/>
    </row>
    <row r="2421" spans="1:8">
      <c r="A2421" s="478">
        <v>270004</v>
      </c>
      <c r="B2421" s="479">
        <v>4</v>
      </c>
      <c r="C2421" s="480">
        <v>8.35</v>
      </c>
      <c r="D2421" s="480">
        <v>11.69</v>
      </c>
      <c r="E2421" s="469"/>
      <c r="F2421" s="470"/>
      <c r="G2421" s="470"/>
      <c r="H2421" s="470"/>
    </row>
    <row r="2422" spans="1:8">
      <c r="A2422" s="478">
        <v>270005</v>
      </c>
      <c r="B2422" s="479">
        <v>5</v>
      </c>
      <c r="C2422" s="480">
        <v>9.65</v>
      </c>
      <c r="D2422" s="480">
        <v>13.52</v>
      </c>
      <c r="E2422" s="469"/>
      <c r="F2422" s="470"/>
      <c r="G2422" s="470"/>
      <c r="H2422" s="470"/>
    </row>
    <row r="2423" spans="1:8">
      <c r="A2423" s="478">
        <v>270006</v>
      </c>
      <c r="B2423" s="479">
        <v>6</v>
      </c>
      <c r="C2423" s="480">
        <v>10.96</v>
      </c>
      <c r="D2423" s="480">
        <v>15.35</v>
      </c>
      <c r="E2423" s="469"/>
      <c r="F2423" s="470"/>
      <c r="G2423" s="470"/>
      <c r="H2423" s="470"/>
    </row>
    <row r="2424" spans="1:8">
      <c r="A2424" s="478">
        <v>270007</v>
      </c>
      <c r="B2424" s="479">
        <v>7</v>
      </c>
      <c r="C2424" s="480">
        <v>12.27</v>
      </c>
      <c r="D2424" s="480">
        <v>17.18</v>
      </c>
      <c r="E2424" s="469"/>
      <c r="F2424" s="470"/>
      <c r="G2424" s="470"/>
      <c r="H2424" s="470"/>
    </row>
    <row r="2425" spans="1:8">
      <c r="A2425" s="478">
        <v>270008</v>
      </c>
      <c r="B2425" s="479">
        <v>8</v>
      </c>
      <c r="C2425" s="480">
        <v>13.58</v>
      </c>
      <c r="D2425" s="480">
        <v>19.010000000000002</v>
      </c>
      <c r="E2425" s="469"/>
      <c r="F2425" s="470"/>
      <c r="G2425" s="470"/>
      <c r="H2425" s="470"/>
    </row>
    <row r="2426" spans="1:8">
      <c r="A2426" s="478">
        <v>270009</v>
      </c>
      <c r="B2426" s="479">
        <v>9</v>
      </c>
      <c r="C2426" s="480">
        <v>14.89</v>
      </c>
      <c r="D2426" s="480">
        <v>20.84</v>
      </c>
      <c r="E2426" s="469"/>
      <c r="F2426" s="470"/>
      <c r="G2426" s="470"/>
      <c r="H2426" s="470"/>
    </row>
    <row r="2427" spans="1:8">
      <c r="A2427" s="478">
        <v>270010</v>
      </c>
      <c r="B2427" s="479">
        <v>10</v>
      </c>
      <c r="C2427" s="480">
        <v>16.2</v>
      </c>
      <c r="D2427" s="480">
        <v>22.67</v>
      </c>
      <c r="E2427" s="469"/>
      <c r="F2427" s="470"/>
      <c r="G2427" s="470"/>
      <c r="H2427" s="470"/>
    </row>
    <row r="2428" spans="1:8">
      <c r="A2428" s="478">
        <v>270011</v>
      </c>
      <c r="B2428" s="479">
        <v>11</v>
      </c>
      <c r="C2428" s="480">
        <v>17.5</v>
      </c>
      <c r="D2428" s="480">
        <v>24.501999999999999</v>
      </c>
      <c r="E2428" s="469"/>
      <c r="F2428" s="470"/>
      <c r="G2428" s="470"/>
      <c r="H2428" s="470"/>
    </row>
    <row r="2429" spans="1:8">
      <c r="A2429" s="478">
        <v>270012</v>
      </c>
      <c r="B2429" s="479">
        <v>12</v>
      </c>
      <c r="C2429" s="480">
        <v>18.809999999999999</v>
      </c>
      <c r="D2429" s="480">
        <v>26.34</v>
      </c>
      <c r="E2429" s="469"/>
      <c r="F2429" s="470"/>
      <c r="G2429" s="470"/>
      <c r="H2429" s="470"/>
    </row>
    <row r="2430" spans="1:8">
      <c r="A2430" s="478">
        <v>270013</v>
      </c>
      <c r="B2430" s="479">
        <v>13</v>
      </c>
      <c r="C2430" s="480">
        <v>20.12</v>
      </c>
      <c r="D2430" s="480">
        <v>28.17</v>
      </c>
      <c r="E2430" s="469"/>
      <c r="F2430" s="470"/>
      <c r="G2430" s="470"/>
      <c r="H2430" s="470"/>
    </row>
    <row r="2431" spans="1:8">
      <c r="A2431" s="478">
        <v>270014</v>
      </c>
      <c r="B2431" s="479">
        <v>14</v>
      </c>
      <c r="C2431" s="480">
        <v>21.43</v>
      </c>
      <c r="D2431" s="480">
        <v>30</v>
      </c>
      <c r="E2431" s="469"/>
      <c r="F2431" s="470"/>
      <c r="G2431" s="470"/>
      <c r="H2431" s="470"/>
    </row>
    <row r="2432" spans="1:8">
      <c r="A2432" s="478">
        <v>270015</v>
      </c>
      <c r="B2432" s="479">
        <v>15</v>
      </c>
      <c r="C2432" s="480">
        <v>22.79</v>
      </c>
      <c r="D2432" s="480">
        <v>31.79</v>
      </c>
      <c r="E2432" s="469"/>
      <c r="F2432" s="470"/>
      <c r="G2432" s="470"/>
      <c r="H2432" s="470"/>
    </row>
    <row r="2433" spans="1:8">
      <c r="A2433" s="478">
        <v>270016</v>
      </c>
      <c r="B2433" s="479">
        <v>16</v>
      </c>
      <c r="C2433" s="480">
        <v>24.27</v>
      </c>
      <c r="D2433" s="480">
        <v>33.979999999999997</v>
      </c>
      <c r="E2433" s="469"/>
      <c r="F2433" s="470"/>
      <c r="G2433" s="470"/>
      <c r="H2433" s="470"/>
    </row>
    <row r="2434" spans="1:8">
      <c r="A2434" s="478">
        <v>270017</v>
      </c>
      <c r="B2434" s="479">
        <v>17</v>
      </c>
      <c r="C2434" s="480">
        <v>25.75</v>
      </c>
      <c r="D2434" s="480">
        <v>36.049999999999997</v>
      </c>
      <c r="E2434" s="469"/>
      <c r="F2434" s="470"/>
      <c r="G2434" s="470"/>
      <c r="H2434" s="470"/>
    </row>
    <row r="2435" spans="1:8">
      <c r="A2435" s="478">
        <v>270018</v>
      </c>
      <c r="B2435" s="479">
        <v>18</v>
      </c>
      <c r="C2435" s="480">
        <v>27.23</v>
      </c>
      <c r="D2435" s="480">
        <v>38.119999999999997</v>
      </c>
      <c r="E2435" s="469"/>
      <c r="F2435" s="470"/>
      <c r="G2435" s="470"/>
      <c r="H2435" s="470"/>
    </row>
    <row r="2436" spans="1:8">
      <c r="A2436" s="478">
        <v>270019</v>
      </c>
      <c r="B2436" s="479">
        <v>19</v>
      </c>
      <c r="C2436" s="480">
        <v>28.7</v>
      </c>
      <c r="D2436" s="480">
        <v>40.19</v>
      </c>
      <c r="E2436" s="469"/>
      <c r="F2436" s="470"/>
      <c r="G2436" s="470"/>
      <c r="H2436" s="470"/>
    </row>
    <row r="2437" spans="1:8">
      <c r="A2437" s="478">
        <v>270020</v>
      </c>
      <c r="B2437" s="479">
        <v>20</v>
      </c>
      <c r="C2437" s="480">
        <v>30.18</v>
      </c>
      <c r="D2437" s="480">
        <v>42.26</v>
      </c>
      <c r="E2437" s="469"/>
      <c r="F2437" s="470"/>
      <c r="G2437" s="470"/>
      <c r="H2437" s="470"/>
    </row>
    <row r="2438" spans="1:8">
      <c r="A2438" s="478">
        <v>270021</v>
      </c>
      <c r="B2438" s="479">
        <v>21</v>
      </c>
      <c r="C2438" s="480">
        <v>31.66</v>
      </c>
      <c r="D2438" s="480">
        <v>44.33</v>
      </c>
      <c r="E2438" s="469"/>
      <c r="F2438" s="470"/>
      <c r="G2438" s="470"/>
      <c r="H2438" s="470"/>
    </row>
    <row r="2439" spans="1:8">
      <c r="A2439" s="478">
        <v>270022</v>
      </c>
      <c r="B2439" s="479">
        <v>22</v>
      </c>
      <c r="C2439" s="480">
        <v>33.14</v>
      </c>
      <c r="D2439" s="480">
        <v>46.39</v>
      </c>
      <c r="E2439" s="469"/>
      <c r="F2439" s="470"/>
      <c r="G2439" s="470"/>
      <c r="H2439" s="470"/>
    </row>
    <row r="2440" spans="1:8">
      <c r="A2440" s="478">
        <v>270023</v>
      </c>
      <c r="B2440" s="479">
        <v>23</v>
      </c>
      <c r="C2440" s="480">
        <v>34.619999999999997</v>
      </c>
      <c r="D2440" s="480">
        <v>48.47</v>
      </c>
      <c r="E2440" s="469"/>
      <c r="F2440" s="470"/>
      <c r="G2440" s="470"/>
      <c r="H2440" s="470"/>
    </row>
    <row r="2441" spans="1:8">
      <c r="A2441" s="478">
        <v>270024</v>
      </c>
      <c r="B2441" s="479">
        <v>24</v>
      </c>
      <c r="C2441" s="480">
        <v>36.090000000000003</v>
      </c>
      <c r="D2441" s="480">
        <v>50.53</v>
      </c>
      <c r="E2441" s="469"/>
      <c r="F2441" s="470"/>
      <c r="G2441" s="470"/>
      <c r="H2441" s="470"/>
    </row>
    <row r="2442" spans="1:8">
      <c r="A2442" s="478">
        <v>270025</v>
      </c>
      <c r="B2442" s="479">
        <v>25</v>
      </c>
      <c r="C2442" s="480">
        <v>37.57</v>
      </c>
      <c r="D2442" s="480">
        <v>52.6</v>
      </c>
      <c r="E2442" s="469"/>
      <c r="F2442" s="470"/>
      <c r="G2442" s="470"/>
      <c r="H2442" s="470"/>
    </row>
    <row r="2443" spans="1:8">
      <c r="A2443" s="478">
        <v>270026</v>
      </c>
      <c r="B2443" s="479">
        <v>26</v>
      </c>
      <c r="C2443" s="480">
        <v>39.049999999999997</v>
      </c>
      <c r="D2443" s="480">
        <v>54.67</v>
      </c>
      <c r="E2443" s="469"/>
      <c r="F2443" s="470"/>
      <c r="G2443" s="470"/>
      <c r="H2443" s="470"/>
    </row>
    <row r="2444" spans="1:8">
      <c r="A2444" s="478">
        <v>270027</v>
      </c>
      <c r="B2444" s="479">
        <v>27</v>
      </c>
      <c r="C2444" s="480">
        <v>40.53</v>
      </c>
      <c r="D2444" s="480">
        <v>56.74</v>
      </c>
      <c r="E2444" s="469"/>
      <c r="F2444" s="470"/>
      <c r="G2444" s="470"/>
      <c r="H2444" s="470"/>
    </row>
    <row r="2445" spans="1:8">
      <c r="A2445" s="478">
        <v>270028</v>
      </c>
      <c r="B2445" s="479">
        <v>28</v>
      </c>
      <c r="C2445" s="480">
        <v>42.01</v>
      </c>
      <c r="D2445" s="480">
        <v>58.81</v>
      </c>
      <c r="E2445" s="469"/>
      <c r="F2445" s="470"/>
      <c r="G2445" s="470"/>
      <c r="H2445" s="470"/>
    </row>
    <row r="2446" spans="1:8">
      <c r="A2446" s="478">
        <v>270029</v>
      </c>
      <c r="B2446" s="479">
        <v>29</v>
      </c>
      <c r="C2446" s="480">
        <v>43.48</v>
      </c>
      <c r="D2446" s="480">
        <v>60.88</v>
      </c>
      <c r="E2446" s="469"/>
      <c r="F2446" s="470"/>
      <c r="G2446" s="470"/>
      <c r="H2446" s="470"/>
    </row>
    <row r="2447" spans="1:8">
      <c r="A2447" s="478">
        <v>270030</v>
      </c>
      <c r="B2447" s="479">
        <v>30</v>
      </c>
      <c r="C2447" s="480">
        <v>44.96</v>
      </c>
      <c r="D2447" s="480">
        <v>62.95</v>
      </c>
      <c r="E2447" s="469"/>
      <c r="F2447" s="470"/>
      <c r="G2447" s="470"/>
      <c r="H2447" s="470"/>
    </row>
    <row r="2448" spans="1:8">
      <c r="A2448" s="478">
        <v>270031</v>
      </c>
      <c r="B2448" s="479">
        <v>31</v>
      </c>
      <c r="C2448" s="480">
        <v>46.44</v>
      </c>
      <c r="D2448" s="480">
        <v>65.02</v>
      </c>
      <c r="E2448" s="469"/>
      <c r="F2448" s="470"/>
      <c r="G2448" s="470"/>
      <c r="H2448" s="470"/>
    </row>
    <row r="2449" spans="1:8">
      <c r="A2449" s="478">
        <v>270032</v>
      </c>
      <c r="B2449" s="479">
        <v>32</v>
      </c>
      <c r="C2449" s="480">
        <v>47.92</v>
      </c>
      <c r="D2449" s="480">
        <v>67.09</v>
      </c>
      <c r="E2449" s="469"/>
      <c r="F2449" s="470"/>
      <c r="G2449" s="470"/>
      <c r="H2449" s="470"/>
    </row>
    <row r="2450" spans="1:8">
      <c r="A2450" s="478">
        <v>270033</v>
      </c>
      <c r="B2450" s="479">
        <v>33</v>
      </c>
      <c r="C2450" s="480">
        <v>49.4</v>
      </c>
      <c r="D2450" s="480">
        <v>69.16</v>
      </c>
      <c r="E2450" s="469"/>
      <c r="F2450" s="470"/>
      <c r="G2450" s="470"/>
      <c r="H2450" s="470"/>
    </row>
    <row r="2451" spans="1:8">
      <c r="A2451" s="478">
        <v>270034</v>
      </c>
      <c r="B2451" s="479">
        <v>34</v>
      </c>
      <c r="C2451" s="480">
        <v>50.87</v>
      </c>
      <c r="D2451" s="480">
        <v>71.22</v>
      </c>
      <c r="E2451" s="469"/>
      <c r="F2451" s="470"/>
      <c r="G2451" s="470"/>
      <c r="H2451" s="470"/>
    </row>
    <row r="2452" spans="1:8">
      <c r="A2452" s="478">
        <v>270035</v>
      </c>
      <c r="B2452" s="479">
        <v>35</v>
      </c>
      <c r="C2452" s="480">
        <v>52.35</v>
      </c>
      <c r="D2452" s="480">
        <v>73.290000000000006</v>
      </c>
      <c r="E2452" s="469"/>
      <c r="F2452" s="470"/>
      <c r="G2452" s="470"/>
      <c r="H2452" s="470"/>
    </row>
    <row r="2453" spans="1:8">
      <c r="A2453" s="478">
        <v>270036</v>
      </c>
      <c r="B2453" s="479">
        <v>36</v>
      </c>
      <c r="C2453" s="480">
        <v>53.83</v>
      </c>
      <c r="D2453" s="480">
        <v>75.37</v>
      </c>
      <c r="E2453" s="469"/>
      <c r="F2453" s="470"/>
      <c r="G2453" s="470"/>
      <c r="H2453" s="470"/>
    </row>
    <row r="2454" spans="1:8">
      <c r="A2454" s="478">
        <v>270037</v>
      </c>
      <c r="B2454" s="479">
        <v>37</v>
      </c>
      <c r="C2454" s="480">
        <v>55.31</v>
      </c>
      <c r="D2454" s="480">
        <v>77.430000000000007</v>
      </c>
      <c r="E2454" s="469"/>
      <c r="F2454" s="470"/>
      <c r="G2454" s="470"/>
      <c r="H2454" s="470"/>
    </row>
    <row r="2455" spans="1:8">
      <c r="A2455" s="478">
        <v>270038</v>
      </c>
      <c r="B2455" s="479">
        <v>38</v>
      </c>
      <c r="C2455" s="480">
        <v>56.79</v>
      </c>
      <c r="D2455" s="480">
        <v>79.5</v>
      </c>
      <c r="E2455" s="469"/>
      <c r="F2455" s="470"/>
      <c r="G2455" s="470"/>
      <c r="H2455" s="470"/>
    </row>
    <row r="2456" spans="1:8">
      <c r="A2456" s="478">
        <v>270039</v>
      </c>
      <c r="B2456" s="479">
        <v>39</v>
      </c>
      <c r="C2456" s="480">
        <v>58.27</v>
      </c>
      <c r="D2456" s="480">
        <v>81.58</v>
      </c>
      <c r="E2456" s="469"/>
      <c r="F2456" s="470"/>
      <c r="G2456" s="470"/>
      <c r="H2456" s="470"/>
    </row>
    <row r="2457" spans="1:8">
      <c r="A2457" s="478">
        <v>270040</v>
      </c>
      <c r="B2457" s="479">
        <v>40</v>
      </c>
      <c r="C2457" s="480">
        <v>59.74</v>
      </c>
      <c r="D2457" s="480">
        <v>83.64</v>
      </c>
      <c r="E2457" s="469"/>
      <c r="F2457" s="470"/>
      <c r="G2457" s="470"/>
      <c r="H2457" s="470"/>
    </row>
    <row r="2458" spans="1:8">
      <c r="A2458" s="478">
        <v>270041</v>
      </c>
      <c r="B2458" s="479">
        <v>41</v>
      </c>
      <c r="C2458" s="480">
        <v>61.22</v>
      </c>
      <c r="D2458" s="480">
        <v>85.71</v>
      </c>
      <c r="E2458" s="469"/>
      <c r="F2458" s="470"/>
      <c r="G2458" s="470"/>
      <c r="H2458" s="470"/>
    </row>
    <row r="2459" spans="1:8">
      <c r="A2459" s="478">
        <v>270042</v>
      </c>
      <c r="B2459" s="479">
        <v>42</v>
      </c>
      <c r="C2459" s="480">
        <v>62.71</v>
      </c>
      <c r="D2459" s="480">
        <v>87.79</v>
      </c>
      <c r="E2459" s="469"/>
      <c r="F2459" s="470"/>
      <c r="G2459" s="470"/>
      <c r="H2459" s="470"/>
    </row>
    <row r="2460" spans="1:8">
      <c r="A2460" s="478">
        <v>270043</v>
      </c>
      <c r="B2460" s="479">
        <v>43</v>
      </c>
      <c r="C2460" s="480">
        <v>64.17</v>
      </c>
      <c r="D2460" s="480">
        <v>89.84</v>
      </c>
      <c r="E2460" s="469"/>
      <c r="F2460" s="470"/>
      <c r="G2460" s="470"/>
      <c r="H2460" s="470"/>
    </row>
    <row r="2461" spans="1:8">
      <c r="A2461" s="478">
        <v>270044</v>
      </c>
      <c r="B2461" s="479">
        <v>44</v>
      </c>
      <c r="C2461" s="480">
        <v>65.66</v>
      </c>
      <c r="D2461" s="480">
        <v>91.92</v>
      </c>
      <c r="E2461" s="469"/>
      <c r="F2461" s="470"/>
      <c r="G2461" s="470"/>
      <c r="H2461" s="470"/>
    </row>
    <row r="2462" spans="1:8">
      <c r="A2462" s="478">
        <v>270045</v>
      </c>
      <c r="B2462" s="479">
        <v>45</v>
      </c>
      <c r="C2462" s="480">
        <v>67.14</v>
      </c>
      <c r="D2462" s="480">
        <v>93.99</v>
      </c>
      <c r="E2462" s="469"/>
      <c r="F2462" s="470"/>
      <c r="G2462" s="470"/>
      <c r="H2462" s="470"/>
    </row>
    <row r="2463" spans="1:8">
      <c r="A2463" s="478">
        <v>270046</v>
      </c>
      <c r="B2463" s="479">
        <v>46</v>
      </c>
      <c r="C2463" s="480">
        <v>68.62</v>
      </c>
      <c r="D2463" s="480">
        <v>96.07</v>
      </c>
      <c r="E2463" s="469"/>
      <c r="F2463" s="470"/>
      <c r="G2463" s="470"/>
      <c r="H2463" s="470"/>
    </row>
    <row r="2464" spans="1:8">
      <c r="A2464" s="478">
        <v>270047</v>
      </c>
      <c r="B2464" s="479">
        <v>47</v>
      </c>
      <c r="C2464" s="480">
        <v>70.099999999999994</v>
      </c>
      <c r="D2464" s="480">
        <v>98.13</v>
      </c>
      <c r="E2464" s="469"/>
      <c r="F2464" s="470"/>
      <c r="G2464" s="470"/>
      <c r="H2464" s="470"/>
    </row>
    <row r="2465" spans="1:8">
      <c r="A2465" s="478">
        <v>270048</v>
      </c>
      <c r="B2465" s="479">
        <v>48</v>
      </c>
      <c r="C2465" s="480">
        <v>71.56</v>
      </c>
      <c r="D2465" s="480">
        <v>100.19</v>
      </c>
      <c r="E2465" s="469"/>
      <c r="F2465" s="470"/>
      <c r="G2465" s="470"/>
      <c r="H2465" s="470"/>
    </row>
    <row r="2466" spans="1:8">
      <c r="A2466" s="478">
        <v>270049</v>
      </c>
      <c r="B2466" s="479">
        <v>49</v>
      </c>
      <c r="C2466" s="480">
        <v>73.05</v>
      </c>
      <c r="D2466" s="480">
        <v>102.27</v>
      </c>
      <c r="E2466" s="469"/>
      <c r="F2466" s="470"/>
      <c r="G2466" s="470"/>
      <c r="H2466" s="470"/>
    </row>
    <row r="2467" spans="1:8">
      <c r="A2467" s="478">
        <v>270050</v>
      </c>
      <c r="B2467" s="479">
        <v>50</v>
      </c>
      <c r="C2467" s="480">
        <v>74.53</v>
      </c>
      <c r="D2467" s="480">
        <v>104.34</v>
      </c>
      <c r="E2467" s="469"/>
      <c r="F2467" s="470"/>
      <c r="G2467" s="470"/>
      <c r="H2467" s="470"/>
    </row>
    <row r="2468" spans="1:8">
      <c r="A2468" s="478">
        <v>270051</v>
      </c>
      <c r="B2468" s="479">
        <v>51</v>
      </c>
      <c r="C2468" s="480">
        <v>76.010000000000005</v>
      </c>
      <c r="D2468" s="480">
        <v>106.41</v>
      </c>
      <c r="E2468" s="469"/>
      <c r="F2468" s="470"/>
      <c r="G2468" s="470"/>
      <c r="H2468" s="470"/>
    </row>
    <row r="2469" spans="1:8">
      <c r="A2469" s="478">
        <v>270052</v>
      </c>
      <c r="B2469" s="479">
        <v>52</v>
      </c>
      <c r="C2469" s="480">
        <v>77.48</v>
      </c>
      <c r="D2469" s="480">
        <v>108.47</v>
      </c>
      <c r="E2469" s="469"/>
      <c r="F2469" s="470"/>
      <c r="G2469" s="470"/>
      <c r="H2469" s="470"/>
    </row>
    <row r="2470" spans="1:8">
      <c r="A2470" s="478">
        <v>270053</v>
      </c>
      <c r="B2470" s="479">
        <v>53</v>
      </c>
      <c r="C2470" s="480">
        <v>78.95</v>
      </c>
      <c r="D2470" s="480">
        <v>110.54</v>
      </c>
      <c r="E2470" s="469"/>
      <c r="F2470" s="470"/>
      <c r="G2470" s="470"/>
      <c r="H2470" s="470"/>
    </row>
    <row r="2471" spans="1:8">
      <c r="A2471" s="478">
        <v>270054</v>
      </c>
      <c r="B2471" s="479">
        <v>54</v>
      </c>
      <c r="C2471" s="480">
        <v>80.430000000000007</v>
      </c>
      <c r="D2471" s="480">
        <v>112.61</v>
      </c>
      <c r="E2471" s="469"/>
      <c r="F2471" s="470"/>
      <c r="G2471" s="470"/>
      <c r="H2471" s="470"/>
    </row>
    <row r="2472" spans="1:8">
      <c r="A2472" s="478">
        <v>270055</v>
      </c>
      <c r="B2472" s="479">
        <v>55</v>
      </c>
      <c r="C2472" s="480">
        <v>81.92</v>
      </c>
      <c r="D2472" s="480">
        <v>114.68</v>
      </c>
      <c r="E2472" s="469"/>
      <c r="F2472" s="470"/>
      <c r="G2472" s="470"/>
      <c r="H2472" s="470"/>
    </row>
    <row r="2473" spans="1:8">
      <c r="A2473" s="478">
        <v>270056</v>
      </c>
      <c r="B2473" s="479">
        <v>56</v>
      </c>
      <c r="C2473" s="480">
        <v>83.39</v>
      </c>
      <c r="D2473" s="480">
        <v>116.75</v>
      </c>
      <c r="E2473" s="469"/>
      <c r="F2473" s="470"/>
      <c r="G2473" s="470"/>
      <c r="H2473" s="470"/>
    </row>
    <row r="2474" spans="1:8">
      <c r="A2474" s="478">
        <v>270057</v>
      </c>
      <c r="B2474" s="479">
        <v>57</v>
      </c>
      <c r="C2474" s="480">
        <v>84.87</v>
      </c>
      <c r="D2474" s="480">
        <v>118.81</v>
      </c>
      <c r="E2474" s="469"/>
      <c r="F2474" s="470"/>
      <c r="G2474" s="470"/>
      <c r="H2474" s="470"/>
    </row>
    <row r="2475" spans="1:8">
      <c r="A2475" s="478">
        <v>270058</v>
      </c>
      <c r="B2475" s="479">
        <v>58</v>
      </c>
      <c r="C2475" s="480">
        <v>86.34</v>
      </c>
      <c r="D2475" s="480">
        <v>120.88</v>
      </c>
      <c r="E2475" s="469"/>
      <c r="F2475" s="470"/>
      <c r="G2475" s="470"/>
      <c r="H2475" s="470"/>
    </row>
    <row r="2476" spans="1:8">
      <c r="A2476" s="478">
        <v>270059</v>
      </c>
      <c r="B2476" s="479">
        <v>59</v>
      </c>
      <c r="C2476" s="480">
        <v>87.83</v>
      </c>
      <c r="D2476" s="480">
        <v>122.96</v>
      </c>
      <c r="E2476" s="469"/>
      <c r="F2476" s="470"/>
      <c r="G2476" s="470"/>
      <c r="H2476" s="470"/>
    </row>
    <row r="2477" spans="1:8">
      <c r="A2477" s="478">
        <v>270060</v>
      </c>
      <c r="B2477" s="479">
        <v>60</v>
      </c>
      <c r="C2477" s="480">
        <v>89.31</v>
      </c>
      <c r="D2477" s="480">
        <v>125.04</v>
      </c>
      <c r="E2477" s="469"/>
      <c r="F2477" s="470"/>
      <c r="G2477" s="470"/>
      <c r="H2477" s="470"/>
    </row>
    <row r="2478" spans="1:8">
      <c r="A2478" s="478">
        <v>270061</v>
      </c>
      <c r="B2478" s="479">
        <v>61</v>
      </c>
      <c r="C2478" s="480">
        <v>90.79</v>
      </c>
      <c r="D2478" s="480">
        <v>127.1</v>
      </c>
      <c r="E2478" s="469"/>
      <c r="F2478" s="470"/>
      <c r="G2478" s="470"/>
      <c r="H2478" s="470"/>
    </row>
    <row r="2479" spans="1:8">
      <c r="A2479" s="478">
        <v>270062</v>
      </c>
      <c r="B2479" s="479">
        <v>62</v>
      </c>
      <c r="C2479" s="480">
        <v>92.26</v>
      </c>
      <c r="D2479" s="480">
        <v>129.16999999999999</v>
      </c>
      <c r="E2479" s="469"/>
      <c r="F2479" s="470"/>
      <c r="G2479" s="470"/>
      <c r="H2479" s="470"/>
    </row>
    <row r="2480" spans="1:8">
      <c r="A2480" s="478">
        <v>270063</v>
      </c>
      <c r="B2480" s="479">
        <v>63</v>
      </c>
      <c r="C2480" s="480">
        <v>93.74</v>
      </c>
      <c r="D2480" s="480">
        <v>131.24</v>
      </c>
      <c r="E2480" s="469"/>
      <c r="F2480" s="470"/>
      <c r="G2480" s="470"/>
      <c r="H2480" s="470"/>
    </row>
    <row r="2481" spans="1:8">
      <c r="A2481" s="478">
        <v>270064</v>
      </c>
      <c r="B2481" s="479">
        <v>64</v>
      </c>
      <c r="C2481" s="480">
        <v>95.22</v>
      </c>
      <c r="D2481" s="480">
        <v>133.31</v>
      </c>
      <c r="E2481" s="469"/>
      <c r="F2481" s="470"/>
      <c r="G2481" s="470"/>
      <c r="H2481" s="470"/>
    </row>
    <row r="2482" spans="1:8">
      <c r="A2482" s="478">
        <v>270065</v>
      </c>
      <c r="B2482" s="479">
        <v>65</v>
      </c>
      <c r="C2482" s="480">
        <v>96.69</v>
      </c>
      <c r="D2482" s="480">
        <v>135.37</v>
      </c>
      <c r="E2482" s="469"/>
      <c r="F2482" s="470"/>
      <c r="G2482" s="470"/>
      <c r="H2482" s="470"/>
    </row>
    <row r="2483" spans="1:8">
      <c r="A2483" s="478">
        <v>270066</v>
      </c>
      <c r="B2483" s="479">
        <v>66</v>
      </c>
      <c r="C2483" s="480">
        <v>98.18</v>
      </c>
      <c r="D2483" s="480">
        <v>137.44999999999999</v>
      </c>
      <c r="E2483" s="469"/>
      <c r="F2483" s="470"/>
      <c r="G2483" s="470"/>
      <c r="H2483" s="470"/>
    </row>
    <row r="2484" spans="1:8">
      <c r="A2484" s="478">
        <v>270067</v>
      </c>
      <c r="B2484" s="479">
        <v>67</v>
      </c>
      <c r="C2484" s="480">
        <v>99.65</v>
      </c>
      <c r="D2484" s="480">
        <v>139.51</v>
      </c>
      <c r="E2484" s="469"/>
      <c r="F2484" s="470"/>
      <c r="G2484" s="470"/>
      <c r="H2484" s="470"/>
    </row>
    <row r="2485" spans="1:8">
      <c r="A2485" s="478">
        <v>270068</v>
      </c>
      <c r="B2485" s="479">
        <v>68</v>
      </c>
      <c r="C2485" s="480">
        <v>101.13</v>
      </c>
      <c r="D2485" s="480">
        <v>141.58000000000001</v>
      </c>
      <c r="E2485" s="482"/>
      <c r="F2485" s="482"/>
      <c r="G2485" s="483"/>
      <c r="H2485" s="483"/>
    </row>
    <row r="2486" spans="1:8">
      <c r="A2486" s="478">
        <v>270069</v>
      </c>
      <c r="B2486" s="479">
        <v>69</v>
      </c>
      <c r="C2486" s="480">
        <v>102.6</v>
      </c>
      <c r="D2486" s="480">
        <v>143.65</v>
      </c>
      <c r="E2486" s="482"/>
      <c r="F2486" s="482"/>
      <c r="G2486" s="483"/>
      <c r="H2486" s="483"/>
    </row>
    <row r="2487" spans="1:8">
      <c r="A2487" s="478">
        <v>270070</v>
      </c>
      <c r="B2487" s="479">
        <v>70</v>
      </c>
      <c r="C2487" s="480">
        <v>104.08</v>
      </c>
      <c r="D2487" s="480">
        <v>145.72</v>
      </c>
      <c r="E2487" s="482"/>
      <c r="F2487" s="482"/>
      <c r="G2487" s="483"/>
      <c r="H2487" s="483"/>
    </row>
    <row r="2488" spans="1:8">
      <c r="A2488" s="478">
        <v>270071</v>
      </c>
      <c r="B2488" s="479">
        <v>71</v>
      </c>
      <c r="C2488" s="480">
        <v>105.57</v>
      </c>
      <c r="D2488" s="480">
        <v>147.80000000000001</v>
      </c>
      <c r="E2488" s="482"/>
      <c r="F2488" s="482"/>
      <c r="G2488" s="483"/>
      <c r="H2488" s="483"/>
    </row>
    <row r="2489" spans="1:8">
      <c r="A2489" s="478">
        <v>270072</v>
      </c>
      <c r="B2489" s="479">
        <v>72</v>
      </c>
      <c r="C2489" s="480">
        <v>107.06</v>
      </c>
      <c r="D2489" s="480">
        <v>149.88</v>
      </c>
      <c r="E2489" s="482"/>
      <c r="F2489" s="482"/>
      <c r="G2489" s="483"/>
      <c r="H2489" s="483"/>
    </row>
    <row r="2490" spans="1:8">
      <c r="A2490" s="478">
        <v>270073</v>
      </c>
      <c r="B2490" s="479">
        <v>73</v>
      </c>
      <c r="C2490" s="480">
        <v>108.52</v>
      </c>
      <c r="D2490" s="480">
        <v>151.93</v>
      </c>
      <c r="E2490" s="482"/>
      <c r="F2490" s="482"/>
      <c r="G2490" s="483"/>
      <c r="H2490" s="483"/>
    </row>
    <row r="2491" spans="1:8">
      <c r="A2491" s="478">
        <v>270074</v>
      </c>
      <c r="B2491" s="479">
        <v>74</v>
      </c>
      <c r="C2491" s="480">
        <v>110.01</v>
      </c>
      <c r="D2491" s="480">
        <v>154.02000000000001</v>
      </c>
      <c r="E2491" s="482"/>
      <c r="F2491" s="482"/>
      <c r="G2491" s="483"/>
      <c r="H2491" s="483"/>
    </row>
    <row r="2492" spans="1:8">
      <c r="A2492" s="478">
        <v>270075</v>
      </c>
      <c r="B2492" s="479">
        <v>75</v>
      </c>
      <c r="C2492" s="480">
        <v>111.48</v>
      </c>
      <c r="D2492" s="480">
        <v>156.08000000000001</v>
      </c>
      <c r="E2492" s="482"/>
      <c r="F2492" s="482"/>
      <c r="G2492" s="483"/>
      <c r="H2492" s="483"/>
    </row>
    <row r="2493" spans="1:8">
      <c r="A2493" s="478">
        <v>270076</v>
      </c>
      <c r="B2493" s="479">
        <v>76</v>
      </c>
      <c r="C2493" s="480">
        <v>112.96</v>
      </c>
      <c r="D2493" s="480">
        <v>158.13999999999999</v>
      </c>
      <c r="E2493" s="482"/>
      <c r="F2493" s="482"/>
      <c r="G2493" s="483"/>
      <c r="H2493" s="483"/>
    </row>
    <row r="2494" spans="1:8">
      <c r="A2494" s="478">
        <v>270077</v>
      </c>
      <c r="B2494" s="479">
        <v>77</v>
      </c>
      <c r="C2494" s="480">
        <v>114.43</v>
      </c>
      <c r="D2494" s="480">
        <v>160.21</v>
      </c>
      <c r="E2494" s="482"/>
      <c r="F2494" s="482"/>
      <c r="G2494" s="483"/>
      <c r="H2494" s="483"/>
    </row>
    <row r="2495" spans="1:8">
      <c r="A2495" s="478">
        <v>270078</v>
      </c>
      <c r="B2495" s="479">
        <v>78</v>
      </c>
      <c r="C2495" s="480">
        <v>115.91</v>
      </c>
      <c r="D2495" s="480">
        <v>162.28</v>
      </c>
      <c r="E2495" s="482"/>
      <c r="F2495" s="482"/>
      <c r="G2495" s="483"/>
      <c r="H2495" s="483"/>
    </row>
    <row r="2496" spans="1:8">
      <c r="A2496" s="478">
        <v>270079</v>
      </c>
      <c r="B2496" s="479">
        <v>79</v>
      </c>
      <c r="C2496" s="480">
        <v>117.39</v>
      </c>
      <c r="D2496" s="480">
        <v>164.35</v>
      </c>
      <c r="E2496" s="482"/>
      <c r="F2496" s="482"/>
      <c r="G2496" s="483"/>
      <c r="H2496" s="483"/>
    </row>
    <row r="2497" spans="1:8">
      <c r="A2497" s="478">
        <v>270080</v>
      </c>
      <c r="B2497" s="479">
        <v>80</v>
      </c>
      <c r="C2497" s="480">
        <v>118.88</v>
      </c>
      <c r="D2497" s="480">
        <v>166.43</v>
      </c>
      <c r="E2497" s="482"/>
      <c r="F2497" s="482"/>
      <c r="G2497" s="483"/>
      <c r="H2497" s="483"/>
    </row>
    <row r="2498" spans="1:8">
      <c r="A2498" s="478">
        <v>270081</v>
      </c>
      <c r="B2498" s="479">
        <v>81</v>
      </c>
      <c r="C2498" s="480">
        <v>120.36</v>
      </c>
      <c r="D2498" s="480">
        <v>168.51</v>
      </c>
      <c r="E2498" s="482"/>
      <c r="F2498" s="482"/>
      <c r="G2498" s="483"/>
      <c r="H2498" s="483"/>
    </row>
    <row r="2499" spans="1:8">
      <c r="A2499" s="478">
        <v>270082</v>
      </c>
      <c r="B2499" s="479">
        <v>82</v>
      </c>
      <c r="C2499" s="480">
        <v>121.82</v>
      </c>
      <c r="D2499" s="480">
        <v>170.55</v>
      </c>
      <c r="E2499" s="482"/>
      <c r="F2499" s="482"/>
      <c r="G2499" s="483"/>
      <c r="H2499" s="483"/>
    </row>
    <row r="2500" spans="1:8">
      <c r="A2500" s="478">
        <v>270083</v>
      </c>
      <c r="B2500" s="479">
        <v>83</v>
      </c>
      <c r="C2500" s="480">
        <v>123.32</v>
      </c>
      <c r="D2500" s="480">
        <v>172.64</v>
      </c>
      <c r="E2500" s="482"/>
      <c r="F2500" s="482"/>
      <c r="G2500" s="483"/>
      <c r="H2500" s="483"/>
    </row>
    <row r="2501" spans="1:8">
      <c r="A2501" s="478">
        <v>270084</v>
      </c>
      <c r="B2501" s="479">
        <v>84</v>
      </c>
      <c r="C2501" s="480">
        <v>124.78</v>
      </c>
      <c r="D2501" s="480">
        <v>174.69</v>
      </c>
      <c r="E2501" s="482"/>
      <c r="F2501" s="482"/>
      <c r="G2501" s="483"/>
      <c r="H2501" s="483"/>
    </row>
    <row r="2502" spans="1:8">
      <c r="A2502" s="478">
        <v>270085</v>
      </c>
      <c r="B2502" s="479">
        <v>85</v>
      </c>
      <c r="C2502" s="480">
        <v>126.28</v>
      </c>
      <c r="D2502" s="480">
        <v>176.79</v>
      </c>
      <c r="E2502" s="482"/>
      <c r="F2502" s="482"/>
      <c r="G2502" s="483"/>
      <c r="H2502" s="483"/>
    </row>
    <row r="2503" spans="1:8">
      <c r="A2503" s="478">
        <v>270086</v>
      </c>
      <c r="B2503" s="479">
        <v>86</v>
      </c>
      <c r="C2503" s="480">
        <v>127.74</v>
      </c>
      <c r="D2503" s="480">
        <v>178.84</v>
      </c>
      <c r="E2503" s="482"/>
      <c r="F2503" s="482"/>
      <c r="G2503" s="483"/>
      <c r="H2503" s="483"/>
    </row>
    <row r="2504" spans="1:8">
      <c r="A2504" s="478">
        <v>270087</v>
      </c>
      <c r="B2504" s="479">
        <v>87</v>
      </c>
      <c r="C2504" s="480">
        <v>129.21</v>
      </c>
      <c r="D2504" s="480">
        <v>180.9</v>
      </c>
      <c r="E2504" s="482"/>
      <c r="F2504" s="482"/>
      <c r="G2504" s="483"/>
      <c r="H2504" s="483"/>
    </row>
    <row r="2505" spans="1:8">
      <c r="A2505" s="478">
        <v>270088</v>
      </c>
      <c r="B2505" s="479">
        <v>88</v>
      </c>
      <c r="C2505" s="480">
        <v>130.69</v>
      </c>
      <c r="D2505" s="480">
        <v>182.96</v>
      </c>
      <c r="E2505" s="482"/>
      <c r="F2505" s="482"/>
      <c r="G2505" s="483"/>
      <c r="H2505" s="483"/>
    </row>
    <row r="2506" spans="1:8">
      <c r="A2506" s="478">
        <v>270089</v>
      </c>
      <c r="B2506" s="479">
        <v>89</v>
      </c>
      <c r="C2506" s="480">
        <v>132.16</v>
      </c>
      <c r="D2506" s="480">
        <v>185.02</v>
      </c>
      <c r="E2506" s="482"/>
      <c r="F2506" s="482"/>
      <c r="G2506" s="483"/>
      <c r="H2506" s="483"/>
    </row>
    <row r="2507" spans="1:8">
      <c r="A2507" s="478">
        <v>270090</v>
      </c>
      <c r="B2507" s="479">
        <v>90</v>
      </c>
      <c r="C2507" s="480">
        <v>133.66999999999999</v>
      </c>
      <c r="D2507" s="480">
        <v>187.14</v>
      </c>
      <c r="E2507" s="482"/>
      <c r="F2507" s="482"/>
      <c r="G2507" s="483"/>
      <c r="H2507" s="483"/>
    </row>
    <row r="2508" spans="1:8">
      <c r="A2508" s="478">
        <v>270091</v>
      </c>
      <c r="B2508" s="479">
        <v>91</v>
      </c>
      <c r="C2508" s="480">
        <v>135.15</v>
      </c>
      <c r="D2508" s="480">
        <v>189.21</v>
      </c>
      <c r="E2508" s="482"/>
      <c r="F2508" s="482"/>
      <c r="G2508" s="483"/>
      <c r="H2508" s="483"/>
    </row>
    <row r="2509" spans="1:8">
      <c r="A2509" s="478">
        <v>270092</v>
      </c>
      <c r="B2509" s="479">
        <v>92</v>
      </c>
      <c r="C2509" s="480">
        <v>136.6</v>
      </c>
      <c r="D2509" s="480">
        <v>191.23</v>
      </c>
      <c r="E2509" s="482"/>
      <c r="F2509" s="482"/>
      <c r="G2509" s="483"/>
      <c r="H2509" s="483"/>
    </row>
    <row r="2510" spans="1:8">
      <c r="A2510" s="478">
        <v>270093</v>
      </c>
      <c r="B2510" s="479">
        <v>93</v>
      </c>
      <c r="C2510" s="480">
        <v>138.08000000000001</v>
      </c>
      <c r="D2510" s="480">
        <v>193.31</v>
      </c>
      <c r="E2510" s="482"/>
      <c r="F2510" s="482"/>
      <c r="G2510" s="483"/>
      <c r="H2510" s="483"/>
    </row>
    <row r="2511" spans="1:8">
      <c r="A2511" s="478">
        <v>270094</v>
      </c>
      <c r="B2511" s="479">
        <v>94</v>
      </c>
      <c r="C2511" s="480">
        <v>139.56</v>
      </c>
      <c r="D2511" s="480">
        <v>195.39</v>
      </c>
      <c r="E2511" s="482"/>
      <c r="F2511" s="482"/>
      <c r="G2511" s="483"/>
      <c r="H2511" s="483"/>
    </row>
    <row r="2512" spans="1:8">
      <c r="A2512" s="478">
        <v>270095</v>
      </c>
      <c r="B2512" s="479">
        <v>95</v>
      </c>
      <c r="C2512" s="480">
        <v>141.05000000000001</v>
      </c>
      <c r="D2512" s="480">
        <v>197.48</v>
      </c>
      <c r="E2512" s="482"/>
      <c r="F2512" s="482"/>
      <c r="G2512" s="483"/>
      <c r="H2512" s="483"/>
    </row>
    <row r="2513" spans="1:8">
      <c r="A2513" s="478">
        <v>270096</v>
      </c>
      <c r="B2513" s="479">
        <v>96</v>
      </c>
      <c r="C2513" s="480">
        <v>142.55000000000001</v>
      </c>
      <c r="D2513" s="480">
        <v>199.56</v>
      </c>
      <c r="E2513" s="482"/>
      <c r="F2513" s="482"/>
      <c r="G2513" s="483"/>
      <c r="H2513" s="483"/>
    </row>
    <row r="2514" spans="1:8">
      <c r="A2514" s="478">
        <v>270097</v>
      </c>
      <c r="B2514" s="479">
        <v>97</v>
      </c>
      <c r="C2514" s="480">
        <v>144</v>
      </c>
      <c r="D2514" s="480">
        <v>201.59</v>
      </c>
      <c r="E2514" s="482"/>
      <c r="F2514" s="482"/>
      <c r="G2514" s="483"/>
      <c r="H2514" s="483"/>
    </row>
    <row r="2515" spans="1:8">
      <c r="A2515" s="478">
        <v>270098</v>
      </c>
      <c r="B2515" s="479">
        <v>98</v>
      </c>
      <c r="C2515" s="480">
        <v>145.49</v>
      </c>
      <c r="D2515" s="480">
        <v>203.69</v>
      </c>
      <c r="E2515" s="482"/>
      <c r="F2515" s="482"/>
      <c r="G2515" s="483"/>
      <c r="H2515" s="483"/>
    </row>
    <row r="2516" spans="1:8">
      <c r="A2516" s="478">
        <v>270099</v>
      </c>
      <c r="B2516" s="479">
        <v>99</v>
      </c>
      <c r="C2516" s="480">
        <v>146.94999999999999</v>
      </c>
      <c r="D2516" s="480">
        <v>205.72</v>
      </c>
      <c r="E2516" s="482"/>
      <c r="F2516" s="482"/>
      <c r="G2516" s="483"/>
      <c r="H2516" s="483"/>
    </row>
    <row r="2517" spans="1:8">
      <c r="A2517" s="478">
        <v>270100</v>
      </c>
      <c r="B2517" s="479">
        <v>100</v>
      </c>
      <c r="C2517" s="480">
        <v>148.44999999999999</v>
      </c>
      <c r="D2517" s="480">
        <v>207.83</v>
      </c>
      <c r="E2517" s="482"/>
      <c r="F2517" s="482"/>
      <c r="G2517" s="483"/>
      <c r="H2517" s="483"/>
    </row>
    <row r="2518" spans="1:8">
      <c r="A2518" s="478">
        <v>270101</v>
      </c>
      <c r="B2518" s="479">
        <v>101</v>
      </c>
      <c r="C2518" s="480">
        <v>149.91</v>
      </c>
      <c r="D2518" s="480">
        <v>209.87</v>
      </c>
      <c r="E2518" s="482"/>
      <c r="F2518" s="482"/>
      <c r="G2518" s="483"/>
      <c r="H2518" s="483"/>
    </row>
    <row r="2519" spans="1:8">
      <c r="A2519" s="478">
        <v>270102</v>
      </c>
      <c r="B2519" s="479">
        <v>102</v>
      </c>
      <c r="C2519" s="480">
        <v>151.41</v>
      </c>
      <c r="D2519" s="480">
        <v>211.98</v>
      </c>
      <c r="E2519" s="482"/>
      <c r="F2519" s="482"/>
      <c r="G2519" s="483"/>
      <c r="H2519" s="483"/>
    </row>
    <row r="2520" spans="1:8">
      <c r="A2520" s="478">
        <v>270103</v>
      </c>
      <c r="B2520" s="479">
        <v>103</v>
      </c>
      <c r="C2520" s="480">
        <v>152.87</v>
      </c>
      <c r="D2520" s="480">
        <v>214.02</v>
      </c>
      <c r="E2520" s="482"/>
      <c r="F2520" s="482"/>
      <c r="G2520" s="483"/>
      <c r="H2520" s="483"/>
    </row>
    <row r="2521" spans="1:8">
      <c r="A2521" s="478">
        <v>270104</v>
      </c>
      <c r="B2521" s="479">
        <v>104</v>
      </c>
      <c r="C2521" s="480">
        <v>154.34</v>
      </c>
      <c r="D2521" s="480">
        <v>216.07</v>
      </c>
      <c r="E2521" s="482"/>
      <c r="F2521" s="482"/>
      <c r="G2521" s="483"/>
      <c r="H2521" s="483"/>
    </row>
    <row r="2522" spans="1:8">
      <c r="A2522" s="478">
        <v>270105</v>
      </c>
      <c r="B2522" s="479">
        <v>105</v>
      </c>
      <c r="C2522" s="480">
        <v>155.85</v>
      </c>
      <c r="D2522" s="480">
        <v>218.19</v>
      </c>
      <c r="E2522" s="482"/>
      <c r="F2522" s="482"/>
      <c r="G2522" s="483"/>
      <c r="H2522" s="483"/>
    </row>
    <row r="2523" spans="1:8">
      <c r="A2523" s="478">
        <v>270106</v>
      </c>
      <c r="B2523" s="479">
        <v>106</v>
      </c>
      <c r="C2523" s="480">
        <v>157.32</v>
      </c>
      <c r="D2523" s="480">
        <v>220.24</v>
      </c>
      <c r="E2523" s="482"/>
      <c r="F2523" s="482"/>
      <c r="G2523" s="483"/>
      <c r="H2523" s="483"/>
    </row>
    <row r="2524" spans="1:8">
      <c r="A2524" s="478">
        <v>270107</v>
      </c>
      <c r="B2524" s="479">
        <v>107</v>
      </c>
      <c r="C2524" s="480">
        <v>158.79</v>
      </c>
      <c r="D2524" s="480">
        <v>222.3</v>
      </c>
      <c r="E2524" s="482"/>
      <c r="F2524" s="482"/>
      <c r="G2524" s="483"/>
      <c r="H2524" s="483"/>
    </row>
    <row r="2525" spans="1:8">
      <c r="A2525" s="478">
        <v>270108</v>
      </c>
      <c r="B2525" s="479">
        <v>108</v>
      </c>
      <c r="C2525" s="480">
        <v>160.26</v>
      </c>
      <c r="D2525" s="480">
        <v>224.36</v>
      </c>
      <c r="E2525" s="482"/>
      <c r="F2525" s="482"/>
      <c r="G2525" s="483"/>
      <c r="H2525" s="483"/>
    </row>
    <row r="2526" spans="1:8">
      <c r="A2526" s="478">
        <v>270109</v>
      </c>
      <c r="B2526" s="479">
        <v>109</v>
      </c>
      <c r="C2526" s="480">
        <v>161.72999999999999</v>
      </c>
      <c r="D2526" s="480">
        <v>226.42</v>
      </c>
      <c r="E2526" s="482"/>
      <c r="F2526" s="482"/>
      <c r="G2526" s="483"/>
      <c r="H2526" s="483"/>
    </row>
    <row r="2527" spans="1:8">
      <c r="A2527" s="478">
        <v>270110</v>
      </c>
      <c r="B2527" s="479">
        <v>110</v>
      </c>
      <c r="C2527" s="480">
        <v>163.19999999999999</v>
      </c>
      <c r="D2527" s="480">
        <v>228.48</v>
      </c>
      <c r="E2527" s="482"/>
      <c r="F2527" s="482"/>
      <c r="G2527" s="483"/>
      <c r="H2527" s="483"/>
    </row>
    <row r="2528" spans="1:8">
      <c r="A2528" s="478">
        <v>270111</v>
      </c>
      <c r="B2528" s="479">
        <v>111</v>
      </c>
      <c r="C2528" s="480">
        <v>164.68</v>
      </c>
      <c r="D2528" s="480">
        <v>230.55</v>
      </c>
      <c r="E2528" s="482"/>
      <c r="F2528" s="482"/>
      <c r="G2528" s="483"/>
      <c r="H2528" s="483"/>
    </row>
    <row r="2529" spans="1:8">
      <c r="A2529" s="478">
        <v>270112</v>
      </c>
      <c r="B2529" s="479">
        <v>112</v>
      </c>
      <c r="C2529" s="480">
        <v>166.15</v>
      </c>
      <c r="D2529" s="480">
        <v>232.62</v>
      </c>
      <c r="E2529" s="482"/>
      <c r="F2529" s="482"/>
      <c r="G2529" s="483"/>
      <c r="H2529" s="483"/>
    </row>
    <row r="2530" spans="1:8">
      <c r="A2530" s="478">
        <v>270113</v>
      </c>
      <c r="B2530" s="479">
        <v>113</v>
      </c>
      <c r="C2530" s="480">
        <v>167.63</v>
      </c>
      <c r="D2530" s="480">
        <v>234.69</v>
      </c>
      <c r="E2530" s="482"/>
      <c r="F2530" s="482"/>
      <c r="G2530" s="483"/>
      <c r="H2530" s="483"/>
    </row>
    <row r="2531" spans="1:8">
      <c r="A2531" s="478">
        <v>270114</v>
      </c>
      <c r="B2531" s="479">
        <v>114</v>
      </c>
      <c r="C2531" s="480">
        <v>169.12</v>
      </c>
      <c r="D2531" s="480">
        <v>236.76</v>
      </c>
      <c r="E2531" s="482"/>
      <c r="F2531" s="482"/>
      <c r="G2531" s="483"/>
      <c r="H2531" s="483"/>
    </row>
    <row r="2532" spans="1:8">
      <c r="A2532" s="478">
        <v>270115</v>
      </c>
      <c r="B2532" s="479">
        <v>115</v>
      </c>
      <c r="C2532" s="480">
        <v>170.6</v>
      </c>
      <c r="D2532" s="480">
        <v>238.84</v>
      </c>
      <c r="E2532" s="482"/>
      <c r="F2532" s="482"/>
      <c r="G2532" s="483"/>
      <c r="H2532" s="483"/>
    </row>
    <row r="2533" spans="1:8">
      <c r="A2533" s="478">
        <v>270116</v>
      </c>
      <c r="B2533" s="479">
        <v>116</v>
      </c>
      <c r="C2533" s="480">
        <v>172.08</v>
      </c>
      <c r="D2533" s="480">
        <v>240.92</v>
      </c>
      <c r="E2533" s="482"/>
      <c r="F2533" s="482"/>
      <c r="G2533" s="483"/>
      <c r="H2533" s="483"/>
    </row>
    <row r="2534" spans="1:8">
      <c r="A2534" s="478">
        <v>270117</v>
      </c>
      <c r="B2534" s="479">
        <v>117</v>
      </c>
      <c r="C2534" s="480">
        <v>173.57</v>
      </c>
      <c r="D2534" s="480">
        <v>243</v>
      </c>
      <c r="E2534" s="482"/>
      <c r="F2534" s="482"/>
      <c r="G2534" s="483"/>
      <c r="H2534" s="483"/>
    </row>
    <row r="2535" spans="1:8">
      <c r="A2535" s="478">
        <v>270118</v>
      </c>
      <c r="B2535" s="479">
        <v>118</v>
      </c>
      <c r="C2535" s="480">
        <v>175.06</v>
      </c>
      <c r="D2535" s="480">
        <v>245.09</v>
      </c>
      <c r="E2535" s="482"/>
      <c r="F2535" s="482"/>
      <c r="G2535" s="483"/>
      <c r="H2535" s="483"/>
    </row>
    <row r="2536" spans="1:8">
      <c r="A2536" s="478">
        <v>270119</v>
      </c>
      <c r="B2536" s="479">
        <v>119</v>
      </c>
      <c r="C2536" s="480">
        <v>176.55</v>
      </c>
      <c r="D2536" s="480">
        <v>247.18</v>
      </c>
      <c r="E2536" s="482"/>
      <c r="F2536" s="482"/>
      <c r="G2536" s="483"/>
      <c r="H2536" s="483"/>
    </row>
    <row r="2537" spans="1:8">
      <c r="A2537" s="478">
        <v>270120</v>
      </c>
      <c r="B2537" s="479">
        <v>120</v>
      </c>
      <c r="C2537" s="480">
        <v>177.98</v>
      </c>
      <c r="D2537" s="480">
        <v>249.18</v>
      </c>
      <c r="E2537" s="482"/>
      <c r="F2537" s="482"/>
      <c r="G2537" s="483"/>
      <c r="H2537" s="483"/>
    </row>
    <row r="2538" spans="1:8">
      <c r="A2538" s="478">
        <v>270121</v>
      </c>
      <c r="B2538" s="479">
        <v>121</v>
      </c>
      <c r="C2538" s="480">
        <v>179.48</v>
      </c>
      <c r="D2538" s="480">
        <v>251.27</v>
      </c>
      <c r="E2538" s="482"/>
      <c r="F2538" s="482"/>
      <c r="G2538" s="483"/>
      <c r="H2538" s="483"/>
    </row>
    <row r="2539" spans="1:8">
      <c r="A2539" s="478">
        <v>270122</v>
      </c>
      <c r="B2539" s="479">
        <v>122</v>
      </c>
      <c r="C2539" s="480">
        <v>180.98</v>
      </c>
      <c r="D2539" s="480">
        <v>253.37</v>
      </c>
      <c r="E2539" s="482"/>
      <c r="F2539" s="482"/>
      <c r="G2539" s="483"/>
      <c r="H2539" s="483"/>
    </row>
    <row r="2540" spans="1:8">
      <c r="A2540" s="478">
        <v>270123</v>
      </c>
      <c r="B2540" s="479">
        <v>123</v>
      </c>
      <c r="C2540" s="480">
        <v>182.41</v>
      </c>
      <c r="D2540" s="480">
        <v>255.37</v>
      </c>
      <c r="E2540" s="482"/>
      <c r="F2540" s="482"/>
      <c r="G2540" s="483"/>
      <c r="H2540" s="483"/>
    </row>
    <row r="2541" spans="1:8">
      <c r="A2541" s="478">
        <v>270124</v>
      </c>
      <c r="B2541" s="479">
        <v>124</v>
      </c>
      <c r="C2541" s="480">
        <v>183.91</v>
      </c>
      <c r="D2541" s="480">
        <v>257.48</v>
      </c>
      <c r="E2541" s="482"/>
      <c r="F2541" s="482"/>
      <c r="G2541" s="483"/>
      <c r="H2541" s="483"/>
    </row>
    <row r="2542" spans="1:8">
      <c r="A2542" s="478">
        <v>270125</v>
      </c>
      <c r="B2542" s="479">
        <v>125</v>
      </c>
      <c r="C2542" s="480">
        <v>185.42</v>
      </c>
      <c r="D2542" s="480">
        <v>259.58</v>
      </c>
      <c r="E2542" s="482"/>
      <c r="F2542" s="482"/>
      <c r="G2542" s="483"/>
      <c r="H2542" s="483"/>
    </row>
    <row r="2543" spans="1:8">
      <c r="A2543" s="478">
        <v>270126</v>
      </c>
      <c r="B2543" s="479">
        <v>126</v>
      </c>
      <c r="C2543" s="480">
        <v>186.85</v>
      </c>
      <c r="D2543" s="480">
        <v>261.58999999999997</v>
      </c>
      <c r="E2543" s="482"/>
      <c r="F2543" s="482"/>
      <c r="G2543" s="483"/>
      <c r="H2543" s="483"/>
    </row>
    <row r="2544" spans="1:8">
      <c r="A2544" s="478">
        <v>270127</v>
      </c>
      <c r="B2544" s="479">
        <v>127</v>
      </c>
      <c r="C2544" s="480">
        <v>188.36</v>
      </c>
      <c r="D2544" s="480">
        <v>263.70999999999998</v>
      </c>
      <c r="E2544" s="482"/>
      <c r="F2544" s="482"/>
      <c r="G2544" s="483"/>
      <c r="H2544" s="483"/>
    </row>
    <row r="2545" spans="1:8">
      <c r="A2545" s="478">
        <v>270128</v>
      </c>
      <c r="B2545" s="479">
        <v>128</v>
      </c>
      <c r="C2545" s="480">
        <v>189.87</v>
      </c>
      <c r="D2545" s="480">
        <v>265.82</v>
      </c>
      <c r="E2545" s="482"/>
      <c r="F2545" s="482"/>
      <c r="G2545" s="483"/>
      <c r="H2545" s="483"/>
    </row>
    <row r="2546" spans="1:8">
      <c r="A2546" s="478">
        <v>270129</v>
      </c>
      <c r="B2546" s="479">
        <v>129</v>
      </c>
      <c r="C2546" s="480">
        <v>191.31</v>
      </c>
      <c r="D2546" s="480">
        <v>267.83999999999997</v>
      </c>
      <c r="E2546" s="482"/>
      <c r="F2546" s="482"/>
      <c r="G2546" s="483"/>
      <c r="H2546" s="483"/>
    </row>
    <row r="2547" spans="1:8">
      <c r="A2547" s="478">
        <v>270130</v>
      </c>
      <c r="B2547" s="479">
        <v>130</v>
      </c>
      <c r="C2547" s="480">
        <v>192.83</v>
      </c>
      <c r="D2547" s="480">
        <v>269.95999999999998</v>
      </c>
      <c r="E2547" s="482"/>
      <c r="F2547" s="482"/>
      <c r="G2547" s="483"/>
      <c r="H2547" s="483"/>
    </row>
    <row r="2548" spans="1:8">
      <c r="A2548" s="478">
        <v>270131</v>
      </c>
      <c r="B2548" s="479">
        <v>131</v>
      </c>
      <c r="C2548" s="480">
        <v>194.27</v>
      </c>
      <c r="D2548" s="480">
        <v>271.98</v>
      </c>
      <c r="E2548" s="482"/>
      <c r="F2548" s="482"/>
      <c r="G2548" s="483"/>
      <c r="H2548" s="483"/>
    </row>
    <row r="2549" spans="1:8">
      <c r="A2549" s="478">
        <v>270132</v>
      </c>
      <c r="B2549" s="479">
        <v>132</v>
      </c>
      <c r="C2549" s="480">
        <v>195.71</v>
      </c>
      <c r="D2549" s="480">
        <v>274</v>
      </c>
      <c r="E2549" s="482"/>
      <c r="F2549" s="482"/>
      <c r="G2549" s="483"/>
      <c r="H2549" s="483"/>
    </row>
    <row r="2550" spans="1:8">
      <c r="A2550" s="478">
        <v>270133</v>
      </c>
      <c r="B2550" s="479">
        <v>133</v>
      </c>
      <c r="C2550" s="480">
        <v>197.23</v>
      </c>
      <c r="D2550" s="480">
        <v>276.13</v>
      </c>
      <c r="E2550" s="482"/>
      <c r="F2550" s="482"/>
      <c r="G2550" s="483"/>
      <c r="H2550" s="483"/>
    </row>
    <row r="2551" spans="1:8">
      <c r="A2551" s="478">
        <v>270134</v>
      </c>
      <c r="B2551" s="479">
        <v>134</v>
      </c>
      <c r="C2551" s="480">
        <v>198.68</v>
      </c>
      <c r="D2551" s="480">
        <v>278.14999999999998</v>
      </c>
      <c r="E2551" s="482"/>
      <c r="F2551" s="482"/>
      <c r="G2551" s="483"/>
      <c r="H2551" s="483"/>
    </row>
    <row r="2552" spans="1:8">
      <c r="A2552" s="478">
        <v>270135</v>
      </c>
      <c r="B2552" s="479">
        <v>135</v>
      </c>
      <c r="C2552" s="480">
        <v>200.2</v>
      </c>
      <c r="D2552" s="480">
        <v>280.29000000000002</v>
      </c>
      <c r="E2552" s="482"/>
      <c r="F2552" s="482"/>
      <c r="G2552" s="483"/>
      <c r="H2552" s="483"/>
    </row>
    <row r="2553" spans="1:8">
      <c r="A2553" s="478">
        <v>270136</v>
      </c>
      <c r="B2553" s="479">
        <v>136</v>
      </c>
      <c r="C2553" s="480">
        <v>201.65</v>
      </c>
      <c r="D2553" s="480">
        <v>282.31</v>
      </c>
      <c r="E2553" s="482"/>
      <c r="F2553" s="482"/>
      <c r="G2553" s="483"/>
      <c r="H2553" s="483"/>
    </row>
    <row r="2554" spans="1:8">
      <c r="A2554" s="478">
        <v>270137</v>
      </c>
      <c r="B2554" s="479">
        <v>137</v>
      </c>
      <c r="C2554" s="480">
        <v>203.18</v>
      </c>
      <c r="D2554" s="480">
        <v>284.45999999999998</v>
      </c>
      <c r="E2554" s="482"/>
      <c r="F2554" s="482"/>
      <c r="G2554" s="483"/>
      <c r="H2554" s="483"/>
    </row>
    <row r="2555" spans="1:8">
      <c r="A2555" s="478">
        <v>270138</v>
      </c>
      <c r="B2555" s="479">
        <v>138</v>
      </c>
      <c r="C2555" s="480">
        <v>204.63</v>
      </c>
      <c r="D2555" s="480">
        <v>286.49</v>
      </c>
      <c r="E2555" s="482"/>
      <c r="F2555" s="482"/>
      <c r="G2555" s="483"/>
      <c r="H2555" s="483"/>
    </row>
    <row r="2556" spans="1:8">
      <c r="A2556" s="478">
        <v>270139</v>
      </c>
      <c r="B2556" s="479">
        <v>139</v>
      </c>
      <c r="C2556" s="480">
        <v>206.08</v>
      </c>
      <c r="D2556" s="480">
        <v>288.52</v>
      </c>
      <c r="E2556" s="482"/>
      <c r="F2556" s="482"/>
      <c r="G2556" s="483"/>
      <c r="H2556" s="483"/>
    </row>
    <row r="2557" spans="1:8">
      <c r="A2557" s="478">
        <v>270140</v>
      </c>
      <c r="B2557" s="479">
        <v>140</v>
      </c>
      <c r="C2557" s="480">
        <v>207.54</v>
      </c>
      <c r="D2557" s="480">
        <v>290.55</v>
      </c>
      <c r="E2557" s="482"/>
      <c r="F2557" s="482"/>
      <c r="G2557" s="483"/>
      <c r="H2557" s="483"/>
    </row>
    <row r="2558" spans="1:8">
      <c r="A2558" s="478">
        <v>270141</v>
      </c>
      <c r="B2558" s="479">
        <v>141</v>
      </c>
      <c r="C2558" s="480">
        <v>209.08</v>
      </c>
      <c r="D2558" s="480">
        <v>292.70999999999998</v>
      </c>
      <c r="E2558" s="482"/>
      <c r="F2558" s="482"/>
      <c r="G2558" s="483"/>
      <c r="H2558" s="483"/>
    </row>
    <row r="2559" spans="1:8">
      <c r="A2559" s="478">
        <v>270142</v>
      </c>
      <c r="B2559" s="479">
        <v>142</v>
      </c>
      <c r="C2559" s="480">
        <v>210.53</v>
      </c>
      <c r="D2559" s="480">
        <v>294.74</v>
      </c>
      <c r="E2559" s="482"/>
      <c r="F2559" s="482"/>
      <c r="G2559" s="483"/>
      <c r="H2559" s="483"/>
    </row>
    <row r="2560" spans="1:8">
      <c r="A2560" s="478">
        <v>270143</v>
      </c>
      <c r="B2560" s="479">
        <v>143</v>
      </c>
      <c r="C2560" s="480">
        <v>211.99</v>
      </c>
      <c r="D2560" s="480">
        <v>296.77999999999997</v>
      </c>
      <c r="E2560" s="482"/>
      <c r="F2560" s="482"/>
      <c r="G2560" s="483"/>
      <c r="H2560" s="483"/>
    </row>
    <row r="2561" spans="1:8">
      <c r="A2561" s="478">
        <v>270144</v>
      </c>
      <c r="B2561" s="479">
        <v>144</v>
      </c>
      <c r="C2561" s="480">
        <v>213.53</v>
      </c>
      <c r="D2561" s="480">
        <v>298.95</v>
      </c>
      <c r="E2561" s="482"/>
      <c r="F2561" s="482"/>
      <c r="G2561" s="483"/>
      <c r="H2561" s="483"/>
    </row>
    <row r="2562" spans="1:8">
      <c r="A2562" s="478">
        <v>270145</v>
      </c>
      <c r="B2562" s="479">
        <v>145</v>
      </c>
      <c r="C2562" s="480">
        <v>214.99</v>
      </c>
      <c r="D2562" s="480">
        <v>300.99</v>
      </c>
      <c r="E2562" s="482"/>
      <c r="F2562" s="482"/>
      <c r="G2562" s="483"/>
      <c r="H2562" s="483"/>
    </row>
    <row r="2563" spans="1:8">
      <c r="A2563" s="478">
        <v>270146</v>
      </c>
      <c r="B2563" s="479">
        <v>146</v>
      </c>
      <c r="C2563" s="480">
        <v>216.45</v>
      </c>
      <c r="D2563" s="480">
        <v>303.02999999999997</v>
      </c>
      <c r="E2563" s="482"/>
      <c r="F2563" s="482"/>
      <c r="G2563" s="483"/>
      <c r="H2563" s="483"/>
    </row>
    <row r="2564" spans="1:8">
      <c r="A2564" s="478">
        <v>270147</v>
      </c>
      <c r="B2564" s="479">
        <v>147</v>
      </c>
      <c r="C2564" s="480">
        <v>217.91</v>
      </c>
      <c r="D2564" s="480">
        <v>305.08</v>
      </c>
      <c r="E2564" s="482"/>
      <c r="F2564" s="482"/>
      <c r="G2564" s="483"/>
      <c r="H2564" s="483"/>
    </row>
    <row r="2565" spans="1:8">
      <c r="A2565" s="478">
        <v>270148</v>
      </c>
      <c r="B2565" s="479">
        <v>148</v>
      </c>
      <c r="C2565" s="480">
        <v>219.37</v>
      </c>
      <c r="D2565" s="480">
        <v>307.12</v>
      </c>
      <c r="E2565" s="482"/>
      <c r="F2565" s="482"/>
      <c r="G2565" s="483"/>
      <c r="H2565" s="483"/>
    </row>
    <row r="2566" spans="1:8">
      <c r="A2566" s="478">
        <v>270149</v>
      </c>
      <c r="B2566" s="479">
        <v>149</v>
      </c>
      <c r="C2566" s="480">
        <v>220.93</v>
      </c>
      <c r="D2566" s="480">
        <v>309.31</v>
      </c>
      <c r="E2566" s="482"/>
      <c r="F2566" s="482"/>
      <c r="G2566" s="483"/>
      <c r="H2566" s="483"/>
    </row>
    <row r="2567" spans="1:8">
      <c r="A2567" s="478">
        <v>270150</v>
      </c>
      <c r="B2567" s="479">
        <v>150</v>
      </c>
      <c r="C2567" s="480">
        <v>222.4</v>
      </c>
      <c r="D2567" s="480">
        <v>311.36</v>
      </c>
      <c r="E2567" s="482"/>
      <c r="F2567" s="482"/>
      <c r="G2567" s="483"/>
      <c r="H2567" s="483"/>
    </row>
    <row r="2568" spans="1:8">
      <c r="A2568" s="478">
        <v>270151</v>
      </c>
      <c r="B2568" s="479">
        <v>151</v>
      </c>
      <c r="C2568" s="480">
        <v>223.86</v>
      </c>
      <c r="D2568" s="480">
        <v>313.41000000000003</v>
      </c>
      <c r="E2568" s="482"/>
      <c r="F2568" s="482"/>
      <c r="G2568" s="483"/>
      <c r="H2568" s="483"/>
    </row>
    <row r="2569" spans="1:8">
      <c r="A2569" s="478">
        <v>270152</v>
      </c>
      <c r="B2569" s="479">
        <v>152</v>
      </c>
      <c r="C2569" s="480">
        <v>225.33</v>
      </c>
      <c r="D2569" s="480">
        <v>315.45999999999998</v>
      </c>
      <c r="E2569" s="482"/>
      <c r="F2569" s="482"/>
      <c r="G2569" s="483"/>
      <c r="H2569" s="483"/>
    </row>
    <row r="2570" spans="1:8">
      <c r="A2570" s="478">
        <v>270153</v>
      </c>
      <c r="B2570" s="479">
        <v>153</v>
      </c>
      <c r="C2570" s="480">
        <v>226.8</v>
      </c>
      <c r="D2570" s="480">
        <v>317.52</v>
      </c>
      <c r="E2570" s="482"/>
      <c r="F2570" s="482"/>
      <c r="G2570" s="483"/>
      <c r="H2570" s="483"/>
    </row>
    <row r="2571" spans="1:8">
      <c r="A2571" s="478">
        <v>270154</v>
      </c>
      <c r="B2571" s="479">
        <v>154</v>
      </c>
      <c r="C2571" s="480">
        <v>228.27</v>
      </c>
      <c r="D2571" s="480">
        <v>319.58</v>
      </c>
      <c r="E2571" s="482"/>
      <c r="F2571" s="482"/>
      <c r="G2571" s="483"/>
      <c r="H2571" s="483"/>
    </row>
    <row r="2572" spans="1:8">
      <c r="A2572" s="478">
        <v>270155</v>
      </c>
      <c r="B2572" s="479">
        <v>155</v>
      </c>
      <c r="C2572" s="480">
        <v>229.74</v>
      </c>
      <c r="D2572" s="480">
        <v>321.64</v>
      </c>
      <c r="E2572" s="482"/>
      <c r="F2572" s="482"/>
      <c r="G2572" s="483"/>
      <c r="H2572" s="483"/>
    </row>
    <row r="2573" spans="1:8">
      <c r="A2573" s="478">
        <v>270156</v>
      </c>
      <c r="B2573" s="479">
        <v>156</v>
      </c>
      <c r="C2573" s="480">
        <v>231.21</v>
      </c>
      <c r="D2573" s="480">
        <v>323.7</v>
      </c>
      <c r="E2573" s="482"/>
      <c r="F2573" s="482"/>
      <c r="G2573" s="483"/>
      <c r="H2573" s="483"/>
    </row>
    <row r="2574" spans="1:8">
      <c r="A2574" s="478">
        <v>270157</v>
      </c>
      <c r="B2574" s="479">
        <v>157</v>
      </c>
      <c r="C2574" s="480">
        <v>232.68</v>
      </c>
      <c r="D2574" s="480">
        <v>325.76</v>
      </c>
      <c r="E2574" s="482"/>
      <c r="F2574" s="482"/>
      <c r="G2574" s="483"/>
      <c r="H2574" s="483"/>
    </row>
    <row r="2575" spans="1:8">
      <c r="A2575" s="478">
        <v>270158</v>
      </c>
      <c r="B2575" s="479">
        <v>158</v>
      </c>
      <c r="C2575" s="480">
        <v>234.16</v>
      </c>
      <c r="D2575" s="480">
        <v>327.82</v>
      </c>
      <c r="E2575" s="482"/>
      <c r="F2575" s="482"/>
      <c r="G2575" s="483"/>
      <c r="H2575" s="483"/>
    </row>
    <row r="2576" spans="1:8">
      <c r="A2576" s="478">
        <v>270159</v>
      </c>
      <c r="B2576" s="479">
        <v>159</v>
      </c>
      <c r="C2576" s="480">
        <v>235.63</v>
      </c>
      <c r="D2576" s="480">
        <v>329.89</v>
      </c>
      <c r="E2576" s="482"/>
      <c r="F2576" s="482"/>
      <c r="G2576" s="483"/>
      <c r="H2576" s="483"/>
    </row>
    <row r="2577" spans="1:8">
      <c r="A2577" s="478">
        <v>270160</v>
      </c>
      <c r="B2577" s="479">
        <v>160</v>
      </c>
      <c r="C2577" s="480">
        <v>237.11</v>
      </c>
      <c r="D2577" s="480">
        <v>331.96</v>
      </c>
      <c r="E2577" s="482"/>
      <c r="F2577" s="482"/>
      <c r="G2577" s="483"/>
      <c r="H2577" s="483"/>
    </row>
    <row r="2578" spans="1:8">
      <c r="A2578" s="478">
        <v>270161</v>
      </c>
      <c r="B2578" s="479">
        <v>161</v>
      </c>
      <c r="C2578" s="480">
        <v>238.59</v>
      </c>
      <c r="D2578" s="480">
        <v>334.03</v>
      </c>
      <c r="E2578" s="482"/>
      <c r="F2578" s="482"/>
      <c r="G2578" s="483"/>
      <c r="H2578" s="483"/>
    </row>
    <row r="2579" spans="1:8">
      <c r="A2579" s="478">
        <v>270162</v>
      </c>
      <c r="B2579" s="479">
        <v>162</v>
      </c>
      <c r="C2579" s="480">
        <v>240.07</v>
      </c>
      <c r="D2579" s="480">
        <v>336.1</v>
      </c>
      <c r="E2579" s="482"/>
      <c r="F2579" s="482"/>
      <c r="G2579" s="483"/>
      <c r="H2579" s="483"/>
    </row>
    <row r="2580" spans="1:8">
      <c r="A2580" s="478">
        <v>270163</v>
      </c>
      <c r="B2580" s="479">
        <v>163</v>
      </c>
      <c r="C2580" s="480">
        <v>241.55</v>
      </c>
      <c r="D2580" s="480">
        <v>338.17</v>
      </c>
      <c r="E2580" s="482"/>
      <c r="F2580" s="482"/>
      <c r="G2580" s="483"/>
      <c r="H2580" s="483"/>
    </row>
    <row r="2581" spans="1:8">
      <c r="A2581" s="478">
        <v>270164</v>
      </c>
      <c r="B2581" s="479">
        <v>164</v>
      </c>
      <c r="C2581" s="480">
        <v>243.03</v>
      </c>
      <c r="D2581" s="480">
        <v>340.25</v>
      </c>
      <c r="E2581" s="482"/>
      <c r="F2581" s="482"/>
      <c r="G2581" s="483"/>
      <c r="H2581" s="483"/>
    </row>
    <row r="2582" spans="1:8">
      <c r="A2582" s="478">
        <v>270165</v>
      </c>
      <c r="B2582" s="479">
        <v>165</v>
      </c>
      <c r="C2582" s="480">
        <v>244.52</v>
      </c>
      <c r="D2582" s="480">
        <v>342.33</v>
      </c>
      <c r="E2582" s="482"/>
      <c r="F2582" s="482"/>
      <c r="G2582" s="483"/>
      <c r="H2582" s="483"/>
    </row>
    <row r="2583" spans="1:8">
      <c r="A2583" s="478">
        <v>270166</v>
      </c>
      <c r="B2583" s="479">
        <v>166</v>
      </c>
      <c r="C2583" s="480">
        <v>246</v>
      </c>
      <c r="D2583" s="480">
        <v>344.41</v>
      </c>
      <c r="E2583" s="482"/>
      <c r="F2583" s="482"/>
      <c r="G2583" s="483"/>
      <c r="H2583" s="483"/>
    </row>
    <row r="2584" spans="1:8">
      <c r="A2584" s="478">
        <v>270167</v>
      </c>
      <c r="B2584" s="479">
        <v>167</v>
      </c>
      <c r="C2584" s="480">
        <v>247.49</v>
      </c>
      <c r="D2584" s="480">
        <v>346.49</v>
      </c>
      <c r="E2584" s="482"/>
      <c r="F2584" s="482"/>
      <c r="G2584" s="483"/>
      <c r="H2584" s="483"/>
    </row>
    <row r="2585" spans="1:8">
      <c r="A2585" s="478">
        <v>270168</v>
      </c>
      <c r="B2585" s="479">
        <v>168</v>
      </c>
      <c r="C2585" s="480">
        <v>248.98</v>
      </c>
      <c r="D2585" s="480">
        <v>348.57</v>
      </c>
      <c r="E2585" s="482"/>
      <c r="F2585" s="482"/>
      <c r="G2585" s="483"/>
      <c r="H2585" s="483"/>
    </row>
    <row r="2586" spans="1:8">
      <c r="A2586" s="478">
        <v>270169</v>
      </c>
      <c r="B2586" s="479">
        <v>169</v>
      </c>
      <c r="C2586" s="480">
        <v>250.47</v>
      </c>
      <c r="D2586" s="480">
        <v>350.66</v>
      </c>
      <c r="E2586" s="482"/>
      <c r="F2586" s="482"/>
      <c r="G2586" s="483"/>
      <c r="H2586" s="483"/>
    </row>
    <row r="2587" spans="1:8">
      <c r="A2587" s="478">
        <v>270170</v>
      </c>
      <c r="B2587" s="479">
        <v>170</v>
      </c>
      <c r="C2587" s="480">
        <v>251.96</v>
      </c>
      <c r="D2587" s="480">
        <v>352.75</v>
      </c>
      <c r="E2587" s="482"/>
      <c r="F2587" s="482"/>
      <c r="G2587" s="483"/>
      <c r="H2587" s="483"/>
    </row>
    <row r="2588" spans="1:8">
      <c r="A2588" s="478">
        <v>270171</v>
      </c>
      <c r="B2588" s="479">
        <v>171</v>
      </c>
      <c r="C2588" s="480">
        <v>253.46</v>
      </c>
      <c r="D2588" s="480">
        <v>354.84</v>
      </c>
      <c r="E2588" s="482"/>
      <c r="F2588" s="482"/>
      <c r="G2588" s="483"/>
      <c r="H2588" s="483"/>
    </row>
    <row r="2589" spans="1:8">
      <c r="A2589" s="478">
        <v>270172</v>
      </c>
      <c r="B2589" s="479">
        <v>172</v>
      </c>
      <c r="C2589" s="480">
        <v>254.95</v>
      </c>
      <c r="D2589" s="480">
        <v>356.93</v>
      </c>
      <c r="E2589" s="482"/>
      <c r="F2589" s="482"/>
      <c r="G2589" s="483"/>
      <c r="H2589" s="483"/>
    </row>
    <row r="2590" spans="1:8">
      <c r="A2590" s="478">
        <v>270173</v>
      </c>
      <c r="B2590" s="479">
        <v>173</v>
      </c>
      <c r="C2590" s="480">
        <v>256.31</v>
      </c>
      <c r="D2590" s="480">
        <v>358.84</v>
      </c>
      <c r="E2590" s="482"/>
      <c r="F2590" s="482"/>
      <c r="G2590" s="483"/>
      <c r="H2590" s="483"/>
    </row>
    <row r="2591" spans="1:8">
      <c r="A2591" s="478">
        <v>270174</v>
      </c>
      <c r="B2591" s="479">
        <v>174</v>
      </c>
      <c r="C2591" s="480">
        <v>257.81</v>
      </c>
      <c r="D2591" s="480">
        <v>360.94</v>
      </c>
      <c r="E2591" s="482"/>
      <c r="F2591" s="482"/>
      <c r="G2591" s="483"/>
      <c r="H2591" s="483"/>
    </row>
    <row r="2592" spans="1:8">
      <c r="A2592" s="478">
        <v>270175</v>
      </c>
      <c r="B2592" s="479">
        <v>175</v>
      </c>
      <c r="C2592" s="480">
        <v>259.31</v>
      </c>
      <c r="D2592" s="480">
        <v>363.03</v>
      </c>
      <c r="E2592" s="482"/>
      <c r="F2592" s="482"/>
      <c r="G2592" s="483"/>
      <c r="H2592" s="483"/>
    </row>
    <row r="2593" spans="1:8">
      <c r="A2593" s="478">
        <v>270176</v>
      </c>
      <c r="B2593" s="479">
        <v>176</v>
      </c>
      <c r="C2593" s="480">
        <v>260.81</v>
      </c>
      <c r="D2593" s="480">
        <v>365.14</v>
      </c>
      <c r="E2593" s="482"/>
      <c r="F2593" s="482"/>
      <c r="G2593" s="483"/>
      <c r="H2593" s="483"/>
    </row>
    <row r="2594" spans="1:8">
      <c r="A2594" s="478">
        <v>270177</v>
      </c>
      <c r="B2594" s="479">
        <v>177</v>
      </c>
      <c r="C2594" s="480">
        <v>262.31</v>
      </c>
      <c r="D2594" s="480">
        <v>367.24</v>
      </c>
      <c r="E2594" s="482"/>
      <c r="F2594" s="482"/>
      <c r="G2594" s="483"/>
      <c r="H2594" s="483"/>
    </row>
    <row r="2595" spans="1:8">
      <c r="A2595" s="478">
        <v>270178</v>
      </c>
      <c r="B2595" s="479">
        <v>178</v>
      </c>
      <c r="C2595" s="480">
        <v>263.82</v>
      </c>
      <c r="D2595" s="480">
        <v>369.34</v>
      </c>
      <c r="E2595" s="482"/>
      <c r="F2595" s="482"/>
      <c r="G2595" s="483"/>
      <c r="H2595" s="483"/>
    </row>
    <row r="2596" spans="1:8">
      <c r="A2596" s="478">
        <v>270179</v>
      </c>
      <c r="B2596" s="479">
        <v>179</v>
      </c>
      <c r="C2596" s="480">
        <v>265.18</v>
      </c>
      <c r="D2596" s="480">
        <v>371.25</v>
      </c>
      <c r="E2596" s="482"/>
      <c r="F2596" s="482"/>
      <c r="G2596" s="483"/>
      <c r="H2596" s="483"/>
    </row>
    <row r="2597" spans="1:8">
      <c r="A2597" s="478">
        <v>270180</v>
      </c>
      <c r="B2597" s="479">
        <v>180</v>
      </c>
      <c r="C2597" s="480">
        <v>266.69</v>
      </c>
      <c r="D2597" s="480">
        <v>373.36</v>
      </c>
      <c r="E2597" s="482"/>
      <c r="F2597" s="482"/>
      <c r="G2597" s="483"/>
      <c r="H2597" s="483"/>
    </row>
    <row r="2598" spans="1:8">
      <c r="A2598" s="478">
        <v>270181</v>
      </c>
      <c r="B2598" s="479">
        <v>181</v>
      </c>
      <c r="C2598" s="480">
        <v>268.2</v>
      </c>
      <c r="D2598" s="480">
        <v>375.47</v>
      </c>
      <c r="E2598" s="482"/>
      <c r="F2598" s="482"/>
      <c r="G2598" s="483"/>
      <c r="H2598" s="483"/>
    </row>
    <row r="2599" spans="1:8">
      <c r="A2599" s="478">
        <v>270182</v>
      </c>
      <c r="B2599" s="479">
        <v>182</v>
      </c>
      <c r="C2599" s="480">
        <v>269.70999999999998</v>
      </c>
      <c r="D2599" s="480">
        <v>377.59</v>
      </c>
      <c r="E2599" s="482"/>
      <c r="F2599" s="482"/>
      <c r="G2599" s="483"/>
      <c r="H2599" s="483"/>
    </row>
    <row r="2600" spans="1:8">
      <c r="A2600" s="478">
        <v>270183</v>
      </c>
      <c r="B2600" s="479">
        <v>183</v>
      </c>
      <c r="C2600" s="480">
        <v>271.22000000000003</v>
      </c>
      <c r="D2600" s="480">
        <v>379.7</v>
      </c>
      <c r="E2600" s="482"/>
      <c r="F2600" s="482"/>
      <c r="G2600" s="483"/>
      <c r="H2600" s="483"/>
    </row>
    <row r="2601" spans="1:8">
      <c r="A2601" s="478">
        <v>270184</v>
      </c>
      <c r="B2601" s="479">
        <v>184</v>
      </c>
      <c r="C2601" s="480">
        <v>272.58</v>
      </c>
      <c r="D2601" s="480">
        <v>381.61</v>
      </c>
      <c r="E2601" s="482"/>
      <c r="F2601" s="482"/>
      <c r="G2601" s="483"/>
      <c r="H2601" s="483"/>
    </row>
    <row r="2602" spans="1:8">
      <c r="A2602" s="478">
        <v>270185</v>
      </c>
      <c r="B2602" s="479">
        <v>185</v>
      </c>
      <c r="C2602" s="480">
        <v>274.10000000000002</v>
      </c>
      <c r="D2602" s="480">
        <v>383.73</v>
      </c>
      <c r="E2602" s="482"/>
      <c r="F2602" s="482"/>
      <c r="G2602" s="483"/>
      <c r="H2602" s="483"/>
    </row>
    <row r="2603" spans="1:8">
      <c r="A2603" s="478">
        <v>270186</v>
      </c>
      <c r="B2603" s="479">
        <v>186</v>
      </c>
      <c r="C2603" s="480">
        <v>275.61</v>
      </c>
      <c r="D2603" s="480">
        <v>385.86</v>
      </c>
      <c r="E2603" s="482"/>
      <c r="F2603" s="482"/>
      <c r="G2603" s="483"/>
      <c r="H2603" s="483"/>
    </row>
    <row r="2604" spans="1:8">
      <c r="A2604" s="478">
        <v>270187</v>
      </c>
      <c r="B2604" s="479">
        <v>187</v>
      </c>
      <c r="C2604" s="480">
        <v>277.13</v>
      </c>
      <c r="D2604" s="480">
        <v>387.98</v>
      </c>
      <c r="E2604" s="482"/>
      <c r="F2604" s="482"/>
      <c r="G2604" s="483"/>
      <c r="H2604" s="483"/>
    </row>
    <row r="2605" spans="1:8">
      <c r="A2605" s="478">
        <v>270188</v>
      </c>
      <c r="B2605" s="479">
        <v>188</v>
      </c>
      <c r="C2605" s="480">
        <v>278.49</v>
      </c>
      <c r="D2605" s="480">
        <v>389.89</v>
      </c>
      <c r="E2605" s="482"/>
      <c r="F2605" s="482"/>
      <c r="G2605" s="483"/>
      <c r="H2605" s="483"/>
    </row>
    <row r="2606" spans="1:8">
      <c r="A2606" s="478">
        <v>270189</v>
      </c>
      <c r="B2606" s="479">
        <v>189</v>
      </c>
      <c r="C2606" s="480">
        <v>280.01</v>
      </c>
      <c r="D2606" s="480">
        <v>392.02</v>
      </c>
      <c r="E2606" s="482"/>
      <c r="F2606" s="482"/>
      <c r="G2606" s="483"/>
      <c r="H2606" s="483"/>
    </row>
    <row r="2607" spans="1:8">
      <c r="A2607" s="478">
        <v>270190</v>
      </c>
      <c r="B2607" s="479">
        <v>190</v>
      </c>
      <c r="C2607" s="480">
        <v>281.54000000000002</v>
      </c>
      <c r="D2607" s="480">
        <v>394.15</v>
      </c>
      <c r="E2607" s="482"/>
      <c r="F2607" s="482"/>
      <c r="G2607" s="483"/>
      <c r="H2607" s="483"/>
    </row>
    <row r="2608" spans="1:8">
      <c r="A2608" s="478">
        <v>270191</v>
      </c>
      <c r="B2608" s="479">
        <v>191</v>
      </c>
      <c r="C2608" s="480">
        <v>283.06</v>
      </c>
      <c r="D2608" s="480">
        <v>396.29</v>
      </c>
      <c r="E2608" s="482"/>
      <c r="F2608" s="482"/>
      <c r="G2608" s="483"/>
      <c r="H2608" s="483"/>
    </row>
    <row r="2609" spans="1:8">
      <c r="A2609" s="478">
        <v>270192</v>
      </c>
      <c r="B2609" s="479">
        <v>192</v>
      </c>
      <c r="C2609" s="480">
        <v>284.43</v>
      </c>
      <c r="D2609" s="480">
        <v>398.2</v>
      </c>
      <c r="E2609" s="482"/>
      <c r="F2609" s="482"/>
      <c r="G2609" s="483"/>
      <c r="H2609" s="483"/>
    </row>
    <row r="2610" spans="1:8">
      <c r="A2610" s="478">
        <v>270193</v>
      </c>
      <c r="B2610" s="479">
        <v>193</v>
      </c>
      <c r="C2610" s="480">
        <v>285.95</v>
      </c>
      <c r="D2610" s="480">
        <v>400.33</v>
      </c>
      <c r="E2610" s="482"/>
      <c r="F2610" s="482"/>
      <c r="G2610" s="483"/>
      <c r="H2610" s="483"/>
    </row>
    <row r="2611" spans="1:8">
      <c r="A2611" s="478">
        <v>270194</v>
      </c>
      <c r="B2611" s="479">
        <v>194</v>
      </c>
      <c r="C2611" s="480">
        <v>287.48</v>
      </c>
      <c r="D2611" s="480">
        <v>402.48</v>
      </c>
      <c r="E2611" s="482"/>
      <c r="F2611" s="482"/>
      <c r="G2611" s="483"/>
      <c r="H2611" s="483"/>
    </row>
    <row r="2612" spans="1:8">
      <c r="A2612" s="478">
        <v>270195</v>
      </c>
      <c r="B2612" s="479">
        <v>195</v>
      </c>
      <c r="C2612" s="480">
        <v>288.85000000000002</v>
      </c>
      <c r="D2612" s="480">
        <v>404.39</v>
      </c>
      <c r="E2612" s="482"/>
      <c r="F2612" s="482"/>
      <c r="G2612" s="483"/>
      <c r="H2612" s="483"/>
    </row>
    <row r="2613" spans="1:8">
      <c r="A2613" s="478">
        <v>270196</v>
      </c>
      <c r="B2613" s="479">
        <v>196</v>
      </c>
      <c r="C2613" s="480">
        <v>290.38</v>
      </c>
      <c r="D2613" s="480">
        <v>406.53</v>
      </c>
      <c r="E2613" s="482"/>
      <c r="F2613" s="482"/>
      <c r="G2613" s="483"/>
      <c r="H2613" s="483"/>
    </row>
    <row r="2614" spans="1:8">
      <c r="A2614" s="478">
        <v>270197</v>
      </c>
      <c r="B2614" s="479">
        <v>197</v>
      </c>
      <c r="C2614" s="480">
        <v>291.91000000000003</v>
      </c>
      <c r="D2614" s="480">
        <v>408.68</v>
      </c>
      <c r="E2614" s="482"/>
      <c r="F2614" s="482"/>
      <c r="G2614" s="483"/>
      <c r="H2614" s="483"/>
    </row>
    <row r="2615" spans="1:8">
      <c r="A2615" s="478">
        <v>270198</v>
      </c>
      <c r="B2615" s="479">
        <v>198</v>
      </c>
      <c r="C2615" s="480">
        <v>293.27999999999997</v>
      </c>
      <c r="D2615" s="480">
        <v>410.59</v>
      </c>
      <c r="E2615" s="482"/>
      <c r="F2615" s="482"/>
      <c r="G2615" s="483"/>
      <c r="H2615" s="483"/>
    </row>
    <row r="2616" spans="1:8">
      <c r="A2616" s="478">
        <v>270199</v>
      </c>
      <c r="B2616" s="479">
        <v>199</v>
      </c>
      <c r="C2616" s="480">
        <v>294.82</v>
      </c>
      <c r="D2616" s="480">
        <v>412.74</v>
      </c>
      <c r="E2616" s="482"/>
      <c r="F2616" s="482"/>
      <c r="G2616" s="483"/>
      <c r="H2616" s="483"/>
    </row>
    <row r="2617" spans="1:8">
      <c r="A2617" s="478">
        <v>270200</v>
      </c>
      <c r="B2617" s="479">
        <v>200</v>
      </c>
      <c r="C2617" s="480">
        <v>296.35000000000002</v>
      </c>
      <c r="D2617" s="480">
        <v>414.9</v>
      </c>
      <c r="E2617" s="482"/>
      <c r="F2617" s="482"/>
      <c r="G2617" s="483"/>
      <c r="H2617" s="483"/>
    </row>
    <row r="2618" spans="1:8">
      <c r="A2618" s="478">
        <v>270201</v>
      </c>
      <c r="B2618" s="484" t="s">
        <v>284</v>
      </c>
      <c r="C2618" s="485">
        <v>1.48</v>
      </c>
      <c r="D2618" s="485">
        <v>2.0699999999999998</v>
      </c>
      <c r="E2618" s="482"/>
      <c r="F2618" s="482"/>
      <c r="G2618" s="483"/>
      <c r="H2618" s="483"/>
    </row>
    <row r="2619" spans="1:8">
      <c r="A2619" s="478">
        <v>280001</v>
      </c>
      <c r="B2619" s="479">
        <v>1</v>
      </c>
      <c r="C2619" s="480">
        <v>4.45</v>
      </c>
      <c r="D2619" s="480">
        <v>6.23</v>
      </c>
      <c r="E2619" s="469"/>
      <c r="F2619" s="481" t="s">
        <v>303</v>
      </c>
      <c r="G2619" s="481"/>
      <c r="H2619" s="481"/>
    </row>
    <row r="2620" spans="1:8">
      <c r="A2620" s="478">
        <v>280002</v>
      </c>
      <c r="B2620" s="479">
        <v>2</v>
      </c>
      <c r="C2620" s="480">
        <v>5.78</v>
      </c>
      <c r="D2620" s="480">
        <v>8.1</v>
      </c>
      <c r="E2620" s="469"/>
      <c r="F2620" s="470"/>
      <c r="G2620" s="470"/>
      <c r="H2620" s="470"/>
    </row>
    <row r="2621" spans="1:8">
      <c r="A2621" s="478">
        <v>280003</v>
      </c>
      <c r="B2621" s="479">
        <v>3</v>
      </c>
      <c r="C2621" s="480">
        <v>7.12</v>
      </c>
      <c r="D2621" s="480">
        <v>9.9600000000000009</v>
      </c>
      <c r="E2621" s="469"/>
      <c r="F2621" s="470"/>
      <c r="G2621" s="470"/>
      <c r="H2621" s="470"/>
    </row>
    <row r="2622" spans="1:8">
      <c r="A2622" s="478">
        <v>280004</v>
      </c>
      <c r="B2622" s="479">
        <v>4</v>
      </c>
      <c r="C2622" s="480">
        <v>8.4499999999999993</v>
      </c>
      <c r="D2622" s="480">
        <v>11.83</v>
      </c>
      <c r="E2622" s="469"/>
      <c r="F2622" s="470"/>
      <c r="G2622" s="470"/>
      <c r="H2622" s="470"/>
    </row>
    <row r="2623" spans="1:8">
      <c r="A2623" s="478">
        <v>280005</v>
      </c>
      <c r="B2623" s="479">
        <v>5</v>
      </c>
      <c r="C2623" s="480">
        <v>9.7799999999999994</v>
      </c>
      <c r="D2623" s="480">
        <v>13.7</v>
      </c>
      <c r="E2623" s="469"/>
      <c r="F2623" s="470"/>
      <c r="G2623" s="470"/>
      <c r="H2623" s="470"/>
    </row>
    <row r="2624" spans="1:8">
      <c r="A2624" s="478">
        <v>280006</v>
      </c>
      <c r="B2624" s="479">
        <v>6</v>
      </c>
      <c r="C2624" s="480">
        <v>11.12</v>
      </c>
      <c r="D2624" s="480">
        <v>15.56</v>
      </c>
      <c r="E2624" s="469"/>
      <c r="F2624" s="470"/>
      <c r="G2624" s="470"/>
      <c r="H2624" s="470"/>
    </row>
    <row r="2625" spans="1:8">
      <c r="A2625" s="478">
        <v>280007</v>
      </c>
      <c r="B2625" s="479">
        <v>7</v>
      </c>
      <c r="C2625" s="480">
        <v>12.45</v>
      </c>
      <c r="D2625" s="480">
        <v>17.43</v>
      </c>
      <c r="E2625" s="469"/>
      <c r="F2625" s="470"/>
      <c r="G2625" s="470"/>
      <c r="H2625" s="470"/>
    </row>
    <row r="2626" spans="1:8">
      <c r="A2626" s="478">
        <v>280008</v>
      </c>
      <c r="B2626" s="479">
        <v>8</v>
      </c>
      <c r="C2626" s="480">
        <v>13.78</v>
      </c>
      <c r="D2626" s="480">
        <v>19.3</v>
      </c>
      <c r="E2626" s="469"/>
      <c r="F2626" s="470"/>
      <c r="G2626" s="470"/>
      <c r="H2626" s="470"/>
    </row>
    <row r="2627" spans="1:8">
      <c r="A2627" s="478">
        <v>280009</v>
      </c>
      <c r="B2627" s="479">
        <v>9</v>
      </c>
      <c r="C2627" s="480">
        <v>15.12</v>
      </c>
      <c r="D2627" s="480">
        <v>21.17</v>
      </c>
      <c r="E2627" s="469"/>
      <c r="F2627" s="470"/>
      <c r="G2627" s="470"/>
      <c r="H2627" s="470"/>
    </row>
    <row r="2628" spans="1:8">
      <c r="A2628" s="478">
        <v>280010</v>
      </c>
      <c r="B2628" s="479">
        <v>10</v>
      </c>
      <c r="C2628" s="480">
        <v>16.45</v>
      </c>
      <c r="D2628" s="480">
        <v>23.03</v>
      </c>
      <c r="E2628" s="469"/>
      <c r="F2628" s="470"/>
      <c r="G2628" s="470"/>
      <c r="H2628" s="470"/>
    </row>
    <row r="2629" spans="1:8">
      <c r="A2629" s="478">
        <v>280011</v>
      </c>
      <c r="B2629" s="479">
        <v>11</v>
      </c>
      <c r="C2629" s="480">
        <v>17.79</v>
      </c>
      <c r="D2629" s="480">
        <v>24.9</v>
      </c>
      <c r="E2629" s="469"/>
      <c r="F2629" s="470"/>
      <c r="G2629" s="470"/>
      <c r="H2629" s="470"/>
    </row>
    <row r="2630" spans="1:8">
      <c r="A2630" s="478">
        <v>280012</v>
      </c>
      <c r="B2630" s="479">
        <v>12</v>
      </c>
      <c r="C2630" s="480">
        <v>19.12</v>
      </c>
      <c r="D2630" s="480">
        <v>26.77</v>
      </c>
      <c r="E2630" s="469"/>
      <c r="F2630" s="470"/>
      <c r="G2630" s="470"/>
      <c r="H2630" s="470"/>
    </row>
    <row r="2631" spans="1:8">
      <c r="A2631" s="478">
        <v>280013</v>
      </c>
      <c r="B2631" s="479">
        <v>13</v>
      </c>
      <c r="C2631" s="480">
        <v>20.45</v>
      </c>
      <c r="D2631" s="480">
        <v>28.64</v>
      </c>
      <c r="E2631" s="469"/>
      <c r="F2631" s="470"/>
      <c r="G2631" s="470"/>
      <c r="H2631" s="470"/>
    </row>
    <row r="2632" spans="1:8">
      <c r="A2632" s="478">
        <v>280014</v>
      </c>
      <c r="B2632" s="479">
        <v>14</v>
      </c>
      <c r="C2632" s="480">
        <v>21.79</v>
      </c>
      <c r="D2632" s="480">
        <v>30.5</v>
      </c>
      <c r="E2632" s="469"/>
      <c r="F2632" s="470"/>
      <c r="G2632" s="470"/>
      <c r="H2632" s="470"/>
    </row>
    <row r="2633" spans="1:8">
      <c r="A2633" s="478">
        <v>280015</v>
      </c>
      <c r="B2633" s="479">
        <v>15</v>
      </c>
      <c r="C2633" s="480">
        <v>23.18</v>
      </c>
      <c r="D2633" s="480">
        <v>32.450000000000003</v>
      </c>
      <c r="E2633" s="469"/>
      <c r="F2633" s="470"/>
      <c r="G2633" s="470"/>
      <c r="H2633" s="470"/>
    </row>
    <row r="2634" spans="1:8">
      <c r="A2634" s="478">
        <v>280016</v>
      </c>
      <c r="B2634" s="479">
        <v>16</v>
      </c>
      <c r="C2634" s="480">
        <v>24.68</v>
      </c>
      <c r="D2634" s="480">
        <v>34.549999999999997</v>
      </c>
      <c r="E2634" s="469"/>
      <c r="F2634" s="470"/>
      <c r="G2634" s="470"/>
      <c r="H2634" s="470"/>
    </row>
    <row r="2635" spans="1:8">
      <c r="A2635" s="478">
        <v>280017</v>
      </c>
      <c r="B2635" s="479">
        <v>17</v>
      </c>
      <c r="C2635" s="480">
        <v>26.19</v>
      </c>
      <c r="D2635" s="480">
        <v>36.659999999999997</v>
      </c>
      <c r="E2635" s="469"/>
      <c r="F2635" s="470"/>
      <c r="G2635" s="470"/>
      <c r="H2635" s="470"/>
    </row>
    <row r="2636" spans="1:8">
      <c r="A2636" s="478">
        <v>280018</v>
      </c>
      <c r="B2636" s="479">
        <v>18</v>
      </c>
      <c r="C2636" s="480">
        <v>27.69</v>
      </c>
      <c r="D2636" s="480">
        <v>38.76</v>
      </c>
      <c r="E2636" s="469"/>
      <c r="F2636" s="470"/>
      <c r="G2636" s="470"/>
      <c r="H2636" s="470"/>
    </row>
    <row r="2637" spans="1:8">
      <c r="A2637" s="478">
        <v>280019</v>
      </c>
      <c r="B2637" s="479">
        <v>19</v>
      </c>
      <c r="C2637" s="480">
        <v>29.19</v>
      </c>
      <c r="D2637" s="480">
        <v>40.869999999999997</v>
      </c>
      <c r="E2637" s="469"/>
      <c r="F2637" s="470"/>
      <c r="G2637" s="470"/>
      <c r="H2637" s="470"/>
    </row>
    <row r="2638" spans="1:8">
      <c r="A2638" s="478">
        <v>280020</v>
      </c>
      <c r="B2638" s="479">
        <v>20</v>
      </c>
      <c r="C2638" s="480">
        <v>30.7</v>
      </c>
      <c r="D2638" s="480">
        <v>42.98</v>
      </c>
      <c r="E2638" s="469"/>
      <c r="F2638" s="470"/>
      <c r="G2638" s="470"/>
      <c r="H2638" s="470"/>
    </row>
    <row r="2639" spans="1:8">
      <c r="A2639" s="478">
        <v>280021</v>
      </c>
      <c r="B2639" s="479">
        <v>21</v>
      </c>
      <c r="C2639" s="480">
        <v>32.200000000000003</v>
      </c>
      <c r="D2639" s="480">
        <v>45.08</v>
      </c>
      <c r="E2639" s="469"/>
      <c r="F2639" s="470"/>
      <c r="G2639" s="470"/>
      <c r="H2639" s="470"/>
    </row>
    <row r="2640" spans="1:8">
      <c r="A2640" s="478">
        <v>280022</v>
      </c>
      <c r="B2640" s="479">
        <v>22</v>
      </c>
      <c r="C2640" s="480">
        <v>33.700000000000003</v>
      </c>
      <c r="D2640" s="480">
        <v>47.18</v>
      </c>
      <c r="E2640" s="469"/>
      <c r="F2640" s="470"/>
      <c r="G2640" s="470"/>
      <c r="H2640" s="470"/>
    </row>
    <row r="2641" spans="1:8">
      <c r="A2641" s="478">
        <v>280023</v>
      </c>
      <c r="B2641" s="479">
        <v>23</v>
      </c>
      <c r="C2641" s="480">
        <v>35.21</v>
      </c>
      <c r="D2641" s="480">
        <v>49.29</v>
      </c>
      <c r="E2641" s="469"/>
      <c r="F2641" s="470"/>
      <c r="G2641" s="470"/>
      <c r="H2641" s="470"/>
    </row>
    <row r="2642" spans="1:8">
      <c r="A2642" s="478">
        <v>280024</v>
      </c>
      <c r="B2642" s="479">
        <v>24</v>
      </c>
      <c r="C2642" s="480">
        <v>36.71</v>
      </c>
      <c r="D2642" s="480">
        <v>51.4</v>
      </c>
      <c r="E2642" s="469"/>
      <c r="F2642" s="470"/>
      <c r="G2642" s="470"/>
      <c r="H2642" s="470"/>
    </row>
    <row r="2643" spans="1:8">
      <c r="A2643" s="478">
        <v>280025</v>
      </c>
      <c r="B2643" s="479">
        <v>25</v>
      </c>
      <c r="C2643" s="480">
        <v>38.22</v>
      </c>
      <c r="D2643" s="480">
        <v>53.5</v>
      </c>
      <c r="E2643" s="469"/>
      <c r="F2643" s="470"/>
      <c r="G2643" s="470"/>
      <c r="H2643" s="470"/>
    </row>
    <row r="2644" spans="1:8">
      <c r="A2644" s="478">
        <v>280026</v>
      </c>
      <c r="B2644" s="479">
        <v>26</v>
      </c>
      <c r="C2644" s="480">
        <v>39.72</v>
      </c>
      <c r="D2644" s="480">
        <v>55.6</v>
      </c>
      <c r="E2644" s="469"/>
      <c r="F2644" s="470"/>
      <c r="G2644" s="470"/>
      <c r="H2644" s="470"/>
    </row>
    <row r="2645" spans="1:8">
      <c r="A2645" s="478">
        <v>280027</v>
      </c>
      <c r="B2645" s="479">
        <v>27</v>
      </c>
      <c r="C2645" s="480">
        <v>41.22</v>
      </c>
      <c r="D2645" s="480">
        <v>57.71</v>
      </c>
      <c r="E2645" s="469"/>
      <c r="F2645" s="470"/>
      <c r="G2645" s="470"/>
      <c r="H2645" s="470"/>
    </row>
    <row r="2646" spans="1:8">
      <c r="A2646" s="478">
        <v>280028</v>
      </c>
      <c r="B2646" s="479">
        <v>28</v>
      </c>
      <c r="C2646" s="480">
        <v>42.73</v>
      </c>
      <c r="D2646" s="480">
        <v>59.82</v>
      </c>
      <c r="E2646" s="469"/>
      <c r="F2646" s="470"/>
      <c r="G2646" s="470"/>
      <c r="H2646" s="470"/>
    </row>
    <row r="2647" spans="1:8">
      <c r="A2647" s="478">
        <v>280029</v>
      </c>
      <c r="B2647" s="479">
        <v>29</v>
      </c>
      <c r="C2647" s="480">
        <v>44.23</v>
      </c>
      <c r="D2647" s="480">
        <v>61.92</v>
      </c>
      <c r="E2647" s="469"/>
      <c r="F2647" s="470"/>
      <c r="G2647" s="470"/>
      <c r="H2647" s="470"/>
    </row>
    <row r="2648" spans="1:8">
      <c r="A2648" s="478">
        <v>280030</v>
      </c>
      <c r="B2648" s="479">
        <v>30</v>
      </c>
      <c r="C2648" s="480">
        <v>45.74</v>
      </c>
      <c r="D2648" s="480">
        <v>64.03</v>
      </c>
      <c r="E2648" s="469"/>
      <c r="F2648" s="470"/>
      <c r="G2648" s="470"/>
      <c r="H2648" s="470"/>
    </row>
    <row r="2649" spans="1:8">
      <c r="A2649" s="478">
        <v>280031</v>
      </c>
      <c r="B2649" s="479">
        <v>31</v>
      </c>
      <c r="C2649" s="480">
        <v>47.24</v>
      </c>
      <c r="D2649" s="480">
        <v>66.13</v>
      </c>
      <c r="E2649" s="469"/>
      <c r="F2649" s="470"/>
      <c r="G2649" s="470"/>
      <c r="H2649" s="470"/>
    </row>
    <row r="2650" spans="1:8">
      <c r="A2650" s="478">
        <v>280032</v>
      </c>
      <c r="B2650" s="479">
        <v>32</v>
      </c>
      <c r="C2650" s="480">
        <v>48.74</v>
      </c>
      <c r="D2650" s="480">
        <v>68.239999999999995</v>
      </c>
      <c r="E2650" s="469"/>
      <c r="F2650" s="470"/>
      <c r="G2650" s="470"/>
      <c r="H2650" s="470"/>
    </row>
    <row r="2651" spans="1:8">
      <c r="A2651" s="478">
        <v>280033</v>
      </c>
      <c r="B2651" s="479">
        <v>33</v>
      </c>
      <c r="C2651" s="480">
        <v>50.24</v>
      </c>
      <c r="D2651" s="480">
        <v>70.34</v>
      </c>
      <c r="E2651" s="469"/>
      <c r="F2651" s="470"/>
      <c r="G2651" s="470"/>
      <c r="H2651" s="470"/>
    </row>
    <row r="2652" spans="1:8">
      <c r="A2652" s="478">
        <v>280034</v>
      </c>
      <c r="B2652" s="479">
        <v>34</v>
      </c>
      <c r="C2652" s="480">
        <v>51.75</v>
      </c>
      <c r="D2652" s="480">
        <v>72.45</v>
      </c>
      <c r="E2652" s="469"/>
      <c r="F2652" s="470"/>
      <c r="G2652" s="470"/>
      <c r="H2652" s="470"/>
    </row>
    <row r="2653" spans="1:8">
      <c r="A2653" s="478">
        <v>280035</v>
      </c>
      <c r="B2653" s="479">
        <v>35</v>
      </c>
      <c r="C2653" s="480">
        <v>53.25</v>
      </c>
      <c r="D2653" s="480">
        <v>74.55</v>
      </c>
      <c r="E2653" s="469"/>
      <c r="F2653" s="470"/>
      <c r="G2653" s="470"/>
      <c r="H2653" s="470"/>
    </row>
    <row r="2654" spans="1:8">
      <c r="A2654" s="478">
        <v>280036</v>
      </c>
      <c r="B2654" s="479">
        <v>36</v>
      </c>
      <c r="C2654" s="480">
        <v>54.76</v>
      </c>
      <c r="D2654" s="480">
        <v>76.66</v>
      </c>
      <c r="E2654" s="469"/>
      <c r="F2654" s="470"/>
      <c r="G2654" s="470"/>
      <c r="H2654" s="470"/>
    </row>
    <row r="2655" spans="1:8">
      <c r="A2655" s="478">
        <v>280037</v>
      </c>
      <c r="B2655" s="479">
        <v>37</v>
      </c>
      <c r="C2655" s="480">
        <v>56.26</v>
      </c>
      <c r="D2655" s="480">
        <v>78.760000000000005</v>
      </c>
      <c r="E2655" s="469"/>
      <c r="F2655" s="470"/>
      <c r="G2655" s="470"/>
      <c r="H2655" s="470"/>
    </row>
    <row r="2656" spans="1:8">
      <c r="A2656" s="478">
        <v>280038</v>
      </c>
      <c r="B2656" s="479">
        <v>38</v>
      </c>
      <c r="C2656" s="480">
        <v>57.76</v>
      </c>
      <c r="D2656" s="480">
        <v>80.87</v>
      </c>
      <c r="E2656" s="469"/>
      <c r="F2656" s="470"/>
      <c r="G2656" s="470"/>
      <c r="H2656" s="470"/>
    </row>
    <row r="2657" spans="1:8">
      <c r="A2657" s="478">
        <v>280039</v>
      </c>
      <c r="B2657" s="479">
        <v>39</v>
      </c>
      <c r="C2657" s="480">
        <v>59.27</v>
      </c>
      <c r="D2657" s="480">
        <v>82.98</v>
      </c>
      <c r="E2657" s="469"/>
      <c r="F2657" s="470"/>
      <c r="G2657" s="470"/>
      <c r="H2657" s="470"/>
    </row>
    <row r="2658" spans="1:8">
      <c r="A2658" s="478">
        <v>280040</v>
      </c>
      <c r="B2658" s="479">
        <v>40</v>
      </c>
      <c r="C2658" s="480">
        <v>60.77</v>
      </c>
      <c r="D2658" s="480">
        <v>85.08</v>
      </c>
      <c r="E2658" s="469"/>
      <c r="F2658" s="470"/>
      <c r="G2658" s="470"/>
      <c r="H2658" s="470"/>
    </row>
    <row r="2659" spans="1:8">
      <c r="A2659" s="478">
        <v>280041</v>
      </c>
      <c r="B2659" s="479">
        <v>41</v>
      </c>
      <c r="C2659" s="480">
        <v>62.28</v>
      </c>
      <c r="D2659" s="480">
        <v>87.19</v>
      </c>
      <c r="E2659" s="469"/>
      <c r="F2659" s="470"/>
      <c r="G2659" s="470"/>
      <c r="H2659" s="470"/>
    </row>
    <row r="2660" spans="1:8">
      <c r="A2660" s="478">
        <v>280042</v>
      </c>
      <c r="B2660" s="479">
        <v>42</v>
      </c>
      <c r="C2660" s="480">
        <v>63.78</v>
      </c>
      <c r="D2660" s="480">
        <v>89.3</v>
      </c>
      <c r="E2660" s="469"/>
      <c r="F2660" s="470"/>
      <c r="G2660" s="470"/>
      <c r="H2660" s="470"/>
    </row>
    <row r="2661" spans="1:8">
      <c r="A2661" s="478">
        <v>280043</v>
      </c>
      <c r="B2661" s="479">
        <v>43</v>
      </c>
      <c r="C2661" s="480">
        <v>65.28</v>
      </c>
      <c r="D2661" s="480">
        <v>91.39</v>
      </c>
      <c r="E2661" s="469"/>
      <c r="F2661" s="470"/>
      <c r="G2661" s="470"/>
      <c r="H2661" s="470"/>
    </row>
    <row r="2662" spans="1:8">
      <c r="A2662" s="478">
        <v>280044</v>
      </c>
      <c r="B2662" s="479">
        <v>44</v>
      </c>
      <c r="C2662" s="480">
        <v>66.790000000000006</v>
      </c>
      <c r="D2662" s="480">
        <v>93.5</v>
      </c>
      <c r="E2662" s="469"/>
      <c r="F2662" s="470"/>
      <c r="G2662" s="470"/>
      <c r="H2662" s="470"/>
    </row>
    <row r="2663" spans="1:8">
      <c r="A2663" s="478">
        <v>280045</v>
      </c>
      <c r="B2663" s="479">
        <v>45</v>
      </c>
      <c r="C2663" s="480">
        <v>68.290000000000006</v>
      </c>
      <c r="D2663" s="480">
        <v>95.61</v>
      </c>
      <c r="E2663" s="469"/>
      <c r="F2663" s="470"/>
      <c r="G2663" s="470"/>
      <c r="H2663" s="470"/>
    </row>
    <row r="2664" spans="1:8">
      <c r="A2664" s="478">
        <v>280046</v>
      </c>
      <c r="B2664" s="479">
        <v>46</v>
      </c>
      <c r="C2664" s="480">
        <v>69.8</v>
      </c>
      <c r="D2664" s="480">
        <v>97.72</v>
      </c>
      <c r="E2664" s="469"/>
      <c r="F2664" s="470"/>
      <c r="G2664" s="470"/>
      <c r="H2664" s="470"/>
    </row>
    <row r="2665" spans="1:8">
      <c r="A2665" s="478">
        <v>280047</v>
      </c>
      <c r="B2665" s="479">
        <v>47</v>
      </c>
      <c r="C2665" s="480">
        <v>71.3</v>
      </c>
      <c r="D2665" s="480">
        <v>99.82</v>
      </c>
      <c r="E2665" s="469"/>
      <c r="F2665" s="470"/>
      <c r="G2665" s="470"/>
      <c r="H2665" s="470"/>
    </row>
    <row r="2666" spans="1:8">
      <c r="A2666" s="478">
        <v>280048</v>
      </c>
      <c r="B2666" s="479">
        <v>48</v>
      </c>
      <c r="C2666" s="480">
        <v>72.8</v>
      </c>
      <c r="D2666" s="480">
        <v>101.92</v>
      </c>
      <c r="E2666" s="469"/>
      <c r="F2666" s="470"/>
      <c r="G2666" s="470"/>
      <c r="H2666" s="470"/>
    </row>
    <row r="2667" spans="1:8">
      <c r="A2667" s="478">
        <v>280049</v>
      </c>
      <c r="B2667" s="479">
        <v>49</v>
      </c>
      <c r="C2667" s="480">
        <v>74.31</v>
      </c>
      <c r="D2667" s="480">
        <v>104.03</v>
      </c>
      <c r="E2667" s="469"/>
      <c r="F2667" s="470"/>
      <c r="G2667" s="470"/>
      <c r="H2667" s="470"/>
    </row>
    <row r="2668" spans="1:8">
      <c r="A2668" s="478">
        <v>280050</v>
      </c>
      <c r="B2668" s="479">
        <v>50</v>
      </c>
      <c r="C2668" s="480">
        <v>75.81</v>
      </c>
      <c r="D2668" s="480">
        <v>106.14</v>
      </c>
      <c r="E2668" s="469"/>
      <c r="F2668" s="470"/>
      <c r="G2668" s="470"/>
      <c r="H2668" s="470"/>
    </row>
    <row r="2669" spans="1:8">
      <c r="A2669" s="478">
        <v>280051</v>
      </c>
      <c r="B2669" s="479">
        <v>51</v>
      </c>
      <c r="C2669" s="480">
        <v>77.319999999999993</v>
      </c>
      <c r="D2669" s="480">
        <v>108.25</v>
      </c>
      <c r="E2669" s="469"/>
      <c r="F2669" s="470"/>
      <c r="G2669" s="470"/>
      <c r="H2669" s="470"/>
    </row>
    <row r="2670" spans="1:8">
      <c r="A2670" s="478">
        <v>280052</v>
      </c>
      <c r="B2670" s="479">
        <v>52</v>
      </c>
      <c r="C2670" s="480">
        <v>78.819999999999993</v>
      </c>
      <c r="D2670" s="480">
        <v>110.34</v>
      </c>
      <c r="E2670" s="469"/>
      <c r="F2670" s="470"/>
      <c r="G2670" s="470"/>
      <c r="H2670" s="470"/>
    </row>
    <row r="2671" spans="1:8">
      <c r="A2671" s="478">
        <v>280053</v>
      </c>
      <c r="B2671" s="479">
        <v>53</v>
      </c>
      <c r="C2671" s="480">
        <v>80.319999999999993</v>
      </c>
      <c r="D2671" s="480">
        <v>112.44</v>
      </c>
      <c r="E2671" s="469"/>
      <c r="F2671" s="470"/>
      <c r="G2671" s="470"/>
      <c r="H2671" s="470"/>
    </row>
    <row r="2672" spans="1:8">
      <c r="A2672" s="478">
        <v>280054</v>
      </c>
      <c r="B2672" s="479">
        <v>54</v>
      </c>
      <c r="C2672" s="480">
        <v>81.819999999999993</v>
      </c>
      <c r="D2672" s="480">
        <v>114.55</v>
      </c>
      <c r="E2672" s="469"/>
      <c r="F2672" s="470"/>
      <c r="G2672" s="470"/>
      <c r="H2672" s="470"/>
    </row>
    <row r="2673" spans="1:8">
      <c r="A2673" s="478">
        <v>280055</v>
      </c>
      <c r="B2673" s="479">
        <v>55</v>
      </c>
      <c r="C2673" s="480">
        <v>83.33</v>
      </c>
      <c r="D2673" s="480">
        <v>116.66</v>
      </c>
      <c r="E2673" s="469"/>
      <c r="F2673" s="470"/>
      <c r="G2673" s="470"/>
      <c r="H2673" s="470"/>
    </row>
    <row r="2674" spans="1:8">
      <c r="A2674" s="478">
        <v>280056</v>
      </c>
      <c r="B2674" s="479">
        <v>56</v>
      </c>
      <c r="C2674" s="480">
        <v>84.83</v>
      </c>
      <c r="D2674" s="480">
        <v>118.76</v>
      </c>
      <c r="E2674" s="469"/>
      <c r="F2674" s="470"/>
      <c r="G2674" s="470"/>
      <c r="H2674" s="470"/>
    </row>
    <row r="2675" spans="1:8">
      <c r="A2675" s="478">
        <v>280057</v>
      </c>
      <c r="B2675" s="479">
        <v>57</v>
      </c>
      <c r="C2675" s="480">
        <v>86.33</v>
      </c>
      <c r="D2675" s="480">
        <v>120.86</v>
      </c>
      <c r="E2675" s="469"/>
      <c r="F2675" s="470"/>
      <c r="G2675" s="470"/>
      <c r="H2675" s="470"/>
    </row>
    <row r="2676" spans="1:8">
      <c r="A2676" s="478">
        <v>280058</v>
      </c>
      <c r="B2676" s="479">
        <v>58</v>
      </c>
      <c r="C2676" s="480">
        <v>87.84</v>
      </c>
      <c r="D2676" s="480">
        <v>122.97</v>
      </c>
      <c r="E2676" s="469"/>
      <c r="F2676" s="470"/>
      <c r="G2676" s="470"/>
      <c r="H2676" s="470"/>
    </row>
    <row r="2677" spans="1:8">
      <c r="A2677" s="478">
        <v>280059</v>
      </c>
      <c r="B2677" s="479">
        <v>59</v>
      </c>
      <c r="C2677" s="480">
        <v>89.34</v>
      </c>
      <c r="D2677" s="480">
        <v>125.08</v>
      </c>
      <c r="E2677" s="469"/>
      <c r="F2677" s="470"/>
      <c r="G2677" s="470"/>
      <c r="H2677" s="470"/>
    </row>
    <row r="2678" spans="1:8">
      <c r="A2678" s="478">
        <v>280060</v>
      </c>
      <c r="B2678" s="479">
        <v>60</v>
      </c>
      <c r="C2678" s="480">
        <v>90.86</v>
      </c>
      <c r="D2678" s="480">
        <v>127.2</v>
      </c>
      <c r="E2678" s="469"/>
      <c r="F2678" s="470"/>
      <c r="G2678" s="470"/>
      <c r="H2678" s="470"/>
    </row>
    <row r="2679" spans="1:8">
      <c r="A2679" s="478">
        <v>280061</v>
      </c>
      <c r="B2679" s="479">
        <v>61</v>
      </c>
      <c r="C2679" s="480">
        <v>92.35</v>
      </c>
      <c r="D2679" s="480">
        <v>129.30000000000001</v>
      </c>
      <c r="E2679" s="469"/>
      <c r="F2679" s="470"/>
      <c r="G2679" s="470"/>
      <c r="H2679" s="470"/>
    </row>
    <row r="2680" spans="1:8">
      <c r="A2680" s="478">
        <v>280062</v>
      </c>
      <c r="B2680" s="479">
        <v>62</v>
      </c>
      <c r="C2680" s="480">
        <v>93.86</v>
      </c>
      <c r="D2680" s="480">
        <v>131.4</v>
      </c>
      <c r="E2680" s="469"/>
      <c r="F2680" s="470"/>
      <c r="G2680" s="470"/>
      <c r="H2680" s="470"/>
    </row>
    <row r="2681" spans="1:8">
      <c r="A2681" s="478">
        <v>280063</v>
      </c>
      <c r="B2681" s="479">
        <v>63</v>
      </c>
      <c r="C2681" s="480">
        <v>95.36</v>
      </c>
      <c r="D2681" s="480">
        <v>133.51</v>
      </c>
      <c r="E2681" s="469"/>
      <c r="F2681" s="470"/>
      <c r="G2681" s="470"/>
      <c r="H2681" s="470"/>
    </row>
    <row r="2682" spans="1:8">
      <c r="A2682" s="478">
        <v>280064</v>
      </c>
      <c r="B2682" s="479">
        <v>64</v>
      </c>
      <c r="C2682" s="480">
        <v>96.87</v>
      </c>
      <c r="D2682" s="480">
        <v>135.62</v>
      </c>
      <c r="E2682" s="469"/>
      <c r="F2682" s="470"/>
      <c r="G2682" s="470"/>
      <c r="H2682" s="470"/>
    </row>
    <row r="2683" spans="1:8">
      <c r="A2683" s="478">
        <v>280065</v>
      </c>
      <c r="B2683" s="479">
        <v>65</v>
      </c>
      <c r="C2683" s="480">
        <v>98.36</v>
      </c>
      <c r="D2683" s="480">
        <v>137.71</v>
      </c>
      <c r="E2683" s="469"/>
      <c r="F2683" s="470"/>
      <c r="G2683" s="470"/>
      <c r="H2683" s="470"/>
    </row>
    <row r="2684" spans="1:8">
      <c r="A2684" s="478">
        <v>280066</v>
      </c>
      <c r="B2684" s="479">
        <v>66</v>
      </c>
      <c r="C2684" s="480">
        <v>99.88</v>
      </c>
      <c r="D2684" s="480">
        <v>139.83000000000001</v>
      </c>
      <c r="E2684" s="469"/>
      <c r="F2684" s="470"/>
      <c r="G2684" s="470"/>
      <c r="H2684" s="470"/>
    </row>
    <row r="2685" spans="1:8">
      <c r="A2685" s="478">
        <v>280067</v>
      </c>
      <c r="B2685" s="479">
        <v>67</v>
      </c>
      <c r="C2685" s="480">
        <v>101.37</v>
      </c>
      <c r="D2685" s="480">
        <v>141.91999999999999</v>
      </c>
      <c r="E2685" s="469"/>
      <c r="F2685" s="470"/>
      <c r="G2685" s="470"/>
      <c r="H2685" s="470"/>
    </row>
    <row r="2686" spans="1:8">
      <c r="A2686" s="478">
        <v>280068</v>
      </c>
      <c r="B2686" s="479">
        <v>68</v>
      </c>
      <c r="C2686" s="480">
        <v>102.87</v>
      </c>
      <c r="D2686" s="480">
        <v>144.02000000000001</v>
      </c>
      <c r="E2686" s="482"/>
      <c r="F2686" s="482"/>
      <c r="G2686" s="483"/>
      <c r="H2686" s="483"/>
    </row>
    <row r="2687" spans="1:8">
      <c r="A2687" s="478">
        <v>280069</v>
      </c>
      <c r="B2687" s="479">
        <v>69</v>
      </c>
      <c r="C2687" s="480">
        <v>104.38</v>
      </c>
      <c r="D2687" s="480">
        <v>146.13</v>
      </c>
      <c r="E2687" s="482"/>
      <c r="F2687" s="482"/>
      <c r="G2687" s="483"/>
      <c r="H2687" s="483"/>
    </row>
    <row r="2688" spans="1:8">
      <c r="A2688" s="478">
        <v>280070</v>
      </c>
      <c r="B2688" s="479">
        <v>70</v>
      </c>
      <c r="C2688" s="480">
        <v>105.88</v>
      </c>
      <c r="D2688" s="480">
        <v>148.24</v>
      </c>
      <c r="E2688" s="482"/>
      <c r="F2688" s="482"/>
      <c r="G2688" s="483"/>
      <c r="H2688" s="483"/>
    </row>
    <row r="2689" spans="1:8">
      <c r="A2689" s="478">
        <v>280071</v>
      </c>
      <c r="B2689" s="479">
        <v>71</v>
      </c>
      <c r="C2689" s="480">
        <v>107.39</v>
      </c>
      <c r="D2689" s="480">
        <v>150.35</v>
      </c>
      <c r="E2689" s="482"/>
      <c r="F2689" s="482"/>
      <c r="G2689" s="483"/>
      <c r="H2689" s="483"/>
    </row>
    <row r="2690" spans="1:8">
      <c r="A2690" s="478">
        <v>280072</v>
      </c>
      <c r="B2690" s="479">
        <v>72</v>
      </c>
      <c r="C2690" s="480">
        <v>108.91</v>
      </c>
      <c r="D2690" s="480">
        <v>152.47</v>
      </c>
      <c r="E2690" s="482"/>
      <c r="F2690" s="482"/>
      <c r="G2690" s="483"/>
      <c r="H2690" s="483"/>
    </row>
    <row r="2691" spans="1:8">
      <c r="A2691" s="478">
        <v>280073</v>
      </c>
      <c r="B2691" s="479">
        <v>73</v>
      </c>
      <c r="C2691" s="480">
        <v>110.4</v>
      </c>
      <c r="D2691" s="480">
        <v>154.56</v>
      </c>
      <c r="E2691" s="482"/>
      <c r="F2691" s="482"/>
      <c r="G2691" s="483"/>
      <c r="H2691" s="483"/>
    </row>
    <row r="2692" spans="1:8">
      <c r="A2692" s="478">
        <v>280074</v>
      </c>
      <c r="B2692" s="479">
        <v>74</v>
      </c>
      <c r="C2692" s="480">
        <v>111.92</v>
      </c>
      <c r="D2692" s="480">
        <v>156.68</v>
      </c>
      <c r="E2692" s="482"/>
      <c r="F2692" s="482"/>
      <c r="G2692" s="483"/>
      <c r="H2692" s="483"/>
    </row>
    <row r="2693" spans="1:8">
      <c r="A2693" s="478">
        <v>280075</v>
      </c>
      <c r="B2693" s="479">
        <v>75</v>
      </c>
      <c r="C2693" s="480">
        <v>113.41</v>
      </c>
      <c r="D2693" s="480">
        <v>158.78</v>
      </c>
      <c r="E2693" s="482"/>
      <c r="F2693" s="482"/>
      <c r="G2693" s="483"/>
      <c r="H2693" s="483"/>
    </row>
    <row r="2694" spans="1:8">
      <c r="A2694" s="478">
        <v>280076</v>
      </c>
      <c r="B2694" s="479">
        <v>76</v>
      </c>
      <c r="C2694" s="480">
        <v>114.91</v>
      </c>
      <c r="D2694" s="480">
        <v>160.88</v>
      </c>
      <c r="E2694" s="482"/>
      <c r="F2694" s="482"/>
      <c r="G2694" s="483"/>
      <c r="H2694" s="483"/>
    </row>
    <row r="2695" spans="1:8">
      <c r="A2695" s="478">
        <v>280077</v>
      </c>
      <c r="B2695" s="479">
        <v>77</v>
      </c>
      <c r="C2695" s="480">
        <v>116.41</v>
      </c>
      <c r="D2695" s="480">
        <v>162.97999999999999</v>
      </c>
      <c r="E2695" s="482"/>
      <c r="F2695" s="482"/>
      <c r="G2695" s="483"/>
      <c r="H2695" s="483"/>
    </row>
    <row r="2696" spans="1:8">
      <c r="A2696" s="478">
        <v>280078</v>
      </c>
      <c r="B2696" s="479">
        <v>78</v>
      </c>
      <c r="C2696" s="480">
        <v>117.92</v>
      </c>
      <c r="D2696" s="480">
        <v>165.08</v>
      </c>
      <c r="E2696" s="482"/>
      <c r="F2696" s="482"/>
      <c r="G2696" s="483"/>
      <c r="H2696" s="483"/>
    </row>
    <row r="2697" spans="1:8">
      <c r="A2697" s="478">
        <v>280079</v>
      </c>
      <c r="B2697" s="479">
        <v>79</v>
      </c>
      <c r="C2697" s="480">
        <v>119.42</v>
      </c>
      <c r="D2697" s="480">
        <v>167.19</v>
      </c>
      <c r="E2697" s="482"/>
      <c r="F2697" s="482"/>
      <c r="G2697" s="483"/>
      <c r="H2697" s="483"/>
    </row>
    <row r="2698" spans="1:8">
      <c r="A2698" s="478">
        <v>280080</v>
      </c>
      <c r="B2698" s="479">
        <v>80</v>
      </c>
      <c r="C2698" s="480">
        <v>120.93</v>
      </c>
      <c r="D2698" s="480">
        <v>169.31</v>
      </c>
      <c r="E2698" s="482"/>
      <c r="F2698" s="482"/>
      <c r="G2698" s="483"/>
      <c r="H2698" s="483"/>
    </row>
    <row r="2699" spans="1:8">
      <c r="A2699" s="478">
        <v>280081</v>
      </c>
      <c r="B2699" s="479">
        <v>81</v>
      </c>
      <c r="C2699" s="480">
        <v>122.45</v>
      </c>
      <c r="D2699" s="480">
        <v>171.42</v>
      </c>
      <c r="E2699" s="482"/>
      <c r="F2699" s="482"/>
      <c r="G2699" s="483"/>
      <c r="H2699" s="483"/>
    </row>
    <row r="2700" spans="1:8">
      <c r="A2700" s="478">
        <v>280082</v>
      </c>
      <c r="B2700" s="479">
        <v>82</v>
      </c>
      <c r="C2700" s="480">
        <v>123.93</v>
      </c>
      <c r="D2700" s="480">
        <v>173.5</v>
      </c>
      <c r="E2700" s="482"/>
      <c r="F2700" s="482"/>
      <c r="G2700" s="483"/>
      <c r="H2700" s="483"/>
    </row>
    <row r="2701" spans="1:8">
      <c r="A2701" s="478">
        <v>280083</v>
      </c>
      <c r="B2701" s="479">
        <v>83</v>
      </c>
      <c r="C2701" s="480">
        <v>125.45</v>
      </c>
      <c r="D2701" s="480">
        <v>175.63</v>
      </c>
      <c r="E2701" s="482"/>
      <c r="F2701" s="482"/>
      <c r="G2701" s="483"/>
      <c r="H2701" s="483"/>
    </row>
    <row r="2702" spans="1:8">
      <c r="A2702" s="478">
        <v>280084</v>
      </c>
      <c r="B2702" s="479">
        <v>84</v>
      </c>
      <c r="C2702" s="480">
        <v>126.94</v>
      </c>
      <c r="D2702" s="480">
        <v>177.71</v>
      </c>
      <c r="E2702" s="482"/>
      <c r="F2702" s="482"/>
      <c r="G2702" s="483"/>
      <c r="H2702" s="483"/>
    </row>
    <row r="2703" spans="1:8">
      <c r="A2703" s="478">
        <v>280085</v>
      </c>
      <c r="B2703" s="479">
        <v>85</v>
      </c>
      <c r="C2703" s="480">
        <v>128.46</v>
      </c>
      <c r="D2703" s="480">
        <v>179.85</v>
      </c>
      <c r="E2703" s="482"/>
      <c r="F2703" s="482"/>
      <c r="G2703" s="483"/>
      <c r="H2703" s="483"/>
    </row>
    <row r="2704" spans="1:8">
      <c r="A2704" s="478">
        <v>280086</v>
      </c>
      <c r="B2704" s="479">
        <v>86</v>
      </c>
      <c r="C2704" s="480">
        <v>129.94999999999999</v>
      </c>
      <c r="D2704" s="480">
        <v>181.94</v>
      </c>
      <c r="E2704" s="482"/>
      <c r="F2704" s="482"/>
      <c r="G2704" s="483"/>
      <c r="H2704" s="483"/>
    </row>
    <row r="2705" spans="1:8">
      <c r="A2705" s="478">
        <v>280087</v>
      </c>
      <c r="B2705" s="479">
        <v>87</v>
      </c>
      <c r="C2705" s="480">
        <v>131.44999999999999</v>
      </c>
      <c r="D2705" s="480">
        <v>184.03</v>
      </c>
      <c r="E2705" s="482"/>
      <c r="F2705" s="482"/>
      <c r="G2705" s="483"/>
      <c r="H2705" s="483"/>
    </row>
    <row r="2706" spans="1:8">
      <c r="A2706" s="478">
        <v>280088</v>
      </c>
      <c r="B2706" s="479">
        <v>88</v>
      </c>
      <c r="C2706" s="480">
        <v>132.94999999999999</v>
      </c>
      <c r="D2706" s="480">
        <v>186.13</v>
      </c>
      <c r="E2706" s="482"/>
      <c r="F2706" s="482"/>
      <c r="G2706" s="483"/>
      <c r="H2706" s="483"/>
    </row>
    <row r="2707" spans="1:8">
      <c r="A2707" s="478">
        <v>280089</v>
      </c>
      <c r="B2707" s="479">
        <v>89</v>
      </c>
      <c r="C2707" s="480">
        <v>134.44999999999999</v>
      </c>
      <c r="D2707" s="480">
        <v>188.23</v>
      </c>
      <c r="E2707" s="482"/>
      <c r="F2707" s="482"/>
      <c r="G2707" s="483"/>
      <c r="H2707" s="483"/>
    </row>
    <row r="2708" spans="1:8">
      <c r="A2708" s="478">
        <v>280090</v>
      </c>
      <c r="B2708" s="479">
        <v>90</v>
      </c>
      <c r="C2708" s="480">
        <v>135.99</v>
      </c>
      <c r="D2708" s="480">
        <v>190.38</v>
      </c>
      <c r="E2708" s="482"/>
      <c r="F2708" s="482"/>
      <c r="G2708" s="483"/>
      <c r="H2708" s="483"/>
    </row>
    <row r="2709" spans="1:8">
      <c r="A2709" s="478">
        <v>280091</v>
      </c>
      <c r="B2709" s="479">
        <v>91</v>
      </c>
      <c r="C2709" s="480">
        <v>137.49</v>
      </c>
      <c r="D2709" s="480">
        <v>192.49</v>
      </c>
      <c r="E2709" s="482"/>
      <c r="F2709" s="482"/>
      <c r="G2709" s="483"/>
      <c r="H2709" s="483"/>
    </row>
    <row r="2710" spans="1:8">
      <c r="A2710" s="478">
        <v>280092</v>
      </c>
      <c r="B2710" s="479">
        <v>92</v>
      </c>
      <c r="C2710" s="480">
        <v>138.96</v>
      </c>
      <c r="D2710" s="480">
        <v>194.54</v>
      </c>
      <c r="E2710" s="482"/>
      <c r="F2710" s="482"/>
      <c r="G2710" s="483"/>
      <c r="H2710" s="483"/>
    </row>
    <row r="2711" spans="1:8">
      <c r="A2711" s="478">
        <v>280093</v>
      </c>
      <c r="B2711" s="479">
        <v>93</v>
      </c>
      <c r="C2711" s="480">
        <v>140.47</v>
      </c>
      <c r="D2711" s="480">
        <v>196.66</v>
      </c>
      <c r="E2711" s="482"/>
      <c r="F2711" s="482"/>
      <c r="G2711" s="483"/>
      <c r="H2711" s="483"/>
    </row>
    <row r="2712" spans="1:8">
      <c r="A2712" s="478">
        <v>280094</v>
      </c>
      <c r="B2712" s="479">
        <v>94</v>
      </c>
      <c r="C2712" s="480">
        <v>141.97999999999999</v>
      </c>
      <c r="D2712" s="480">
        <v>198.77</v>
      </c>
      <c r="E2712" s="482"/>
      <c r="F2712" s="482"/>
      <c r="G2712" s="483"/>
      <c r="H2712" s="483"/>
    </row>
    <row r="2713" spans="1:8">
      <c r="A2713" s="478">
        <v>280095</v>
      </c>
      <c r="B2713" s="479">
        <v>95</v>
      </c>
      <c r="C2713" s="480">
        <v>143.5</v>
      </c>
      <c r="D2713" s="480">
        <v>200.89</v>
      </c>
      <c r="E2713" s="482"/>
      <c r="F2713" s="482"/>
      <c r="G2713" s="483"/>
      <c r="H2713" s="483"/>
    </row>
    <row r="2714" spans="1:8">
      <c r="A2714" s="478">
        <v>280096</v>
      </c>
      <c r="B2714" s="479">
        <v>96</v>
      </c>
      <c r="C2714" s="480">
        <v>145.01</v>
      </c>
      <c r="D2714" s="480">
        <v>203.02</v>
      </c>
      <c r="E2714" s="482"/>
      <c r="F2714" s="482"/>
      <c r="G2714" s="483"/>
      <c r="H2714" s="483"/>
    </row>
    <row r="2715" spans="1:8">
      <c r="A2715" s="478">
        <v>280097</v>
      </c>
      <c r="B2715" s="479">
        <v>97</v>
      </c>
      <c r="C2715" s="480">
        <v>146.49</v>
      </c>
      <c r="D2715" s="480">
        <v>205.08</v>
      </c>
      <c r="E2715" s="482"/>
      <c r="F2715" s="482"/>
      <c r="G2715" s="483"/>
      <c r="H2715" s="483"/>
    </row>
    <row r="2716" spans="1:8">
      <c r="A2716" s="478">
        <v>280098</v>
      </c>
      <c r="B2716" s="479">
        <v>98</v>
      </c>
      <c r="C2716" s="480">
        <v>148.01</v>
      </c>
      <c r="D2716" s="480">
        <v>207.22</v>
      </c>
      <c r="E2716" s="482"/>
      <c r="F2716" s="482"/>
      <c r="G2716" s="483"/>
      <c r="H2716" s="483"/>
    </row>
    <row r="2717" spans="1:8">
      <c r="A2717" s="478">
        <v>280099</v>
      </c>
      <c r="B2717" s="479">
        <v>99</v>
      </c>
      <c r="C2717" s="480">
        <v>149.49</v>
      </c>
      <c r="D2717" s="480">
        <v>209.29</v>
      </c>
      <c r="E2717" s="482"/>
      <c r="F2717" s="482"/>
      <c r="G2717" s="483"/>
      <c r="H2717" s="483"/>
    </row>
    <row r="2718" spans="1:8">
      <c r="A2718" s="478">
        <v>280100</v>
      </c>
      <c r="B2718" s="479">
        <v>100</v>
      </c>
      <c r="C2718" s="480">
        <v>151.02000000000001</v>
      </c>
      <c r="D2718" s="480">
        <v>211.42</v>
      </c>
      <c r="E2718" s="482"/>
      <c r="F2718" s="482"/>
      <c r="G2718" s="483"/>
      <c r="H2718" s="483"/>
    </row>
    <row r="2719" spans="1:8">
      <c r="A2719" s="478">
        <v>280101</v>
      </c>
      <c r="B2719" s="479">
        <v>101</v>
      </c>
      <c r="C2719" s="480">
        <v>152.5</v>
      </c>
      <c r="D2719" s="480">
        <v>213.5</v>
      </c>
      <c r="E2719" s="482"/>
      <c r="F2719" s="482"/>
      <c r="G2719" s="483"/>
      <c r="H2719" s="483"/>
    </row>
    <row r="2720" spans="1:8">
      <c r="A2720" s="478">
        <v>280102</v>
      </c>
      <c r="B2720" s="479">
        <v>102</v>
      </c>
      <c r="C2720" s="480">
        <v>154.03</v>
      </c>
      <c r="D2720" s="480">
        <v>215.65</v>
      </c>
      <c r="E2720" s="482"/>
      <c r="F2720" s="482"/>
      <c r="G2720" s="483"/>
      <c r="H2720" s="483"/>
    </row>
    <row r="2721" spans="1:8">
      <c r="A2721" s="478">
        <v>280103</v>
      </c>
      <c r="B2721" s="479">
        <v>103</v>
      </c>
      <c r="C2721" s="480">
        <v>155.52000000000001</v>
      </c>
      <c r="D2721" s="480">
        <v>217.73</v>
      </c>
      <c r="E2721" s="482"/>
      <c r="F2721" s="482"/>
      <c r="G2721" s="483"/>
      <c r="H2721" s="483"/>
    </row>
    <row r="2722" spans="1:8">
      <c r="A2722" s="478">
        <v>280104</v>
      </c>
      <c r="B2722" s="479">
        <v>104</v>
      </c>
      <c r="C2722" s="480">
        <v>157.01</v>
      </c>
      <c r="D2722" s="480">
        <v>219.81</v>
      </c>
      <c r="E2722" s="482"/>
      <c r="F2722" s="482"/>
      <c r="G2722" s="483"/>
      <c r="H2722" s="483"/>
    </row>
    <row r="2723" spans="1:8">
      <c r="A2723" s="478">
        <v>280105</v>
      </c>
      <c r="B2723" s="479">
        <v>105</v>
      </c>
      <c r="C2723" s="480">
        <v>158.55000000000001</v>
      </c>
      <c r="D2723" s="480">
        <v>221.97</v>
      </c>
      <c r="E2723" s="482"/>
      <c r="F2723" s="482"/>
      <c r="G2723" s="483"/>
      <c r="H2723" s="483"/>
    </row>
    <row r="2724" spans="1:8">
      <c r="A2724" s="478">
        <v>280106</v>
      </c>
      <c r="B2724" s="479">
        <v>106</v>
      </c>
      <c r="C2724" s="480">
        <v>160.04</v>
      </c>
      <c r="D2724" s="480">
        <v>224.06</v>
      </c>
      <c r="E2724" s="482"/>
      <c r="F2724" s="482"/>
      <c r="G2724" s="483"/>
      <c r="H2724" s="483"/>
    </row>
    <row r="2725" spans="1:8">
      <c r="A2725" s="478">
        <v>280107</v>
      </c>
      <c r="B2725" s="479">
        <v>107</v>
      </c>
      <c r="C2725" s="480">
        <v>161.54</v>
      </c>
      <c r="D2725" s="480">
        <v>226.15</v>
      </c>
      <c r="E2725" s="482"/>
      <c r="F2725" s="482"/>
      <c r="G2725" s="483"/>
      <c r="H2725" s="483"/>
    </row>
    <row r="2726" spans="1:8">
      <c r="A2726" s="478">
        <v>280108</v>
      </c>
      <c r="B2726" s="479">
        <v>108</v>
      </c>
      <c r="C2726" s="480">
        <v>163.03</v>
      </c>
      <c r="D2726" s="480">
        <v>228.24</v>
      </c>
      <c r="E2726" s="482"/>
      <c r="F2726" s="482"/>
      <c r="G2726" s="483"/>
      <c r="H2726" s="483"/>
    </row>
    <row r="2727" spans="1:8">
      <c r="A2727" s="478">
        <v>280109</v>
      </c>
      <c r="B2727" s="479">
        <v>109</v>
      </c>
      <c r="C2727" s="480">
        <v>164.53</v>
      </c>
      <c r="D2727" s="480">
        <v>230.34</v>
      </c>
      <c r="E2727" s="482"/>
      <c r="F2727" s="482"/>
      <c r="G2727" s="483"/>
      <c r="H2727" s="483"/>
    </row>
    <row r="2728" spans="1:8">
      <c r="A2728" s="478">
        <v>280110</v>
      </c>
      <c r="B2728" s="479">
        <v>110</v>
      </c>
      <c r="C2728" s="480">
        <v>166.03</v>
      </c>
      <c r="D2728" s="480">
        <v>232.44</v>
      </c>
      <c r="E2728" s="482"/>
      <c r="F2728" s="482"/>
      <c r="G2728" s="483"/>
      <c r="H2728" s="483"/>
    </row>
    <row r="2729" spans="1:8">
      <c r="A2729" s="478">
        <v>280111</v>
      </c>
      <c r="B2729" s="479">
        <v>111</v>
      </c>
      <c r="C2729" s="480">
        <v>167.53</v>
      </c>
      <c r="D2729" s="480">
        <v>234.54</v>
      </c>
      <c r="E2729" s="482"/>
      <c r="F2729" s="482"/>
      <c r="G2729" s="483"/>
      <c r="H2729" s="483"/>
    </row>
    <row r="2730" spans="1:8">
      <c r="A2730" s="478">
        <v>280112</v>
      </c>
      <c r="B2730" s="479">
        <v>112</v>
      </c>
      <c r="C2730" s="480">
        <v>169.03</v>
      </c>
      <c r="D2730" s="480">
        <v>236.65</v>
      </c>
      <c r="E2730" s="482"/>
      <c r="F2730" s="482"/>
      <c r="G2730" s="483"/>
      <c r="H2730" s="483"/>
    </row>
    <row r="2731" spans="1:8">
      <c r="A2731" s="478">
        <v>280113</v>
      </c>
      <c r="B2731" s="479">
        <v>113</v>
      </c>
      <c r="C2731" s="480">
        <v>170.54</v>
      </c>
      <c r="D2731" s="480">
        <v>238.75</v>
      </c>
      <c r="E2731" s="482"/>
      <c r="F2731" s="482"/>
      <c r="G2731" s="483"/>
      <c r="H2731" s="483"/>
    </row>
    <row r="2732" spans="1:8">
      <c r="A2732" s="478">
        <v>280114</v>
      </c>
      <c r="B2732" s="479">
        <v>114</v>
      </c>
      <c r="C2732" s="480">
        <v>172.05</v>
      </c>
      <c r="D2732" s="480">
        <v>240.86</v>
      </c>
      <c r="E2732" s="482"/>
      <c r="F2732" s="482"/>
      <c r="G2732" s="483"/>
      <c r="H2732" s="483"/>
    </row>
    <row r="2733" spans="1:8">
      <c r="A2733" s="478">
        <v>280115</v>
      </c>
      <c r="B2733" s="479">
        <v>115</v>
      </c>
      <c r="C2733" s="480">
        <v>173.55</v>
      </c>
      <c r="D2733" s="480">
        <v>242.98</v>
      </c>
      <c r="E2733" s="482"/>
      <c r="F2733" s="482"/>
      <c r="G2733" s="483"/>
      <c r="H2733" s="483"/>
    </row>
    <row r="2734" spans="1:8">
      <c r="A2734" s="478">
        <v>280116</v>
      </c>
      <c r="B2734" s="479">
        <v>116</v>
      </c>
      <c r="C2734" s="480">
        <v>175.07</v>
      </c>
      <c r="D2734" s="480">
        <v>245.09</v>
      </c>
      <c r="E2734" s="482"/>
      <c r="F2734" s="482"/>
      <c r="G2734" s="483"/>
      <c r="H2734" s="483"/>
    </row>
    <row r="2735" spans="1:8">
      <c r="A2735" s="478">
        <v>280117</v>
      </c>
      <c r="B2735" s="479">
        <v>117</v>
      </c>
      <c r="C2735" s="480">
        <v>176.58</v>
      </c>
      <c r="D2735" s="480">
        <v>247.21</v>
      </c>
      <c r="E2735" s="482"/>
      <c r="F2735" s="482"/>
      <c r="G2735" s="483"/>
      <c r="H2735" s="483"/>
    </row>
    <row r="2736" spans="1:8">
      <c r="A2736" s="478">
        <v>280118</v>
      </c>
      <c r="B2736" s="479">
        <v>118</v>
      </c>
      <c r="C2736" s="480">
        <v>178.09</v>
      </c>
      <c r="D2736" s="480">
        <v>249.33</v>
      </c>
      <c r="E2736" s="482"/>
      <c r="F2736" s="482"/>
      <c r="G2736" s="483"/>
      <c r="H2736" s="483"/>
    </row>
    <row r="2737" spans="1:8">
      <c r="A2737" s="478">
        <v>280119</v>
      </c>
      <c r="B2737" s="479">
        <v>119</v>
      </c>
      <c r="C2737" s="480">
        <v>179.61</v>
      </c>
      <c r="D2737" s="480">
        <v>251.46</v>
      </c>
      <c r="E2737" s="482"/>
      <c r="F2737" s="482"/>
      <c r="G2737" s="483"/>
      <c r="H2737" s="483"/>
    </row>
    <row r="2738" spans="1:8">
      <c r="A2738" s="478">
        <v>280120</v>
      </c>
      <c r="B2738" s="479">
        <v>120</v>
      </c>
      <c r="C2738" s="480">
        <v>181.07</v>
      </c>
      <c r="D2738" s="480">
        <v>253.5</v>
      </c>
      <c r="E2738" s="482"/>
      <c r="F2738" s="482"/>
      <c r="G2738" s="483"/>
      <c r="H2738" s="483"/>
    </row>
    <row r="2739" spans="1:8">
      <c r="A2739" s="478">
        <v>280121</v>
      </c>
      <c r="B2739" s="479">
        <v>121</v>
      </c>
      <c r="C2739" s="480">
        <v>182.59</v>
      </c>
      <c r="D2739" s="480">
        <v>255.63</v>
      </c>
      <c r="E2739" s="482"/>
      <c r="F2739" s="482"/>
      <c r="G2739" s="483"/>
      <c r="H2739" s="483"/>
    </row>
    <row r="2740" spans="1:8">
      <c r="A2740" s="478">
        <v>280122</v>
      </c>
      <c r="B2740" s="479">
        <v>122</v>
      </c>
      <c r="C2740" s="480">
        <v>184.11</v>
      </c>
      <c r="D2740" s="480">
        <v>257.76</v>
      </c>
      <c r="E2740" s="482"/>
      <c r="F2740" s="482"/>
      <c r="G2740" s="483"/>
      <c r="H2740" s="483"/>
    </row>
    <row r="2741" spans="1:8">
      <c r="A2741" s="478">
        <v>280123</v>
      </c>
      <c r="B2741" s="479">
        <v>123</v>
      </c>
      <c r="C2741" s="480">
        <v>185.57</v>
      </c>
      <c r="D2741" s="480">
        <v>259.8</v>
      </c>
      <c r="E2741" s="482"/>
      <c r="F2741" s="482"/>
      <c r="G2741" s="483"/>
      <c r="H2741" s="483"/>
    </row>
    <row r="2742" spans="1:8">
      <c r="A2742" s="478">
        <v>280124</v>
      </c>
      <c r="B2742" s="479">
        <v>124</v>
      </c>
      <c r="C2742" s="480">
        <v>187.1</v>
      </c>
      <c r="D2742" s="480">
        <v>261.94</v>
      </c>
      <c r="E2742" s="482"/>
      <c r="F2742" s="482"/>
      <c r="G2742" s="483"/>
      <c r="H2742" s="483"/>
    </row>
    <row r="2743" spans="1:8">
      <c r="A2743" s="478">
        <v>280125</v>
      </c>
      <c r="B2743" s="479">
        <v>125</v>
      </c>
      <c r="C2743" s="480">
        <v>188.63</v>
      </c>
      <c r="D2743" s="480">
        <v>264.08</v>
      </c>
      <c r="E2743" s="482"/>
      <c r="F2743" s="482"/>
      <c r="G2743" s="483"/>
      <c r="H2743" s="483"/>
    </row>
    <row r="2744" spans="1:8">
      <c r="A2744" s="478">
        <v>280126</v>
      </c>
      <c r="B2744" s="479">
        <v>126</v>
      </c>
      <c r="C2744" s="480">
        <v>190.09</v>
      </c>
      <c r="D2744" s="480">
        <v>266.13</v>
      </c>
      <c r="E2744" s="482"/>
      <c r="F2744" s="482"/>
      <c r="G2744" s="483"/>
      <c r="H2744" s="483"/>
    </row>
    <row r="2745" spans="1:8">
      <c r="A2745" s="478">
        <v>280127</v>
      </c>
      <c r="B2745" s="479">
        <v>127</v>
      </c>
      <c r="C2745" s="480">
        <v>191.63</v>
      </c>
      <c r="D2745" s="480">
        <v>268.27999999999997</v>
      </c>
      <c r="E2745" s="482"/>
      <c r="F2745" s="482"/>
      <c r="G2745" s="483"/>
      <c r="H2745" s="483"/>
    </row>
    <row r="2746" spans="1:8">
      <c r="A2746" s="478">
        <v>280128</v>
      </c>
      <c r="B2746" s="479">
        <v>128</v>
      </c>
      <c r="C2746" s="480">
        <v>193.16</v>
      </c>
      <c r="D2746" s="480">
        <v>270.43</v>
      </c>
      <c r="E2746" s="482"/>
      <c r="F2746" s="482"/>
      <c r="G2746" s="483"/>
      <c r="H2746" s="483"/>
    </row>
    <row r="2747" spans="1:8">
      <c r="A2747" s="478">
        <v>280129</v>
      </c>
      <c r="B2747" s="479">
        <v>129</v>
      </c>
      <c r="C2747" s="480">
        <v>194.63</v>
      </c>
      <c r="D2747" s="480">
        <v>272.48</v>
      </c>
      <c r="E2747" s="482"/>
      <c r="F2747" s="482"/>
      <c r="G2747" s="483"/>
      <c r="H2747" s="483"/>
    </row>
    <row r="2748" spans="1:8">
      <c r="A2748" s="478">
        <v>280130</v>
      </c>
      <c r="B2748" s="479">
        <v>130</v>
      </c>
      <c r="C2748" s="480">
        <v>196.17</v>
      </c>
      <c r="D2748" s="480">
        <v>274.64</v>
      </c>
      <c r="E2748" s="482"/>
      <c r="F2748" s="482"/>
      <c r="G2748" s="483"/>
      <c r="H2748" s="483"/>
    </row>
    <row r="2749" spans="1:8">
      <c r="A2749" s="478">
        <v>280131</v>
      </c>
      <c r="B2749" s="479">
        <v>131</v>
      </c>
      <c r="C2749" s="480">
        <v>197.64</v>
      </c>
      <c r="D2749" s="480">
        <v>276.69</v>
      </c>
      <c r="E2749" s="482"/>
      <c r="F2749" s="482"/>
      <c r="G2749" s="483"/>
      <c r="H2749" s="483"/>
    </row>
    <row r="2750" spans="1:8">
      <c r="A2750" s="478">
        <v>280132</v>
      </c>
      <c r="B2750" s="479">
        <v>132</v>
      </c>
      <c r="C2750" s="480">
        <v>199.1</v>
      </c>
      <c r="D2750" s="480">
        <v>278.75</v>
      </c>
      <c r="E2750" s="482"/>
      <c r="F2750" s="482"/>
      <c r="G2750" s="483"/>
      <c r="H2750" s="483"/>
    </row>
    <row r="2751" spans="1:8">
      <c r="A2751" s="478">
        <v>280133</v>
      </c>
      <c r="B2751" s="479">
        <v>133</v>
      </c>
      <c r="C2751" s="480">
        <v>200.65</v>
      </c>
      <c r="D2751" s="480">
        <v>280.91000000000003</v>
      </c>
      <c r="E2751" s="482"/>
      <c r="F2751" s="482"/>
      <c r="G2751" s="483"/>
      <c r="H2751" s="483"/>
    </row>
    <row r="2752" spans="1:8">
      <c r="A2752" s="478">
        <v>280134</v>
      </c>
      <c r="B2752" s="479">
        <v>134</v>
      </c>
      <c r="C2752" s="480">
        <v>202.12</v>
      </c>
      <c r="D2752" s="480">
        <v>282.97000000000003</v>
      </c>
      <c r="E2752" s="482"/>
      <c r="F2752" s="482"/>
      <c r="G2752" s="483"/>
      <c r="H2752" s="483"/>
    </row>
    <row r="2753" spans="1:8">
      <c r="A2753" s="478">
        <v>280135</v>
      </c>
      <c r="B2753" s="479">
        <v>135</v>
      </c>
      <c r="C2753" s="480">
        <v>203.67</v>
      </c>
      <c r="D2753" s="480">
        <v>285.14</v>
      </c>
      <c r="E2753" s="482"/>
      <c r="F2753" s="482"/>
      <c r="G2753" s="483"/>
      <c r="H2753" s="483"/>
    </row>
    <row r="2754" spans="1:8">
      <c r="A2754" s="478">
        <v>280136</v>
      </c>
      <c r="B2754" s="479">
        <v>136</v>
      </c>
      <c r="C2754" s="480">
        <v>205.15</v>
      </c>
      <c r="D2754" s="480">
        <v>287.20999999999998</v>
      </c>
      <c r="E2754" s="482"/>
      <c r="F2754" s="482"/>
      <c r="G2754" s="483"/>
      <c r="H2754" s="483"/>
    </row>
    <row r="2755" spans="1:8">
      <c r="A2755" s="478">
        <v>280137</v>
      </c>
      <c r="B2755" s="479">
        <v>137</v>
      </c>
      <c r="C2755" s="480">
        <v>206.7</v>
      </c>
      <c r="D2755" s="480">
        <v>289.39</v>
      </c>
      <c r="E2755" s="482"/>
      <c r="F2755" s="482"/>
      <c r="G2755" s="483"/>
      <c r="H2755" s="483"/>
    </row>
    <row r="2756" spans="1:8">
      <c r="A2756" s="478">
        <v>280138</v>
      </c>
      <c r="B2756" s="479">
        <v>138</v>
      </c>
      <c r="C2756" s="480">
        <v>208.18</v>
      </c>
      <c r="D2756" s="480">
        <v>291.45</v>
      </c>
      <c r="E2756" s="482"/>
      <c r="F2756" s="482"/>
      <c r="G2756" s="483"/>
      <c r="H2756" s="483"/>
    </row>
    <row r="2757" spans="1:8">
      <c r="A2757" s="478">
        <v>280139</v>
      </c>
      <c r="B2757" s="479">
        <v>139</v>
      </c>
      <c r="C2757" s="480">
        <v>209.66</v>
      </c>
      <c r="D2757" s="480">
        <v>293.52</v>
      </c>
      <c r="E2757" s="482"/>
      <c r="F2757" s="482"/>
      <c r="G2757" s="483"/>
      <c r="H2757" s="483"/>
    </row>
    <row r="2758" spans="1:8">
      <c r="A2758" s="478">
        <v>280140</v>
      </c>
      <c r="B2758" s="479">
        <v>140</v>
      </c>
      <c r="C2758" s="480">
        <v>211.13</v>
      </c>
      <c r="D2758" s="480">
        <v>295.58999999999997</v>
      </c>
      <c r="E2758" s="482"/>
      <c r="F2758" s="482"/>
      <c r="G2758" s="483"/>
      <c r="H2758" s="483"/>
    </row>
    <row r="2759" spans="1:8">
      <c r="A2759" s="478">
        <v>280141</v>
      </c>
      <c r="B2759" s="479">
        <v>141</v>
      </c>
      <c r="C2759" s="480">
        <v>212.7</v>
      </c>
      <c r="D2759" s="480">
        <v>297.77999999999997</v>
      </c>
      <c r="E2759" s="482"/>
      <c r="F2759" s="482"/>
      <c r="G2759" s="483"/>
      <c r="H2759" s="483"/>
    </row>
    <row r="2760" spans="1:8">
      <c r="A2760" s="478">
        <v>280142</v>
      </c>
      <c r="B2760" s="479">
        <v>142</v>
      </c>
      <c r="C2760" s="480">
        <v>214.18</v>
      </c>
      <c r="D2760" s="480">
        <v>299.85000000000002</v>
      </c>
      <c r="E2760" s="482"/>
      <c r="F2760" s="482"/>
      <c r="G2760" s="483"/>
      <c r="H2760" s="483"/>
    </row>
    <row r="2761" spans="1:8">
      <c r="A2761" s="478">
        <v>280143</v>
      </c>
      <c r="B2761" s="479">
        <v>143</v>
      </c>
      <c r="C2761" s="480">
        <v>215.66</v>
      </c>
      <c r="D2761" s="480">
        <v>301.92</v>
      </c>
      <c r="E2761" s="482"/>
      <c r="F2761" s="482"/>
      <c r="G2761" s="483"/>
      <c r="H2761" s="483"/>
    </row>
    <row r="2762" spans="1:8">
      <c r="A2762" s="478">
        <v>280144</v>
      </c>
      <c r="B2762" s="479">
        <v>144</v>
      </c>
      <c r="C2762" s="480">
        <v>217.23</v>
      </c>
      <c r="D2762" s="480">
        <v>304.13</v>
      </c>
      <c r="E2762" s="482"/>
      <c r="F2762" s="482"/>
      <c r="G2762" s="483"/>
      <c r="H2762" s="483"/>
    </row>
    <row r="2763" spans="1:8">
      <c r="A2763" s="478">
        <v>280145</v>
      </c>
      <c r="B2763" s="479">
        <v>145</v>
      </c>
      <c r="C2763" s="480">
        <v>218.72</v>
      </c>
      <c r="D2763" s="480">
        <v>306.20999999999998</v>
      </c>
      <c r="E2763" s="482"/>
      <c r="F2763" s="482"/>
      <c r="G2763" s="483"/>
      <c r="H2763" s="483"/>
    </row>
    <row r="2764" spans="1:8">
      <c r="A2764" s="478">
        <v>280146</v>
      </c>
      <c r="B2764" s="479">
        <v>146</v>
      </c>
      <c r="C2764" s="480">
        <v>220.2</v>
      </c>
      <c r="D2764" s="480">
        <v>308.29000000000002</v>
      </c>
      <c r="E2764" s="482"/>
      <c r="F2764" s="482"/>
      <c r="G2764" s="483"/>
      <c r="H2764" s="483"/>
    </row>
    <row r="2765" spans="1:8">
      <c r="A2765" s="478">
        <v>280147</v>
      </c>
      <c r="B2765" s="479">
        <v>147</v>
      </c>
      <c r="C2765" s="480">
        <v>221.69</v>
      </c>
      <c r="D2765" s="480">
        <v>310.37</v>
      </c>
      <c r="E2765" s="482"/>
      <c r="F2765" s="482"/>
      <c r="G2765" s="483"/>
      <c r="H2765" s="483"/>
    </row>
    <row r="2766" spans="1:8">
      <c r="A2766" s="478">
        <v>280148</v>
      </c>
      <c r="B2766" s="479">
        <v>148</v>
      </c>
      <c r="C2766" s="480">
        <v>223.18</v>
      </c>
      <c r="D2766" s="480">
        <v>312.45</v>
      </c>
      <c r="E2766" s="482"/>
      <c r="F2766" s="482"/>
      <c r="G2766" s="483"/>
      <c r="H2766" s="483"/>
    </row>
    <row r="2767" spans="1:8">
      <c r="A2767" s="478">
        <v>280149</v>
      </c>
      <c r="B2767" s="479">
        <v>149</v>
      </c>
      <c r="C2767" s="480">
        <v>224.76</v>
      </c>
      <c r="D2767" s="480">
        <v>314.67</v>
      </c>
      <c r="E2767" s="482"/>
      <c r="F2767" s="482"/>
      <c r="G2767" s="483"/>
      <c r="H2767" s="483"/>
    </row>
    <row r="2768" spans="1:8">
      <c r="A2768" s="478">
        <v>280150</v>
      </c>
      <c r="B2768" s="479">
        <v>150</v>
      </c>
      <c r="C2768" s="480">
        <v>226.25</v>
      </c>
      <c r="D2768" s="480">
        <v>316.76</v>
      </c>
      <c r="E2768" s="482"/>
      <c r="F2768" s="482"/>
      <c r="G2768" s="483"/>
      <c r="H2768" s="483"/>
    </row>
    <row r="2769" spans="1:8">
      <c r="A2769" s="478">
        <v>280151</v>
      </c>
      <c r="B2769" s="479">
        <v>151</v>
      </c>
      <c r="C2769" s="480">
        <v>227.75</v>
      </c>
      <c r="D2769" s="480">
        <v>318.83999999999997</v>
      </c>
      <c r="E2769" s="482"/>
      <c r="F2769" s="482"/>
      <c r="G2769" s="483"/>
      <c r="H2769" s="483"/>
    </row>
    <row r="2770" spans="1:8">
      <c r="A2770" s="478">
        <v>280152</v>
      </c>
      <c r="B2770" s="479">
        <v>152</v>
      </c>
      <c r="C2770" s="480">
        <v>229.24</v>
      </c>
      <c r="D2770" s="480">
        <v>320.93</v>
      </c>
      <c r="E2770" s="482"/>
      <c r="F2770" s="482"/>
      <c r="G2770" s="483"/>
      <c r="H2770" s="483"/>
    </row>
    <row r="2771" spans="1:8">
      <c r="A2771" s="478">
        <v>280153</v>
      </c>
      <c r="B2771" s="479">
        <v>153</v>
      </c>
      <c r="C2771" s="480">
        <v>230.73</v>
      </c>
      <c r="D2771" s="480">
        <v>323.02</v>
      </c>
      <c r="E2771" s="482"/>
      <c r="F2771" s="482"/>
      <c r="G2771" s="483"/>
      <c r="H2771" s="483"/>
    </row>
    <row r="2772" spans="1:8">
      <c r="A2772" s="478">
        <v>280154</v>
      </c>
      <c r="B2772" s="479">
        <v>154</v>
      </c>
      <c r="C2772" s="480">
        <v>232.23</v>
      </c>
      <c r="D2772" s="480">
        <v>325.12</v>
      </c>
      <c r="E2772" s="482"/>
      <c r="F2772" s="482"/>
      <c r="G2772" s="483"/>
      <c r="H2772" s="483"/>
    </row>
    <row r="2773" spans="1:8">
      <c r="A2773" s="478">
        <v>280155</v>
      </c>
      <c r="B2773" s="479">
        <v>155</v>
      </c>
      <c r="C2773" s="480">
        <v>233.72</v>
      </c>
      <c r="D2773" s="480">
        <v>327.20999999999998</v>
      </c>
      <c r="E2773" s="482"/>
      <c r="F2773" s="482"/>
      <c r="G2773" s="483"/>
      <c r="H2773" s="483"/>
    </row>
    <row r="2774" spans="1:8">
      <c r="A2774" s="478">
        <v>280156</v>
      </c>
      <c r="B2774" s="479">
        <v>156</v>
      </c>
      <c r="C2774" s="480">
        <v>235.22</v>
      </c>
      <c r="D2774" s="480">
        <v>329.31</v>
      </c>
      <c r="E2774" s="482"/>
      <c r="F2774" s="482"/>
      <c r="G2774" s="483"/>
      <c r="H2774" s="483"/>
    </row>
    <row r="2775" spans="1:8">
      <c r="A2775" s="478">
        <v>280157</v>
      </c>
      <c r="B2775" s="479">
        <v>157</v>
      </c>
      <c r="C2775" s="480">
        <v>236.72</v>
      </c>
      <c r="D2775" s="480">
        <v>331.41</v>
      </c>
      <c r="E2775" s="482"/>
      <c r="F2775" s="482"/>
      <c r="G2775" s="483"/>
      <c r="H2775" s="483"/>
    </row>
    <row r="2776" spans="1:8">
      <c r="A2776" s="478">
        <v>280158</v>
      </c>
      <c r="B2776" s="479">
        <v>158</v>
      </c>
      <c r="C2776" s="480">
        <v>238.22</v>
      </c>
      <c r="D2776" s="480">
        <v>333.51</v>
      </c>
      <c r="E2776" s="482"/>
      <c r="F2776" s="482"/>
      <c r="G2776" s="483"/>
      <c r="H2776" s="483"/>
    </row>
    <row r="2777" spans="1:8">
      <c r="A2777" s="478">
        <v>280159</v>
      </c>
      <c r="B2777" s="479">
        <v>159</v>
      </c>
      <c r="C2777" s="480">
        <v>239.72</v>
      </c>
      <c r="D2777" s="480">
        <v>335.61</v>
      </c>
      <c r="E2777" s="482"/>
      <c r="F2777" s="482"/>
      <c r="G2777" s="483"/>
      <c r="H2777" s="483"/>
    </row>
    <row r="2778" spans="1:8">
      <c r="A2778" s="478">
        <v>280160</v>
      </c>
      <c r="B2778" s="479">
        <v>160</v>
      </c>
      <c r="C2778" s="480">
        <v>241.22</v>
      </c>
      <c r="D2778" s="480">
        <v>337.71</v>
      </c>
      <c r="E2778" s="482"/>
      <c r="F2778" s="482"/>
      <c r="G2778" s="483"/>
      <c r="H2778" s="483"/>
    </row>
    <row r="2779" spans="1:8">
      <c r="A2779" s="478">
        <v>280161</v>
      </c>
      <c r="B2779" s="479">
        <v>161</v>
      </c>
      <c r="C2779" s="480">
        <v>242.73</v>
      </c>
      <c r="D2779" s="480">
        <v>339.82</v>
      </c>
      <c r="E2779" s="482"/>
      <c r="F2779" s="482"/>
      <c r="G2779" s="483"/>
      <c r="H2779" s="483"/>
    </row>
    <row r="2780" spans="1:8">
      <c r="A2780" s="478">
        <v>280162</v>
      </c>
      <c r="B2780" s="479">
        <v>162</v>
      </c>
      <c r="C2780" s="480">
        <v>244.23</v>
      </c>
      <c r="D2780" s="480">
        <v>341.93</v>
      </c>
      <c r="E2780" s="482"/>
      <c r="F2780" s="482"/>
      <c r="G2780" s="483"/>
      <c r="H2780" s="483"/>
    </row>
    <row r="2781" spans="1:8">
      <c r="A2781" s="478">
        <v>280163</v>
      </c>
      <c r="B2781" s="479">
        <v>163</v>
      </c>
      <c r="C2781" s="480">
        <v>245.74</v>
      </c>
      <c r="D2781" s="480">
        <v>344.04</v>
      </c>
      <c r="E2781" s="482"/>
      <c r="F2781" s="482"/>
      <c r="G2781" s="483"/>
      <c r="H2781" s="483"/>
    </row>
    <row r="2782" spans="1:8">
      <c r="A2782" s="478">
        <v>280164</v>
      </c>
      <c r="B2782" s="479">
        <v>164</v>
      </c>
      <c r="C2782" s="480">
        <v>247.25</v>
      </c>
      <c r="D2782" s="480">
        <v>346.15</v>
      </c>
      <c r="E2782" s="482"/>
      <c r="F2782" s="482"/>
      <c r="G2782" s="483"/>
      <c r="H2782" s="483"/>
    </row>
    <row r="2783" spans="1:8">
      <c r="A2783" s="478">
        <v>280165</v>
      </c>
      <c r="B2783" s="479">
        <v>165</v>
      </c>
      <c r="C2783" s="480">
        <v>248.76</v>
      </c>
      <c r="D2783" s="480">
        <v>348.26</v>
      </c>
      <c r="E2783" s="482"/>
      <c r="F2783" s="482"/>
      <c r="G2783" s="483"/>
      <c r="H2783" s="483"/>
    </row>
    <row r="2784" spans="1:8">
      <c r="A2784" s="478">
        <v>280166</v>
      </c>
      <c r="B2784" s="479">
        <v>166</v>
      </c>
      <c r="C2784" s="480">
        <v>250.27</v>
      </c>
      <c r="D2784" s="480">
        <v>350.38</v>
      </c>
      <c r="E2784" s="482"/>
      <c r="F2784" s="482"/>
      <c r="G2784" s="483"/>
      <c r="H2784" s="483"/>
    </row>
    <row r="2785" spans="1:8">
      <c r="A2785" s="478">
        <v>280167</v>
      </c>
      <c r="B2785" s="479">
        <v>167</v>
      </c>
      <c r="C2785" s="480">
        <v>251.78</v>
      </c>
      <c r="D2785" s="480">
        <v>352.5</v>
      </c>
      <c r="E2785" s="482"/>
      <c r="F2785" s="482"/>
      <c r="G2785" s="483"/>
      <c r="H2785" s="483"/>
    </row>
    <row r="2786" spans="1:8">
      <c r="A2786" s="478">
        <v>280168</v>
      </c>
      <c r="B2786" s="479">
        <v>168</v>
      </c>
      <c r="C2786" s="480">
        <v>253.3</v>
      </c>
      <c r="D2786" s="480">
        <v>354.62</v>
      </c>
      <c r="E2786" s="482"/>
      <c r="F2786" s="482"/>
      <c r="G2786" s="483"/>
      <c r="H2786" s="483"/>
    </row>
    <row r="2787" spans="1:8">
      <c r="A2787" s="478">
        <v>280169</v>
      </c>
      <c r="B2787" s="479">
        <v>169</v>
      </c>
      <c r="C2787" s="480">
        <v>254.81</v>
      </c>
      <c r="D2787" s="480">
        <v>356.74</v>
      </c>
      <c r="E2787" s="482"/>
      <c r="F2787" s="482"/>
      <c r="G2787" s="483"/>
      <c r="H2787" s="483"/>
    </row>
    <row r="2788" spans="1:8">
      <c r="A2788" s="478">
        <v>280170</v>
      </c>
      <c r="B2788" s="479">
        <v>170</v>
      </c>
      <c r="C2788" s="480">
        <v>256.33</v>
      </c>
      <c r="D2788" s="480">
        <v>358.86</v>
      </c>
      <c r="E2788" s="482"/>
      <c r="F2788" s="482"/>
      <c r="G2788" s="483"/>
      <c r="H2788" s="483"/>
    </row>
    <row r="2789" spans="1:8">
      <c r="A2789" s="478">
        <v>280171</v>
      </c>
      <c r="B2789" s="479">
        <v>171</v>
      </c>
      <c r="C2789" s="480">
        <v>257.85000000000002</v>
      </c>
      <c r="D2789" s="480">
        <v>360.99</v>
      </c>
      <c r="E2789" s="482"/>
      <c r="F2789" s="482"/>
      <c r="G2789" s="483"/>
      <c r="H2789" s="483"/>
    </row>
    <row r="2790" spans="1:8">
      <c r="A2790" s="478">
        <v>280172</v>
      </c>
      <c r="B2790" s="479">
        <v>172</v>
      </c>
      <c r="C2790" s="480">
        <v>259.37</v>
      </c>
      <c r="D2790" s="480">
        <v>363.12</v>
      </c>
      <c r="E2790" s="482"/>
      <c r="F2790" s="482"/>
      <c r="G2790" s="483"/>
      <c r="H2790" s="483"/>
    </row>
    <row r="2791" spans="1:8">
      <c r="A2791" s="478">
        <v>280173</v>
      </c>
      <c r="B2791" s="479">
        <v>173</v>
      </c>
      <c r="C2791" s="480">
        <v>260.76</v>
      </c>
      <c r="D2791" s="480">
        <v>365.07</v>
      </c>
      <c r="E2791" s="482"/>
      <c r="F2791" s="482"/>
      <c r="G2791" s="483"/>
      <c r="H2791" s="483"/>
    </row>
    <row r="2792" spans="1:8">
      <c r="A2792" s="478">
        <v>280174</v>
      </c>
      <c r="B2792" s="479">
        <v>174</v>
      </c>
      <c r="C2792" s="480">
        <v>262.27999999999997</v>
      </c>
      <c r="D2792" s="480">
        <v>367.2</v>
      </c>
      <c r="E2792" s="482"/>
      <c r="F2792" s="482"/>
      <c r="G2792" s="483"/>
      <c r="H2792" s="483"/>
    </row>
    <row r="2793" spans="1:8">
      <c r="A2793" s="478">
        <v>280175</v>
      </c>
      <c r="B2793" s="479">
        <v>175</v>
      </c>
      <c r="C2793" s="480">
        <v>263.81</v>
      </c>
      <c r="D2793" s="480">
        <v>369.33</v>
      </c>
      <c r="E2793" s="482"/>
      <c r="F2793" s="482"/>
      <c r="G2793" s="483"/>
      <c r="H2793" s="483"/>
    </row>
    <row r="2794" spans="1:8">
      <c r="A2794" s="478">
        <v>280176</v>
      </c>
      <c r="B2794" s="479">
        <v>176</v>
      </c>
      <c r="C2794" s="480">
        <v>265.33</v>
      </c>
      <c r="D2794" s="480">
        <v>371.47</v>
      </c>
      <c r="E2794" s="482"/>
      <c r="F2794" s="482"/>
      <c r="G2794" s="483"/>
      <c r="H2794" s="483"/>
    </row>
    <row r="2795" spans="1:8">
      <c r="A2795" s="478">
        <v>280177</v>
      </c>
      <c r="B2795" s="479">
        <v>177</v>
      </c>
      <c r="C2795" s="480">
        <v>266.86</v>
      </c>
      <c r="D2795" s="480">
        <v>373.61</v>
      </c>
      <c r="E2795" s="482"/>
      <c r="F2795" s="482"/>
      <c r="G2795" s="483"/>
      <c r="H2795" s="483"/>
    </row>
    <row r="2796" spans="1:8">
      <c r="A2796" s="478">
        <v>280178</v>
      </c>
      <c r="B2796" s="479">
        <v>178</v>
      </c>
      <c r="C2796" s="480">
        <v>268.39</v>
      </c>
      <c r="D2796" s="480">
        <v>375.75</v>
      </c>
      <c r="E2796" s="482"/>
      <c r="F2796" s="482"/>
      <c r="G2796" s="483"/>
      <c r="H2796" s="483"/>
    </row>
    <row r="2797" spans="1:8">
      <c r="A2797" s="478">
        <v>280179</v>
      </c>
      <c r="B2797" s="479">
        <v>179</v>
      </c>
      <c r="C2797" s="480">
        <v>269.77999999999997</v>
      </c>
      <c r="D2797" s="480">
        <v>377.69</v>
      </c>
      <c r="E2797" s="482"/>
      <c r="F2797" s="482"/>
      <c r="G2797" s="483"/>
      <c r="H2797" s="483"/>
    </row>
    <row r="2798" spans="1:8">
      <c r="A2798" s="478">
        <v>280180</v>
      </c>
      <c r="B2798" s="479">
        <v>180</v>
      </c>
      <c r="C2798" s="480">
        <v>271.31</v>
      </c>
      <c r="D2798" s="480">
        <v>379.84</v>
      </c>
      <c r="E2798" s="482"/>
      <c r="F2798" s="482"/>
      <c r="G2798" s="483"/>
      <c r="H2798" s="483"/>
    </row>
    <row r="2799" spans="1:8">
      <c r="A2799" s="478">
        <v>280181</v>
      </c>
      <c r="B2799" s="479">
        <v>181</v>
      </c>
      <c r="C2799" s="480">
        <v>272.85000000000002</v>
      </c>
      <c r="D2799" s="480">
        <v>381.99</v>
      </c>
      <c r="E2799" s="482"/>
      <c r="F2799" s="482"/>
      <c r="G2799" s="483"/>
      <c r="H2799" s="483"/>
    </row>
    <row r="2800" spans="1:8">
      <c r="A2800" s="478">
        <v>280182</v>
      </c>
      <c r="B2800" s="479">
        <v>182</v>
      </c>
      <c r="C2800" s="480">
        <v>274.38</v>
      </c>
      <c r="D2800" s="480">
        <v>384.14</v>
      </c>
      <c r="E2800" s="482"/>
      <c r="F2800" s="482"/>
      <c r="G2800" s="483"/>
      <c r="H2800" s="483"/>
    </row>
    <row r="2801" spans="1:8">
      <c r="A2801" s="478">
        <v>280183</v>
      </c>
      <c r="B2801" s="479">
        <v>183</v>
      </c>
      <c r="C2801" s="480">
        <v>275.92</v>
      </c>
      <c r="D2801" s="480">
        <v>386.29</v>
      </c>
      <c r="E2801" s="482"/>
      <c r="F2801" s="482"/>
      <c r="G2801" s="483"/>
      <c r="H2801" s="483"/>
    </row>
    <row r="2802" spans="1:8">
      <c r="A2802" s="478">
        <v>280184</v>
      </c>
      <c r="B2802" s="479">
        <v>184</v>
      </c>
      <c r="C2802" s="480">
        <v>277.31</v>
      </c>
      <c r="D2802" s="480">
        <v>388.23</v>
      </c>
      <c r="E2802" s="482"/>
      <c r="F2802" s="482"/>
      <c r="G2802" s="483"/>
      <c r="H2802" s="483"/>
    </row>
    <row r="2803" spans="1:8">
      <c r="A2803" s="478">
        <v>280185</v>
      </c>
      <c r="B2803" s="479">
        <v>185</v>
      </c>
      <c r="C2803" s="480">
        <v>278.85000000000002</v>
      </c>
      <c r="D2803" s="480">
        <v>390.39</v>
      </c>
      <c r="E2803" s="482"/>
      <c r="F2803" s="482"/>
      <c r="G2803" s="483"/>
      <c r="H2803" s="483"/>
    </row>
    <row r="2804" spans="1:8">
      <c r="A2804" s="478">
        <v>280186</v>
      </c>
      <c r="B2804" s="479">
        <v>186</v>
      </c>
      <c r="C2804" s="480">
        <v>280.39</v>
      </c>
      <c r="D2804" s="480">
        <v>392.55</v>
      </c>
      <c r="E2804" s="482"/>
      <c r="F2804" s="482"/>
      <c r="G2804" s="483"/>
      <c r="H2804" s="483"/>
    </row>
    <row r="2805" spans="1:8">
      <c r="A2805" s="478">
        <v>280187</v>
      </c>
      <c r="B2805" s="479">
        <v>187</v>
      </c>
      <c r="C2805" s="480">
        <v>281.94</v>
      </c>
      <c r="D2805" s="480">
        <v>394.71</v>
      </c>
      <c r="E2805" s="482"/>
      <c r="F2805" s="482"/>
      <c r="G2805" s="483"/>
      <c r="H2805" s="483"/>
    </row>
    <row r="2806" spans="1:8">
      <c r="A2806" s="478">
        <v>280188</v>
      </c>
      <c r="B2806" s="479">
        <v>188</v>
      </c>
      <c r="C2806" s="480">
        <v>283.33</v>
      </c>
      <c r="D2806" s="480">
        <v>396.66</v>
      </c>
      <c r="E2806" s="482"/>
      <c r="F2806" s="482"/>
      <c r="G2806" s="483"/>
      <c r="H2806" s="483"/>
    </row>
    <row r="2807" spans="1:8">
      <c r="A2807" s="478">
        <v>280189</v>
      </c>
      <c r="B2807" s="479">
        <v>189</v>
      </c>
      <c r="C2807" s="480">
        <v>284.87</v>
      </c>
      <c r="D2807" s="480">
        <v>398.82</v>
      </c>
      <c r="E2807" s="482"/>
      <c r="F2807" s="482"/>
      <c r="G2807" s="483"/>
      <c r="H2807" s="483"/>
    </row>
    <row r="2808" spans="1:8">
      <c r="A2808" s="478">
        <v>280190</v>
      </c>
      <c r="B2808" s="479">
        <v>190</v>
      </c>
      <c r="C2808" s="480">
        <v>286.42</v>
      </c>
      <c r="D2808" s="480">
        <v>400.99</v>
      </c>
      <c r="E2808" s="482"/>
      <c r="F2808" s="482"/>
      <c r="G2808" s="483"/>
      <c r="H2808" s="483"/>
    </row>
    <row r="2809" spans="1:8">
      <c r="A2809" s="478">
        <v>280191</v>
      </c>
      <c r="B2809" s="479">
        <v>191</v>
      </c>
      <c r="C2809" s="480">
        <v>287.97000000000003</v>
      </c>
      <c r="D2809" s="480">
        <v>403.16</v>
      </c>
      <c r="E2809" s="482"/>
      <c r="F2809" s="482"/>
      <c r="G2809" s="483"/>
      <c r="H2809" s="483"/>
    </row>
    <row r="2810" spans="1:8">
      <c r="A2810" s="478">
        <v>280192</v>
      </c>
      <c r="B2810" s="479">
        <v>192</v>
      </c>
      <c r="C2810" s="480">
        <v>289.36</v>
      </c>
      <c r="D2810" s="480">
        <v>405.11</v>
      </c>
      <c r="E2810" s="482"/>
      <c r="F2810" s="482"/>
      <c r="G2810" s="483"/>
      <c r="H2810" s="483"/>
    </row>
    <row r="2811" spans="1:8">
      <c r="A2811" s="478">
        <v>280193</v>
      </c>
      <c r="B2811" s="479">
        <v>193</v>
      </c>
      <c r="C2811" s="480">
        <v>290.91000000000003</v>
      </c>
      <c r="D2811" s="480">
        <v>407.28</v>
      </c>
      <c r="E2811" s="482"/>
      <c r="F2811" s="482"/>
      <c r="G2811" s="483"/>
      <c r="H2811" s="483"/>
    </row>
    <row r="2812" spans="1:8">
      <c r="A2812" s="478">
        <v>280194</v>
      </c>
      <c r="B2812" s="479">
        <v>194</v>
      </c>
      <c r="C2812" s="480">
        <v>292.47000000000003</v>
      </c>
      <c r="D2812" s="480">
        <v>409.46</v>
      </c>
      <c r="E2812" s="482"/>
      <c r="F2812" s="482"/>
      <c r="G2812" s="483"/>
      <c r="H2812" s="483"/>
    </row>
    <row r="2813" spans="1:8">
      <c r="A2813" s="478">
        <v>280195</v>
      </c>
      <c r="B2813" s="479">
        <v>195</v>
      </c>
      <c r="C2813" s="480">
        <v>293.86</v>
      </c>
      <c r="D2813" s="480">
        <v>411.4</v>
      </c>
      <c r="E2813" s="482"/>
      <c r="F2813" s="482"/>
      <c r="G2813" s="483"/>
      <c r="H2813" s="483"/>
    </row>
    <row r="2814" spans="1:8">
      <c r="A2814" s="478">
        <v>280196</v>
      </c>
      <c r="B2814" s="479">
        <v>196</v>
      </c>
      <c r="C2814" s="480">
        <v>295.42</v>
      </c>
      <c r="D2814" s="480">
        <v>413.58</v>
      </c>
      <c r="E2814" s="482"/>
      <c r="F2814" s="482"/>
      <c r="G2814" s="483"/>
      <c r="H2814" s="483"/>
    </row>
    <row r="2815" spans="1:8">
      <c r="A2815" s="478">
        <v>280197</v>
      </c>
      <c r="B2815" s="479">
        <v>197</v>
      </c>
      <c r="C2815" s="480">
        <v>296.98</v>
      </c>
      <c r="D2815" s="480">
        <v>415.77</v>
      </c>
      <c r="E2815" s="482"/>
      <c r="F2815" s="482"/>
      <c r="G2815" s="483"/>
      <c r="H2815" s="483"/>
    </row>
    <row r="2816" spans="1:8">
      <c r="A2816" s="478">
        <v>280198</v>
      </c>
      <c r="B2816" s="479">
        <v>198</v>
      </c>
      <c r="C2816" s="480">
        <v>298.37</v>
      </c>
      <c r="D2816" s="480">
        <v>417.71</v>
      </c>
      <c r="E2816" s="482"/>
      <c r="F2816" s="482"/>
      <c r="G2816" s="483"/>
      <c r="H2816" s="483"/>
    </row>
    <row r="2817" spans="1:8">
      <c r="A2817" s="478">
        <v>280199</v>
      </c>
      <c r="B2817" s="479">
        <v>199</v>
      </c>
      <c r="C2817" s="480">
        <v>299.93</v>
      </c>
      <c r="D2817" s="480">
        <v>419.9</v>
      </c>
      <c r="E2817" s="482"/>
      <c r="F2817" s="482"/>
      <c r="G2817" s="483"/>
      <c r="H2817" s="483"/>
    </row>
    <row r="2818" spans="1:8">
      <c r="A2818" s="478">
        <v>280200</v>
      </c>
      <c r="B2818" s="479">
        <v>200</v>
      </c>
      <c r="C2818" s="480">
        <v>301.49</v>
      </c>
      <c r="D2818" s="480">
        <v>422.09</v>
      </c>
      <c r="E2818" s="482"/>
      <c r="F2818" s="482"/>
      <c r="G2818" s="483"/>
      <c r="H2818" s="483"/>
    </row>
    <row r="2819" spans="1:8">
      <c r="A2819" s="478">
        <v>280201</v>
      </c>
      <c r="B2819" s="484" t="s">
        <v>284</v>
      </c>
      <c r="C2819" s="485">
        <v>1.51</v>
      </c>
      <c r="D2819" s="485">
        <v>2.11</v>
      </c>
      <c r="E2819" s="482"/>
      <c r="F2819" s="482"/>
      <c r="G2819" s="483"/>
      <c r="H2819" s="483"/>
    </row>
    <row r="2820" spans="1:8">
      <c r="A2820" s="478">
        <v>290001</v>
      </c>
      <c r="B2820" s="479">
        <v>1</v>
      </c>
      <c r="C2820" s="480">
        <v>4.4800000000000004</v>
      </c>
      <c r="D2820" s="480">
        <v>6.27</v>
      </c>
      <c r="E2820" s="469"/>
      <c r="F2820" s="481" t="s">
        <v>304</v>
      </c>
      <c r="G2820" s="481"/>
      <c r="H2820" s="481"/>
    </row>
    <row r="2821" spans="1:8">
      <c r="A2821" s="478">
        <v>290002</v>
      </c>
      <c r="B2821" s="479">
        <v>2</v>
      </c>
      <c r="C2821" s="480">
        <v>5.84</v>
      </c>
      <c r="D2821" s="480">
        <v>8.17</v>
      </c>
      <c r="E2821" s="469"/>
      <c r="F2821" s="470"/>
      <c r="G2821" s="470"/>
      <c r="H2821" s="470"/>
    </row>
    <row r="2822" spans="1:8">
      <c r="A2822" s="478">
        <v>290003</v>
      </c>
      <c r="B2822" s="479">
        <v>3</v>
      </c>
      <c r="C2822" s="480">
        <v>7.19</v>
      </c>
      <c r="D2822" s="480">
        <v>10.07</v>
      </c>
      <c r="E2822" s="469"/>
      <c r="F2822" s="470"/>
      <c r="G2822" s="470"/>
      <c r="H2822" s="470"/>
    </row>
    <row r="2823" spans="1:8">
      <c r="A2823" s="478">
        <v>290004</v>
      </c>
      <c r="B2823" s="479">
        <v>4</v>
      </c>
      <c r="C2823" s="480">
        <v>8.5500000000000007</v>
      </c>
      <c r="D2823" s="480">
        <v>11.97</v>
      </c>
      <c r="E2823" s="469"/>
      <c r="F2823" s="470"/>
      <c r="G2823" s="470"/>
      <c r="H2823" s="470"/>
    </row>
    <row r="2824" spans="1:8">
      <c r="A2824" s="478">
        <v>290005</v>
      </c>
      <c r="B2824" s="479">
        <v>5</v>
      </c>
      <c r="C2824" s="480">
        <v>9.91</v>
      </c>
      <c r="D2824" s="480">
        <v>13.88</v>
      </c>
      <c r="E2824" s="469"/>
      <c r="F2824" s="470"/>
      <c r="G2824" s="470"/>
      <c r="H2824" s="470"/>
    </row>
    <row r="2825" spans="1:8">
      <c r="A2825" s="478">
        <v>290006</v>
      </c>
      <c r="B2825" s="479">
        <v>6</v>
      </c>
      <c r="C2825" s="480">
        <v>11.27</v>
      </c>
      <c r="D2825" s="480">
        <v>15.78</v>
      </c>
      <c r="E2825" s="469"/>
      <c r="F2825" s="470"/>
      <c r="G2825" s="470"/>
      <c r="H2825" s="470"/>
    </row>
    <row r="2826" spans="1:8">
      <c r="A2826" s="478">
        <v>290007</v>
      </c>
      <c r="B2826" s="479">
        <v>7</v>
      </c>
      <c r="C2826" s="480">
        <v>12.63</v>
      </c>
      <c r="D2826" s="480">
        <v>17.690000000000001</v>
      </c>
      <c r="E2826" s="469"/>
      <c r="F2826" s="470"/>
      <c r="G2826" s="470"/>
      <c r="H2826" s="470"/>
    </row>
    <row r="2827" spans="1:8">
      <c r="A2827" s="478">
        <v>290008</v>
      </c>
      <c r="B2827" s="479">
        <v>8</v>
      </c>
      <c r="C2827" s="480">
        <v>13.99</v>
      </c>
      <c r="D2827" s="480">
        <v>19.59</v>
      </c>
      <c r="E2827" s="469"/>
      <c r="F2827" s="470"/>
      <c r="G2827" s="470"/>
      <c r="H2827" s="470"/>
    </row>
    <row r="2828" spans="1:8">
      <c r="A2828" s="478">
        <v>290009</v>
      </c>
      <c r="B2828" s="479">
        <v>9</v>
      </c>
      <c r="C2828" s="480">
        <v>15.35</v>
      </c>
      <c r="D2828" s="480">
        <v>21.49</v>
      </c>
      <c r="E2828" s="469"/>
      <c r="F2828" s="470"/>
      <c r="G2828" s="470"/>
      <c r="H2828" s="470"/>
    </row>
    <row r="2829" spans="1:8">
      <c r="A2829" s="478">
        <v>290010</v>
      </c>
      <c r="B2829" s="479">
        <v>10</v>
      </c>
      <c r="C2829" s="480">
        <v>16.71</v>
      </c>
      <c r="D2829" s="480">
        <v>23.39</v>
      </c>
      <c r="E2829" s="469"/>
      <c r="F2829" s="470"/>
      <c r="G2829" s="470"/>
      <c r="H2829" s="470"/>
    </row>
    <row r="2830" spans="1:8">
      <c r="A2830" s="478">
        <v>290011</v>
      </c>
      <c r="B2830" s="479">
        <v>11</v>
      </c>
      <c r="C2830" s="480">
        <v>18.07</v>
      </c>
      <c r="D2830" s="480">
        <v>25.3</v>
      </c>
      <c r="E2830" s="469"/>
      <c r="F2830" s="470"/>
      <c r="G2830" s="470"/>
      <c r="H2830" s="470"/>
    </row>
    <row r="2831" spans="1:8">
      <c r="A2831" s="478">
        <v>290012</v>
      </c>
      <c r="B2831" s="479">
        <v>12</v>
      </c>
      <c r="C2831" s="480">
        <v>19.43</v>
      </c>
      <c r="D2831" s="480">
        <v>27.2</v>
      </c>
      <c r="E2831" s="469"/>
      <c r="F2831" s="470"/>
      <c r="G2831" s="470"/>
      <c r="H2831" s="470"/>
    </row>
    <row r="2832" spans="1:8">
      <c r="A2832" s="478">
        <v>290013</v>
      </c>
      <c r="B2832" s="479">
        <v>13</v>
      </c>
      <c r="C2832" s="480">
        <v>20.79</v>
      </c>
      <c r="D2832" s="480">
        <v>29.1</v>
      </c>
      <c r="E2832" s="469"/>
      <c r="F2832" s="470"/>
      <c r="G2832" s="470"/>
      <c r="H2832" s="470"/>
    </row>
    <row r="2833" spans="1:8">
      <c r="A2833" s="478">
        <v>290014</v>
      </c>
      <c r="B2833" s="479">
        <v>14</v>
      </c>
      <c r="C2833" s="480">
        <v>22.15</v>
      </c>
      <c r="D2833" s="480">
        <v>31.01</v>
      </c>
      <c r="E2833" s="469"/>
      <c r="F2833" s="470"/>
      <c r="G2833" s="470"/>
      <c r="H2833" s="470"/>
    </row>
    <row r="2834" spans="1:8">
      <c r="A2834" s="478">
        <v>290015</v>
      </c>
      <c r="B2834" s="479">
        <v>15</v>
      </c>
      <c r="C2834" s="480">
        <v>23.56</v>
      </c>
      <c r="D2834" s="480">
        <v>32.99</v>
      </c>
      <c r="E2834" s="469"/>
      <c r="F2834" s="470"/>
      <c r="G2834" s="470"/>
      <c r="H2834" s="470"/>
    </row>
    <row r="2835" spans="1:8">
      <c r="A2835" s="478">
        <v>290016</v>
      </c>
      <c r="B2835" s="479">
        <v>16</v>
      </c>
      <c r="C2835" s="480">
        <v>25.09</v>
      </c>
      <c r="D2835" s="480">
        <v>35.130000000000003</v>
      </c>
      <c r="E2835" s="469"/>
      <c r="F2835" s="470"/>
      <c r="G2835" s="470"/>
      <c r="H2835" s="470"/>
    </row>
    <row r="2836" spans="1:8">
      <c r="A2836" s="478">
        <v>290017</v>
      </c>
      <c r="B2836" s="479">
        <v>17</v>
      </c>
      <c r="C2836" s="480">
        <v>26.62</v>
      </c>
      <c r="D2836" s="480">
        <v>37.270000000000003</v>
      </c>
      <c r="E2836" s="469"/>
      <c r="F2836" s="470"/>
      <c r="G2836" s="470"/>
      <c r="H2836" s="470"/>
    </row>
    <row r="2837" spans="1:8">
      <c r="A2837" s="478">
        <v>290018</v>
      </c>
      <c r="B2837" s="479">
        <v>18</v>
      </c>
      <c r="C2837" s="480">
        <v>28.15</v>
      </c>
      <c r="D2837" s="480">
        <v>39.409999999999997</v>
      </c>
      <c r="E2837" s="469"/>
      <c r="F2837" s="470"/>
      <c r="G2837" s="470"/>
      <c r="H2837" s="470"/>
    </row>
    <row r="2838" spans="1:8">
      <c r="A2838" s="478">
        <v>290019</v>
      </c>
      <c r="B2838" s="479">
        <v>19</v>
      </c>
      <c r="C2838" s="480">
        <v>29.68</v>
      </c>
      <c r="D2838" s="480">
        <v>41.55</v>
      </c>
      <c r="E2838" s="469"/>
      <c r="F2838" s="470"/>
      <c r="G2838" s="470"/>
      <c r="H2838" s="470"/>
    </row>
    <row r="2839" spans="1:8">
      <c r="A2839" s="478">
        <v>290020</v>
      </c>
      <c r="B2839" s="479">
        <v>20</v>
      </c>
      <c r="C2839" s="480">
        <v>31.21</v>
      </c>
      <c r="D2839" s="480">
        <v>43.7</v>
      </c>
      <c r="E2839" s="469"/>
      <c r="F2839" s="470"/>
      <c r="G2839" s="470"/>
      <c r="H2839" s="470"/>
    </row>
    <row r="2840" spans="1:8">
      <c r="A2840" s="478">
        <v>290021</v>
      </c>
      <c r="B2840" s="479">
        <v>21</v>
      </c>
      <c r="C2840" s="480">
        <v>32.74</v>
      </c>
      <c r="D2840" s="480">
        <v>45.84</v>
      </c>
      <c r="E2840" s="469"/>
      <c r="F2840" s="470"/>
      <c r="G2840" s="470"/>
      <c r="H2840" s="470"/>
    </row>
    <row r="2841" spans="1:8">
      <c r="A2841" s="478">
        <v>290022</v>
      </c>
      <c r="B2841" s="479">
        <v>22</v>
      </c>
      <c r="C2841" s="480">
        <v>34.270000000000003</v>
      </c>
      <c r="D2841" s="480">
        <v>47.98</v>
      </c>
      <c r="E2841" s="469"/>
      <c r="F2841" s="470"/>
      <c r="G2841" s="470"/>
      <c r="H2841" s="470"/>
    </row>
    <row r="2842" spans="1:8">
      <c r="A2842" s="478">
        <v>290023</v>
      </c>
      <c r="B2842" s="479">
        <v>23</v>
      </c>
      <c r="C2842" s="480">
        <v>35.799999999999997</v>
      </c>
      <c r="D2842" s="480">
        <v>50.12</v>
      </c>
      <c r="E2842" s="469"/>
      <c r="F2842" s="470"/>
      <c r="G2842" s="470"/>
      <c r="H2842" s="470"/>
    </row>
    <row r="2843" spans="1:8">
      <c r="A2843" s="478">
        <v>290024</v>
      </c>
      <c r="B2843" s="479">
        <v>24</v>
      </c>
      <c r="C2843" s="480">
        <v>37.33</v>
      </c>
      <c r="D2843" s="480">
        <v>52.26</v>
      </c>
      <c r="E2843" s="469"/>
      <c r="F2843" s="470"/>
      <c r="G2843" s="470"/>
      <c r="H2843" s="470"/>
    </row>
    <row r="2844" spans="1:8">
      <c r="A2844" s="478">
        <v>290025</v>
      </c>
      <c r="B2844" s="479">
        <v>25</v>
      </c>
      <c r="C2844" s="480">
        <v>38.86</v>
      </c>
      <c r="D2844" s="480">
        <v>54.4</v>
      </c>
      <c r="E2844" s="469"/>
      <c r="F2844" s="470"/>
      <c r="G2844" s="470"/>
      <c r="H2844" s="470"/>
    </row>
    <row r="2845" spans="1:8">
      <c r="A2845" s="478">
        <v>290026</v>
      </c>
      <c r="B2845" s="479">
        <v>26</v>
      </c>
      <c r="C2845" s="480">
        <v>40.39</v>
      </c>
      <c r="D2845" s="480">
        <v>56.54</v>
      </c>
      <c r="E2845" s="469"/>
      <c r="F2845" s="470"/>
      <c r="G2845" s="470"/>
      <c r="H2845" s="470"/>
    </row>
    <row r="2846" spans="1:8">
      <c r="A2846" s="478">
        <v>290027</v>
      </c>
      <c r="B2846" s="479">
        <v>27</v>
      </c>
      <c r="C2846" s="480">
        <v>41.92</v>
      </c>
      <c r="D2846" s="480">
        <v>58.68</v>
      </c>
      <c r="E2846" s="469"/>
      <c r="F2846" s="470"/>
      <c r="G2846" s="470"/>
      <c r="H2846" s="470"/>
    </row>
    <row r="2847" spans="1:8">
      <c r="A2847" s="478">
        <v>290028</v>
      </c>
      <c r="B2847" s="479">
        <v>28</v>
      </c>
      <c r="C2847" s="480">
        <v>43.45</v>
      </c>
      <c r="D2847" s="480">
        <v>60.83</v>
      </c>
      <c r="E2847" s="469"/>
      <c r="F2847" s="470"/>
      <c r="G2847" s="470"/>
      <c r="H2847" s="470"/>
    </row>
    <row r="2848" spans="1:8">
      <c r="A2848" s="478">
        <v>290029</v>
      </c>
      <c r="B2848" s="479">
        <v>29</v>
      </c>
      <c r="C2848" s="480">
        <v>44.97</v>
      </c>
      <c r="D2848" s="480">
        <v>62.96</v>
      </c>
      <c r="E2848" s="469"/>
      <c r="F2848" s="470"/>
      <c r="G2848" s="470"/>
      <c r="H2848" s="470"/>
    </row>
    <row r="2849" spans="1:8">
      <c r="A2849" s="478">
        <v>290030</v>
      </c>
      <c r="B2849" s="479">
        <v>30</v>
      </c>
      <c r="C2849" s="480">
        <v>46.51</v>
      </c>
      <c r="D2849" s="480">
        <v>65.11</v>
      </c>
      <c r="E2849" s="469"/>
      <c r="F2849" s="470"/>
      <c r="G2849" s="470"/>
      <c r="H2849" s="470"/>
    </row>
    <row r="2850" spans="1:8">
      <c r="A2850" s="478">
        <v>290031</v>
      </c>
      <c r="B2850" s="479">
        <v>31</v>
      </c>
      <c r="C2850" s="480">
        <v>48.03</v>
      </c>
      <c r="D2850" s="480">
        <v>67.25</v>
      </c>
      <c r="E2850" s="469"/>
      <c r="F2850" s="470"/>
      <c r="G2850" s="470"/>
      <c r="H2850" s="470"/>
    </row>
    <row r="2851" spans="1:8">
      <c r="A2851" s="478">
        <v>290032</v>
      </c>
      <c r="B2851" s="479">
        <v>32</v>
      </c>
      <c r="C2851" s="480">
        <v>49.56</v>
      </c>
      <c r="D2851" s="480">
        <v>69.39</v>
      </c>
      <c r="E2851" s="469"/>
      <c r="F2851" s="470"/>
      <c r="G2851" s="470"/>
      <c r="H2851" s="470"/>
    </row>
    <row r="2852" spans="1:8">
      <c r="A2852" s="478">
        <v>290033</v>
      </c>
      <c r="B2852" s="479">
        <v>33</v>
      </c>
      <c r="C2852" s="480">
        <v>51.09</v>
      </c>
      <c r="D2852" s="480">
        <v>71.53</v>
      </c>
      <c r="E2852" s="469"/>
      <c r="F2852" s="470"/>
      <c r="G2852" s="470"/>
      <c r="H2852" s="470"/>
    </row>
    <row r="2853" spans="1:8">
      <c r="A2853" s="478">
        <v>290034</v>
      </c>
      <c r="B2853" s="479">
        <v>34</v>
      </c>
      <c r="C2853" s="480">
        <v>52.62</v>
      </c>
      <c r="D2853" s="480">
        <v>73.67</v>
      </c>
      <c r="E2853" s="469"/>
      <c r="F2853" s="470"/>
      <c r="G2853" s="470"/>
      <c r="H2853" s="470"/>
    </row>
    <row r="2854" spans="1:8">
      <c r="A2854" s="478">
        <v>290035</v>
      </c>
      <c r="B2854" s="479">
        <v>35</v>
      </c>
      <c r="C2854" s="480">
        <v>54.15</v>
      </c>
      <c r="D2854" s="480">
        <v>75.81</v>
      </c>
      <c r="E2854" s="469"/>
      <c r="F2854" s="470"/>
      <c r="G2854" s="470"/>
      <c r="H2854" s="470"/>
    </row>
    <row r="2855" spans="1:8">
      <c r="A2855" s="478">
        <v>290036</v>
      </c>
      <c r="B2855" s="479">
        <v>36</v>
      </c>
      <c r="C2855" s="480">
        <v>55.68</v>
      </c>
      <c r="D2855" s="480">
        <v>77.959999999999994</v>
      </c>
      <c r="E2855" s="469"/>
      <c r="F2855" s="470"/>
      <c r="G2855" s="470"/>
      <c r="H2855" s="470"/>
    </row>
    <row r="2856" spans="1:8">
      <c r="A2856" s="478">
        <v>290037</v>
      </c>
      <c r="B2856" s="479">
        <v>37</v>
      </c>
      <c r="C2856" s="480">
        <v>57.21</v>
      </c>
      <c r="D2856" s="480">
        <v>80.09</v>
      </c>
      <c r="E2856" s="469"/>
      <c r="F2856" s="470"/>
      <c r="G2856" s="470"/>
      <c r="H2856" s="470"/>
    </row>
    <row r="2857" spans="1:8">
      <c r="A2857" s="478">
        <v>290038</v>
      </c>
      <c r="B2857" s="479">
        <v>38</v>
      </c>
      <c r="C2857" s="480">
        <v>58.74</v>
      </c>
      <c r="D2857" s="480">
        <v>82.23</v>
      </c>
      <c r="E2857" s="469"/>
      <c r="F2857" s="470"/>
      <c r="G2857" s="470"/>
      <c r="H2857" s="470"/>
    </row>
    <row r="2858" spans="1:8">
      <c r="A2858" s="478">
        <v>290039</v>
      </c>
      <c r="B2858" s="479">
        <v>39</v>
      </c>
      <c r="C2858" s="480">
        <v>60.28</v>
      </c>
      <c r="D2858" s="480">
        <v>84.39</v>
      </c>
      <c r="E2858" s="469"/>
      <c r="F2858" s="470"/>
      <c r="G2858" s="470"/>
      <c r="H2858" s="470"/>
    </row>
    <row r="2859" spans="1:8">
      <c r="A2859" s="478">
        <v>290040</v>
      </c>
      <c r="B2859" s="479">
        <v>40</v>
      </c>
      <c r="C2859" s="480">
        <v>61.8</v>
      </c>
      <c r="D2859" s="480">
        <v>86.52</v>
      </c>
      <c r="E2859" s="469"/>
      <c r="F2859" s="470"/>
      <c r="G2859" s="470"/>
      <c r="H2859" s="470"/>
    </row>
    <row r="2860" spans="1:8">
      <c r="A2860" s="478">
        <v>290041</v>
      </c>
      <c r="B2860" s="479">
        <v>41</v>
      </c>
      <c r="C2860" s="480">
        <v>63.33</v>
      </c>
      <c r="D2860" s="480">
        <v>88.66</v>
      </c>
      <c r="E2860" s="469"/>
      <c r="F2860" s="470"/>
      <c r="G2860" s="470"/>
      <c r="H2860" s="470"/>
    </row>
    <row r="2861" spans="1:8">
      <c r="A2861" s="478">
        <v>290042</v>
      </c>
      <c r="B2861" s="479">
        <v>42</v>
      </c>
      <c r="C2861" s="480">
        <v>64.86</v>
      </c>
      <c r="D2861" s="480">
        <v>90.81</v>
      </c>
      <c r="E2861" s="469"/>
      <c r="F2861" s="470"/>
      <c r="G2861" s="470"/>
      <c r="H2861" s="470"/>
    </row>
    <row r="2862" spans="1:8">
      <c r="A2862" s="478">
        <v>290043</v>
      </c>
      <c r="B2862" s="479">
        <v>43</v>
      </c>
      <c r="C2862" s="480">
        <v>66.38</v>
      </c>
      <c r="D2862" s="480">
        <v>92.94</v>
      </c>
      <c r="E2862" s="469"/>
      <c r="F2862" s="470"/>
      <c r="G2862" s="470"/>
      <c r="H2862" s="470"/>
    </row>
    <row r="2863" spans="1:8">
      <c r="A2863" s="478">
        <v>290044</v>
      </c>
      <c r="B2863" s="479">
        <v>44</v>
      </c>
      <c r="C2863" s="480">
        <v>67.92</v>
      </c>
      <c r="D2863" s="480">
        <v>95.09</v>
      </c>
      <c r="E2863" s="469"/>
      <c r="F2863" s="470"/>
      <c r="G2863" s="470"/>
      <c r="H2863" s="470"/>
    </row>
    <row r="2864" spans="1:8">
      <c r="A2864" s="478">
        <v>290045</v>
      </c>
      <c r="B2864" s="479">
        <v>45</v>
      </c>
      <c r="C2864" s="480">
        <v>69.45</v>
      </c>
      <c r="D2864" s="480">
        <v>97.23</v>
      </c>
      <c r="E2864" s="469"/>
      <c r="F2864" s="470"/>
      <c r="G2864" s="470"/>
      <c r="H2864" s="470"/>
    </row>
    <row r="2865" spans="1:8">
      <c r="A2865" s="478">
        <v>290046</v>
      </c>
      <c r="B2865" s="479">
        <v>46</v>
      </c>
      <c r="C2865" s="480">
        <v>70.98</v>
      </c>
      <c r="D2865" s="480">
        <v>99.38</v>
      </c>
      <c r="E2865" s="469"/>
      <c r="F2865" s="470"/>
      <c r="G2865" s="470"/>
      <c r="H2865" s="470"/>
    </row>
    <row r="2866" spans="1:8">
      <c r="A2866" s="478">
        <v>290047</v>
      </c>
      <c r="B2866" s="479">
        <v>47</v>
      </c>
      <c r="C2866" s="480">
        <v>72.510000000000005</v>
      </c>
      <c r="D2866" s="480">
        <v>101.52</v>
      </c>
      <c r="E2866" s="469"/>
      <c r="F2866" s="470"/>
      <c r="G2866" s="470"/>
      <c r="H2866" s="470"/>
    </row>
    <row r="2867" spans="1:8">
      <c r="A2867" s="478">
        <v>290048</v>
      </c>
      <c r="B2867" s="479">
        <v>48</v>
      </c>
      <c r="C2867" s="480">
        <v>74.03</v>
      </c>
      <c r="D2867" s="480">
        <v>103.64</v>
      </c>
      <c r="E2867" s="469"/>
      <c r="F2867" s="470"/>
      <c r="G2867" s="470"/>
      <c r="H2867" s="470"/>
    </row>
    <row r="2868" spans="1:8">
      <c r="A2868" s="478">
        <v>290049</v>
      </c>
      <c r="B2868" s="479">
        <v>49</v>
      </c>
      <c r="C2868" s="480">
        <v>75.569999999999993</v>
      </c>
      <c r="D2868" s="480">
        <v>105.79</v>
      </c>
      <c r="E2868" s="469"/>
      <c r="F2868" s="470"/>
      <c r="G2868" s="470"/>
      <c r="H2868" s="470"/>
    </row>
    <row r="2869" spans="1:8">
      <c r="A2869" s="478">
        <v>290050</v>
      </c>
      <c r="B2869" s="479">
        <v>50</v>
      </c>
      <c r="C2869" s="480">
        <v>77.099999999999994</v>
      </c>
      <c r="D2869" s="480">
        <v>107.93</v>
      </c>
      <c r="E2869" s="469"/>
      <c r="F2869" s="470"/>
      <c r="G2869" s="470"/>
      <c r="H2869" s="470"/>
    </row>
    <row r="2870" spans="1:8">
      <c r="A2870" s="478">
        <v>290051</v>
      </c>
      <c r="B2870" s="479">
        <v>51</v>
      </c>
      <c r="C2870" s="480">
        <v>78.63</v>
      </c>
      <c r="D2870" s="480">
        <v>110.08</v>
      </c>
      <c r="E2870" s="469"/>
      <c r="F2870" s="470"/>
      <c r="G2870" s="470"/>
      <c r="H2870" s="470"/>
    </row>
    <row r="2871" spans="1:8">
      <c r="A2871" s="478">
        <v>290052</v>
      </c>
      <c r="B2871" s="479">
        <v>52</v>
      </c>
      <c r="C2871" s="480">
        <v>80.150000000000006</v>
      </c>
      <c r="D2871" s="480">
        <v>112.21</v>
      </c>
      <c r="E2871" s="469"/>
      <c r="F2871" s="470"/>
      <c r="G2871" s="470"/>
      <c r="H2871" s="470"/>
    </row>
    <row r="2872" spans="1:8">
      <c r="A2872" s="478">
        <v>290053</v>
      </c>
      <c r="B2872" s="479">
        <v>53</v>
      </c>
      <c r="C2872" s="480">
        <v>81.680000000000007</v>
      </c>
      <c r="D2872" s="480">
        <v>114.35</v>
      </c>
      <c r="E2872" s="469"/>
      <c r="F2872" s="470"/>
      <c r="G2872" s="470"/>
      <c r="H2872" s="470"/>
    </row>
    <row r="2873" spans="1:8">
      <c r="A2873" s="478">
        <v>290054</v>
      </c>
      <c r="B2873" s="479">
        <v>54</v>
      </c>
      <c r="C2873" s="480">
        <v>83.21</v>
      </c>
      <c r="D2873" s="480">
        <v>116.49</v>
      </c>
      <c r="E2873" s="469"/>
      <c r="F2873" s="470"/>
      <c r="G2873" s="470"/>
      <c r="H2873" s="470"/>
    </row>
    <row r="2874" spans="1:8">
      <c r="A2874" s="478">
        <v>290055</v>
      </c>
      <c r="B2874" s="479">
        <v>55</v>
      </c>
      <c r="C2874" s="480">
        <v>84.74</v>
      </c>
      <c r="D2874" s="480">
        <v>118.64</v>
      </c>
      <c r="E2874" s="469"/>
      <c r="F2874" s="470"/>
      <c r="G2874" s="470"/>
      <c r="H2874" s="470"/>
    </row>
    <row r="2875" spans="1:8">
      <c r="A2875" s="478">
        <v>290056</v>
      </c>
      <c r="B2875" s="479">
        <v>56</v>
      </c>
      <c r="C2875" s="480">
        <v>86.27</v>
      </c>
      <c r="D2875" s="480">
        <v>120.78</v>
      </c>
      <c r="E2875" s="469"/>
      <c r="F2875" s="470"/>
      <c r="G2875" s="470"/>
      <c r="H2875" s="470"/>
    </row>
    <row r="2876" spans="1:8">
      <c r="A2876" s="478">
        <v>290057</v>
      </c>
      <c r="B2876" s="479">
        <v>57</v>
      </c>
      <c r="C2876" s="480">
        <v>87.8</v>
      </c>
      <c r="D2876" s="480">
        <v>122.91</v>
      </c>
      <c r="E2876" s="469"/>
      <c r="F2876" s="470"/>
      <c r="G2876" s="470"/>
      <c r="H2876" s="470"/>
    </row>
    <row r="2877" spans="1:8">
      <c r="A2877" s="478">
        <v>290058</v>
      </c>
      <c r="B2877" s="479">
        <v>58</v>
      </c>
      <c r="C2877" s="480">
        <v>89.33</v>
      </c>
      <c r="D2877" s="480">
        <v>125.06</v>
      </c>
      <c r="E2877" s="469"/>
      <c r="F2877" s="470"/>
      <c r="G2877" s="470"/>
      <c r="H2877" s="470"/>
    </row>
    <row r="2878" spans="1:8">
      <c r="A2878" s="478">
        <v>290059</v>
      </c>
      <c r="B2878" s="479">
        <v>59</v>
      </c>
      <c r="C2878" s="480">
        <v>90.86</v>
      </c>
      <c r="D2878" s="480">
        <v>127.2</v>
      </c>
      <c r="E2878" s="469"/>
      <c r="F2878" s="470"/>
      <c r="G2878" s="470"/>
      <c r="H2878" s="470"/>
    </row>
    <row r="2879" spans="1:8">
      <c r="A2879" s="478">
        <v>290060</v>
      </c>
      <c r="B2879" s="479">
        <v>60</v>
      </c>
      <c r="C2879" s="480">
        <v>92.4</v>
      </c>
      <c r="D2879" s="480">
        <v>129.36000000000001</v>
      </c>
      <c r="E2879" s="469"/>
      <c r="F2879" s="470"/>
      <c r="G2879" s="470"/>
      <c r="H2879" s="470"/>
    </row>
    <row r="2880" spans="1:8">
      <c r="A2880" s="478">
        <v>290061</v>
      </c>
      <c r="B2880" s="479">
        <v>61</v>
      </c>
      <c r="C2880" s="480">
        <v>93.92</v>
      </c>
      <c r="D2880" s="480">
        <v>131.49</v>
      </c>
      <c r="E2880" s="469"/>
      <c r="F2880" s="470"/>
      <c r="G2880" s="470"/>
      <c r="H2880" s="470"/>
    </row>
    <row r="2881" spans="1:8">
      <c r="A2881" s="478">
        <v>290062</v>
      </c>
      <c r="B2881" s="479">
        <v>62</v>
      </c>
      <c r="C2881" s="480">
        <v>95.45</v>
      </c>
      <c r="D2881" s="480">
        <v>133.63</v>
      </c>
      <c r="E2881" s="469"/>
      <c r="F2881" s="470"/>
      <c r="G2881" s="470"/>
      <c r="H2881" s="470"/>
    </row>
    <row r="2882" spans="1:8">
      <c r="A2882" s="478">
        <v>290063</v>
      </c>
      <c r="B2882" s="479">
        <v>63</v>
      </c>
      <c r="C2882" s="480">
        <v>96.98</v>
      </c>
      <c r="D2882" s="480">
        <v>135.77000000000001</v>
      </c>
      <c r="E2882" s="469"/>
      <c r="F2882" s="470"/>
      <c r="G2882" s="470"/>
      <c r="H2882" s="470"/>
    </row>
    <row r="2883" spans="1:8">
      <c r="A2883" s="478">
        <v>290064</v>
      </c>
      <c r="B2883" s="479">
        <v>64</v>
      </c>
      <c r="C2883" s="480">
        <v>98.51</v>
      </c>
      <c r="D2883" s="480">
        <v>137.91999999999999</v>
      </c>
      <c r="E2883" s="469"/>
      <c r="F2883" s="470"/>
      <c r="G2883" s="470"/>
      <c r="H2883" s="470"/>
    </row>
    <row r="2884" spans="1:8">
      <c r="A2884" s="478">
        <v>290065</v>
      </c>
      <c r="B2884" s="479">
        <v>65</v>
      </c>
      <c r="C2884" s="480">
        <v>100.03</v>
      </c>
      <c r="D2884" s="480">
        <v>140.04</v>
      </c>
      <c r="E2884" s="469"/>
      <c r="F2884" s="470"/>
      <c r="G2884" s="470"/>
      <c r="H2884" s="470"/>
    </row>
    <row r="2885" spans="1:8">
      <c r="A2885" s="478">
        <v>290066</v>
      </c>
      <c r="B2885" s="479">
        <v>66</v>
      </c>
      <c r="C2885" s="480">
        <v>101.57</v>
      </c>
      <c r="D2885" s="480">
        <v>142.19999999999999</v>
      </c>
      <c r="E2885" s="469"/>
      <c r="F2885" s="470"/>
      <c r="G2885" s="470"/>
      <c r="H2885" s="470"/>
    </row>
    <row r="2886" spans="1:8">
      <c r="A2886" s="478">
        <v>290067</v>
      </c>
      <c r="B2886" s="479">
        <v>67</v>
      </c>
      <c r="C2886" s="480">
        <v>103.1</v>
      </c>
      <c r="D2886" s="480">
        <v>144.33000000000001</v>
      </c>
      <c r="E2886" s="469"/>
      <c r="F2886" s="470"/>
      <c r="G2886" s="470"/>
      <c r="H2886" s="470"/>
    </row>
    <row r="2887" spans="1:8">
      <c r="A2887" s="478">
        <v>290068</v>
      </c>
      <c r="B2887" s="479">
        <v>68</v>
      </c>
      <c r="C2887" s="480">
        <v>104.62</v>
      </c>
      <c r="D2887" s="480">
        <v>146.47</v>
      </c>
      <c r="E2887" s="482"/>
      <c r="F2887" s="482"/>
      <c r="G2887" s="483"/>
      <c r="H2887" s="483"/>
    </row>
    <row r="2888" spans="1:8">
      <c r="A2888" s="478">
        <v>290069</v>
      </c>
      <c r="B2888" s="479">
        <v>69</v>
      </c>
      <c r="C2888" s="480">
        <v>106.15</v>
      </c>
      <c r="D2888" s="480">
        <v>148.61000000000001</v>
      </c>
      <c r="E2888" s="482"/>
      <c r="F2888" s="482"/>
      <c r="G2888" s="483"/>
      <c r="H2888" s="483"/>
    </row>
    <row r="2889" spans="1:8">
      <c r="A2889" s="478">
        <v>290070</v>
      </c>
      <c r="B2889" s="479">
        <v>70</v>
      </c>
      <c r="C2889" s="480">
        <v>107.68</v>
      </c>
      <c r="D2889" s="480">
        <v>150.76</v>
      </c>
      <c r="E2889" s="482"/>
      <c r="F2889" s="482"/>
      <c r="G2889" s="483"/>
      <c r="H2889" s="483"/>
    </row>
    <row r="2890" spans="1:8">
      <c r="A2890" s="478">
        <v>290071</v>
      </c>
      <c r="B2890" s="479">
        <v>71</v>
      </c>
      <c r="C2890" s="480">
        <v>109.22</v>
      </c>
      <c r="D2890" s="480">
        <v>152.9</v>
      </c>
      <c r="E2890" s="482"/>
      <c r="F2890" s="482"/>
      <c r="G2890" s="483"/>
      <c r="H2890" s="483"/>
    </row>
    <row r="2891" spans="1:8">
      <c r="A2891" s="478">
        <v>290072</v>
      </c>
      <c r="B2891" s="479">
        <v>72</v>
      </c>
      <c r="C2891" s="480">
        <v>110.76</v>
      </c>
      <c r="D2891" s="480">
        <v>155.06</v>
      </c>
      <c r="E2891" s="482"/>
      <c r="F2891" s="482"/>
      <c r="G2891" s="483"/>
      <c r="H2891" s="483"/>
    </row>
    <row r="2892" spans="1:8">
      <c r="A2892" s="478">
        <v>290073</v>
      </c>
      <c r="B2892" s="479">
        <v>73</v>
      </c>
      <c r="C2892" s="480">
        <v>112.27</v>
      </c>
      <c r="D2892" s="480">
        <v>157.18</v>
      </c>
      <c r="E2892" s="482"/>
      <c r="F2892" s="482"/>
      <c r="G2892" s="483"/>
      <c r="H2892" s="483"/>
    </row>
    <row r="2893" spans="1:8">
      <c r="A2893" s="478">
        <v>290074</v>
      </c>
      <c r="B2893" s="479">
        <v>74</v>
      </c>
      <c r="C2893" s="480">
        <v>113.82</v>
      </c>
      <c r="D2893" s="480">
        <v>159.35</v>
      </c>
      <c r="E2893" s="482"/>
      <c r="F2893" s="482"/>
      <c r="G2893" s="483"/>
      <c r="H2893" s="483"/>
    </row>
    <row r="2894" spans="1:8">
      <c r="A2894" s="478">
        <v>290075</v>
      </c>
      <c r="B2894" s="479">
        <v>75</v>
      </c>
      <c r="C2894" s="480">
        <v>115.34</v>
      </c>
      <c r="D2894" s="480">
        <v>161.47999999999999</v>
      </c>
      <c r="E2894" s="482"/>
      <c r="F2894" s="482"/>
      <c r="G2894" s="483"/>
      <c r="H2894" s="483"/>
    </row>
    <row r="2895" spans="1:8">
      <c r="A2895" s="478">
        <v>290076</v>
      </c>
      <c r="B2895" s="479">
        <v>76</v>
      </c>
      <c r="C2895" s="480">
        <v>116.86</v>
      </c>
      <c r="D2895" s="480">
        <v>163.61000000000001</v>
      </c>
      <c r="E2895" s="482"/>
      <c r="F2895" s="482"/>
      <c r="G2895" s="483"/>
      <c r="H2895" s="483"/>
    </row>
    <row r="2896" spans="1:8">
      <c r="A2896" s="478">
        <v>290077</v>
      </c>
      <c r="B2896" s="479">
        <v>77</v>
      </c>
      <c r="C2896" s="480">
        <v>118.39</v>
      </c>
      <c r="D2896" s="480">
        <v>165.75</v>
      </c>
      <c r="E2896" s="482"/>
      <c r="F2896" s="482"/>
      <c r="G2896" s="483"/>
      <c r="H2896" s="483"/>
    </row>
    <row r="2897" spans="1:8">
      <c r="A2897" s="478">
        <v>290078</v>
      </c>
      <c r="B2897" s="479">
        <v>78</v>
      </c>
      <c r="C2897" s="480">
        <v>119.92</v>
      </c>
      <c r="D2897" s="480">
        <v>167.89</v>
      </c>
      <c r="E2897" s="482"/>
      <c r="F2897" s="482"/>
      <c r="G2897" s="483"/>
      <c r="H2897" s="483"/>
    </row>
    <row r="2898" spans="1:8">
      <c r="A2898" s="478">
        <v>290079</v>
      </c>
      <c r="B2898" s="479">
        <v>79</v>
      </c>
      <c r="C2898" s="480">
        <v>121.45</v>
      </c>
      <c r="D2898" s="480">
        <v>170.04</v>
      </c>
      <c r="E2898" s="482"/>
      <c r="F2898" s="482"/>
      <c r="G2898" s="483"/>
      <c r="H2898" s="483"/>
    </row>
    <row r="2899" spans="1:8">
      <c r="A2899" s="478">
        <v>290080</v>
      </c>
      <c r="B2899" s="479">
        <v>80</v>
      </c>
      <c r="C2899" s="480">
        <v>122.99</v>
      </c>
      <c r="D2899" s="480">
        <v>172.19</v>
      </c>
      <c r="E2899" s="482"/>
      <c r="F2899" s="482"/>
      <c r="G2899" s="483"/>
      <c r="H2899" s="483"/>
    </row>
    <row r="2900" spans="1:8">
      <c r="A2900" s="478">
        <v>290081</v>
      </c>
      <c r="B2900" s="479">
        <v>81</v>
      </c>
      <c r="C2900" s="480">
        <v>124.53</v>
      </c>
      <c r="D2900" s="480">
        <v>174.34</v>
      </c>
      <c r="E2900" s="482"/>
      <c r="F2900" s="482"/>
      <c r="G2900" s="483"/>
      <c r="H2900" s="483"/>
    </row>
    <row r="2901" spans="1:8">
      <c r="A2901" s="478">
        <v>290082</v>
      </c>
      <c r="B2901" s="479">
        <v>82</v>
      </c>
      <c r="C2901" s="480">
        <v>126.04</v>
      </c>
      <c r="D2901" s="480">
        <v>176.45</v>
      </c>
      <c r="E2901" s="482"/>
      <c r="F2901" s="482"/>
      <c r="G2901" s="483"/>
      <c r="H2901" s="483"/>
    </row>
    <row r="2902" spans="1:8">
      <c r="A2902" s="478">
        <v>290083</v>
      </c>
      <c r="B2902" s="479">
        <v>83</v>
      </c>
      <c r="C2902" s="480">
        <v>127.58</v>
      </c>
      <c r="D2902" s="480">
        <v>178.61</v>
      </c>
      <c r="E2902" s="482"/>
      <c r="F2902" s="482"/>
      <c r="G2902" s="483"/>
      <c r="H2902" s="483"/>
    </row>
    <row r="2903" spans="1:8">
      <c r="A2903" s="478">
        <v>290084</v>
      </c>
      <c r="B2903" s="479">
        <v>84</v>
      </c>
      <c r="C2903" s="480">
        <v>129.1</v>
      </c>
      <c r="D2903" s="480">
        <v>180.73</v>
      </c>
      <c r="E2903" s="482"/>
      <c r="F2903" s="482"/>
      <c r="G2903" s="483"/>
      <c r="H2903" s="483"/>
    </row>
    <row r="2904" spans="1:8">
      <c r="A2904" s="478">
        <v>290085</v>
      </c>
      <c r="B2904" s="479">
        <v>85</v>
      </c>
      <c r="C2904" s="480">
        <v>130.65</v>
      </c>
      <c r="D2904" s="480">
        <v>182.9</v>
      </c>
      <c r="E2904" s="482"/>
      <c r="F2904" s="482"/>
      <c r="G2904" s="483"/>
      <c r="H2904" s="483"/>
    </row>
    <row r="2905" spans="1:8">
      <c r="A2905" s="478">
        <v>290086</v>
      </c>
      <c r="B2905" s="479">
        <v>86</v>
      </c>
      <c r="C2905" s="480">
        <v>132.16999999999999</v>
      </c>
      <c r="D2905" s="480">
        <v>185.03</v>
      </c>
      <c r="E2905" s="482"/>
      <c r="F2905" s="482"/>
      <c r="G2905" s="483"/>
      <c r="H2905" s="483"/>
    </row>
    <row r="2906" spans="1:8">
      <c r="A2906" s="478">
        <v>290087</v>
      </c>
      <c r="B2906" s="479">
        <v>87</v>
      </c>
      <c r="C2906" s="480">
        <v>133.69</v>
      </c>
      <c r="D2906" s="480">
        <v>187.16</v>
      </c>
      <c r="E2906" s="482"/>
      <c r="F2906" s="482"/>
      <c r="G2906" s="483"/>
      <c r="H2906" s="483"/>
    </row>
    <row r="2907" spans="1:8">
      <c r="A2907" s="478">
        <v>290088</v>
      </c>
      <c r="B2907" s="479">
        <v>88</v>
      </c>
      <c r="C2907" s="480">
        <v>135.21</v>
      </c>
      <c r="D2907" s="480">
        <v>189.29</v>
      </c>
      <c r="E2907" s="482"/>
      <c r="F2907" s="482"/>
      <c r="G2907" s="483"/>
      <c r="H2907" s="483"/>
    </row>
    <row r="2908" spans="1:8">
      <c r="A2908" s="478">
        <v>290089</v>
      </c>
      <c r="B2908" s="479">
        <v>89</v>
      </c>
      <c r="C2908" s="480">
        <v>136.72999999999999</v>
      </c>
      <c r="D2908" s="480">
        <v>191.43</v>
      </c>
      <c r="E2908" s="482"/>
      <c r="F2908" s="482"/>
      <c r="G2908" s="483"/>
      <c r="H2908" s="483"/>
    </row>
    <row r="2909" spans="1:8">
      <c r="A2909" s="478">
        <v>290090</v>
      </c>
      <c r="B2909" s="479">
        <v>90</v>
      </c>
      <c r="C2909" s="480">
        <v>138.30000000000001</v>
      </c>
      <c r="D2909" s="480">
        <v>193.62</v>
      </c>
      <c r="E2909" s="482"/>
      <c r="F2909" s="482"/>
      <c r="G2909" s="483"/>
      <c r="H2909" s="483"/>
    </row>
    <row r="2910" spans="1:8">
      <c r="A2910" s="478">
        <v>290091</v>
      </c>
      <c r="B2910" s="479">
        <v>91</v>
      </c>
      <c r="C2910" s="480">
        <v>139.83000000000001</v>
      </c>
      <c r="D2910" s="480">
        <v>195.76</v>
      </c>
      <c r="E2910" s="482"/>
      <c r="F2910" s="482"/>
      <c r="G2910" s="483"/>
      <c r="H2910" s="483"/>
    </row>
    <row r="2911" spans="1:8">
      <c r="A2911" s="478">
        <v>290092</v>
      </c>
      <c r="B2911" s="479">
        <v>92</v>
      </c>
      <c r="C2911" s="480">
        <v>141.32</v>
      </c>
      <c r="D2911" s="480">
        <v>197.85</v>
      </c>
      <c r="E2911" s="482"/>
      <c r="F2911" s="482"/>
      <c r="G2911" s="483"/>
      <c r="H2911" s="483"/>
    </row>
    <row r="2912" spans="1:8">
      <c r="A2912" s="478">
        <v>290093</v>
      </c>
      <c r="B2912" s="479">
        <v>93</v>
      </c>
      <c r="C2912" s="480">
        <v>142.86000000000001</v>
      </c>
      <c r="D2912" s="480">
        <v>200</v>
      </c>
      <c r="E2912" s="482"/>
      <c r="F2912" s="482"/>
      <c r="G2912" s="483"/>
      <c r="H2912" s="483"/>
    </row>
    <row r="2913" spans="1:8">
      <c r="A2913" s="478">
        <v>290094</v>
      </c>
      <c r="B2913" s="479">
        <v>94</v>
      </c>
      <c r="C2913" s="480">
        <v>144.4</v>
      </c>
      <c r="D2913" s="480">
        <v>202.16</v>
      </c>
      <c r="E2913" s="482"/>
      <c r="F2913" s="482"/>
      <c r="G2913" s="483"/>
      <c r="H2913" s="483"/>
    </row>
    <row r="2914" spans="1:8">
      <c r="A2914" s="478">
        <v>290095</v>
      </c>
      <c r="B2914" s="479">
        <v>95</v>
      </c>
      <c r="C2914" s="480">
        <v>145.94</v>
      </c>
      <c r="D2914" s="480">
        <v>204.31</v>
      </c>
      <c r="E2914" s="482"/>
      <c r="F2914" s="482"/>
      <c r="G2914" s="483"/>
      <c r="H2914" s="483"/>
    </row>
    <row r="2915" spans="1:8">
      <c r="A2915" s="478">
        <v>290096</v>
      </c>
      <c r="B2915" s="479">
        <v>96</v>
      </c>
      <c r="C2915" s="480">
        <v>147.47999999999999</v>
      </c>
      <c r="D2915" s="480">
        <v>206.47</v>
      </c>
      <c r="E2915" s="482"/>
      <c r="F2915" s="482"/>
      <c r="G2915" s="483"/>
      <c r="H2915" s="483"/>
    </row>
    <row r="2916" spans="1:8">
      <c r="A2916" s="478">
        <v>290097</v>
      </c>
      <c r="B2916" s="479">
        <v>97</v>
      </c>
      <c r="C2916" s="480">
        <v>148.97999999999999</v>
      </c>
      <c r="D2916" s="480">
        <v>208.57</v>
      </c>
      <c r="E2916" s="482"/>
      <c r="F2916" s="482"/>
      <c r="G2916" s="483"/>
      <c r="H2916" s="483"/>
    </row>
    <row r="2917" spans="1:8">
      <c r="A2917" s="478">
        <v>290098</v>
      </c>
      <c r="B2917" s="479">
        <v>98</v>
      </c>
      <c r="C2917" s="480">
        <v>150.53</v>
      </c>
      <c r="D2917" s="480">
        <v>210.74</v>
      </c>
      <c r="E2917" s="482"/>
      <c r="F2917" s="482"/>
      <c r="G2917" s="483"/>
      <c r="H2917" s="483"/>
    </row>
    <row r="2918" spans="1:8">
      <c r="A2918" s="478">
        <v>290099</v>
      </c>
      <c r="B2918" s="479">
        <v>99</v>
      </c>
      <c r="C2918" s="480">
        <v>152.03</v>
      </c>
      <c r="D2918" s="480">
        <v>212.85</v>
      </c>
      <c r="E2918" s="482"/>
      <c r="F2918" s="482"/>
      <c r="G2918" s="483"/>
      <c r="H2918" s="483"/>
    </row>
    <row r="2919" spans="1:8">
      <c r="A2919" s="478">
        <v>290100</v>
      </c>
      <c r="B2919" s="479">
        <v>100</v>
      </c>
      <c r="C2919" s="480">
        <v>153.59</v>
      </c>
      <c r="D2919" s="480">
        <v>215.02</v>
      </c>
      <c r="E2919" s="482"/>
      <c r="F2919" s="482"/>
      <c r="G2919" s="483"/>
      <c r="H2919" s="483"/>
    </row>
    <row r="2920" spans="1:8">
      <c r="A2920" s="478">
        <v>290101</v>
      </c>
      <c r="B2920" s="479">
        <v>101</v>
      </c>
      <c r="C2920" s="480">
        <v>155.1</v>
      </c>
      <c r="D2920" s="480">
        <v>217.14</v>
      </c>
      <c r="E2920" s="482"/>
      <c r="F2920" s="482"/>
      <c r="G2920" s="483"/>
      <c r="H2920" s="483"/>
    </row>
    <row r="2921" spans="1:8">
      <c r="A2921" s="478">
        <v>290102</v>
      </c>
      <c r="B2921" s="479">
        <v>102</v>
      </c>
      <c r="C2921" s="480">
        <v>156.65</v>
      </c>
      <c r="D2921" s="480">
        <v>219.32</v>
      </c>
      <c r="E2921" s="482"/>
      <c r="F2921" s="482"/>
      <c r="G2921" s="483"/>
      <c r="H2921" s="483"/>
    </row>
    <row r="2922" spans="1:8">
      <c r="A2922" s="478">
        <v>290103</v>
      </c>
      <c r="B2922" s="479">
        <v>103</v>
      </c>
      <c r="C2922" s="480">
        <v>158.16999999999999</v>
      </c>
      <c r="D2922" s="480">
        <v>221.43</v>
      </c>
      <c r="E2922" s="482"/>
      <c r="F2922" s="482"/>
      <c r="G2922" s="483"/>
      <c r="H2922" s="483"/>
    </row>
    <row r="2923" spans="1:8">
      <c r="A2923" s="478">
        <v>290104</v>
      </c>
      <c r="B2923" s="479">
        <v>104</v>
      </c>
      <c r="C2923" s="480">
        <v>159.68</v>
      </c>
      <c r="D2923" s="480">
        <v>223.55</v>
      </c>
      <c r="E2923" s="482"/>
      <c r="F2923" s="482"/>
      <c r="G2923" s="483"/>
      <c r="H2923" s="483"/>
    </row>
    <row r="2924" spans="1:8">
      <c r="A2924" s="478">
        <v>290105</v>
      </c>
      <c r="B2924" s="479">
        <v>105</v>
      </c>
      <c r="C2924" s="480">
        <v>161.25</v>
      </c>
      <c r="D2924" s="480">
        <v>225.75</v>
      </c>
      <c r="E2924" s="482"/>
      <c r="F2924" s="482"/>
      <c r="G2924" s="483"/>
      <c r="H2924" s="483"/>
    </row>
    <row r="2925" spans="1:8">
      <c r="A2925" s="478">
        <v>290106</v>
      </c>
      <c r="B2925" s="479">
        <v>106</v>
      </c>
      <c r="C2925" s="480">
        <v>162.77000000000001</v>
      </c>
      <c r="D2925" s="480">
        <v>227.87</v>
      </c>
      <c r="E2925" s="482"/>
      <c r="F2925" s="482"/>
      <c r="G2925" s="483"/>
      <c r="H2925" s="483"/>
    </row>
    <row r="2926" spans="1:8">
      <c r="A2926" s="478">
        <v>290107</v>
      </c>
      <c r="B2926" s="479">
        <v>107</v>
      </c>
      <c r="C2926" s="480">
        <v>164.29</v>
      </c>
      <c r="D2926" s="480">
        <v>230</v>
      </c>
      <c r="E2926" s="482"/>
      <c r="F2926" s="482"/>
      <c r="G2926" s="483"/>
      <c r="H2926" s="483"/>
    </row>
    <row r="2927" spans="1:8">
      <c r="A2927" s="478">
        <v>290108</v>
      </c>
      <c r="B2927" s="479">
        <v>108</v>
      </c>
      <c r="C2927" s="480">
        <v>165.81</v>
      </c>
      <c r="D2927" s="480">
        <v>232.13</v>
      </c>
      <c r="E2927" s="482"/>
      <c r="F2927" s="482"/>
      <c r="G2927" s="483"/>
      <c r="H2927" s="483"/>
    </row>
    <row r="2928" spans="1:8">
      <c r="A2928" s="478">
        <v>290109</v>
      </c>
      <c r="B2928" s="479">
        <v>109</v>
      </c>
      <c r="C2928" s="480">
        <v>167.33</v>
      </c>
      <c r="D2928" s="480">
        <v>234.26</v>
      </c>
      <c r="E2928" s="482"/>
      <c r="F2928" s="482"/>
      <c r="G2928" s="483"/>
      <c r="H2928" s="483"/>
    </row>
    <row r="2929" spans="1:8">
      <c r="A2929" s="478">
        <v>290110</v>
      </c>
      <c r="B2929" s="479">
        <v>110</v>
      </c>
      <c r="C2929" s="480">
        <v>168.86</v>
      </c>
      <c r="D2929" s="480">
        <v>236.4</v>
      </c>
      <c r="E2929" s="482"/>
      <c r="F2929" s="482"/>
      <c r="G2929" s="483"/>
      <c r="H2929" s="483"/>
    </row>
    <row r="2930" spans="1:8">
      <c r="A2930" s="478">
        <v>290111</v>
      </c>
      <c r="B2930" s="479">
        <v>111</v>
      </c>
      <c r="C2930" s="480">
        <v>170.38</v>
      </c>
      <c r="D2930" s="480">
        <v>238.54</v>
      </c>
      <c r="E2930" s="482"/>
      <c r="F2930" s="482"/>
      <c r="G2930" s="483"/>
      <c r="H2930" s="483"/>
    </row>
    <row r="2931" spans="1:8">
      <c r="A2931" s="478">
        <v>290112</v>
      </c>
      <c r="B2931" s="479">
        <v>112</v>
      </c>
      <c r="C2931" s="480">
        <v>171.91</v>
      </c>
      <c r="D2931" s="480">
        <v>240.68</v>
      </c>
      <c r="E2931" s="482"/>
      <c r="F2931" s="482"/>
      <c r="G2931" s="483"/>
      <c r="H2931" s="483"/>
    </row>
    <row r="2932" spans="1:8">
      <c r="A2932" s="478">
        <v>290113</v>
      </c>
      <c r="B2932" s="479">
        <v>113</v>
      </c>
      <c r="C2932" s="480">
        <v>173.44</v>
      </c>
      <c r="D2932" s="480">
        <v>242.82</v>
      </c>
      <c r="E2932" s="482"/>
      <c r="F2932" s="482"/>
      <c r="G2932" s="483"/>
      <c r="H2932" s="483"/>
    </row>
    <row r="2933" spans="1:8">
      <c r="A2933" s="478">
        <v>290114</v>
      </c>
      <c r="B2933" s="479">
        <v>114</v>
      </c>
      <c r="C2933" s="480">
        <v>174.98</v>
      </c>
      <c r="D2933" s="480">
        <v>244.97</v>
      </c>
      <c r="E2933" s="482"/>
      <c r="F2933" s="482"/>
      <c r="G2933" s="483"/>
      <c r="H2933" s="483"/>
    </row>
    <row r="2934" spans="1:8">
      <c r="A2934" s="478">
        <v>290115</v>
      </c>
      <c r="B2934" s="479">
        <v>115</v>
      </c>
      <c r="C2934" s="480">
        <v>176.51</v>
      </c>
      <c r="D2934" s="480">
        <v>247.11</v>
      </c>
      <c r="E2934" s="482"/>
      <c r="F2934" s="482"/>
      <c r="G2934" s="483"/>
      <c r="H2934" s="483"/>
    </row>
    <row r="2935" spans="1:8">
      <c r="A2935" s="478">
        <v>290116</v>
      </c>
      <c r="B2935" s="479">
        <v>116</v>
      </c>
      <c r="C2935" s="480">
        <v>178.05</v>
      </c>
      <c r="D2935" s="480">
        <v>249.27</v>
      </c>
      <c r="E2935" s="482"/>
      <c r="F2935" s="482"/>
      <c r="G2935" s="483"/>
      <c r="H2935" s="483"/>
    </row>
    <row r="2936" spans="1:8">
      <c r="A2936" s="478">
        <v>290117</v>
      </c>
      <c r="B2936" s="479">
        <v>117</v>
      </c>
      <c r="C2936" s="480">
        <v>179.59</v>
      </c>
      <c r="D2936" s="480">
        <v>251.42</v>
      </c>
      <c r="E2936" s="482"/>
      <c r="F2936" s="482"/>
      <c r="G2936" s="483"/>
      <c r="H2936" s="483"/>
    </row>
    <row r="2937" spans="1:8">
      <c r="A2937" s="478">
        <v>290118</v>
      </c>
      <c r="B2937" s="479">
        <v>118</v>
      </c>
      <c r="C2937" s="480">
        <v>181.13</v>
      </c>
      <c r="D2937" s="480">
        <v>253.58</v>
      </c>
      <c r="E2937" s="482"/>
      <c r="F2937" s="482"/>
      <c r="G2937" s="483"/>
      <c r="H2937" s="483"/>
    </row>
    <row r="2938" spans="1:8">
      <c r="A2938" s="478">
        <v>290119</v>
      </c>
      <c r="B2938" s="479">
        <v>119</v>
      </c>
      <c r="C2938" s="480">
        <v>182.67</v>
      </c>
      <c r="D2938" s="480">
        <v>255.74</v>
      </c>
      <c r="E2938" s="482"/>
      <c r="F2938" s="482"/>
      <c r="G2938" s="483"/>
      <c r="H2938" s="483"/>
    </row>
    <row r="2939" spans="1:8">
      <c r="A2939" s="478">
        <v>290120</v>
      </c>
      <c r="B2939" s="479">
        <v>120</v>
      </c>
      <c r="C2939" s="480">
        <v>184.15</v>
      </c>
      <c r="D2939" s="480">
        <v>257.81</v>
      </c>
      <c r="E2939" s="482"/>
      <c r="F2939" s="482"/>
      <c r="G2939" s="483"/>
      <c r="H2939" s="483"/>
    </row>
    <row r="2940" spans="1:8">
      <c r="A2940" s="478">
        <v>290121</v>
      </c>
      <c r="B2940" s="479">
        <v>121</v>
      </c>
      <c r="C2940" s="480">
        <v>185.7</v>
      </c>
      <c r="D2940" s="480">
        <v>259.98</v>
      </c>
      <c r="E2940" s="482"/>
      <c r="F2940" s="482"/>
      <c r="G2940" s="483"/>
      <c r="H2940" s="483"/>
    </row>
    <row r="2941" spans="1:8">
      <c r="A2941" s="478">
        <v>290122</v>
      </c>
      <c r="B2941" s="479">
        <v>122</v>
      </c>
      <c r="C2941" s="480">
        <v>187.25</v>
      </c>
      <c r="D2941" s="480">
        <v>262.14999999999998</v>
      </c>
      <c r="E2941" s="482"/>
      <c r="F2941" s="482"/>
      <c r="G2941" s="483"/>
      <c r="H2941" s="483"/>
    </row>
    <row r="2942" spans="1:8">
      <c r="A2942" s="478">
        <v>290123</v>
      </c>
      <c r="B2942" s="479">
        <v>123</v>
      </c>
      <c r="C2942" s="480">
        <v>188.73</v>
      </c>
      <c r="D2942" s="480">
        <v>264.23</v>
      </c>
      <c r="E2942" s="482"/>
      <c r="F2942" s="482"/>
      <c r="G2942" s="483"/>
      <c r="H2942" s="483"/>
    </row>
    <row r="2943" spans="1:8">
      <c r="A2943" s="478">
        <v>290124</v>
      </c>
      <c r="B2943" s="479">
        <v>124</v>
      </c>
      <c r="C2943" s="480">
        <v>190.29</v>
      </c>
      <c r="D2943" s="480">
        <v>266.39999999999998</v>
      </c>
      <c r="E2943" s="482"/>
      <c r="F2943" s="482"/>
      <c r="G2943" s="483"/>
      <c r="H2943" s="483"/>
    </row>
    <row r="2944" spans="1:8">
      <c r="A2944" s="478">
        <v>290125</v>
      </c>
      <c r="B2944" s="479">
        <v>125</v>
      </c>
      <c r="C2944" s="480">
        <v>191.84</v>
      </c>
      <c r="D2944" s="480">
        <v>268.58</v>
      </c>
      <c r="E2944" s="482"/>
      <c r="F2944" s="482"/>
      <c r="G2944" s="483"/>
      <c r="H2944" s="483"/>
    </row>
    <row r="2945" spans="1:8">
      <c r="A2945" s="478">
        <v>290126</v>
      </c>
      <c r="B2945" s="479">
        <v>126</v>
      </c>
      <c r="C2945" s="480">
        <v>193.33</v>
      </c>
      <c r="D2945" s="480">
        <v>270.66000000000003</v>
      </c>
      <c r="E2945" s="482"/>
      <c r="F2945" s="482"/>
      <c r="G2945" s="483"/>
      <c r="H2945" s="483"/>
    </row>
    <row r="2946" spans="1:8">
      <c r="A2946" s="478">
        <v>290127</v>
      </c>
      <c r="B2946" s="479">
        <v>127</v>
      </c>
      <c r="C2946" s="480">
        <v>194.89</v>
      </c>
      <c r="D2946" s="480">
        <v>272.83999999999997</v>
      </c>
      <c r="E2946" s="482"/>
      <c r="F2946" s="482"/>
      <c r="G2946" s="483"/>
      <c r="H2946" s="483"/>
    </row>
    <row r="2947" spans="1:8">
      <c r="A2947" s="478">
        <v>290128</v>
      </c>
      <c r="B2947" s="479">
        <v>128</v>
      </c>
      <c r="C2947" s="480">
        <v>196.45</v>
      </c>
      <c r="D2947" s="480">
        <v>275.02999999999997</v>
      </c>
      <c r="E2947" s="482"/>
      <c r="F2947" s="482"/>
      <c r="G2947" s="483"/>
      <c r="H2947" s="483"/>
    </row>
    <row r="2948" spans="1:8">
      <c r="A2948" s="478">
        <v>290129</v>
      </c>
      <c r="B2948" s="479">
        <v>129</v>
      </c>
      <c r="C2948" s="480">
        <v>197.94</v>
      </c>
      <c r="D2948" s="480">
        <v>277.12</v>
      </c>
      <c r="E2948" s="482"/>
      <c r="F2948" s="482"/>
      <c r="G2948" s="483"/>
      <c r="H2948" s="483"/>
    </row>
    <row r="2949" spans="1:8">
      <c r="A2949" s="478">
        <v>290130</v>
      </c>
      <c r="B2949" s="479">
        <v>130</v>
      </c>
      <c r="C2949" s="480">
        <v>199.51</v>
      </c>
      <c r="D2949" s="480">
        <v>279.31</v>
      </c>
      <c r="E2949" s="482"/>
      <c r="F2949" s="482"/>
      <c r="G2949" s="483"/>
      <c r="H2949" s="483"/>
    </row>
    <row r="2950" spans="1:8">
      <c r="A2950" s="478">
        <v>290131</v>
      </c>
      <c r="B2950" s="479">
        <v>131</v>
      </c>
      <c r="C2950" s="480">
        <v>201</v>
      </c>
      <c r="D2950" s="480">
        <v>281.39999999999998</v>
      </c>
      <c r="E2950" s="482"/>
      <c r="F2950" s="482"/>
      <c r="G2950" s="483"/>
      <c r="H2950" s="483"/>
    </row>
    <row r="2951" spans="1:8">
      <c r="A2951" s="478">
        <v>290132</v>
      </c>
      <c r="B2951" s="479">
        <v>132</v>
      </c>
      <c r="C2951" s="480">
        <v>202.5</v>
      </c>
      <c r="D2951" s="480">
        <v>283.49</v>
      </c>
      <c r="E2951" s="482"/>
      <c r="F2951" s="482"/>
      <c r="G2951" s="483"/>
      <c r="H2951" s="483"/>
    </row>
    <row r="2952" spans="1:8">
      <c r="A2952" s="478">
        <v>290133</v>
      </c>
      <c r="B2952" s="479">
        <v>133</v>
      </c>
      <c r="C2952" s="480">
        <v>204.07</v>
      </c>
      <c r="D2952" s="480">
        <v>285.7</v>
      </c>
      <c r="E2952" s="482"/>
      <c r="F2952" s="482"/>
      <c r="G2952" s="483"/>
      <c r="H2952" s="483"/>
    </row>
    <row r="2953" spans="1:8">
      <c r="A2953" s="478">
        <v>290134</v>
      </c>
      <c r="B2953" s="479">
        <v>134</v>
      </c>
      <c r="C2953" s="480">
        <v>205.57</v>
      </c>
      <c r="D2953" s="480">
        <v>287.79000000000002</v>
      </c>
      <c r="E2953" s="482"/>
      <c r="F2953" s="482"/>
      <c r="G2953" s="483"/>
      <c r="H2953" s="483"/>
    </row>
    <row r="2954" spans="1:8">
      <c r="A2954" s="478">
        <v>290135</v>
      </c>
      <c r="B2954" s="479">
        <v>135</v>
      </c>
      <c r="C2954" s="480">
        <v>207.14</v>
      </c>
      <c r="D2954" s="480">
        <v>290</v>
      </c>
      <c r="E2954" s="482"/>
      <c r="F2954" s="482"/>
      <c r="G2954" s="483"/>
      <c r="H2954" s="483"/>
    </row>
    <row r="2955" spans="1:8">
      <c r="A2955" s="478">
        <v>290136</v>
      </c>
      <c r="B2955" s="479">
        <v>136</v>
      </c>
      <c r="C2955" s="480">
        <v>208.64</v>
      </c>
      <c r="D2955" s="480">
        <v>292.10000000000002</v>
      </c>
      <c r="E2955" s="482"/>
      <c r="F2955" s="482"/>
      <c r="G2955" s="483"/>
      <c r="H2955" s="483"/>
    </row>
    <row r="2956" spans="1:8">
      <c r="A2956" s="478">
        <v>290137</v>
      </c>
      <c r="B2956" s="479">
        <v>137</v>
      </c>
      <c r="C2956" s="480">
        <v>210.23</v>
      </c>
      <c r="D2956" s="480">
        <v>294.32</v>
      </c>
      <c r="E2956" s="482"/>
      <c r="F2956" s="482"/>
      <c r="G2956" s="483"/>
      <c r="H2956" s="483"/>
    </row>
    <row r="2957" spans="1:8">
      <c r="A2957" s="478">
        <v>290138</v>
      </c>
      <c r="B2957" s="479">
        <v>138</v>
      </c>
      <c r="C2957" s="480">
        <v>211.73</v>
      </c>
      <c r="D2957" s="480">
        <v>296.42</v>
      </c>
      <c r="E2957" s="482"/>
      <c r="F2957" s="482"/>
      <c r="G2957" s="483"/>
      <c r="H2957" s="483"/>
    </row>
    <row r="2958" spans="1:8">
      <c r="A2958" s="478">
        <v>290139</v>
      </c>
      <c r="B2958" s="479">
        <v>139</v>
      </c>
      <c r="C2958" s="480">
        <v>213.23</v>
      </c>
      <c r="D2958" s="480">
        <v>298.52</v>
      </c>
      <c r="E2958" s="482"/>
      <c r="F2958" s="482"/>
      <c r="G2958" s="483"/>
      <c r="H2958" s="483"/>
    </row>
    <row r="2959" spans="1:8">
      <c r="A2959" s="478">
        <v>290140</v>
      </c>
      <c r="B2959" s="479">
        <v>140</v>
      </c>
      <c r="C2959" s="480">
        <v>214.73</v>
      </c>
      <c r="D2959" s="480">
        <v>300.62</v>
      </c>
      <c r="E2959" s="482"/>
      <c r="F2959" s="482"/>
      <c r="G2959" s="483"/>
      <c r="H2959" s="483"/>
    </row>
    <row r="2960" spans="1:8">
      <c r="A2960" s="478">
        <v>290141</v>
      </c>
      <c r="B2960" s="479">
        <v>141</v>
      </c>
      <c r="C2960" s="480">
        <v>216.32</v>
      </c>
      <c r="D2960" s="480">
        <v>302.85000000000002</v>
      </c>
      <c r="E2960" s="482"/>
      <c r="F2960" s="482"/>
      <c r="G2960" s="483"/>
      <c r="H2960" s="483"/>
    </row>
    <row r="2961" spans="1:8">
      <c r="A2961" s="478">
        <v>290142</v>
      </c>
      <c r="B2961" s="479">
        <v>142</v>
      </c>
      <c r="C2961" s="480">
        <v>217.83</v>
      </c>
      <c r="D2961" s="480">
        <v>304.95999999999998</v>
      </c>
      <c r="E2961" s="482"/>
      <c r="F2961" s="482"/>
      <c r="G2961" s="483"/>
      <c r="H2961" s="483"/>
    </row>
    <row r="2962" spans="1:8">
      <c r="A2962" s="478">
        <v>290143</v>
      </c>
      <c r="B2962" s="479">
        <v>143</v>
      </c>
      <c r="C2962" s="480">
        <v>219.34</v>
      </c>
      <c r="D2962" s="480">
        <v>307.07</v>
      </c>
      <c r="E2962" s="482"/>
      <c r="F2962" s="482"/>
      <c r="G2962" s="483"/>
      <c r="H2962" s="483"/>
    </row>
    <row r="2963" spans="1:8">
      <c r="A2963" s="478">
        <v>290144</v>
      </c>
      <c r="B2963" s="479">
        <v>144</v>
      </c>
      <c r="C2963" s="480">
        <v>220.94</v>
      </c>
      <c r="D2963" s="480">
        <v>309.31</v>
      </c>
      <c r="E2963" s="482"/>
      <c r="F2963" s="482"/>
      <c r="G2963" s="483"/>
      <c r="H2963" s="483"/>
    </row>
    <row r="2964" spans="1:8">
      <c r="A2964" s="478">
        <v>290145</v>
      </c>
      <c r="B2964" s="479">
        <v>145</v>
      </c>
      <c r="C2964" s="480">
        <v>222.45</v>
      </c>
      <c r="D2964" s="480">
        <v>311.42</v>
      </c>
      <c r="E2964" s="482"/>
      <c r="F2964" s="482"/>
      <c r="G2964" s="483"/>
      <c r="H2964" s="483"/>
    </row>
    <row r="2965" spans="1:8">
      <c r="A2965" s="478">
        <v>290146</v>
      </c>
      <c r="B2965" s="479">
        <v>146</v>
      </c>
      <c r="C2965" s="480">
        <v>223.96</v>
      </c>
      <c r="D2965" s="480">
        <v>313.54000000000002</v>
      </c>
      <c r="E2965" s="482"/>
      <c r="F2965" s="482"/>
      <c r="G2965" s="483"/>
      <c r="H2965" s="483"/>
    </row>
    <row r="2966" spans="1:8">
      <c r="A2966" s="478">
        <v>290147</v>
      </c>
      <c r="B2966" s="479">
        <v>147</v>
      </c>
      <c r="C2966" s="480">
        <v>225.47</v>
      </c>
      <c r="D2966" s="480">
        <v>315.64999999999998</v>
      </c>
      <c r="E2966" s="482"/>
      <c r="F2966" s="482"/>
      <c r="G2966" s="483"/>
      <c r="H2966" s="483"/>
    </row>
    <row r="2967" spans="1:8">
      <c r="A2967" s="478">
        <v>290148</v>
      </c>
      <c r="B2967" s="479">
        <v>148</v>
      </c>
      <c r="C2967" s="480">
        <v>226.98</v>
      </c>
      <c r="D2967" s="480">
        <v>317.77</v>
      </c>
      <c r="E2967" s="482"/>
      <c r="F2967" s="482"/>
      <c r="G2967" s="483"/>
      <c r="H2967" s="483"/>
    </row>
    <row r="2968" spans="1:8">
      <c r="A2968" s="478">
        <v>290149</v>
      </c>
      <c r="B2968" s="479">
        <v>149</v>
      </c>
      <c r="C2968" s="480">
        <v>228.59</v>
      </c>
      <c r="D2968" s="480">
        <v>320.02999999999997</v>
      </c>
      <c r="E2968" s="482"/>
      <c r="F2968" s="482"/>
      <c r="G2968" s="483"/>
      <c r="H2968" s="483"/>
    </row>
    <row r="2969" spans="1:8">
      <c r="A2969" s="478">
        <v>290150</v>
      </c>
      <c r="B2969" s="479">
        <v>150</v>
      </c>
      <c r="C2969" s="480">
        <v>230.11</v>
      </c>
      <c r="D2969" s="480">
        <v>322.14999999999998</v>
      </c>
      <c r="E2969" s="482"/>
      <c r="F2969" s="482"/>
      <c r="G2969" s="483"/>
      <c r="H2969" s="483"/>
    </row>
    <row r="2970" spans="1:8">
      <c r="A2970" s="478">
        <v>290151</v>
      </c>
      <c r="B2970" s="479">
        <v>151</v>
      </c>
      <c r="C2970" s="480">
        <v>231.63</v>
      </c>
      <c r="D2970" s="480">
        <v>324.27999999999997</v>
      </c>
      <c r="E2970" s="482"/>
      <c r="F2970" s="482"/>
      <c r="G2970" s="483"/>
      <c r="H2970" s="483"/>
    </row>
    <row r="2971" spans="1:8">
      <c r="A2971" s="478">
        <v>290152</v>
      </c>
      <c r="B2971" s="479">
        <v>152</v>
      </c>
      <c r="C2971" s="480">
        <v>233.14</v>
      </c>
      <c r="D2971" s="480">
        <v>326.39999999999998</v>
      </c>
      <c r="E2971" s="482"/>
      <c r="F2971" s="482"/>
      <c r="G2971" s="483"/>
      <c r="H2971" s="483"/>
    </row>
    <row r="2972" spans="1:8">
      <c r="A2972" s="478">
        <v>290153</v>
      </c>
      <c r="B2972" s="479">
        <v>153</v>
      </c>
      <c r="C2972" s="480">
        <v>234.66</v>
      </c>
      <c r="D2972" s="480">
        <v>328.53</v>
      </c>
      <c r="E2972" s="482"/>
      <c r="F2972" s="482"/>
      <c r="G2972" s="483"/>
      <c r="H2972" s="483"/>
    </row>
    <row r="2973" spans="1:8">
      <c r="A2973" s="478">
        <v>290154</v>
      </c>
      <c r="B2973" s="479">
        <v>154</v>
      </c>
      <c r="C2973" s="480">
        <v>236.18</v>
      </c>
      <c r="D2973" s="480">
        <v>330.66</v>
      </c>
      <c r="E2973" s="482"/>
      <c r="F2973" s="482"/>
      <c r="G2973" s="483"/>
      <c r="H2973" s="483"/>
    </row>
    <row r="2974" spans="1:8">
      <c r="A2974" s="478">
        <v>290155</v>
      </c>
      <c r="B2974" s="479">
        <v>155</v>
      </c>
      <c r="C2974" s="480">
        <v>237.71</v>
      </c>
      <c r="D2974" s="480">
        <v>332.79</v>
      </c>
      <c r="E2974" s="482"/>
      <c r="F2974" s="482"/>
      <c r="G2974" s="483"/>
      <c r="H2974" s="483"/>
    </row>
    <row r="2975" spans="1:8">
      <c r="A2975" s="478">
        <v>290156</v>
      </c>
      <c r="B2975" s="479">
        <v>156</v>
      </c>
      <c r="C2975" s="480">
        <v>239.23</v>
      </c>
      <c r="D2975" s="480">
        <v>334.92</v>
      </c>
      <c r="E2975" s="482"/>
      <c r="F2975" s="482"/>
      <c r="G2975" s="483"/>
      <c r="H2975" s="483"/>
    </row>
    <row r="2976" spans="1:8">
      <c r="A2976" s="478">
        <v>290157</v>
      </c>
      <c r="B2976" s="479">
        <v>157</v>
      </c>
      <c r="C2976" s="480">
        <v>240.75</v>
      </c>
      <c r="D2976" s="480">
        <v>337.06</v>
      </c>
      <c r="E2976" s="482"/>
      <c r="F2976" s="482"/>
      <c r="G2976" s="483"/>
      <c r="H2976" s="483"/>
    </row>
    <row r="2977" spans="1:8">
      <c r="A2977" s="478">
        <v>290158</v>
      </c>
      <c r="B2977" s="479">
        <v>158</v>
      </c>
      <c r="C2977" s="480">
        <v>242.28</v>
      </c>
      <c r="D2977" s="480">
        <v>339.19</v>
      </c>
      <c r="E2977" s="482"/>
      <c r="F2977" s="482"/>
      <c r="G2977" s="483"/>
      <c r="H2977" s="483"/>
    </row>
    <row r="2978" spans="1:8">
      <c r="A2978" s="478">
        <v>290159</v>
      </c>
      <c r="B2978" s="479">
        <v>159</v>
      </c>
      <c r="C2978" s="480">
        <v>243.81</v>
      </c>
      <c r="D2978" s="480">
        <v>341.33</v>
      </c>
      <c r="E2978" s="482"/>
      <c r="F2978" s="482"/>
      <c r="G2978" s="483"/>
      <c r="H2978" s="483"/>
    </row>
    <row r="2979" spans="1:8">
      <c r="A2979" s="478">
        <v>290160</v>
      </c>
      <c r="B2979" s="479">
        <v>160</v>
      </c>
      <c r="C2979" s="480">
        <v>245.34</v>
      </c>
      <c r="D2979" s="480">
        <v>343.47</v>
      </c>
      <c r="E2979" s="482"/>
      <c r="F2979" s="482"/>
      <c r="G2979" s="483"/>
      <c r="H2979" s="483"/>
    </row>
    <row r="2980" spans="1:8">
      <c r="A2980" s="478">
        <v>290161</v>
      </c>
      <c r="B2980" s="479">
        <v>161</v>
      </c>
      <c r="C2980" s="480">
        <v>246.87</v>
      </c>
      <c r="D2980" s="480">
        <v>345.61</v>
      </c>
      <c r="E2980" s="482"/>
      <c r="F2980" s="482"/>
      <c r="G2980" s="483"/>
      <c r="H2980" s="483"/>
    </row>
    <row r="2981" spans="1:8">
      <c r="A2981" s="478">
        <v>290162</v>
      </c>
      <c r="B2981" s="479">
        <v>162</v>
      </c>
      <c r="C2981" s="480">
        <v>248.4</v>
      </c>
      <c r="D2981" s="480">
        <v>347.76</v>
      </c>
      <c r="E2981" s="482"/>
      <c r="F2981" s="482"/>
      <c r="G2981" s="483"/>
      <c r="H2981" s="483"/>
    </row>
    <row r="2982" spans="1:8">
      <c r="A2982" s="478">
        <v>290163</v>
      </c>
      <c r="B2982" s="479">
        <v>163</v>
      </c>
      <c r="C2982" s="480">
        <v>249.93</v>
      </c>
      <c r="D2982" s="480">
        <v>349.9</v>
      </c>
      <c r="E2982" s="482"/>
      <c r="F2982" s="482"/>
      <c r="G2982" s="483"/>
      <c r="H2982" s="483"/>
    </row>
    <row r="2983" spans="1:8">
      <c r="A2983" s="478">
        <v>290164</v>
      </c>
      <c r="B2983" s="479">
        <v>164</v>
      </c>
      <c r="C2983" s="480">
        <v>251.46</v>
      </c>
      <c r="D2983" s="480">
        <v>352.05</v>
      </c>
      <c r="E2983" s="482"/>
      <c r="F2983" s="482"/>
      <c r="G2983" s="483"/>
      <c r="H2983" s="483"/>
    </row>
    <row r="2984" spans="1:8">
      <c r="A2984" s="478">
        <v>290165</v>
      </c>
      <c r="B2984" s="479">
        <v>165</v>
      </c>
      <c r="C2984" s="480">
        <v>253</v>
      </c>
      <c r="D2984" s="480">
        <v>354.2</v>
      </c>
      <c r="E2984" s="482"/>
      <c r="F2984" s="482"/>
      <c r="G2984" s="483"/>
      <c r="H2984" s="483"/>
    </row>
    <row r="2985" spans="1:8">
      <c r="A2985" s="478">
        <v>290166</v>
      </c>
      <c r="B2985" s="479">
        <v>166</v>
      </c>
      <c r="C2985" s="480">
        <v>254.54</v>
      </c>
      <c r="D2985" s="480">
        <v>356.35</v>
      </c>
      <c r="E2985" s="482"/>
      <c r="F2985" s="482"/>
      <c r="G2985" s="483"/>
      <c r="H2985" s="483"/>
    </row>
    <row r="2986" spans="1:8">
      <c r="A2986" s="478">
        <v>290167</v>
      </c>
      <c r="B2986" s="479">
        <v>167</v>
      </c>
      <c r="C2986" s="480">
        <v>256.07</v>
      </c>
      <c r="D2986" s="480">
        <v>358.5</v>
      </c>
      <c r="E2986" s="482"/>
      <c r="F2986" s="482"/>
      <c r="G2986" s="483"/>
      <c r="H2986" s="483"/>
    </row>
    <row r="2987" spans="1:8">
      <c r="A2987" s="478">
        <v>290168</v>
      </c>
      <c r="B2987" s="479">
        <v>168</v>
      </c>
      <c r="C2987" s="480">
        <v>257.61</v>
      </c>
      <c r="D2987" s="480">
        <v>360.66</v>
      </c>
      <c r="E2987" s="482"/>
      <c r="F2987" s="482"/>
      <c r="G2987" s="483"/>
      <c r="H2987" s="483"/>
    </row>
    <row r="2988" spans="1:8">
      <c r="A2988" s="478">
        <v>290169</v>
      </c>
      <c r="B2988" s="479">
        <v>169</v>
      </c>
      <c r="C2988" s="480">
        <v>259.16000000000003</v>
      </c>
      <c r="D2988" s="480">
        <v>362.82</v>
      </c>
      <c r="E2988" s="482"/>
      <c r="F2988" s="482"/>
      <c r="G2988" s="483"/>
      <c r="H2988" s="483"/>
    </row>
    <row r="2989" spans="1:8">
      <c r="A2989" s="478">
        <v>290170</v>
      </c>
      <c r="B2989" s="479">
        <v>170</v>
      </c>
      <c r="C2989" s="480">
        <v>260.7</v>
      </c>
      <c r="D2989" s="480">
        <v>364.98</v>
      </c>
      <c r="E2989" s="482"/>
      <c r="F2989" s="482"/>
      <c r="G2989" s="483"/>
      <c r="H2989" s="483"/>
    </row>
    <row r="2990" spans="1:8">
      <c r="A2990" s="478">
        <v>290171</v>
      </c>
      <c r="B2990" s="479">
        <v>171</v>
      </c>
      <c r="C2990" s="480">
        <v>262.24</v>
      </c>
      <c r="D2990" s="480">
        <v>367.14</v>
      </c>
      <c r="E2990" s="482"/>
      <c r="F2990" s="482"/>
      <c r="G2990" s="483"/>
      <c r="H2990" s="483"/>
    </row>
    <row r="2991" spans="1:8">
      <c r="A2991" s="478">
        <v>290172</v>
      </c>
      <c r="B2991" s="479">
        <v>172</v>
      </c>
      <c r="C2991" s="480">
        <v>263.79000000000002</v>
      </c>
      <c r="D2991" s="480">
        <v>369.31</v>
      </c>
      <c r="E2991" s="482"/>
      <c r="F2991" s="482"/>
      <c r="G2991" s="483"/>
      <c r="H2991" s="483"/>
    </row>
    <row r="2992" spans="1:8">
      <c r="A2992" s="478">
        <v>290173</v>
      </c>
      <c r="B2992" s="479">
        <v>173</v>
      </c>
      <c r="C2992" s="480">
        <v>265.20999999999998</v>
      </c>
      <c r="D2992" s="480">
        <v>371.29</v>
      </c>
      <c r="E2992" s="482"/>
      <c r="F2992" s="482"/>
      <c r="G2992" s="483"/>
      <c r="H2992" s="483"/>
    </row>
    <row r="2993" spans="1:8">
      <c r="A2993" s="478">
        <v>290174</v>
      </c>
      <c r="B2993" s="479">
        <v>174</v>
      </c>
      <c r="C2993" s="480">
        <v>226.76</v>
      </c>
      <c r="D2993" s="480">
        <v>373.46</v>
      </c>
      <c r="E2993" s="482"/>
      <c r="F2993" s="482"/>
      <c r="G2993" s="483"/>
      <c r="H2993" s="483"/>
    </row>
    <row r="2994" spans="1:8">
      <c r="A2994" s="478">
        <v>290175</v>
      </c>
      <c r="B2994" s="479">
        <v>175</v>
      </c>
      <c r="C2994" s="480">
        <v>268.31</v>
      </c>
      <c r="D2994" s="480">
        <v>375.63</v>
      </c>
      <c r="E2994" s="482"/>
      <c r="F2994" s="482"/>
      <c r="G2994" s="483"/>
      <c r="H2994" s="483"/>
    </row>
    <row r="2995" spans="1:8">
      <c r="A2995" s="478">
        <v>290176</v>
      </c>
      <c r="B2995" s="479">
        <v>176</v>
      </c>
      <c r="C2995" s="480">
        <v>269.86</v>
      </c>
      <c r="D2995" s="480">
        <v>377.8</v>
      </c>
      <c r="E2995" s="482"/>
      <c r="F2995" s="482"/>
      <c r="G2995" s="483"/>
      <c r="H2995" s="483"/>
    </row>
    <row r="2996" spans="1:8">
      <c r="A2996" s="478">
        <v>290177</v>
      </c>
      <c r="B2996" s="479">
        <v>177</v>
      </c>
      <c r="C2996" s="480">
        <v>271.41000000000003</v>
      </c>
      <c r="D2996" s="480">
        <v>379.98</v>
      </c>
      <c r="E2996" s="482"/>
      <c r="F2996" s="482"/>
      <c r="G2996" s="483"/>
      <c r="H2996" s="483"/>
    </row>
    <row r="2997" spans="1:8">
      <c r="A2997" s="478">
        <v>290178</v>
      </c>
      <c r="B2997" s="479">
        <v>178</v>
      </c>
      <c r="C2997" s="480">
        <v>272.97000000000003</v>
      </c>
      <c r="D2997" s="480">
        <v>382.15</v>
      </c>
      <c r="E2997" s="482"/>
      <c r="F2997" s="482"/>
      <c r="G2997" s="483"/>
      <c r="H2997" s="483"/>
    </row>
    <row r="2998" spans="1:8">
      <c r="A2998" s="478">
        <v>290179</v>
      </c>
      <c r="B2998" s="479">
        <v>179</v>
      </c>
      <c r="C2998" s="480">
        <v>274.38</v>
      </c>
      <c r="D2998" s="480">
        <v>384.14</v>
      </c>
      <c r="E2998" s="482"/>
      <c r="F2998" s="482"/>
      <c r="G2998" s="483"/>
      <c r="H2998" s="483"/>
    </row>
    <row r="2999" spans="1:8">
      <c r="A2999" s="478">
        <v>290180</v>
      </c>
      <c r="B2999" s="479">
        <v>180</v>
      </c>
      <c r="C2999" s="480">
        <v>275.94</v>
      </c>
      <c r="D2999" s="480">
        <v>386.32</v>
      </c>
      <c r="E2999" s="482"/>
      <c r="F2999" s="482"/>
      <c r="G2999" s="483"/>
      <c r="H2999" s="483"/>
    </row>
    <row r="3000" spans="1:8">
      <c r="A3000" s="478">
        <v>290181</v>
      </c>
      <c r="B3000" s="479">
        <v>181</v>
      </c>
      <c r="C3000" s="480">
        <v>277.5</v>
      </c>
      <c r="D3000" s="480">
        <v>388.5</v>
      </c>
      <c r="E3000" s="482"/>
      <c r="F3000" s="482"/>
      <c r="G3000" s="483"/>
      <c r="H3000" s="483"/>
    </row>
    <row r="3001" spans="1:8">
      <c r="A3001" s="478">
        <v>290182</v>
      </c>
      <c r="B3001" s="479">
        <v>182</v>
      </c>
      <c r="C3001" s="480">
        <v>279.06</v>
      </c>
      <c r="D3001" s="480">
        <v>390.68</v>
      </c>
      <c r="E3001" s="482"/>
      <c r="F3001" s="482"/>
      <c r="G3001" s="483"/>
      <c r="H3001" s="483"/>
    </row>
    <row r="3002" spans="1:8">
      <c r="A3002" s="478">
        <v>290183</v>
      </c>
      <c r="B3002" s="479">
        <v>183</v>
      </c>
      <c r="C3002" s="480">
        <v>280.62</v>
      </c>
      <c r="D3002" s="480">
        <v>392.87</v>
      </c>
      <c r="E3002" s="482"/>
      <c r="F3002" s="482"/>
      <c r="G3002" s="483"/>
      <c r="H3002" s="483"/>
    </row>
    <row r="3003" spans="1:8">
      <c r="A3003" s="478">
        <v>290184</v>
      </c>
      <c r="B3003" s="479">
        <v>184</v>
      </c>
      <c r="C3003" s="480">
        <v>282.04000000000002</v>
      </c>
      <c r="D3003" s="480">
        <v>394.86</v>
      </c>
      <c r="E3003" s="482"/>
      <c r="F3003" s="482"/>
      <c r="G3003" s="483"/>
      <c r="H3003" s="483"/>
    </row>
    <row r="3004" spans="1:8">
      <c r="A3004" s="478">
        <v>290185</v>
      </c>
      <c r="B3004" s="479">
        <v>185</v>
      </c>
      <c r="C3004" s="480">
        <v>283.60000000000002</v>
      </c>
      <c r="D3004" s="480">
        <v>397.05</v>
      </c>
      <c r="E3004" s="482"/>
      <c r="F3004" s="482"/>
      <c r="G3004" s="483"/>
      <c r="H3004" s="483"/>
    </row>
    <row r="3005" spans="1:8">
      <c r="A3005" s="478">
        <v>290186</v>
      </c>
      <c r="B3005" s="479">
        <v>186</v>
      </c>
      <c r="C3005" s="480">
        <v>285.17</v>
      </c>
      <c r="D3005" s="480">
        <v>399.24</v>
      </c>
      <c r="E3005" s="482"/>
      <c r="F3005" s="482"/>
      <c r="G3005" s="483"/>
      <c r="H3005" s="483"/>
    </row>
    <row r="3006" spans="1:8">
      <c r="A3006" s="478">
        <v>290187</v>
      </c>
      <c r="B3006" s="479">
        <v>187</v>
      </c>
      <c r="C3006" s="480">
        <v>286.74</v>
      </c>
      <c r="D3006" s="480">
        <v>401.44</v>
      </c>
      <c r="E3006" s="482"/>
      <c r="F3006" s="482"/>
      <c r="G3006" s="483"/>
      <c r="H3006" s="483"/>
    </row>
    <row r="3007" spans="1:8">
      <c r="A3007" s="478">
        <v>290188</v>
      </c>
      <c r="B3007" s="479">
        <v>188</v>
      </c>
      <c r="C3007" s="480">
        <v>288.16000000000003</v>
      </c>
      <c r="D3007" s="480">
        <v>403.42</v>
      </c>
      <c r="E3007" s="482"/>
      <c r="F3007" s="482"/>
      <c r="G3007" s="483"/>
      <c r="H3007" s="483"/>
    </row>
    <row r="3008" spans="1:8">
      <c r="A3008" s="478">
        <v>290189</v>
      </c>
      <c r="B3008" s="479">
        <v>189</v>
      </c>
      <c r="C3008" s="480">
        <v>289.73</v>
      </c>
      <c r="D3008" s="480">
        <v>405.62</v>
      </c>
      <c r="E3008" s="482"/>
      <c r="F3008" s="482"/>
      <c r="G3008" s="483"/>
      <c r="H3008" s="483"/>
    </row>
    <row r="3009" spans="1:8">
      <c r="A3009" s="478">
        <v>290190</v>
      </c>
      <c r="B3009" s="479">
        <v>190</v>
      </c>
      <c r="C3009" s="480">
        <v>291.3</v>
      </c>
      <c r="D3009" s="480">
        <v>407.82</v>
      </c>
      <c r="E3009" s="482"/>
      <c r="F3009" s="482"/>
      <c r="G3009" s="483"/>
      <c r="H3009" s="483"/>
    </row>
    <row r="3010" spans="1:8">
      <c r="A3010" s="478">
        <v>290191</v>
      </c>
      <c r="B3010" s="479">
        <v>191</v>
      </c>
      <c r="C3010" s="480">
        <v>292.88</v>
      </c>
      <c r="D3010" s="480">
        <v>410.03</v>
      </c>
      <c r="E3010" s="482"/>
      <c r="F3010" s="482"/>
      <c r="G3010" s="483"/>
      <c r="H3010" s="483"/>
    </row>
    <row r="3011" spans="1:8">
      <c r="A3011" s="478">
        <v>290192</v>
      </c>
      <c r="B3011" s="479">
        <v>192</v>
      </c>
      <c r="C3011" s="480">
        <v>294.3</v>
      </c>
      <c r="D3011" s="480">
        <v>412.01</v>
      </c>
      <c r="E3011" s="482"/>
      <c r="F3011" s="482"/>
      <c r="G3011" s="483"/>
      <c r="H3011" s="483"/>
    </row>
    <row r="3012" spans="1:8">
      <c r="A3012" s="478">
        <v>290193</v>
      </c>
      <c r="B3012" s="479">
        <v>193</v>
      </c>
      <c r="C3012" s="480">
        <v>295.87</v>
      </c>
      <c r="D3012" s="480">
        <v>414.22</v>
      </c>
      <c r="E3012" s="482"/>
      <c r="F3012" s="482"/>
      <c r="G3012" s="483"/>
      <c r="H3012" s="483"/>
    </row>
    <row r="3013" spans="1:8">
      <c r="A3013" s="478">
        <v>290194</v>
      </c>
      <c r="B3013" s="479">
        <v>194</v>
      </c>
      <c r="C3013" s="480">
        <v>297.45</v>
      </c>
      <c r="D3013" s="480">
        <v>416.44</v>
      </c>
      <c r="E3013" s="482"/>
      <c r="F3013" s="482"/>
      <c r="G3013" s="483"/>
      <c r="H3013" s="483"/>
    </row>
    <row r="3014" spans="1:8">
      <c r="A3014" s="478">
        <v>290195</v>
      </c>
      <c r="B3014" s="479">
        <v>195</v>
      </c>
      <c r="C3014" s="480">
        <v>298.87</v>
      </c>
      <c r="D3014" s="480">
        <v>418.42</v>
      </c>
      <c r="E3014" s="482"/>
      <c r="F3014" s="482"/>
      <c r="G3014" s="483"/>
      <c r="H3014" s="483"/>
    </row>
    <row r="3015" spans="1:8">
      <c r="A3015" s="478">
        <v>290196</v>
      </c>
      <c r="B3015" s="479">
        <v>196</v>
      </c>
      <c r="C3015" s="480">
        <v>300.45</v>
      </c>
      <c r="D3015" s="480">
        <v>420.64</v>
      </c>
      <c r="E3015" s="482"/>
      <c r="F3015" s="482"/>
      <c r="G3015" s="483"/>
      <c r="H3015" s="483"/>
    </row>
    <row r="3016" spans="1:8">
      <c r="A3016" s="478">
        <v>290197</v>
      </c>
      <c r="B3016" s="479">
        <v>197</v>
      </c>
      <c r="C3016" s="480">
        <v>302.04000000000002</v>
      </c>
      <c r="D3016" s="480">
        <v>422.86</v>
      </c>
      <c r="E3016" s="482"/>
      <c r="F3016" s="482"/>
      <c r="G3016" s="483"/>
      <c r="H3016" s="483"/>
    </row>
    <row r="3017" spans="1:8">
      <c r="A3017" s="478">
        <v>290198</v>
      </c>
      <c r="B3017" s="479">
        <v>198</v>
      </c>
      <c r="C3017" s="480">
        <v>303.45999999999998</v>
      </c>
      <c r="D3017" s="480">
        <v>424.84</v>
      </c>
      <c r="E3017" s="482"/>
      <c r="F3017" s="482"/>
      <c r="G3017" s="483"/>
      <c r="H3017" s="483"/>
    </row>
    <row r="3018" spans="1:8">
      <c r="A3018" s="478">
        <v>290199</v>
      </c>
      <c r="B3018" s="479">
        <v>199</v>
      </c>
      <c r="C3018" s="480">
        <v>305.04000000000002</v>
      </c>
      <c r="D3018" s="480">
        <v>427.06</v>
      </c>
      <c r="E3018" s="482"/>
      <c r="F3018" s="482"/>
      <c r="G3018" s="483"/>
      <c r="H3018" s="483"/>
    </row>
    <row r="3019" spans="1:8">
      <c r="A3019" s="478">
        <v>290200</v>
      </c>
      <c r="B3019" s="479">
        <v>200</v>
      </c>
      <c r="C3019" s="480">
        <v>306.63</v>
      </c>
      <c r="D3019" s="480">
        <v>429.29</v>
      </c>
      <c r="E3019" s="482"/>
      <c r="F3019" s="482"/>
      <c r="G3019" s="483"/>
      <c r="H3019" s="483"/>
    </row>
    <row r="3020" spans="1:8">
      <c r="A3020" s="478">
        <v>290201</v>
      </c>
      <c r="B3020" s="484" t="s">
        <v>284</v>
      </c>
      <c r="C3020" s="485">
        <v>1.54</v>
      </c>
      <c r="D3020" s="485">
        <v>2.15</v>
      </c>
      <c r="E3020" s="482"/>
      <c r="F3020" s="482"/>
      <c r="G3020" s="483"/>
      <c r="H3020" s="483"/>
    </row>
    <row r="3021" spans="1:8">
      <c r="A3021" s="478">
        <v>300001</v>
      </c>
      <c r="B3021" s="479">
        <v>1</v>
      </c>
      <c r="C3021" s="480">
        <v>4.5</v>
      </c>
      <c r="D3021" s="480">
        <v>6.3</v>
      </c>
      <c r="E3021" s="469"/>
      <c r="F3021" s="481" t="s">
        <v>305</v>
      </c>
      <c r="G3021" s="481"/>
      <c r="H3021" s="481"/>
    </row>
    <row r="3022" spans="1:8">
      <c r="A3022" s="478">
        <v>300002</v>
      </c>
      <c r="B3022" s="479">
        <v>2</v>
      </c>
      <c r="C3022" s="480">
        <v>5.89</v>
      </c>
      <c r="D3022" s="480">
        <v>8.24</v>
      </c>
      <c r="E3022" s="469"/>
      <c r="F3022" s="470"/>
      <c r="G3022" s="470"/>
      <c r="H3022" s="470"/>
    </row>
    <row r="3023" spans="1:8">
      <c r="A3023" s="478">
        <v>300003</v>
      </c>
      <c r="B3023" s="479">
        <v>3</v>
      </c>
      <c r="C3023" s="480">
        <v>7.27</v>
      </c>
      <c r="D3023" s="480">
        <v>10.18</v>
      </c>
      <c r="E3023" s="469"/>
      <c r="F3023" s="470"/>
      <c r="G3023" s="470"/>
      <c r="H3023" s="470"/>
    </row>
    <row r="3024" spans="1:8">
      <c r="A3024" s="478">
        <v>300004</v>
      </c>
      <c r="B3024" s="479">
        <v>4</v>
      </c>
      <c r="C3024" s="480">
        <v>8.66</v>
      </c>
      <c r="D3024" s="480">
        <v>12.12</v>
      </c>
      <c r="E3024" s="469"/>
      <c r="F3024" s="470"/>
      <c r="G3024" s="470"/>
      <c r="H3024" s="470"/>
    </row>
    <row r="3025" spans="1:8">
      <c r="A3025" s="478">
        <v>300005</v>
      </c>
      <c r="B3025" s="479">
        <v>5</v>
      </c>
      <c r="C3025" s="480">
        <v>10.039999999999999</v>
      </c>
      <c r="D3025" s="480">
        <v>14.06</v>
      </c>
      <c r="E3025" s="469"/>
      <c r="F3025" s="470"/>
      <c r="G3025" s="470"/>
      <c r="H3025" s="470"/>
    </row>
    <row r="3026" spans="1:8">
      <c r="A3026" s="478">
        <v>300006</v>
      </c>
      <c r="B3026" s="479">
        <v>6</v>
      </c>
      <c r="C3026" s="480">
        <v>11.43</v>
      </c>
      <c r="D3026" s="480">
        <v>16</v>
      </c>
      <c r="E3026" s="469"/>
      <c r="F3026" s="470"/>
      <c r="G3026" s="470"/>
      <c r="H3026" s="470"/>
    </row>
    <row r="3027" spans="1:8">
      <c r="A3027" s="478">
        <v>300007</v>
      </c>
      <c r="B3027" s="479">
        <v>7</v>
      </c>
      <c r="C3027" s="480">
        <v>12.81</v>
      </c>
      <c r="D3027" s="480">
        <v>17.940000000000001</v>
      </c>
      <c r="E3027" s="469"/>
      <c r="F3027" s="470"/>
      <c r="G3027" s="470"/>
      <c r="H3027" s="470"/>
    </row>
    <row r="3028" spans="1:8">
      <c r="A3028" s="478">
        <v>300008</v>
      </c>
      <c r="B3028" s="479">
        <v>8</v>
      </c>
      <c r="C3028" s="480">
        <v>14.2</v>
      </c>
      <c r="D3028" s="480">
        <v>19.87</v>
      </c>
      <c r="E3028" s="469"/>
      <c r="F3028" s="470"/>
      <c r="G3028" s="470"/>
      <c r="H3028" s="470"/>
    </row>
    <row r="3029" spans="1:8">
      <c r="A3029" s="478">
        <v>300009</v>
      </c>
      <c r="B3029" s="479">
        <v>9</v>
      </c>
      <c r="C3029" s="480">
        <v>15.58</v>
      </c>
      <c r="D3029" s="480">
        <v>21.81</v>
      </c>
      <c r="E3029" s="469"/>
      <c r="F3029" s="470"/>
      <c r="G3029" s="470"/>
      <c r="H3029" s="470"/>
    </row>
    <row r="3030" spans="1:8">
      <c r="A3030" s="478">
        <v>300010</v>
      </c>
      <c r="B3030" s="479">
        <v>10</v>
      </c>
      <c r="C3030" s="480">
        <v>16.97</v>
      </c>
      <c r="D3030" s="480">
        <v>23.75</v>
      </c>
      <c r="E3030" s="469"/>
      <c r="F3030" s="470"/>
      <c r="G3030" s="470"/>
      <c r="H3030" s="470"/>
    </row>
    <row r="3031" spans="1:8">
      <c r="A3031" s="478">
        <v>300011</v>
      </c>
      <c r="B3031" s="479">
        <v>11</v>
      </c>
      <c r="C3031" s="480">
        <v>18.350000000000001</v>
      </c>
      <c r="D3031" s="480">
        <v>25.69</v>
      </c>
      <c r="E3031" s="469"/>
      <c r="F3031" s="470"/>
      <c r="G3031" s="470"/>
      <c r="H3031" s="470"/>
    </row>
    <row r="3032" spans="1:8">
      <c r="A3032" s="478">
        <v>300012</v>
      </c>
      <c r="B3032" s="479">
        <v>12</v>
      </c>
      <c r="C3032" s="480">
        <v>19.739999999999998</v>
      </c>
      <c r="D3032" s="480">
        <v>27.63</v>
      </c>
      <c r="E3032" s="469"/>
      <c r="F3032" s="470"/>
      <c r="G3032" s="470"/>
      <c r="H3032" s="470"/>
    </row>
    <row r="3033" spans="1:8">
      <c r="A3033" s="478">
        <v>300013</v>
      </c>
      <c r="B3033" s="479">
        <v>13</v>
      </c>
      <c r="C3033" s="480">
        <v>21.12</v>
      </c>
      <c r="D3033" s="480">
        <v>29.57</v>
      </c>
      <c r="E3033" s="469"/>
      <c r="F3033" s="470"/>
      <c r="G3033" s="470"/>
      <c r="H3033" s="470"/>
    </row>
    <row r="3034" spans="1:8">
      <c r="A3034" s="478">
        <v>300014</v>
      </c>
      <c r="B3034" s="479">
        <v>14</v>
      </c>
      <c r="C3034" s="480">
        <v>22.51</v>
      </c>
      <c r="D3034" s="480">
        <v>31.51</v>
      </c>
      <c r="E3034" s="469"/>
      <c r="F3034" s="470"/>
      <c r="G3034" s="470"/>
      <c r="H3034" s="470"/>
    </row>
    <row r="3035" spans="1:8">
      <c r="A3035" s="478">
        <v>300015</v>
      </c>
      <c r="B3035" s="479">
        <v>15</v>
      </c>
      <c r="C3035" s="480">
        <v>23.95</v>
      </c>
      <c r="D3035" s="480">
        <v>33.53</v>
      </c>
      <c r="E3035" s="469"/>
      <c r="F3035" s="470"/>
      <c r="G3035" s="470"/>
      <c r="H3035" s="470"/>
    </row>
    <row r="3036" spans="1:8">
      <c r="A3036" s="478">
        <v>300016</v>
      </c>
      <c r="B3036" s="479">
        <v>16</v>
      </c>
      <c r="C3036" s="480">
        <v>25.5</v>
      </c>
      <c r="D3036" s="480">
        <v>35.71</v>
      </c>
      <c r="E3036" s="469"/>
      <c r="F3036" s="470"/>
      <c r="G3036" s="470"/>
      <c r="H3036" s="470"/>
    </row>
    <row r="3037" spans="1:8">
      <c r="A3037" s="478">
        <v>300017</v>
      </c>
      <c r="B3037" s="479">
        <v>17</v>
      </c>
      <c r="C3037" s="480">
        <v>27.06</v>
      </c>
      <c r="D3037" s="480">
        <v>37.880000000000003</v>
      </c>
      <c r="E3037" s="469"/>
      <c r="F3037" s="470"/>
      <c r="G3037" s="470"/>
      <c r="H3037" s="470"/>
    </row>
    <row r="3038" spans="1:8">
      <c r="A3038" s="478">
        <v>300018</v>
      </c>
      <c r="B3038" s="479">
        <v>18</v>
      </c>
      <c r="C3038" s="480">
        <v>28.61</v>
      </c>
      <c r="D3038" s="480">
        <v>40.06</v>
      </c>
      <c r="E3038" s="469"/>
      <c r="F3038" s="470"/>
      <c r="G3038" s="470"/>
      <c r="H3038" s="470"/>
    </row>
    <row r="3039" spans="1:8">
      <c r="A3039" s="478">
        <v>300019</v>
      </c>
      <c r="B3039" s="479">
        <v>19</v>
      </c>
      <c r="C3039" s="480">
        <v>30.17</v>
      </c>
      <c r="D3039" s="480">
        <v>42.24</v>
      </c>
      <c r="E3039" s="469"/>
      <c r="F3039" s="470"/>
      <c r="G3039" s="470"/>
      <c r="H3039" s="470"/>
    </row>
    <row r="3040" spans="1:8">
      <c r="A3040" s="478">
        <v>300020</v>
      </c>
      <c r="B3040" s="479">
        <v>20</v>
      </c>
      <c r="C3040" s="480">
        <v>31.72</v>
      </c>
      <c r="D3040" s="480">
        <v>44.41</v>
      </c>
      <c r="E3040" s="469"/>
      <c r="F3040" s="470"/>
      <c r="G3040" s="470"/>
      <c r="H3040" s="470"/>
    </row>
    <row r="3041" spans="1:8">
      <c r="A3041" s="478">
        <v>300021</v>
      </c>
      <c r="B3041" s="479">
        <v>21</v>
      </c>
      <c r="C3041" s="480">
        <v>33.28</v>
      </c>
      <c r="D3041" s="480">
        <v>46.59</v>
      </c>
      <c r="E3041" s="469"/>
      <c r="F3041" s="470"/>
      <c r="G3041" s="470"/>
      <c r="H3041" s="470"/>
    </row>
    <row r="3042" spans="1:8">
      <c r="A3042" s="478">
        <v>300022</v>
      </c>
      <c r="B3042" s="479">
        <v>22</v>
      </c>
      <c r="C3042" s="480">
        <v>34.83</v>
      </c>
      <c r="D3042" s="480">
        <v>48.77</v>
      </c>
      <c r="E3042" s="469"/>
      <c r="F3042" s="470"/>
      <c r="G3042" s="470"/>
      <c r="H3042" s="470"/>
    </row>
    <row r="3043" spans="1:8">
      <c r="A3043" s="478">
        <v>300023</v>
      </c>
      <c r="B3043" s="479">
        <v>23</v>
      </c>
      <c r="C3043" s="480">
        <v>36.39</v>
      </c>
      <c r="D3043" s="480">
        <v>50.95</v>
      </c>
      <c r="E3043" s="469"/>
      <c r="F3043" s="470"/>
      <c r="G3043" s="470"/>
      <c r="H3043" s="470"/>
    </row>
    <row r="3044" spans="1:8">
      <c r="A3044" s="478">
        <v>300024</v>
      </c>
      <c r="B3044" s="479">
        <v>24</v>
      </c>
      <c r="C3044" s="480">
        <v>37.94</v>
      </c>
      <c r="D3044" s="480">
        <v>53.12</v>
      </c>
      <c r="E3044" s="469"/>
      <c r="F3044" s="470"/>
      <c r="G3044" s="470"/>
      <c r="H3044" s="470"/>
    </row>
    <row r="3045" spans="1:8">
      <c r="A3045" s="478">
        <v>300025</v>
      </c>
      <c r="B3045" s="479">
        <v>25</v>
      </c>
      <c r="C3045" s="480">
        <v>39.5</v>
      </c>
      <c r="D3045" s="480">
        <v>55.3</v>
      </c>
      <c r="E3045" s="469"/>
      <c r="F3045" s="470"/>
      <c r="G3045" s="470"/>
      <c r="H3045" s="470"/>
    </row>
    <row r="3046" spans="1:8">
      <c r="A3046" s="478">
        <v>300026</v>
      </c>
      <c r="B3046" s="479">
        <v>26</v>
      </c>
      <c r="C3046" s="480">
        <v>41.05</v>
      </c>
      <c r="D3046" s="480">
        <v>57.48</v>
      </c>
      <c r="E3046" s="469"/>
      <c r="F3046" s="470"/>
      <c r="G3046" s="470"/>
      <c r="H3046" s="470"/>
    </row>
    <row r="3047" spans="1:8">
      <c r="A3047" s="478">
        <v>300027</v>
      </c>
      <c r="B3047" s="479">
        <v>27</v>
      </c>
      <c r="C3047" s="480">
        <v>42.61</v>
      </c>
      <c r="D3047" s="480">
        <v>59.65</v>
      </c>
      <c r="E3047" s="469"/>
      <c r="F3047" s="470"/>
      <c r="G3047" s="470"/>
      <c r="H3047" s="470"/>
    </row>
    <row r="3048" spans="1:8">
      <c r="A3048" s="478">
        <v>300028</v>
      </c>
      <c r="B3048" s="479">
        <v>28</v>
      </c>
      <c r="C3048" s="480">
        <v>44.17</v>
      </c>
      <c r="D3048" s="480">
        <v>61.84</v>
      </c>
      <c r="E3048" s="469"/>
      <c r="F3048" s="470"/>
      <c r="G3048" s="470"/>
      <c r="H3048" s="470"/>
    </row>
    <row r="3049" spans="1:8">
      <c r="A3049" s="478">
        <v>300029</v>
      </c>
      <c r="B3049" s="479">
        <v>29</v>
      </c>
      <c r="C3049" s="480">
        <v>45.72</v>
      </c>
      <c r="D3049" s="480">
        <v>64.010000000000005</v>
      </c>
      <c r="E3049" s="469"/>
      <c r="F3049" s="470"/>
      <c r="G3049" s="470"/>
      <c r="H3049" s="470"/>
    </row>
    <row r="3050" spans="1:8">
      <c r="A3050" s="478">
        <v>300030</v>
      </c>
      <c r="B3050" s="479">
        <v>30</v>
      </c>
      <c r="C3050" s="480">
        <v>47.28</v>
      </c>
      <c r="D3050" s="480">
        <v>66.19</v>
      </c>
      <c r="E3050" s="469"/>
      <c r="F3050" s="470"/>
      <c r="G3050" s="470"/>
      <c r="H3050" s="470"/>
    </row>
    <row r="3051" spans="1:8">
      <c r="A3051" s="478">
        <v>300031</v>
      </c>
      <c r="B3051" s="479">
        <v>31</v>
      </c>
      <c r="C3051" s="480">
        <v>48.83</v>
      </c>
      <c r="D3051" s="480">
        <v>68.36</v>
      </c>
      <c r="E3051" s="469"/>
      <c r="F3051" s="470"/>
      <c r="G3051" s="470"/>
      <c r="H3051" s="470"/>
    </row>
    <row r="3052" spans="1:8">
      <c r="A3052" s="478">
        <v>300032</v>
      </c>
      <c r="B3052" s="479">
        <v>32</v>
      </c>
      <c r="C3052" s="480">
        <v>50.39</v>
      </c>
      <c r="D3052" s="480">
        <v>70.540000000000006</v>
      </c>
      <c r="E3052" s="469"/>
      <c r="F3052" s="470"/>
      <c r="G3052" s="470"/>
      <c r="H3052" s="470"/>
    </row>
    <row r="3053" spans="1:8">
      <c r="A3053" s="478">
        <v>300033</v>
      </c>
      <c r="B3053" s="479">
        <v>33</v>
      </c>
      <c r="C3053" s="480">
        <v>51.94</v>
      </c>
      <c r="D3053" s="480">
        <v>72.72</v>
      </c>
      <c r="E3053" s="469"/>
      <c r="F3053" s="470"/>
      <c r="G3053" s="470"/>
      <c r="H3053" s="470"/>
    </row>
    <row r="3054" spans="1:8">
      <c r="A3054" s="478">
        <v>300034</v>
      </c>
      <c r="B3054" s="479">
        <v>34</v>
      </c>
      <c r="C3054" s="480">
        <v>53.5</v>
      </c>
      <c r="D3054" s="480">
        <v>74.89</v>
      </c>
      <c r="E3054" s="469"/>
      <c r="F3054" s="470"/>
      <c r="G3054" s="470"/>
      <c r="H3054" s="470"/>
    </row>
    <row r="3055" spans="1:8">
      <c r="A3055" s="478">
        <v>300035</v>
      </c>
      <c r="B3055" s="479">
        <v>35</v>
      </c>
      <c r="C3055" s="480">
        <v>55.05</v>
      </c>
      <c r="D3055" s="480">
        <v>77.069999999999993</v>
      </c>
      <c r="E3055" s="469"/>
      <c r="F3055" s="470"/>
      <c r="G3055" s="470"/>
      <c r="H3055" s="470"/>
    </row>
    <row r="3056" spans="1:8">
      <c r="A3056" s="478">
        <v>300036</v>
      </c>
      <c r="B3056" s="479">
        <v>36</v>
      </c>
      <c r="C3056" s="480">
        <v>56.61</v>
      </c>
      <c r="D3056" s="480">
        <v>79.25</v>
      </c>
      <c r="E3056" s="469"/>
      <c r="F3056" s="470"/>
      <c r="G3056" s="470"/>
      <c r="H3056" s="470"/>
    </row>
    <row r="3057" spans="1:8">
      <c r="A3057" s="478">
        <v>300037</v>
      </c>
      <c r="B3057" s="479">
        <v>37</v>
      </c>
      <c r="C3057" s="480">
        <v>58.16</v>
      </c>
      <c r="D3057" s="480">
        <v>81.42</v>
      </c>
      <c r="E3057" s="469"/>
      <c r="F3057" s="470"/>
      <c r="G3057" s="470"/>
      <c r="H3057" s="470"/>
    </row>
    <row r="3058" spans="1:8">
      <c r="A3058" s="478">
        <v>300038</v>
      </c>
      <c r="B3058" s="479">
        <v>38</v>
      </c>
      <c r="C3058" s="480">
        <v>59.72</v>
      </c>
      <c r="D3058" s="480">
        <v>83.6</v>
      </c>
      <c r="E3058" s="469"/>
      <c r="F3058" s="470"/>
      <c r="G3058" s="470"/>
      <c r="H3058" s="470"/>
    </row>
    <row r="3059" spans="1:8">
      <c r="A3059" s="478">
        <v>300039</v>
      </c>
      <c r="B3059" s="479">
        <v>39</v>
      </c>
      <c r="C3059" s="480">
        <v>61.28</v>
      </c>
      <c r="D3059" s="480">
        <v>85.79</v>
      </c>
      <c r="E3059" s="469"/>
      <c r="F3059" s="470"/>
      <c r="G3059" s="470"/>
      <c r="H3059" s="470"/>
    </row>
    <row r="3060" spans="1:8">
      <c r="A3060" s="478">
        <v>300040</v>
      </c>
      <c r="B3060" s="479">
        <v>40</v>
      </c>
      <c r="C3060" s="480">
        <v>62.83</v>
      </c>
      <c r="D3060" s="480">
        <v>87.96</v>
      </c>
      <c r="E3060" s="469"/>
      <c r="F3060" s="470"/>
      <c r="G3060" s="470"/>
      <c r="H3060" s="470"/>
    </row>
    <row r="3061" spans="1:8">
      <c r="A3061" s="478">
        <v>300041</v>
      </c>
      <c r="B3061" s="479">
        <v>41</v>
      </c>
      <c r="C3061" s="480">
        <v>64.38</v>
      </c>
      <c r="D3061" s="480">
        <v>90.14</v>
      </c>
      <c r="E3061" s="469"/>
      <c r="F3061" s="470"/>
      <c r="G3061" s="470"/>
      <c r="H3061" s="470"/>
    </row>
    <row r="3062" spans="1:8">
      <c r="A3062" s="478">
        <v>300042</v>
      </c>
      <c r="B3062" s="479">
        <v>42</v>
      </c>
      <c r="C3062" s="480">
        <v>65.94</v>
      </c>
      <c r="D3062" s="480">
        <v>92.32</v>
      </c>
      <c r="E3062" s="469"/>
      <c r="F3062" s="470"/>
      <c r="G3062" s="470"/>
      <c r="H3062" s="470"/>
    </row>
    <row r="3063" spans="1:8">
      <c r="A3063" s="478">
        <v>300043</v>
      </c>
      <c r="B3063" s="479">
        <v>43</v>
      </c>
      <c r="C3063" s="480">
        <v>67.489999999999995</v>
      </c>
      <c r="D3063" s="480">
        <v>94.49</v>
      </c>
      <c r="E3063" s="469"/>
      <c r="F3063" s="470"/>
      <c r="G3063" s="470"/>
      <c r="H3063" s="470"/>
    </row>
    <row r="3064" spans="1:8">
      <c r="A3064" s="478">
        <v>300044</v>
      </c>
      <c r="B3064" s="479">
        <v>44</v>
      </c>
      <c r="C3064" s="480">
        <v>69.05</v>
      </c>
      <c r="D3064" s="480">
        <v>96.67</v>
      </c>
      <c r="E3064" s="469"/>
      <c r="F3064" s="470"/>
      <c r="G3064" s="470"/>
      <c r="H3064" s="470"/>
    </row>
    <row r="3065" spans="1:8">
      <c r="A3065" s="478">
        <v>300045</v>
      </c>
      <c r="B3065" s="479">
        <v>45</v>
      </c>
      <c r="C3065" s="480">
        <v>70.61</v>
      </c>
      <c r="D3065" s="480">
        <v>98.85</v>
      </c>
      <c r="E3065" s="469"/>
      <c r="F3065" s="470"/>
      <c r="G3065" s="470"/>
      <c r="H3065" s="470"/>
    </row>
    <row r="3066" spans="1:8">
      <c r="A3066" s="478">
        <v>300046</v>
      </c>
      <c r="B3066" s="479">
        <v>46</v>
      </c>
      <c r="C3066" s="480">
        <v>72.17</v>
      </c>
      <c r="D3066" s="480">
        <v>101.03</v>
      </c>
      <c r="E3066" s="469"/>
      <c r="F3066" s="470"/>
      <c r="G3066" s="470"/>
      <c r="H3066" s="470"/>
    </row>
    <row r="3067" spans="1:8">
      <c r="A3067" s="478">
        <v>300047</v>
      </c>
      <c r="B3067" s="479">
        <v>47</v>
      </c>
      <c r="C3067" s="480">
        <v>73.72</v>
      </c>
      <c r="D3067" s="480">
        <v>103.21</v>
      </c>
      <c r="E3067" s="469"/>
      <c r="F3067" s="470"/>
      <c r="G3067" s="470"/>
      <c r="H3067" s="470"/>
    </row>
    <row r="3068" spans="1:8">
      <c r="A3068" s="478">
        <v>300048</v>
      </c>
      <c r="B3068" s="479">
        <v>48</v>
      </c>
      <c r="C3068" s="480">
        <v>75.27</v>
      </c>
      <c r="D3068" s="480">
        <v>105.37</v>
      </c>
      <c r="E3068" s="469"/>
      <c r="F3068" s="470"/>
      <c r="G3068" s="470"/>
      <c r="H3068" s="470"/>
    </row>
    <row r="3069" spans="1:8">
      <c r="A3069" s="478">
        <v>300049</v>
      </c>
      <c r="B3069" s="479">
        <v>49</v>
      </c>
      <c r="C3069" s="480">
        <v>76.83</v>
      </c>
      <c r="D3069" s="480">
        <v>107.56</v>
      </c>
      <c r="E3069" s="469"/>
      <c r="F3069" s="470"/>
      <c r="G3069" s="470"/>
      <c r="H3069" s="470"/>
    </row>
    <row r="3070" spans="1:8">
      <c r="A3070" s="478">
        <v>300050</v>
      </c>
      <c r="B3070" s="479">
        <v>50</v>
      </c>
      <c r="C3070" s="480">
        <v>78.38</v>
      </c>
      <c r="D3070" s="480">
        <v>109.73</v>
      </c>
      <c r="E3070" s="469"/>
      <c r="F3070" s="470"/>
      <c r="G3070" s="470"/>
      <c r="H3070" s="470"/>
    </row>
    <row r="3071" spans="1:8">
      <c r="A3071" s="478">
        <v>300051</v>
      </c>
      <c r="B3071" s="479">
        <v>51</v>
      </c>
      <c r="C3071" s="480">
        <v>79.94</v>
      </c>
      <c r="D3071" s="480">
        <v>111.92</v>
      </c>
      <c r="E3071" s="469"/>
      <c r="F3071" s="470"/>
      <c r="G3071" s="470"/>
      <c r="H3071" s="470"/>
    </row>
    <row r="3072" spans="1:8">
      <c r="A3072" s="478">
        <v>300052</v>
      </c>
      <c r="B3072" s="479">
        <v>52</v>
      </c>
      <c r="C3072" s="480">
        <v>81.489999999999995</v>
      </c>
      <c r="D3072" s="480">
        <v>114.08</v>
      </c>
      <c r="E3072" s="469"/>
      <c r="F3072" s="470"/>
      <c r="G3072" s="470"/>
      <c r="H3072" s="470"/>
    </row>
    <row r="3073" spans="1:8">
      <c r="A3073" s="478">
        <v>300053</v>
      </c>
      <c r="B3073" s="479">
        <v>53</v>
      </c>
      <c r="C3073" s="480">
        <v>83.04</v>
      </c>
      <c r="D3073" s="480">
        <v>116.26</v>
      </c>
      <c r="E3073" s="469"/>
      <c r="F3073" s="470"/>
      <c r="G3073" s="470"/>
      <c r="H3073" s="470"/>
    </row>
    <row r="3074" spans="1:8">
      <c r="A3074" s="478">
        <v>300054</v>
      </c>
      <c r="B3074" s="479">
        <v>54</v>
      </c>
      <c r="C3074" s="480">
        <v>84.6</v>
      </c>
      <c r="D3074" s="480">
        <v>118.44</v>
      </c>
      <c r="E3074" s="469"/>
      <c r="F3074" s="470"/>
      <c r="G3074" s="470"/>
      <c r="H3074" s="470"/>
    </row>
    <row r="3075" spans="1:8">
      <c r="A3075" s="478">
        <v>300055</v>
      </c>
      <c r="B3075" s="479">
        <v>55</v>
      </c>
      <c r="C3075" s="480">
        <v>86.16</v>
      </c>
      <c r="D3075" s="480">
        <v>120.62</v>
      </c>
      <c r="E3075" s="469"/>
      <c r="F3075" s="470"/>
      <c r="G3075" s="470"/>
      <c r="H3075" s="470"/>
    </row>
    <row r="3076" spans="1:8">
      <c r="A3076" s="478">
        <v>300056</v>
      </c>
      <c r="B3076" s="479">
        <v>56</v>
      </c>
      <c r="C3076" s="480">
        <v>87.71</v>
      </c>
      <c r="D3076" s="480">
        <v>122.79</v>
      </c>
      <c r="E3076" s="469"/>
      <c r="F3076" s="470"/>
      <c r="G3076" s="470"/>
      <c r="H3076" s="470"/>
    </row>
    <row r="3077" spans="1:8">
      <c r="A3077" s="478">
        <v>300057</v>
      </c>
      <c r="B3077" s="479">
        <v>57</v>
      </c>
      <c r="C3077" s="480">
        <v>89.26</v>
      </c>
      <c r="D3077" s="480">
        <v>124.96</v>
      </c>
      <c r="E3077" s="469"/>
      <c r="F3077" s="470"/>
      <c r="G3077" s="470"/>
      <c r="H3077" s="470"/>
    </row>
    <row r="3078" spans="1:8">
      <c r="A3078" s="478">
        <v>300058</v>
      </c>
      <c r="B3078" s="479">
        <v>58</v>
      </c>
      <c r="C3078" s="480">
        <v>90.82</v>
      </c>
      <c r="D3078" s="480">
        <v>127.14</v>
      </c>
      <c r="E3078" s="469"/>
      <c r="F3078" s="470"/>
      <c r="G3078" s="470"/>
      <c r="H3078" s="470"/>
    </row>
    <row r="3079" spans="1:8">
      <c r="A3079" s="478">
        <v>300059</v>
      </c>
      <c r="B3079" s="479">
        <v>59</v>
      </c>
      <c r="C3079" s="480">
        <v>92.38</v>
      </c>
      <c r="D3079" s="480">
        <v>129.33000000000001</v>
      </c>
      <c r="E3079" s="469"/>
      <c r="F3079" s="470"/>
      <c r="G3079" s="470"/>
      <c r="H3079" s="470"/>
    </row>
    <row r="3080" spans="1:8">
      <c r="A3080" s="478">
        <v>300060</v>
      </c>
      <c r="B3080" s="479">
        <v>60</v>
      </c>
      <c r="C3080" s="480">
        <v>93.94</v>
      </c>
      <c r="D3080" s="480">
        <v>131.52000000000001</v>
      </c>
      <c r="E3080" s="469"/>
      <c r="F3080" s="470"/>
      <c r="G3080" s="470"/>
      <c r="H3080" s="470"/>
    </row>
    <row r="3081" spans="1:8">
      <c r="A3081" s="478">
        <v>300061</v>
      </c>
      <c r="B3081" s="479">
        <v>61</v>
      </c>
      <c r="C3081" s="480">
        <v>95.49</v>
      </c>
      <c r="D3081" s="480">
        <v>133.69</v>
      </c>
      <c r="E3081" s="469"/>
      <c r="F3081" s="470"/>
      <c r="G3081" s="470"/>
      <c r="H3081" s="470"/>
    </row>
    <row r="3082" spans="1:8">
      <c r="A3082" s="478">
        <v>300062</v>
      </c>
      <c r="B3082" s="479">
        <v>62</v>
      </c>
      <c r="C3082" s="480">
        <v>97.04</v>
      </c>
      <c r="D3082" s="480">
        <v>135.86000000000001</v>
      </c>
      <c r="E3082" s="469"/>
      <c r="F3082" s="470"/>
      <c r="G3082" s="470"/>
      <c r="H3082" s="470"/>
    </row>
    <row r="3083" spans="1:8">
      <c r="A3083" s="478">
        <v>300063</v>
      </c>
      <c r="B3083" s="479">
        <v>63</v>
      </c>
      <c r="C3083" s="480">
        <v>98.6</v>
      </c>
      <c r="D3083" s="480">
        <v>138.04</v>
      </c>
      <c r="E3083" s="469"/>
      <c r="F3083" s="470"/>
      <c r="G3083" s="470"/>
      <c r="H3083" s="470"/>
    </row>
    <row r="3084" spans="1:8">
      <c r="A3084" s="478">
        <v>300064</v>
      </c>
      <c r="B3084" s="479">
        <v>64</v>
      </c>
      <c r="C3084" s="480">
        <v>100.16</v>
      </c>
      <c r="D3084" s="480">
        <v>140.22</v>
      </c>
      <c r="E3084" s="469"/>
      <c r="F3084" s="470"/>
      <c r="G3084" s="470"/>
      <c r="H3084" s="470"/>
    </row>
    <row r="3085" spans="1:8">
      <c r="A3085" s="478">
        <v>300065</v>
      </c>
      <c r="B3085" s="479">
        <v>65</v>
      </c>
      <c r="C3085" s="480">
        <v>101.7</v>
      </c>
      <c r="D3085" s="480">
        <v>142.38</v>
      </c>
      <c r="E3085" s="469"/>
      <c r="F3085" s="470"/>
      <c r="G3085" s="470"/>
      <c r="H3085" s="470"/>
    </row>
    <row r="3086" spans="1:8">
      <c r="A3086" s="478">
        <v>300066</v>
      </c>
      <c r="B3086" s="479">
        <v>66</v>
      </c>
      <c r="C3086" s="480">
        <v>103.27</v>
      </c>
      <c r="D3086" s="480">
        <v>144.58000000000001</v>
      </c>
      <c r="E3086" s="469"/>
      <c r="F3086" s="470"/>
      <c r="G3086" s="470"/>
      <c r="H3086" s="470"/>
    </row>
    <row r="3087" spans="1:8">
      <c r="A3087" s="478">
        <v>300067</v>
      </c>
      <c r="B3087" s="479">
        <v>67</v>
      </c>
      <c r="C3087" s="480">
        <v>104.82</v>
      </c>
      <c r="D3087" s="480">
        <v>146.74</v>
      </c>
      <c r="E3087" s="469"/>
      <c r="F3087" s="470"/>
      <c r="G3087" s="470"/>
      <c r="H3087" s="470"/>
    </row>
    <row r="3088" spans="1:8">
      <c r="A3088" s="478">
        <v>300068</v>
      </c>
      <c r="B3088" s="479">
        <v>68</v>
      </c>
      <c r="C3088" s="480">
        <v>106.37</v>
      </c>
      <c r="D3088" s="480">
        <v>148.91999999999999</v>
      </c>
      <c r="E3088" s="482"/>
      <c r="F3088" s="482"/>
      <c r="G3088" s="483"/>
      <c r="H3088" s="483"/>
    </row>
    <row r="3089" spans="1:8">
      <c r="A3089" s="478">
        <v>300069</v>
      </c>
      <c r="B3089" s="479">
        <v>69</v>
      </c>
      <c r="C3089" s="480">
        <v>107.92</v>
      </c>
      <c r="D3089" s="480">
        <v>151.09</v>
      </c>
      <c r="E3089" s="482"/>
      <c r="F3089" s="482"/>
      <c r="G3089" s="483"/>
      <c r="H3089" s="483"/>
    </row>
    <row r="3090" spans="1:8">
      <c r="A3090" s="478">
        <v>300070</v>
      </c>
      <c r="B3090" s="479">
        <v>70</v>
      </c>
      <c r="C3090" s="480">
        <v>109.48</v>
      </c>
      <c r="D3090" s="480">
        <v>153.27000000000001</v>
      </c>
      <c r="E3090" s="482"/>
      <c r="F3090" s="482"/>
      <c r="G3090" s="483"/>
      <c r="H3090" s="483"/>
    </row>
    <row r="3091" spans="1:8">
      <c r="A3091" s="478">
        <v>300071</v>
      </c>
      <c r="B3091" s="479">
        <v>71</v>
      </c>
      <c r="C3091" s="480">
        <v>111.04</v>
      </c>
      <c r="D3091" s="480">
        <v>155.46</v>
      </c>
      <c r="E3091" s="482"/>
      <c r="F3091" s="482"/>
      <c r="G3091" s="483"/>
      <c r="H3091" s="483"/>
    </row>
    <row r="3092" spans="1:8">
      <c r="A3092" s="478">
        <v>300072</v>
      </c>
      <c r="B3092" s="479">
        <v>72</v>
      </c>
      <c r="C3092" s="480">
        <v>112.61</v>
      </c>
      <c r="D3092" s="480">
        <v>157.65</v>
      </c>
      <c r="E3092" s="482"/>
      <c r="F3092" s="482"/>
      <c r="G3092" s="483"/>
      <c r="H3092" s="483"/>
    </row>
    <row r="3093" spans="1:8">
      <c r="A3093" s="478">
        <v>300073</v>
      </c>
      <c r="B3093" s="479">
        <v>73</v>
      </c>
      <c r="C3093" s="480">
        <v>114.15</v>
      </c>
      <c r="D3093" s="480">
        <v>159.81</v>
      </c>
      <c r="E3093" s="482"/>
      <c r="F3093" s="482"/>
      <c r="G3093" s="483"/>
      <c r="H3093" s="483"/>
    </row>
    <row r="3094" spans="1:8">
      <c r="A3094" s="478">
        <v>300074</v>
      </c>
      <c r="B3094" s="479">
        <v>74</v>
      </c>
      <c r="C3094" s="480">
        <v>115.72</v>
      </c>
      <c r="D3094" s="480">
        <v>162.01</v>
      </c>
      <c r="E3094" s="482"/>
      <c r="F3094" s="482"/>
      <c r="G3094" s="483"/>
      <c r="H3094" s="483"/>
    </row>
    <row r="3095" spans="1:8">
      <c r="A3095" s="478">
        <v>300075</v>
      </c>
      <c r="B3095" s="479">
        <v>75</v>
      </c>
      <c r="C3095" s="480">
        <v>117.27</v>
      </c>
      <c r="D3095" s="480">
        <v>164.17</v>
      </c>
      <c r="E3095" s="482"/>
      <c r="F3095" s="482"/>
      <c r="G3095" s="483"/>
      <c r="H3095" s="483"/>
    </row>
    <row r="3096" spans="1:8">
      <c r="A3096" s="478">
        <v>300076</v>
      </c>
      <c r="B3096" s="479">
        <v>76</v>
      </c>
      <c r="C3096" s="480">
        <v>118.82</v>
      </c>
      <c r="D3096" s="480">
        <v>166.34</v>
      </c>
      <c r="E3096" s="482"/>
      <c r="F3096" s="482"/>
      <c r="G3096" s="483"/>
      <c r="H3096" s="483"/>
    </row>
    <row r="3097" spans="1:8">
      <c r="A3097" s="478">
        <v>300077</v>
      </c>
      <c r="B3097" s="479">
        <v>77</v>
      </c>
      <c r="C3097" s="480">
        <v>120.37</v>
      </c>
      <c r="D3097" s="480">
        <v>168.52</v>
      </c>
      <c r="E3097" s="482"/>
      <c r="F3097" s="482"/>
      <c r="G3097" s="483"/>
      <c r="H3097" s="483"/>
    </row>
    <row r="3098" spans="1:8">
      <c r="A3098" s="478">
        <v>300078</v>
      </c>
      <c r="B3098" s="479">
        <v>78</v>
      </c>
      <c r="C3098" s="480">
        <v>121.93</v>
      </c>
      <c r="D3098" s="480">
        <v>170.7</v>
      </c>
      <c r="E3098" s="482"/>
      <c r="F3098" s="482"/>
      <c r="G3098" s="483"/>
      <c r="H3098" s="483"/>
    </row>
    <row r="3099" spans="1:8">
      <c r="A3099" s="478">
        <v>300079</v>
      </c>
      <c r="B3099" s="479">
        <v>79</v>
      </c>
      <c r="C3099" s="480">
        <v>123.48</v>
      </c>
      <c r="D3099" s="480">
        <v>172.88</v>
      </c>
      <c r="E3099" s="482"/>
      <c r="F3099" s="482"/>
      <c r="G3099" s="483"/>
      <c r="H3099" s="483"/>
    </row>
    <row r="3100" spans="1:8">
      <c r="A3100" s="478">
        <v>300080</v>
      </c>
      <c r="B3100" s="479">
        <v>80</v>
      </c>
      <c r="C3100" s="480">
        <v>125.05</v>
      </c>
      <c r="D3100" s="480">
        <v>175.06</v>
      </c>
      <c r="E3100" s="482"/>
      <c r="F3100" s="482"/>
      <c r="G3100" s="483"/>
      <c r="H3100" s="483"/>
    </row>
    <row r="3101" spans="1:8">
      <c r="A3101" s="478">
        <v>300081</v>
      </c>
      <c r="B3101" s="479">
        <v>81</v>
      </c>
      <c r="C3101" s="480">
        <v>126.61</v>
      </c>
      <c r="D3101" s="480">
        <v>177.25</v>
      </c>
      <c r="E3101" s="482"/>
      <c r="F3101" s="482"/>
      <c r="G3101" s="483"/>
      <c r="H3101" s="483"/>
    </row>
    <row r="3102" spans="1:8">
      <c r="A3102" s="478">
        <v>300082</v>
      </c>
      <c r="B3102" s="479">
        <v>82</v>
      </c>
      <c r="C3102" s="480">
        <v>128.15</v>
      </c>
      <c r="D3102" s="480">
        <v>179.4</v>
      </c>
      <c r="E3102" s="482"/>
      <c r="F3102" s="482"/>
      <c r="G3102" s="483"/>
      <c r="H3102" s="483"/>
    </row>
    <row r="3103" spans="1:8">
      <c r="A3103" s="478">
        <v>300083</v>
      </c>
      <c r="B3103" s="479">
        <v>83</v>
      </c>
      <c r="C3103" s="480">
        <v>129.72</v>
      </c>
      <c r="D3103" s="480">
        <v>181.6</v>
      </c>
      <c r="E3103" s="482"/>
      <c r="F3103" s="482"/>
      <c r="G3103" s="483"/>
      <c r="H3103" s="483"/>
    </row>
    <row r="3104" spans="1:8">
      <c r="A3104" s="478">
        <v>300084</v>
      </c>
      <c r="B3104" s="479">
        <v>84</v>
      </c>
      <c r="C3104" s="480">
        <v>131.26</v>
      </c>
      <c r="D3104" s="480">
        <v>183.76</v>
      </c>
      <c r="E3104" s="482"/>
      <c r="F3104" s="482"/>
      <c r="G3104" s="483"/>
      <c r="H3104" s="483"/>
    </row>
    <row r="3105" spans="1:8">
      <c r="A3105" s="478">
        <v>300085</v>
      </c>
      <c r="B3105" s="479">
        <v>85</v>
      </c>
      <c r="C3105" s="480">
        <v>132.83000000000001</v>
      </c>
      <c r="D3105" s="480">
        <v>185.96</v>
      </c>
      <c r="E3105" s="482"/>
      <c r="F3105" s="482"/>
      <c r="G3105" s="483"/>
      <c r="H3105" s="483"/>
    </row>
    <row r="3106" spans="1:8">
      <c r="A3106" s="478">
        <v>300086</v>
      </c>
      <c r="B3106" s="479">
        <v>86</v>
      </c>
      <c r="C3106" s="480">
        <v>134.38</v>
      </c>
      <c r="D3106" s="480">
        <v>188.13</v>
      </c>
      <c r="E3106" s="482"/>
      <c r="F3106" s="482"/>
      <c r="G3106" s="483"/>
      <c r="H3106" s="483"/>
    </row>
    <row r="3107" spans="1:8">
      <c r="A3107" s="478">
        <v>300087</v>
      </c>
      <c r="B3107" s="479">
        <v>87</v>
      </c>
      <c r="C3107" s="480">
        <v>135.91999999999999</v>
      </c>
      <c r="D3107" s="480">
        <v>190.29</v>
      </c>
      <c r="E3107" s="482"/>
      <c r="F3107" s="482"/>
      <c r="G3107" s="483"/>
      <c r="H3107" s="483"/>
    </row>
    <row r="3108" spans="1:8">
      <c r="A3108" s="478">
        <v>300088</v>
      </c>
      <c r="B3108" s="479">
        <v>88</v>
      </c>
      <c r="C3108" s="480">
        <v>137.47</v>
      </c>
      <c r="D3108" s="480">
        <v>192.46</v>
      </c>
      <c r="E3108" s="482"/>
      <c r="F3108" s="482"/>
      <c r="G3108" s="483"/>
      <c r="H3108" s="483"/>
    </row>
    <row r="3109" spans="1:8">
      <c r="A3109" s="478">
        <v>300089</v>
      </c>
      <c r="B3109" s="479">
        <v>89</v>
      </c>
      <c r="C3109" s="480">
        <v>139.02000000000001</v>
      </c>
      <c r="D3109" s="480">
        <v>194.63</v>
      </c>
      <c r="E3109" s="482"/>
      <c r="F3109" s="482"/>
      <c r="G3109" s="483"/>
      <c r="H3109" s="483"/>
    </row>
    <row r="3110" spans="1:8">
      <c r="A3110" s="478">
        <v>300090</v>
      </c>
      <c r="B3110" s="479">
        <v>90</v>
      </c>
      <c r="C3110" s="480">
        <v>140.61000000000001</v>
      </c>
      <c r="D3110" s="480">
        <v>196.86</v>
      </c>
      <c r="E3110" s="482"/>
      <c r="F3110" s="482"/>
      <c r="G3110" s="483"/>
      <c r="H3110" s="483"/>
    </row>
    <row r="3111" spans="1:8">
      <c r="A3111" s="478">
        <v>300091</v>
      </c>
      <c r="B3111" s="479">
        <v>91</v>
      </c>
      <c r="C3111" s="480">
        <v>142.16999999999999</v>
      </c>
      <c r="D3111" s="480">
        <v>199.04</v>
      </c>
      <c r="E3111" s="482"/>
      <c r="F3111" s="482"/>
      <c r="G3111" s="483"/>
      <c r="H3111" s="483"/>
    </row>
    <row r="3112" spans="1:8">
      <c r="A3112" s="478">
        <v>300092</v>
      </c>
      <c r="B3112" s="479">
        <v>92</v>
      </c>
      <c r="C3112" s="480">
        <v>143.69</v>
      </c>
      <c r="D3112" s="480">
        <v>201.16</v>
      </c>
      <c r="E3112" s="482"/>
      <c r="F3112" s="482"/>
      <c r="G3112" s="483"/>
      <c r="H3112" s="483"/>
    </row>
    <row r="3113" spans="1:8">
      <c r="A3113" s="478">
        <v>300093</v>
      </c>
      <c r="B3113" s="479">
        <v>93</v>
      </c>
      <c r="C3113" s="480">
        <v>145.25</v>
      </c>
      <c r="D3113" s="480">
        <v>203.35</v>
      </c>
      <c r="E3113" s="482"/>
      <c r="F3113" s="482"/>
      <c r="G3113" s="483"/>
      <c r="H3113" s="483"/>
    </row>
    <row r="3114" spans="1:8">
      <c r="A3114" s="478">
        <v>300094</v>
      </c>
      <c r="B3114" s="479">
        <v>94</v>
      </c>
      <c r="C3114" s="480">
        <v>146.81</v>
      </c>
      <c r="D3114" s="480">
        <v>205.54</v>
      </c>
      <c r="E3114" s="482"/>
      <c r="F3114" s="482"/>
      <c r="G3114" s="483"/>
      <c r="H3114" s="483"/>
    </row>
    <row r="3115" spans="1:8">
      <c r="A3115" s="478">
        <v>300095</v>
      </c>
      <c r="B3115" s="479">
        <v>95</v>
      </c>
      <c r="C3115" s="480">
        <v>148.38</v>
      </c>
      <c r="D3115" s="480">
        <v>207.73</v>
      </c>
      <c r="E3115" s="482"/>
      <c r="F3115" s="482"/>
      <c r="G3115" s="483"/>
      <c r="H3115" s="483"/>
    </row>
    <row r="3116" spans="1:8">
      <c r="A3116" s="478">
        <v>300096</v>
      </c>
      <c r="B3116" s="479">
        <v>96</v>
      </c>
      <c r="C3116" s="480">
        <v>149.94999999999999</v>
      </c>
      <c r="D3116" s="480">
        <v>209.93</v>
      </c>
      <c r="E3116" s="482"/>
      <c r="F3116" s="482"/>
      <c r="G3116" s="483"/>
      <c r="H3116" s="483"/>
    </row>
    <row r="3117" spans="1:8">
      <c r="A3117" s="478">
        <v>300097</v>
      </c>
      <c r="B3117" s="479">
        <v>97</v>
      </c>
      <c r="C3117" s="480">
        <v>151.47</v>
      </c>
      <c r="D3117" s="480">
        <v>212.06</v>
      </c>
      <c r="E3117" s="482"/>
      <c r="F3117" s="482"/>
      <c r="G3117" s="483"/>
      <c r="H3117" s="483"/>
    </row>
    <row r="3118" spans="1:8">
      <c r="A3118" s="478">
        <v>300098</v>
      </c>
      <c r="B3118" s="479">
        <v>98</v>
      </c>
      <c r="C3118" s="480">
        <v>153.05000000000001</v>
      </c>
      <c r="D3118" s="480">
        <v>214.27</v>
      </c>
      <c r="E3118" s="482"/>
      <c r="F3118" s="482"/>
      <c r="G3118" s="483"/>
      <c r="H3118" s="483"/>
    </row>
    <row r="3119" spans="1:8">
      <c r="A3119" s="478">
        <v>300099</v>
      </c>
      <c r="B3119" s="479">
        <v>99</v>
      </c>
      <c r="C3119" s="480">
        <v>154.58000000000001</v>
      </c>
      <c r="D3119" s="480">
        <v>216.41</v>
      </c>
      <c r="E3119" s="482"/>
      <c r="F3119" s="482"/>
      <c r="G3119" s="483"/>
      <c r="H3119" s="483"/>
    </row>
    <row r="3120" spans="1:8">
      <c r="A3120" s="478">
        <v>300100</v>
      </c>
      <c r="B3120" s="479">
        <v>100</v>
      </c>
      <c r="C3120" s="480">
        <v>156.16</v>
      </c>
      <c r="D3120" s="480">
        <v>218.62</v>
      </c>
      <c r="E3120" s="482"/>
      <c r="F3120" s="482"/>
      <c r="G3120" s="483"/>
      <c r="H3120" s="483"/>
    </row>
    <row r="3121" spans="1:8">
      <c r="A3121" s="478">
        <v>300101</v>
      </c>
      <c r="B3121" s="479">
        <v>101</v>
      </c>
      <c r="C3121" s="480">
        <v>157.69</v>
      </c>
      <c r="D3121" s="480">
        <v>220.77</v>
      </c>
      <c r="E3121" s="482"/>
      <c r="F3121" s="482"/>
      <c r="G3121" s="483"/>
      <c r="H3121" s="483"/>
    </row>
    <row r="3122" spans="1:8">
      <c r="A3122" s="478">
        <v>300102</v>
      </c>
      <c r="B3122" s="479">
        <v>102</v>
      </c>
      <c r="C3122" s="480">
        <v>159.28</v>
      </c>
      <c r="D3122" s="480">
        <v>222.99</v>
      </c>
      <c r="E3122" s="482"/>
      <c r="F3122" s="482"/>
      <c r="G3122" s="483"/>
      <c r="H3122" s="483"/>
    </row>
    <row r="3123" spans="1:8">
      <c r="A3123" s="478">
        <v>300103</v>
      </c>
      <c r="B3123" s="479">
        <v>103</v>
      </c>
      <c r="C3123" s="480">
        <v>160.81</v>
      </c>
      <c r="D3123" s="480">
        <v>225.14</v>
      </c>
      <c r="E3123" s="482"/>
      <c r="F3123" s="482"/>
      <c r="G3123" s="483"/>
      <c r="H3123" s="483"/>
    </row>
    <row r="3124" spans="1:8">
      <c r="A3124" s="478">
        <v>300104</v>
      </c>
      <c r="B3124" s="479">
        <v>104</v>
      </c>
      <c r="C3124" s="480">
        <v>162.35</v>
      </c>
      <c r="D3124" s="480">
        <v>227.3</v>
      </c>
      <c r="E3124" s="482"/>
      <c r="F3124" s="482"/>
      <c r="G3124" s="483"/>
      <c r="H3124" s="483"/>
    </row>
    <row r="3125" spans="1:8">
      <c r="A3125" s="478">
        <v>300105</v>
      </c>
      <c r="B3125" s="479">
        <v>105</v>
      </c>
      <c r="C3125" s="480">
        <v>163.95</v>
      </c>
      <c r="D3125" s="480">
        <v>229.52</v>
      </c>
      <c r="E3125" s="482"/>
      <c r="F3125" s="482"/>
      <c r="G3125" s="483"/>
      <c r="H3125" s="483"/>
    </row>
    <row r="3126" spans="1:8">
      <c r="A3126" s="478">
        <v>300106</v>
      </c>
      <c r="B3126" s="479">
        <v>106</v>
      </c>
      <c r="C3126" s="480">
        <v>165.49</v>
      </c>
      <c r="D3126" s="480">
        <v>231.69</v>
      </c>
      <c r="E3126" s="482"/>
      <c r="F3126" s="482"/>
      <c r="G3126" s="483"/>
      <c r="H3126" s="483"/>
    </row>
    <row r="3127" spans="1:8">
      <c r="A3127" s="478">
        <v>300107</v>
      </c>
      <c r="B3127" s="479">
        <v>107</v>
      </c>
      <c r="C3127" s="480">
        <v>167.04</v>
      </c>
      <c r="D3127" s="480">
        <v>233.85</v>
      </c>
      <c r="E3127" s="482"/>
      <c r="F3127" s="482"/>
      <c r="G3127" s="483"/>
      <c r="H3127" s="483"/>
    </row>
    <row r="3128" spans="1:8">
      <c r="A3128" s="478">
        <v>300108</v>
      </c>
      <c r="B3128" s="479">
        <v>108</v>
      </c>
      <c r="C3128" s="480">
        <v>168.58</v>
      </c>
      <c r="D3128" s="480">
        <v>236.02</v>
      </c>
      <c r="E3128" s="482"/>
      <c r="F3128" s="482"/>
      <c r="G3128" s="483"/>
      <c r="H3128" s="483"/>
    </row>
    <row r="3129" spans="1:8">
      <c r="A3129" s="478">
        <v>300109</v>
      </c>
      <c r="B3129" s="479">
        <v>109</v>
      </c>
      <c r="C3129" s="480">
        <v>170.13</v>
      </c>
      <c r="D3129" s="480">
        <v>238.18</v>
      </c>
      <c r="E3129" s="482"/>
      <c r="F3129" s="482"/>
      <c r="G3129" s="483"/>
      <c r="H3129" s="483"/>
    </row>
    <row r="3130" spans="1:8">
      <c r="A3130" s="478">
        <v>300110</v>
      </c>
      <c r="B3130" s="479">
        <v>110</v>
      </c>
      <c r="C3130" s="480">
        <v>171.68</v>
      </c>
      <c r="D3130" s="480">
        <v>240.36</v>
      </c>
      <c r="E3130" s="482"/>
      <c r="F3130" s="482"/>
      <c r="G3130" s="483"/>
      <c r="H3130" s="483"/>
    </row>
    <row r="3131" spans="1:8">
      <c r="A3131" s="478">
        <v>300111</v>
      </c>
      <c r="B3131" s="479">
        <v>111</v>
      </c>
      <c r="C3131" s="480">
        <v>173.24</v>
      </c>
      <c r="D3131" s="480">
        <v>242.53</v>
      </c>
      <c r="E3131" s="482"/>
      <c r="F3131" s="482"/>
      <c r="G3131" s="483"/>
      <c r="H3131" s="483"/>
    </row>
    <row r="3132" spans="1:8">
      <c r="A3132" s="478">
        <v>300112</v>
      </c>
      <c r="B3132" s="479">
        <v>112</v>
      </c>
      <c r="C3132" s="480">
        <v>174.79</v>
      </c>
      <c r="D3132" s="480">
        <v>244.71</v>
      </c>
      <c r="E3132" s="482"/>
      <c r="F3132" s="482"/>
      <c r="G3132" s="483"/>
      <c r="H3132" s="483"/>
    </row>
    <row r="3133" spans="1:8">
      <c r="A3133" s="478">
        <v>300113</v>
      </c>
      <c r="B3133" s="479">
        <v>113</v>
      </c>
      <c r="C3133" s="480">
        <v>176.35</v>
      </c>
      <c r="D3133" s="480">
        <v>246.89</v>
      </c>
      <c r="E3133" s="482"/>
      <c r="F3133" s="482"/>
      <c r="G3133" s="483"/>
      <c r="H3133" s="483"/>
    </row>
    <row r="3134" spans="1:8">
      <c r="A3134" s="478">
        <v>300114</v>
      </c>
      <c r="B3134" s="479">
        <v>114</v>
      </c>
      <c r="C3134" s="480">
        <v>177.91</v>
      </c>
      <c r="D3134" s="480">
        <v>249.07</v>
      </c>
      <c r="E3134" s="482"/>
      <c r="F3134" s="482"/>
      <c r="G3134" s="483"/>
      <c r="H3134" s="483"/>
    </row>
    <row r="3135" spans="1:8">
      <c r="A3135" s="478">
        <v>300115</v>
      </c>
      <c r="B3135" s="479">
        <v>115</v>
      </c>
      <c r="C3135" s="480">
        <v>179.47</v>
      </c>
      <c r="D3135" s="480">
        <v>251.25</v>
      </c>
      <c r="E3135" s="482"/>
      <c r="F3135" s="482"/>
      <c r="G3135" s="483"/>
      <c r="H3135" s="483"/>
    </row>
    <row r="3136" spans="1:8">
      <c r="A3136" s="478">
        <v>300116</v>
      </c>
      <c r="B3136" s="479">
        <v>116</v>
      </c>
      <c r="C3136" s="480">
        <v>181.03</v>
      </c>
      <c r="D3136" s="480">
        <v>253.44</v>
      </c>
      <c r="E3136" s="482"/>
      <c r="F3136" s="482"/>
      <c r="G3136" s="483"/>
      <c r="H3136" s="483"/>
    </row>
    <row r="3137" spans="1:8">
      <c r="A3137" s="478">
        <v>300117</v>
      </c>
      <c r="B3137" s="479">
        <v>117</v>
      </c>
      <c r="C3137" s="480">
        <v>182.59</v>
      </c>
      <c r="D3137" s="480">
        <v>255.63</v>
      </c>
      <c r="E3137" s="482"/>
      <c r="F3137" s="482"/>
      <c r="G3137" s="483"/>
      <c r="H3137" s="483"/>
    </row>
    <row r="3138" spans="1:8">
      <c r="A3138" s="478">
        <v>300118</v>
      </c>
      <c r="B3138" s="479">
        <v>118</v>
      </c>
      <c r="C3138" s="480">
        <v>184.16</v>
      </c>
      <c r="D3138" s="480">
        <v>257.82</v>
      </c>
      <c r="E3138" s="482"/>
      <c r="F3138" s="482"/>
      <c r="G3138" s="483"/>
      <c r="H3138" s="483"/>
    </row>
    <row r="3139" spans="1:8">
      <c r="A3139" s="478">
        <v>300119</v>
      </c>
      <c r="B3139" s="479">
        <v>119</v>
      </c>
      <c r="C3139" s="480">
        <v>185.73</v>
      </c>
      <c r="D3139" s="480">
        <v>260.02</v>
      </c>
      <c r="E3139" s="482"/>
      <c r="F3139" s="482"/>
      <c r="G3139" s="483"/>
      <c r="H3139" s="483"/>
    </row>
    <row r="3140" spans="1:8">
      <c r="A3140" s="478">
        <v>300120</v>
      </c>
      <c r="B3140" s="479">
        <v>120</v>
      </c>
      <c r="C3140" s="480">
        <v>187.23</v>
      </c>
      <c r="D3140" s="480">
        <v>262.13</v>
      </c>
      <c r="E3140" s="482"/>
      <c r="F3140" s="482"/>
      <c r="G3140" s="483"/>
      <c r="H3140" s="483"/>
    </row>
    <row r="3141" spans="1:8">
      <c r="A3141" s="478">
        <v>300121</v>
      </c>
      <c r="B3141" s="479">
        <v>121</v>
      </c>
      <c r="C3141" s="480">
        <v>188.81</v>
      </c>
      <c r="D3141" s="480">
        <v>264.33</v>
      </c>
      <c r="E3141" s="482"/>
      <c r="F3141" s="482"/>
      <c r="G3141" s="483"/>
      <c r="H3141" s="483"/>
    </row>
    <row r="3142" spans="1:8">
      <c r="A3142" s="478">
        <v>300122</v>
      </c>
      <c r="B3142" s="479">
        <v>122</v>
      </c>
      <c r="C3142" s="480">
        <v>190.38</v>
      </c>
      <c r="D3142" s="480">
        <v>266.54000000000002</v>
      </c>
      <c r="E3142" s="482"/>
      <c r="F3142" s="482"/>
      <c r="G3142" s="483"/>
      <c r="H3142" s="483"/>
    </row>
    <row r="3143" spans="1:8">
      <c r="A3143" s="478">
        <v>300123</v>
      </c>
      <c r="B3143" s="479">
        <v>123</v>
      </c>
      <c r="C3143" s="480">
        <v>191.89</v>
      </c>
      <c r="D3143" s="480">
        <v>268.64999999999998</v>
      </c>
      <c r="E3143" s="482"/>
      <c r="F3143" s="482"/>
      <c r="G3143" s="483"/>
      <c r="H3143" s="483"/>
    </row>
    <row r="3144" spans="1:8">
      <c r="A3144" s="478">
        <v>300124</v>
      </c>
      <c r="B3144" s="479">
        <v>124</v>
      </c>
      <c r="C3144" s="480">
        <v>193.47</v>
      </c>
      <c r="D3144" s="480">
        <v>270.86</v>
      </c>
      <c r="E3144" s="482"/>
      <c r="F3144" s="482"/>
      <c r="G3144" s="483"/>
      <c r="H3144" s="483"/>
    </row>
    <row r="3145" spans="1:8">
      <c r="A3145" s="478">
        <v>300125</v>
      </c>
      <c r="B3145" s="479">
        <v>125</v>
      </c>
      <c r="C3145" s="480">
        <v>195.05</v>
      </c>
      <c r="D3145" s="480">
        <v>273.08</v>
      </c>
      <c r="E3145" s="482"/>
      <c r="F3145" s="482"/>
      <c r="G3145" s="483"/>
      <c r="H3145" s="483"/>
    </row>
    <row r="3146" spans="1:8">
      <c r="A3146" s="478">
        <v>300126</v>
      </c>
      <c r="B3146" s="479">
        <v>126</v>
      </c>
      <c r="C3146" s="480">
        <v>196.57</v>
      </c>
      <c r="D3146" s="480">
        <v>275.19</v>
      </c>
      <c r="E3146" s="482"/>
      <c r="F3146" s="482"/>
      <c r="G3146" s="483"/>
      <c r="H3146" s="483"/>
    </row>
    <row r="3147" spans="1:8">
      <c r="A3147" s="478">
        <v>300127</v>
      </c>
      <c r="B3147" s="479">
        <v>127</v>
      </c>
      <c r="C3147" s="480">
        <v>198.15</v>
      </c>
      <c r="D3147" s="480">
        <v>277.41000000000003</v>
      </c>
      <c r="E3147" s="482"/>
      <c r="F3147" s="482"/>
      <c r="G3147" s="483"/>
      <c r="H3147" s="483"/>
    </row>
    <row r="3148" spans="1:8">
      <c r="A3148" s="478">
        <v>300128</v>
      </c>
      <c r="B3148" s="479">
        <v>128</v>
      </c>
      <c r="C3148" s="480">
        <v>199.74</v>
      </c>
      <c r="D3148" s="480">
        <v>279.64</v>
      </c>
      <c r="E3148" s="482"/>
      <c r="F3148" s="482"/>
      <c r="G3148" s="483"/>
      <c r="H3148" s="483"/>
    </row>
    <row r="3149" spans="1:8">
      <c r="A3149" s="478">
        <v>300129</v>
      </c>
      <c r="B3149" s="479">
        <v>129</v>
      </c>
      <c r="C3149" s="480">
        <v>201.26</v>
      </c>
      <c r="D3149" s="480">
        <v>281.76</v>
      </c>
      <c r="E3149" s="482"/>
      <c r="F3149" s="482"/>
      <c r="G3149" s="483"/>
      <c r="H3149" s="483"/>
    </row>
    <row r="3150" spans="1:8">
      <c r="A3150" s="478">
        <v>300130</v>
      </c>
      <c r="B3150" s="479">
        <v>130</v>
      </c>
      <c r="C3150" s="480">
        <v>202.85</v>
      </c>
      <c r="D3150" s="480">
        <v>283.99</v>
      </c>
      <c r="E3150" s="482"/>
      <c r="F3150" s="482"/>
      <c r="G3150" s="483"/>
      <c r="H3150" s="483"/>
    </row>
    <row r="3151" spans="1:8">
      <c r="A3151" s="478">
        <v>300131</v>
      </c>
      <c r="B3151" s="479">
        <v>131</v>
      </c>
      <c r="C3151" s="480">
        <v>204.37</v>
      </c>
      <c r="D3151" s="480">
        <v>286.12</v>
      </c>
      <c r="E3151" s="482"/>
      <c r="F3151" s="482"/>
      <c r="G3151" s="483"/>
      <c r="H3151" s="483"/>
    </row>
    <row r="3152" spans="1:8">
      <c r="A3152" s="478">
        <v>300132</v>
      </c>
      <c r="B3152" s="479">
        <v>132</v>
      </c>
      <c r="C3152" s="480">
        <v>205.89</v>
      </c>
      <c r="D3152" s="480">
        <v>288.24</v>
      </c>
      <c r="E3152" s="482"/>
      <c r="F3152" s="482"/>
      <c r="G3152" s="483"/>
      <c r="H3152" s="483"/>
    </row>
    <row r="3153" spans="1:8">
      <c r="A3153" s="478">
        <v>300133</v>
      </c>
      <c r="B3153" s="479">
        <v>133</v>
      </c>
      <c r="C3153" s="480">
        <v>207.49</v>
      </c>
      <c r="D3153" s="480">
        <v>290.48</v>
      </c>
      <c r="E3153" s="482"/>
      <c r="F3153" s="482"/>
      <c r="G3153" s="483"/>
      <c r="H3153" s="483"/>
    </row>
    <row r="3154" spans="1:8">
      <c r="A3154" s="478">
        <v>300134</v>
      </c>
      <c r="B3154" s="479">
        <v>134</v>
      </c>
      <c r="C3154" s="480">
        <v>209.01</v>
      </c>
      <c r="D3154" s="480">
        <v>292.61</v>
      </c>
      <c r="E3154" s="482"/>
      <c r="F3154" s="482"/>
      <c r="G3154" s="483"/>
      <c r="H3154" s="483"/>
    </row>
    <row r="3155" spans="1:8">
      <c r="A3155" s="478">
        <v>300135</v>
      </c>
      <c r="B3155" s="479">
        <v>135</v>
      </c>
      <c r="C3155" s="480">
        <v>210.61</v>
      </c>
      <c r="D3155" s="480">
        <v>294.86</v>
      </c>
      <c r="E3155" s="482"/>
      <c r="F3155" s="482"/>
      <c r="G3155" s="483"/>
      <c r="H3155" s="483"/>
    </row>
    <row r="3156" spans="1:8">
      <c r="A3156" s="478">
        <v>300136</v>
      </c>
      <c r="B3156" s="479">
        <v>136</v>
      </c>
      <c r="C3156" s="480">
        <v>212.14</v>
      </c>
      <c r="D3156" s="480">
        <v>296.99</v>
      </c>
      <c r="E3156" s="482"/>
      <c r="F3156" s="482"/>
      <c r="G3156" s="483"/>
      <c r="H3156" s="483"/>
    </row>
    <row r="3157" spans="1:8">
      <c r="A3157" s="478">
        <v>300137</v>
      </c>
      <c r="B3157" s="479">
        <v>137</v>
      </c>
      <c r="C3157" s="480">
        <v>213.75</v>
      </c>
      <c r="D3157" s="480">
        <v>299.24</v>
      </c>
      <c r="E3157" s="482"/>
      <c r="F3157" s="482"/>
      <c r="G3157" s="483"/>
      <c r="H3157" s="483"/>
    </row>
    <row r="3158" spans="1:8">
      <c r="A3158" s="478">
        <v>300138</v>
      </c>
      <c r="B3158" s="479">
        <v>138</v>
      </c>
      <c r="C3158" s="480">
        <v>215.27</v>
      </c>
      <c r="D3158" s="480">
        <v>301.38</v>
      </c>
      <c r="E3158" s="482"/>
      <c r="F3158" s="482"/>
      <c r="G3158" s="483"/>
      <c r="H3158" s="483"/>
    </row>
    <row r="3159" spans="1:8">
      <c r="A3159" s="478">
        <v>300139</v>
      </c>
      <c r="B3159" s="479">
        <v>139</v>
      </c>
      <c r="C3159" s="480">
        <v>216.8</v>
      </c>
      <c r="D3159" s="480">
        <v>303.52</v>
      </c>
      <c r="E3159" s="482"/>
      <c r="F3159" s="482"/>
      <c r="G3159" s="483"/>
      <c r="H3159" s="483"/>
    </row>
    <row r="3160" spans="1:8">
      <c r="A3160" s="478">
        <v>300140</v>
      </c>
      <c r="B3160" s="479">
        <v>140</v>
      </c>
      <c r="C3160" s="480">
        <v>218.33</v>
      </c>
      <c r="D3160" s="480">
        <v>305.66000000000003</v>
      </c>
      <c r="E3160" s="482"/>
      <c r="F3160" s="482"/>
      <c r="G3160" s="483"/>
      <c r="H3160" s="483"/>
    </row>
    <row r="3161" spans="1:8">
      <c r="A3161" s="478">
        <v>300141</v>
      </c>
      <c r="B3161" s="479">
        <v>141</v>
      </c>
      <c r="C3161" s="480">
        <v>219.95</v>
      </c>
      <c r="D3161" s="480">
        <v>307.93</v>
      </c>
      <c r="E3161" s="482"/>
      <c r="F3161" s="482"/>
      <c r="G3161" s="483"/>
      <c r="H3161" s="483"/>
    </row>
    <row r="3162" spans="1:8">
      <c r="A3162" s="478">
        <v>300142</v>
      </c>
      <c r="B3162" s="479">
        <v>142</v>
      </c>
      <c r="C3162" s="480">
        <v>221.48</v>
      </c>
      <c r="D3162" s="480">
        <v>310.07</v>
      </c>
      <c r="E3162" s="482"/>
      <c r="F3162" s="482"/>
      <c r="G3162" s="483"/>
      <c r="H3162" s="483"/>
    </row>
    <row r="3163" spans="1:8">
      <c r="A3163" s="478">
        <v>300143</v>
      </c>
      <c r="B3163" s="479">
        <v>143</v>
      </c>
      <c r="C3163" s="480">
        <v>223.01</v>
      </c>
      <c r="D3163" s="480">
        <v>321.20999999999998</v>
      </c>
      <c r="E3163" s="482"/>
      <c r="F3163" s="482"/>
      <c r="G3163" s="483"/>
      <c r="H3163" s="483"/>
    </row>
    <row r="3164" spans="1:8">
      <c r="A3164" s="478">
        <v>300144</v>
      </c>
      <c r="B3164" s="479">
        <v>144</v>
      </c>
      <c r="C3164" s="480">
        <v>224.64</v>
      </c>
      <c r="D3164" s="480">
        <v>314.49</v>
      </c>
      <c r="E3164" s="482"/>
      <c r="F3164" s="482"/>
      <c r="G3164" s="483"/>
      <c r="H3164" s="483"/>
    </row>
    <row r="3165" spans="1:8">
      <c r="A3165" s="478">
        <v>300145</v>
      </c>
      <c r="B3165" s="479">
        <v>145</v>
      </c>
      <c r="C3165" s="480">
        <v>226.17</v>
      </c>
      <c r="D3165" s="480">
        <v>316.64</v>
      </c>
      <c r="E3165" s="482"/>
      <c r="F3165" s="482"/>
      <c r="G3165" s="483"/>
      <c r="H3165" s="483"/>
    </row>
    <row r="3166" spans="1:8">
      <c r="A3166" s="478">
        <v>300146</v>
      </c>
      <c r="B3166" s="479">
        <v>146</v>
      </c>
      <c r="C3166" s="480">
        <v>227.71</v>
      </c>
      <c r="D3166" s="480">
        <v>318.79000000000002</v>
      </c>
      <c r="E3166" s="482"/>
      <c r="F3166" s="482"/>
      <c r="G3166" s="483"/>
      <c r="H3166" s="483"/>
    </row>
    <row r="3167" spans="1:8">
      <c r="A3167" s="478">
        <v>300147</v>
      </c>
      <c r="B3167" s="479">
        <v>147</v>
      </c>
      <c r="C3167" s="480">
        <v>229.25</v>
      </c>
      <c r="D3167" s="480">
        <v>320.94</v>
      </c>
      <c r="E3167" s="482"/>
      <c r="F3167" s="482"/>
      <c r="G3167" s="483"/>
      <c r="H3167" s="483"/>
    </row>
    <row r="3168" spans="1:8">
      <c r="A3168" s="478">
        <v>300148</v>
      </c>
      <c r="B3168" s="479">
        <v>148</v>
      </c>
      <c r="C3168" s="480">
        <v>230.78</v>
      </c>
      <c r="D3168" s="480">
        <v>323.10000000000002</v>
      </c>
      <c r="E3168" s="482"/>
      <c r="F3168" s="482"/>
      <c r="G3168" s="483"/>
      <c r="H3168" s="483"/>
    </row>
    <row r="3169" spans="1:8">
      <c r="A3169" s="478">
        <v>300149</v>
      </c>
      <c r="B3169" s="479">
        <v>149</v>
      </c>
      <c r="C3169" s="480">
        <v>232.42</v>
      </c>
      <c r="D3169" s="480">
        <v>325.39</v>
      </c>
      <c r="E3169" s="482"/>
      <c r="F3169" s="482"/>
      <c r="G3169" s="483"/>
      <c r="H3169" s="483"/>
    </row>
    <row r="3170" spans="1:8">
      <c r="A3170" s="478">
        <v>300150</v>
      </c>
      <c r="B3170" s="479">
        <v>150</v>
      </c>
      <c r="C3170" s="480">
        <v>233.96</v>
      </c>
      <c r="D3170" s="480">
        <v>327.55</v>
      </c>
      <c r="E3170" s="482"/>
      <c r="F3170" s="482"/>
      <c r="G3170" s="483"/>
      <c r="H3170" s="483"/>
    </row>
    <row r="3171" spans="1:8">
      <c r="A3171" s="478">
        <v>300151</v>
      </c>
      <c r="B3171" s="479">
        <v>151</v>
      </c>
      <c r="C3171" s="480">
        <v>235.51</v>
      </c>
      <c r="D3171" s="480">
        <v>329.71</v>
      </c>
      <c r="E3171" s="482"/>
      <c r="F3171" s="482"/>
      <c r="G3171" s="483"/>
      <c r="H3171" s="483"/>
    </row>
    <row r="3172" spans="1:8">
      <c r="A3172" s="478">
        <v>300152</v>
      </c>
      <c r="B3172" s="479">
        <v>152</v>
      </c>
      <c r="C3172" s="480">
        <v>237.05</v>
      </c>
      <c r="D3172" s="480">
        <v>331.87</v>
      </c>
      <c r="E3172" s="482"/>
      <c r="F3172" s="482"/>
      <c r="G3172" s="483"/>
      <c r="H3172" s="483"/>
    </row>
    <row r="3173" spans="1:8">
      <c r="A3173" s="478">
        <v>300153</v>
      </c>
      <c r="B3173" s="479">
        <v>153</v>
      </c>
      <c r="C3173" s="480">
        <v>238.6</v>
      </c>
      <c r="D3173" s="480">
        <v>334.03</v>
      </c>
      <c r="E3173" s="482"/>
      <c r="F3173" s="482"/>
      <c r="G3173" s="483"/>
      <c r="H3173" s="483"/>
    </row>
    <row r="3174" spans="1:8">
      <c r="A3174" s="478">
        <v>300154</v>
      </c>
      <c r="B3174" s="479">
        <v>154</v>
      </c>
      <c r="C3174" s="480">
        <v>240.14</v>
      </c>
      <c r="D3174" s="480">
        <v>336.2</v>
      </c>
      <c r="E3174" s="482"/>
      <c r="F3174" s="482"/>
      <c r="G3174" s="483"/>
      <c r="H3174" s="483"/>
    </row>
    <row r="3175" spans="1:8">
      <c r="A3175" s="478">
        <v>300155</v>
      </c>
      <c r="B3175" s="479">
        <v>155</v>
      </c>
      <c r="C3175" s="480">
        <v>241.69</v>
      </c>
      <c r="D3175" s="480">
        <v>338.37</v>
      </c>
      <c r="E3175" s="482"/>
      <c r="F3175" s="482"/>
      <c r="G3175" s="483"/>
      <c r="H3175" s="483"/>
    </row>
    <row r="3176" spans="1:8">
      <c r="A3176" s="478">
        <v>300156</v>
      </c>
      <c r="B3176" s="479">
        <v>156</v>
      </c>
      <c r="C3176" s="480">
        <v>243.24</v>
      </c>
      <c r="D3176" s="480">
        <v>340.54</v>
      </c>
      <c r="E3176" s="482"/>
      <c r="F3176" s="482"/>
      <c r="G3176" s="483"/>
      <c r="H3176" s="483"/>
    </row>
    <row r="3177" spans="1:8">
      <c r="A3177" s="478">
        <v>300157</v>
      </c>
      <c r="B3177" s="479">
        <v>157</v>
      </c>
      <c r="C3177" s="480">
        <v>244.79</v>
      </c>
      <c r="D3177" s="480">
        <v>342.71</v>
      </c>
      <c r="E3177" s="482"/>
      <c r="F3177" s="482"/>
      <c r="G3177" s="483"/>
      <c r="H3177" s="483"/>
    </row>
    <row r="3178" spans="1:8">
      <c r="A3178" s="478">
        <v>300158</v>
      </c>
      <c r="B3178" s="479">
        <v>158</v>
      </c>
      <c r="C3178" s="480">
        <v>246.34</v>
      </c>
      <c r="D3178" s="480">
        <v>344.88</v>
      </c>
      <c r="E3178" s="482"/>
      <c r="F3178" s="482"/>
      <c r="G3178" s="483"/>
      <c r="H3178" s="483"/>
    </row>
    <row r="3179" spans="1:8">
      <c r="A3179" s="478">
        <v>300159</v>
      </c>
      <c r="B3179" s="479">
        <v>159</v>
      </c>
      <c r="C3179" s="480">
        <v>247.89</v>
      </c>
      <c r="D3179" s="480">
        <v>347.05</v>
      </c>
      <c r="E3179" s="482"/>
      <c r="F3179" s="482"/>
      <c r="G3179" s="483"/>
      <c r="H3179" s="483"/>
    </row>
    <row r="3180" spans="1:8">
      <c r="A3180" s="478">
        <v>300160</v>
      </c>
      <c r="B3180" s="479">
        <v>160</v>
      </c>
      <c r="C3180" s="480">
        <v>249.45</v>
      </c>
      <c r="D3180" s="480">
        <v>349.23</v>
      </c>
      <c r="E3180" s="482"/>
      <c r="F3180" s="482"/>
      <c r="G3180" s="483"/>
      <c r="H3180" s="483"/>
    </row>
    <row r="3181" spans="1:8">
      <c r="A3181" s="478">
        <v>300161</v>
      </c>
      <c r="B3181" s="479">
        <v>161</v>
      </c>
      <c r="C3181" s="480">
        <v>251</v>
      </c>
      <c r="D3181" s="480">
        <v>351.4</v>
      </c>
      <c r="E3181" s="482"/>
      <c r="F3181" s="482"/>
      <c r="G3181" s="483"/>
      <c r="H3181" s="483"/>
    </row>
    <row r="3182" spans="1:8">
      <c r="A3182" s="478">
        <v>300162</v>
      </c>
      <c r="B3182" s="479">
        <v>162</v>
      </c>
      <c r="C3182" s="480">
        <v>252.56</v>
      </c>
      <c r="D3182" s="480">
        <v>353.58</v>
      </c>
      <c r="E3182" s="482"/>
      <c r="F3182" s="482"/>
      <c r="G3182" s="483"/>
      <c r="H3182" s="483"/>
    </row>
    <row r="3183" spans="1:8">
      <c r="A3183" s="478">
        <v>300163</v>
      </c>
      <c r="B3183" s="479">
        <v>163</v>
      </c>
      <c r="C3183" s="480">
        <v>254.12</v>
      </c>
      <c r="D3183" s="480">
        <v>355.77</v>
      </c>
      <c r="E3183" s="482"/>
      <c r="F3183" s="482"/>
      <c r="G3183" s="483"/>
      <c r="H3183" s="483"/>
    </row>
    <row r="3184" spans="1:8">
      <c r="A3184" s="478">
        <v>300164</v>
      </c>
      <c r="B3184" s="479">
        <v>164</v>
      </c>
      <c r="C3184" s="480">
        <v>255.68</v>
      </c>
      <c r="D3184" s="480">
        <v>357.95</v>
      </c>
      <c r="E3184" s="482"/>
      <c r="F3184" s="482"/>
      <c r="G3184" s="483"/>
      <c r="H3184" s="483"/>
    </row>
    <row r="3185" spans="1:8">
      <c r="A3185" s="478">
        <v>300165</v>
      </c>
      <c r="B3185" s="479">
        <v>165</v>
      </c>
      <c r="C3185" s="480">
        <v>257.24</v>
      </c>
      <c r="D3185" s="480">
        <v>360.14</v>
      </c>
      <c r="E3185" s="482"/>
      <c r="F3185" s="482"/>
      <c r="G3185" s="483"/>
      <c r="H3185" s="483"/>
    </row>
    <row r="3186" spans="1:8">
      <c r="A3186" s="478">
        <v>300166</v>
      </c>
      <c r="B3186" s="479">
        <v>166</v>
      </c>
      <c r="C3186" s="480">
        <v>258.8</v>
      </c>
      <c r="D3186" s="480">
        <v>362.32</v>
      </c>
      <c r="E3186" s="482"/>
      <c r="F3186" s="482"/>
      <c r="G3186" s="483"/>
      <c r="H3186" s="483"/>
    </row>
    <row r="3187" spans="1:8">
      <c r="A3187" s="478">
        <v>300167</v>
      </c>
      <c r="B3187" s="479">
        <v>167</v>
      </c>
      <c r="C3187" s="480">
        <v>260.37</v>
      </c>
      <c r="D3187" s="480">
        <v>364.51</v>
      </c>
      <c r="E3187" s="482"/>
      <c r="F3187" s="482"/>
      <c r="G3187" s="483"/>
      <c r="H3187" s="483"/>
    </row>
    <row r="3188" spans="1:8">
      <c r="A3188" s="478">
        <v>300168</v>
      </c>
      <c r="B3188" s="479">
        <v>168</v>
      </c>
      <c r="C3188" s="480">
        <v>261.93</v>
      </c>
      <c r="D3188" s="480">
        <v>366.71</v>
      </c>
      <c r="E3188" s="482"/>
      <c r="F3188" s="482"/>
      <c r="G3188" s="483"/>
      <c r="H3188" s="483"/>
    </row>
    <row r="3189" spans="1:8">
      <c r="A3189" s="478">
        <v>300169</v>
      </c>
      <c r="B3189" s="479">
        <v>169</v>
      </c>
      <c r="C3189" s="480">
        <v>263.5</v>
      </c>
      <c r="D3189" s="480">
        <v>368.9</v>
      </c>
      <c r="E3189" s="482"/>
      <c r="F3189" s="482"/>
      <c r="G3189" s="483"/>
      <c r="H3189" s="483"/>
    </row>
    <row r="3190" spans="1:8">
      <c r="A3190" s="478">
        <v>300170</v>
      </c>
      <c r="B3190" s="479">
        <v>170</v>
      </c>
      <c r="C3190" s="480">
        <v>265.07</v>
      </c>
      <c r="D3190" s="480">
        <v>371.1</v>
      </c>
      <c r="E3190" s="482"/>
      <c r="F3190" s="482"/>
      <c r="G3190" s="483"/>
      <c r="H3190" s="483"/>
    </row>
    <row r="3191" spans="1:8">
      <c r="A3191" s="478">
        <v>300171</v>
      </c>
      <c r="B3191" s="479">
        <v>171</v>
      </c>
      <c r="C3191" s="480">
        <v>266.64</v>
      </c>
      <c r="D3191" s="480">
        <v>373.29</v>
      </c>
      <c r="E3191" s="482"/>
      <c r="F3191" s="482"/>
      <c r="G3191" s="483"/>
      <c r="H3191" s="483"/>
    </row>
    <row r="3192" spans="1:8">
      <c r="A3192" s="478">
        <v>300172</v>
      </c>
      <c r="B3192" s="479">
        <v>172</v>
      </c>
      <c r="C3192" s="480">
        <v>268.20999999999998</v>
      </c>
      <c r="D3192" s="480">
        <v>375.5</v>
      </c>
      <c r="E3192" s="482"/>
      <c r="F3192" s="482"/>
      <c r="G3192" s="483"/>
      <c r="H3192" s="483"/>
    </row>
    <row r="3193" spans="1:8">
      <c r="A3193" s="478">
        <v>300173</v>
      </c>
      <c r="B3193" s="479">
        <v>173</v>
      </c>
      <c r="C3193" s="480">
        <v>269.64999999999998</v>
      </c>
      <c r="D3193" s="480">
        <v>377.51</v>
      </c>
      <c r="E3193" s="482"/>
      <c r="F3193" s="482"/>
      <c r="G3193" s="483"/>
      <c r="H3193" s="483"/>
    </row>
    <row r="3194" spans="1:8">
      <c r="A3194" s="478">
        <v>300174</v>
      </c>
      <c r="B3194" s="479">
        <v>174</v>
      </c>
      <c r="C3194" s="480">
        <v>271.23</v>
      </c>
      <c r="D3194" s="480">
        <v>379.72</v>
      </c>
      <c r="E3194" s="482"/>
      <c r="F3194" s="482"/>
      <c r="G3194" s="483"/>
      <c r="H3194" s="483"/>
    </row>
    <row r="3195" spans="1:8">
      <c r="A3195" s="478">
        <v>300175</v>
      </c>
      <c r="B3195" s="479">
        <v>175</v>
      </c>
      <c r="C3195" s="480">
        <v>272.8</v>
      </c>
      <c r="D3195" s="480">
        <v>381.92</v>
      </c>
      <c r="E3195" s="482"/>
      <c r="F3195" s="482"/>
      <c r="G3195" s="483"/>
      <c r="H3195" s="483"/>
    </row>
    <row r="3196" spans="1:8">
      <c r="A3196" s="478">
        <v>300176</v>
      </c>
      <c r="B3196" s="479">
        <v>176</v>
      </c>
      <c r="C3196" s="480">
        <v>274.38</v>
      </c>
      <c r="D3196" s="480">
        <v>384.13</v>
      </c>
      <c r="E3196" s="482"/>
      <c r="F3196" s="482"/>
      <c r="G3196" s="483"/>
      <c r="H3196" s="483"/>
    </row>
    <row r="3197" spans="1:8">
      <c r="A3197" s="478">
        <v>300177</v>
      </c>
      <c r="B3197" s="479">
        <v>177</v>
      </c>
      <c r="C3197" s="480">
        <v>275.95999999999998</v>
      </c>
      <c r="D3197" s="480">
        <v>386.34</v>
      </c>
      <c r="E3197" s="482"/>
      <c r="F3197" s="482"/>
      <c r="G3197" s="483"/>
      <c r="H3197" s="483"/>
    </row>
    <row r="3198" spans="1:8">
      <c r="A3198" s="478">
        <v>300178</v>
      </c>
      <c r="B3198" s="479">
        <v>178</v>
      </c>
      <c r="C3198" s="480">
        <v>277.54000000000002</v>
      </c>
      <c r="D3198" s="480">
        <v>388.56</v>
      </c>
      <c r="E3198" s="482"/>
      <c r="F3198" s="482"/>
      <c r="G3198" s="483"/>
      <c r="H3198" s="483"/>
    </row>
    <row r="3199" spans="1:8">
      <c r="A3199" s="478">
        <v>300179</v>
      </c>
      <c r="B3199" s="479">
        <v>179</v>
      </c>
      <c r="C3199" s="480">
        <v>278.98</v>
      </c>
      <c r="D3199" s="480">
        <v>390.58</v>
      </c>
      <c r="E3199" s="482"/>
      <c r="F3199" s="482"/>
      <c r="G3199" s="483"/>
      <c r="H3199" s="483"/>
    </row>
    <row r="3200" spans="1:8">
      <c r="A3200" s="478">
        <v>300180</v>
      </c>
      <c r="B3200" s="479">
        <v>180</v>
      </c>
      <c r="C3200" s="480">
        <v>280.57</v>
      </c>
      <c r="D3200" s="480">
        <v>392.79</v>
      </c>
      <c r="E3200" s="482"/>
      <c r="F3200" s="482"/>
      <c r="G3200" s="483"/>
      <c r="H3200" s="483"/>
    </row>
    <row r="3201" spans="1:8">
      <c r="A3201" s="478">
        <v>300181</v>
      </c>
      <c r="B3201" s="479">
        <v>181</v>
      </c>
      <c r="C3201" s="480">
        <v>282.14999999999998</v>
      </c>
      <c r="D3201" s="480">
        <v>395.01</v>
      </c>
      <c r="E3201" s="482"/>
      <c r="F3201" s="482"/>
      <c r="G3201" s="483"/>
      <c r="H3201" s="483"/>
    </row>
    <row r="3202" spans="1:8">
      <c r="A3202" s="478">
        <v>300182</v>
      </c>
      <c r="B3202" s="479">
        <v>182</v>
      </c>
      <c r="C3202" s="480">
        <v>283.74</v>
      </c>
      <c r="D3202" s="480">
        <v>397.23</v>
      </c>
      <c r="E3202" s="482"/>
      <c r="F3202" s="482"/>
      <c r="G3202" s="483"/>
      <c r="H3202" s="483"/>
    </row>
    <row r="3203" spans="1:8">
      <c r="A3203" s="478">
        <v>300183</v>
      </c>
      <c r="B3203" s="479">
        <v>183</v>
      </c>
      <c r="C3203" s="480">
        <v>285.33</v>
      </c>
      <c r="D3203" s="480">
        <v>399.46</v>
      </c>
      <c r="E3203" s="482"/>
      <c r="F3203" s="482"/>
      <c r="G3203" s="483"/>
      <c r="H3203" s="483"/>
    </row>
    <row r="3204" spans="1:8">
      <c r="A3204" s="478">
        <v>300184</v>
      </c>
      <c r="B3204" s="479">
        <v>184</v>
      </c>
      <c r="C3204" s="480">
        <v>286.77</v>
      </c>
      <c r="D3204" s="480">
        <v>401.48</v>
      </c>
      <c r="E3204" s="482"/>
      <c r="F3204" s="482"/>
      <c r="G3204" s="483"/>
      <c r="H3204" s="483"/>
    </row>
    <row r="3205" spans="1:8">
      <c r="A3205" s="478">
        <v>300185</v>
      </c>
      <c r="B3205" s="479">
        <v>185</v>
      </c>
      <c r="C3205" s="480">
        <v>288.36</v>
      </c>
      <c r="D3205" s="480">
        <v>403.7</v>
      </c>
      <c r="E3205" s="482"/>
      <c r="F3205" s="482"/>
      <c r="G3205" s="483"/>
      <c r="H3205" s="483"/>
    </row>
    <row r="3206" spans="1:8">
      <c r="A3206" s="478">
        <v>300186</v>
      </c>
      <c r="B3206" s="479">
        <v>186</v>
      </c>
      <c r="C3206" s="480">
        <v>289.95</v>
      </c>
      <c r="D3206" s="480">
        <v>405.93</v>
      </c>
      <c r="E3206" s="482"/>
      <c r="F3206" s="482"/>
      <c r="G3206" s="483"/>
      <c r="H3206" s="483"/>
    </row>
    <row r="3207" spans="1:8">
      <c r="A3207" s="478">
        <v>300187</v>
      </c>
      <c r="B3207" s="479">
        <v>187</v>
      </c>
      <c r="C3207" s="480">
        <v>291.55</v>
      </c>
      <c r="D3207" s="480">
        <v>408.17</v>
      </c>
      <c r="E3207" s="482"/>
      <c r="F3207" s="482"/>
      <c r="G3207" s="483"/>
      <c r="H3207" s="483"/>
    </row>
    <row r="3208" spans="1:8">
      <c r="A3208" s="478">
        <v>300188</v>
      </c>
      <c r="B3208" s="479">
        <v>188</v>
      </c>
      <c r="C3208" s="480">
        <v>292.99</v>
      </c>
      <c r="D3208" s="480">
        <v>410.18</v>
      </c>
      <c r="E3208" s="482"/>
      <c r="F3208" s="482"/>
      <c r="G3208" s="483"/>
      <c r="H3208" s="483"/>
    </row>
    <row r="3209" spans="1:8">
      <c r="A3209" s="478">
        <v>300189</v>
      </c>
      <c r="B3209" s="479">
        <v>189</v>
      </c>
      <c r="C3209" s="480">
        <v>294.58999999999997</v>
      </c>
      <c r="D3209" s="480">
        <v>412.42</v>
      </c>
      <c r="E3209" s="482"/>
      <c r="F3209" s="482"/>
      <c r="G3209" s="483"/>
      <c r="H3209" s="483"/>
    </row>
    <row r="3210" spans="1:8">
      <c r="A3210" s="478">
        <v>300190</v>
      </c>
      <c r="B3210" s="479">
        <v>190</v>
      </c>
      <c r="C3210" s="480">
        <v>296.19</v>
      </c>
      <c r="D3210" s="480">
        <v>141.66</v>
      </c>
      <c r="E3210" s="482"/>
      <c r="F3210" s="482"/>
      <c r="G3210" s="483"/>
      <c r="H3210" s="483"/>
    </row>
    <row r="3211" spans="1:8">
      <c r="A3211" s="478">
        <v>300191</v>
      </c>
      <c r="B3211" s="479">
        <v>191</v>
      </c>
      <c r="C3211" s="480">
        <v>297.79000000000002</v>
      </c>
      <c r="D3211" s="480">
        <v>416.9</v>
      </c>
      <c r="E3211" s="482"/>
      <c r="F3211" s="482"/>
      <c r="G3211" s="483"/>
      <c r="H3211" s="483"/>
    </row>
    <row r="3212" spans="1:8">
      <c r="A3212" s="478">
        <v>300192</v>
      </c>
      <c r="B3212" s="479">
        <v>192</v>
      </c>
      <c r="C3212" s="480">
        <v>299.23</v>
      </c>
      <c r="D3212" s="480">
        <v>418.92</v>
      </c>
      <c r="E3212" s="482"/>
      <c r="F3212" s="482"/>
      <c r="G3212" s="483"/>
      <c r="H3212" s="483"/>
    </row>
    <row r="3213" spans="1:8">
      <c r="A3213" s="478">
        <v>300193</v>
      </c>
      <c r="B3213" s="479">
        <v>193</v>
      </c>
      <c r="C3213" s="480">
        <v>300.83</v>
      </c>
      <c r="D3213" s="480">
        <v>421.17</v>
      </c>
      <c r="E3213" s="482"/>
      <c r="F3213" s="482"/>
      <c r="G3213" s="483"/>
      <c r="H3213" s="483"/>
    </row>
    <row r="3214" spans="1:8">
      <c r="A3214" s="478">
        <v>300194</v>
      </c>
      <c r="B3214" s="479">
        <v>194</v>
      </c>
      <c r="C3214" s="480">
        <v>302.44</v>
      </c>
      <c r="D3214" s="480">
        <v>423.42</v>
      </c>
      <c r="E3214" s="482"/>
      <c r="F3214" s="482"/>
      <c r="G3214" s="483"/>
      <c r="H3214" s="483"/>
    </row>
    <row r="3215" spans="1:8">
      <c r="A3215" s="478">
        <v>300195</v>
      </c>
      <c r="B3215" s="479">
        <v>195</v>
      </c>
      <c r="C3215" s="480">
        <v>303.88</v>
      </c>
      <c r="D3215" s="480">
        <v>425.43</v>
      </c>
      <c r="E3215" s="482"/>
      <c r="F3215" s="482"/>
      <c r="G3215" s="483"/>
      <c r="H3215" s="483"/>
    </row>
    <row r="3216" spans="1:8">
      <c r="A3216" s="478">
        <v>300196</v>
      </c>
      <c r="B3216" s="479">
        <v>196</v>
      </c>
      <c r="C3216" s="480">
        <v>305.49</v>
      </c>
      <c r="D3216" s="480">
        <v>427.69</v>
      </c>
      <c r="E3216" s="482"/>
      <c r="F3216" s="482"/>
      <c r="G3216" s="483"/>
      <c r="H3216" s="483"/>
    </row>
    <row r="3217" spans="1:8">
      <c r="A3217" s="478">
        <v>300197</v>
      </c>
      <c r="B3217" s="479">
        <v>197</v>
      </c>
      <c r="C3217" s="480">
        <v>307.10000000000002</v>
      </c>
      <c r="D3217" s="480">
        <v>429.94</v>
      </c>
      <c r="E3217" s="482"/>
      <c r="F3217" s="482"/>
      <c r="G3217" s="483"/>
      <c r="H3217" s="483"/>
    </row>
    <row r="3218" spans="1:8">
      <c r="A3218" s="478">
        <v>300198</v>
      </c>
      <c r="B3218" s="479">
        <v>198</v>
      </c>
      <c r="C3218" s="480">
        <v>308.54000000000002</v>
      </c>
      <c r="D3218" s="480">
        <v>431.96</v>
      </c>
      <c r="E3218" s="482"/>
      <c r="F3218" s="482"/>
      <c r="G3218" s="483"/>
      <c r="H3218" s="483"/>
    </row>
    <row r="3219" spans="1:8">
      <c r="A3219" s="478">
        <v>300199</v>
      </c>
      <c r="B3219" s="479">
        <v>199</v>
      </c>
      <c r="C3219" s="480">
        <v>310.16000000000003</v>
      </c>
      <c r="D3219" s="480">
        <v>434.22</v>
      </c>
      <c r="E3219" s="482"/>
      <c r="F3219" s="482"/>
      <c r="G3219" s="483"/>
      <c r="H3219" s="483"/>
    </row>
    <row r="3220" spans="1:8">
      <c r="A3220" s="478">
        <v>300200</v>
      </c>
      <c r="B3220" s="479">
        <v>200</v>
      </c>
      <c r="C3220" s="480">
        <v>311.77</v>
      </c>
      <c r="D3220" s="480">
        <v>436.48</v>
      </c>
      <c r="E3220" s="482"/>
      <c r="F3220" s="482"/>
      <c r="G3220" s="483"/>
      <c r="H3220" s="483"/>
    </row>
    <row r="3221" spans="1:8">
      <c r="A3221" s="478">
        <v>300201</v>
      </c>
      <c r="B3221" s="484" t="s">
        <v>284</v>
      </c>
      <c r="C3221" s="485">
        <v>1.56</v>
      </c>
      <c r="D3221" s="485">
        <v>2.1800000000000002</v>
      </c>
      <c r="E3221" s="482"/>
      <c r="F3221" s="482"/>
      <c r="G3221" s="483"/>
      <c r="H3221" s="483"/>
    </row>
    <row r="3222" spans="1:8">
      <c r="A3222" s="478">
        <v>310001</v>
      </c>
      <c r="B3222" s="479">
        <v>1</v>
      </c>
      <c r="C3222" s="480">
        <v>4.53</v>
      </c>
      <c r="D3222" s="480">
        <v>6.34</v>
      </c>
      <c r="E3222" s="469"/>
      <c r="F3222" s="481" t="s">
        <v>306</v>
      </c>
      <c r="G3222" s="481"/>
      <c r="H3222" s="481"/>
    </row>
    <row r="3223" spans="1:8">
      <c r="A3223" s="478">
        <v>310002</v>
      </c>
      <c r="B3223" s="479">
        <v>2</v>
      </c>
      <c r="C3223" s="480">
        <v>5.94</v>
      </c>
      <c r="D3223" s="480">
        <v>8.31</v>
      </c>
      <c r="E3223" s="469"/>
      <c r="F3223" s="470"/>
      <c r="G3223" s="470"/>
      <c r="H3223" s="470"/>
    </row>
    <row r="3224" spans="1:8">
      <c r="A3224" s="478">
        <v>310003</v>
      </c>
      <c r="B3224" s="479">
        <v>3</v>
      </c>
      <c r="C3224" s="480">
        <v>7.35</v>
      </c>
      <c r="D3224" s="480">
        <v>10.29</v>
      </c>
      <c r="E3224" s="469"/>
      <c r="F3224" s="470"/>
      <c r="G3224" s="470"/>
      <c r="H3224" s="470"/>
    </row>
    <row r="3225" spans="1:8">
      <c r="A3225" s="478">
        <v>310004</v>
      </c>
      <c r="B3225" s="479">
        <v>4</v>
      </c>
      <c r="C3225" s="480">
        <v>8.76</v>
      </c>
      <c r="D3225" s="480">
        <v>12.26</v>
      </c>
      <c r="E3225" s="469"/>
      <c r="F3225" s="470"/>
      <c r="G3225" s="470"/>
      <c r="H3225" s="470"/>
    </row>
    <row r="3226" spans="1:8">
      <c r="A3226" s="478">
        <v>310005</v>
      </c>
      <c r="B3226" s="479">
        <v>5</v>
      </c>
      <c r="C3226" s="480">
        <v>10.17</v>
      </c>
      <c r="D3226" s="480">
        <v>14.24</v>
      </c>
      <c r="E3226" s="469"/>
      <c r="F3226" s="470"/>
      <c r="G3226" s="470"/>
      <c r="H3226" s="470"/>
    </row>
    <row r="3227" spans="1:8">
      <c r="A3227" s="478">
        <v>310006</v>
      </c>
      <c r="B3227" s="479">
        <v>6</v>
      </c>
      <c r="C3227" s="480" t="s">
        <v>327</v>
      </c>
      <c r="D3227" s="480">
        <v>16.21</v>
      </c>
      <c r="E3227" s="469"/>
      <c r="F3227" s="470"/>
      <c r="G3227" s="470"/>
      <c r="H3227" s="470"/>
    </row>
    <row r="3228" spans="1:8">
      <c r="A3228" s="478">
        <v>310007</v>
      </c>
      <c r="B3228" s="479">
        <v>7</v>
      </c>
      <c r="C3228" s="480">
        <v>12.99</v>
      </c>
      <c r="D3228" s="480">
        <v>18.190000000000001</v>
      </c>
      <c r="E3228" s="469"/>
      <c r="F3228" s="470"/>
      <c r="G3228" s="470"/>
      <c r="H3228" s="470"/>
    </row>
    <row r="3229" spans="1:8">
      <c r="A3229" s="478">
        <v>310008</v>
      </c>
      <c r="B3229" s="479">
        <v>8</v>
      </c>
      <c r="C3229" s="480">
        <v>14.4</v>
      </c>
      <c r="D3229" s="480">
        <v>20.16</v>
      </c>
      <c r="E3229" s="469"/>
      <c r="F3229" s="470"/>
      <c r="G3229" s="470"/>
      <c r="H3229" s="470"/>
    </row>
    <row r="3230" spans="1:8">
      <c r="A3230" s="478">
        <v>310009</v>
      </c>
      <c r="B3230" s="479">
        <v>9</v>
      </c>
      <c r="C3230" s="480">
        <v>15.81</v>
      </c>
      <c r="D3230" s="480">
        <v>22.14</v>
      </c>
      <c r="E3230" s="469"/>
      <c r="F3230" s="470"/>
      <c r="G3230" s="470"/>
      <c r="H3230" s="470"/>
    </row>
    <row r="3231" spans="1:8">
      <c r="A3231" s="478">
        <v>310010</v>
      </c>
      <c r="B3231" s="479">
        <v>10</v>
      </c>
      <c r="C3231" s="480">
        <v>17.22</v>
      </c>
      <c r="D3231" s="480">
        <v>24.11</v>
      </c>
      <c r="E3231" s="469"/>
      <c r="F3231" s="470"/>
      <c r="G3231" s="470"/>
      <c r="H3231" s="470"/>
    </row>
    <row r="3232" spans="1:8">
      <c r="A3232" s="478">
        <v>310011</v>
      </c>
      <c r="B3232" s="479">
        <v>11</v>
      </c>
      <c r="C3232" s="480">
        <v>18.63</v>
      </c>
      <c r="D3232" s="480">
        <v>26.09</v>
      </c>
      <c r="E3232" s="469"/>
      <c r="F3232" s="470"/>
      <c r="G3232" s="470"/>
      <c r="H3232" s="470"/>
    </row>
    <row r="3233" spans="1:8">
      <c r="A3233" s="478">
        <v>310012</v>
      </c>
      <c r="B3233" s="479">
        <v>12</v>
      </c>
      <c r="C3233" s="480">
        <v>20.04</v>
      </c>
      <c r="D3233" s="480">
        <v>28.06</v>
      </c>
      <c r="E3233" s="469"/>
      <c r="F3233" s="470"/>
      <c r="G3233" s="470"/>
      <c r="H3233" s="470"/>
    </row>
    <row r="3234" spans="1:8">
      <c r="A3234" s="478">
        <v>310013</v>
      </c>
      <c r="B3234" s="479">
        <v>13</v>
      </c>
      <c r="C3234" s="480">
        <v>21.46</v>
      </c>
      <c r="D3234" s="480">
        <v>30.04</v>
      </c>
      <c r="E3234" s="469"/>
      <c r="F3234" s="470"/>
      <c r="G3234" s="470"/>
      <c r="H3234" s="470"/>
    </row>
    <row r="3235" spans="1:8">
      <c r="A3235" s="478">
        <v>310014</v>
      </c>
      <c r="B3235" s="479">
        <v>14</v>
      </c>
      <c r="C3235" s="480">
        <v>22.87</v>
      </c>
      <c r="D3235" s="480">
        <v>32.01</v>
      </c>
      <c r="E3235" s="469"/>
      <c r="F3235" s="470"/>
      <c r="G3235" s="470"/>
      <c r="H3235" s="470"/>
    </row>
    <row r="3236" spans="1:8">
      <c r="A3236" s="478">
        <v>310015</v>
      </c>
      <c r="B3236" s="479">
        <v>15</v>
      </c>
      <c r="C3236" s="480">
        <v>24.33</v>
      </c>
      <c r="D3236" s="480">
        <v>34.07</v>
      </c>
      <c r="E3236" s="469"/>
      <c r="F3236" s="470"/>
      <c r="G3236" s="470"/>
      <c r="H3236" s="470"/>
    </row>
    <row r="3237" spans="1:8">
      <c r="A3237" s="478">
        <v>310016</v>
      </c>
      <c r="B3237" s="479">
        <v>16</v>
      </c>
      <c r="C3237" s="480">
        <v>25.91</v>
      </c>
      <c r="D3237" s="480">
        <v>36.28</v>
      </c>
      <c r="E3237" s="469"/>
      <c r="F3237" s="470"/>
      <c r="G3237" s="470"/>
      <c r="H3237" s="470"/>
    </row>
    <row r="3238" spans="1:8">
      <c r="A3238" s="478">
        <v>310017</v>
      </c>
      <c r="B3238" s="479">
        <v>17</v>
      </c>
      <c r="C3238" s="480">
        <v>27.5</v>
      </c>
      <c r="D3238" s="480">
        <v>38.49</v>
      </c>
      <c r="E3238" s="469"/>
      <c r="F3238" s="470"/>
      <c r="G3238" s="470"/>
      <c r="H3238" s="470"/>
    </row>
    <row r="3239" spans="1:8">
      <c r="A3239" s="478">
        <v>310018</v>
      </c>
      <c r="B3239" s="479">
        <v>18</v>
      </c>
      <c r="C3239" s="480">
        <v>29.08</v>
      </c>
      <c r="D3239" s="480">
        <v>40.71</v>
      </c>
      <c r="E3239" s="469"/>
      <c r="F3239" s="470"/>
      <c r="G3239" s="470"/>
      <c r="H3239" s="470"/>
    </row>
    <row r="3240" spans="1:8">
      <c r="A3240" s="478">
        <v>310019</v>
      </c>
      <c r="B3240" s="479">
        <v>19</v>
      </c>
      <c r="C3240" s="480">
        <v>30.66</v>
      </c>
      <c r="D3240" s="480">
        <v>42.92</v>
      </c>
      <c r="E3240" s="469"/>
      <c r="F3240" s="470"/>
      <c r="G3240" s="470"/>
      <c r="H3240" s="470"/>
    </row>
    <row r="3241" spans="1:8">
      <c r="A3241" s="478">
        <v>310020</v>
      </c>
      <c r="B3241" s="479">
        <v>20</v>
      </c>
      <c r="C3241" s="480">
        <v>32.24</v>
      </c>
      <c r="D3241" s="480">
        <v>45.13</v>
      </c>
      <c r="E3241" s="469"/>
      <c r="F3241" s="470"/>
      <c r="G3241" s="470"/>
      <c r="H3241" s="470"/>
    </row>
    <row r="3242" spans="1:8">
      <c r="A3242" s="478">
        <v>310021</v>
      </c>
      <c r="B3242" s="479">
        <v>21</v>
      </c>
      <c r="C3242" s="480">
        <v>33.82</v>
      </c>
      <c r="D3242" s="480">
        <v>47.35</v>
      </c>
      <c r="E3242" s="469"/>
      <c r="F3242" s="470"/>
      <c r="G3242" s="470"/>
      <c r="H3242" s="470"/>
    </row>
    <row r="3243" spans="1:8">
      <c r="A3243" s="478">
        <v>310022</v>
      </c>
      <c r="B3243" s="479">
        <v>22</v>
      </c>
      <c r="C3243" s="480">
        <v>35.4</v>
      </c>
      <c r="D3243" s="480">
        <v>49.56</v>
      </c>
      <c r="E3243" s="469"/>
      <c r="F3243" s="470"/>
      <c r="G3243" s="470"/>
      <c r="H3243" s="470"/>
    </row>
    <row r="3244" spans="1:8">
      <c r="A3244" s="478">
        <v>310023</v>
      </c>
      <c r="B3244" s="479">
        <v>23</v>
      </c>
      <c r="C3244" s="480">
        <v>36.979999999999997</v>
      </c>
      <c r="D3244" s="480">
        <v>51.78</v>
      </c>
      <c r="E3244" s="469"/>
      <c r="F3244" s="470"/>
      <c r="G3244" s="470"/>
      <c r="H3244" s="470"/>
    </row>
    <row r="3245" spans="1:8">
      <c r="A3245" s="478">
        <v>310024</v>
      </c>
      <c r="B3245" s="479">
        <v>24</v>
      </c>
      <c r="C3245" s="480">
        <v>38.56</v>
      </c>
      <c r="D3245" s="480">
        <v>53.99</v>
      </c>
      <c r="E3245" s="469"/>
      <c r="F3245" s="470"/>
      <c r="G3245" s="470"/>
      <c r="H3245" s="470"/>
    </row>
    <row r="3246" spans="1:8">
      <c r="A3246" s="478">
        <v>310025</v>
      </c>
      <c r="B3246" s="479">
        <v>25</v>
      </c>
      <c r="C3246" s="480">
        <v>40.14</v>
      </c>
      <c r="D3246" s="480">
        <v>56.2</v>
      </c>
      <c r="E3246" s="469"/>
      <c r="F3246" s="470"/>
      <c r="G3246" s="470"/>
      <c r="H3246" s="470"/>
    </row>
    <row r="3247" spans="1:8">
      <c r="A3247" s="478">
        <v>310026</v>
      </c>
      <c r="B3247" s="479">
        <v>26</v>
      </c>
      <c r="C3247" s="480">
        <v>41.72</v>
      </c>
      <c r="D3247" s="480">
        <v>58.41</v>
      </c>
      <c r="E3247" s="469"/>
      <c r="F3247" s="470"/>
      <c r="G3247" s="470"/>
      <c r="H3247" s="470"/>
    </row>
    <row r="3248" spans="1:8">
      <c r="A3248" s="478">
        <v>310027</v>
      </c>
      <c r="B3248" s="479">
        <v>27</v>
      </c>
      <c r="C3248" s="480">
        <v>43.3</v>
      </c>
      <c r="D3248" s="480">
        <v>60.62</v>
      </c>
      <c r="E3248" s="469"/>
      <c r="F3248" s="470"/>
      <c r="G3248" s="470"/>
      <c r="H3248" s="470"/>
    </row>
    <row r="3249" spans="1:8">
      <c r="A3249" s="478">
        <v>310028</v>
      </c>
      <c r="B3249" s="479">
        <v>28</v>
      </c>
      <c r="C3249" s="480">
        <v>44.89</v>
      </c>
      <c r="D3249" s="480">
        <v>62.84</v>
      </c>
      <c r="E3249" s="469"/>
      <c r="F3249" s="470"/>
      <c r="G3249" s="470"/>
      <c r="H3249" s="470"/>
    </row>
    <row r="3250" spans="1:8">
      <c r="A3250" s="478">
        <v>310029</v>
      </c>
      <c r="B3250" s="479">
        <v>29</v>
      </c>
      <c r="C3250" s="480">
        <v>46.46</v>
      </c>
      <c r="D3250" s="480">
        <v>65.05</v>
      </c>
      <c r="E3250" s="469"/>
      <c r="F3250" s="470"/>
      <c r="G3250" s="470"/>
      <c r="H3250" s="470"/>
    </row>
    <row r="3251" spans="1:8">
      <c r="A3251" s="478">
        <v>310030</v>
      </c>
      <c r="B3251" s="479">
        <v>30</v>
      </c>
      <c r="C3251" s="480">
        <v>48.05</v>
      </c>
      <c r="D3251" s="480">
        <v>67.27</v>
      </c>
      <c r="E3251" s="469"/>
      <c r="F3251" s="470"/>
      <c r="G3251" s="470"/>
      <c r="H3251" s="470"/>
    </row>
    <row r="3252" spans="1:8">
      <c r="A3252" s="478">
        <v>310031</v>
      </c>
      <c r="B3252" s="479">
        <v>31</v>
      </c>
      <c r="C3252" s="480">
        <v>49.63</v>
      </c>
      <c r="D3252" s="480">
        <v>69.48</v>
      </c>
      <c r="E3252" s="469"/>
      <c r="F3252" s="470"/>
      <c r="G3252" s="470"/>
      <c r="H3252" s="470"/>
    </row>
    <row r="3253" spans="1:8">
      <c r="A3253" s="478">
        <v>310032</v>
      </c>
      <c r="B3253" s="479">
        <v>32</v>
      </c>
      <c r="C3253" s="480">
        <v>51.21</v>
      </c>
      <c r="D3253" s="480">
        <v>71.69</v>
      </c>
      <c r="E3253" s="469"/>
      <c r="F3253" s="470"/>
      <c r="G3253" s="470"/>
      <c r="H3253" s="470"/>
    </row>
    <row r="3254" spans="1:8">
      <c r="A3254" s="478">
        <v>310033</v>
      </c>
      <c r="B3254" s="479">
        <v>33</v>
      </c>
      <c r="C3254" s="480">
        <v>52.79</v>
      </c>
      <c r="D3254" s="480">
        <v>73.900000000000006</v>
      </c>
      <c r="E3254" s="469"/>
      <c r="F3254" s="470"/>
      <c r="G3254" s="470"/>
      <c r="H3254" s="470"/>
    </row>
    <row r="3255" spans="1:8">
      <c r="A3255" s="478">
        <v>310034</v>
      </c>
      <c r="B3255" s="479">
        <v>34</v>
      </c>
      <c r="C3255" s="480">
        <v>54.37</v>
      </c>
      <c r="D3255" s="480">
        <v>76.12</v>
      </c>
      <c r="E3255" s="469"/>
      <c r="F3255" s="470"/>
      <c r="G3255" s="470"/>
      <c r="H3255" s="470"/>
    </row>
    <row r="3256" spans="1:8">
      <c r="A3256" s="478">
        <v>310035</v>
      </c>
      <c r="B3256" s="479">
        <v>35</v>
      </c>
      <c r="C3256" s="480">
        <v>55.95</v>
      </c>
      <c r="D3256" s="480">
        <v>78.33</v>
      </c>
      <c r="E3256" s="469"/>
      <c r="F3256" s="470"/>
      <c r="G3256" s="470"/>
      <c r="H3256" s="470"/>
    </row>
    <row r="3257" spans="1:8">
      <c r="A3257" s="478">
        <v>310036</v>
      </c>
      <c r="B3257" s="479">
        <v>36</v>
      </c>
      <c r="C3257" s="480">
        <v>57.53</v>
      </c>
      <c r="D3257" s="480">
        <v>80.55</v>
      </c>
      <c r="E3257" s="469"/>
      <c r="F3257" s="470"/>
      <c r="G3257" s="470"/>
      <c r="H3257" s="470"/>
    </row>
    <row r="3258" spans="1:8">
      <c r="A3258" s="478">
        <v>310037</v>
      </c>
      <c r="B3258" s="479">
        <v>37</v>
      </c>
      <c r="C3258" s="480">
        <v>59.11</v>
      </c>
      <c r="D3258" s="480">
        <v>82.75</v>
      </c>
      <c r="E3258" s="469"/>
      <c r="F3258" s="470"/>
      <c r="G3258" s="470"/>
      <c r="H3258" s="470"/>
    </row>
    <row r="3259" spans="1:8">
      <c r="A3259" s="478">
        <v>310038</v>
      </c>
      <c r="B3259" s="479">
        <v>38</v>
      </c>
      <c r="C3259" s="480">
        <v>60.69</v>
      </c>
      <c r="D3259" s="480">
        <v>84.97</v>
      </c>
      <c r="E3259" s="469"/>
      <c r="F3259" s="470"/>
      <c r="G3259" s="470"/>
      <c r="H3259" s="470"/>
    </row>
    <row r="3260" spans="1:8">
      <c r="A3260" s="478">
        <v>310039</v>
      </c>
      <c r="B3260" s="479">
        <v>39</v>
      </c>
      <c r="C3260" s="480">
        <v>62.28</v>
      </c>
      <c r="D3260" s="480">
        <v>87.19</v>
      </c>
      <c r="E3260" s="469"/>
      <c r="F3260" s="470"/>
      <c r="G3260" s="470"/>
      <c r="H3260" s="470"/>
    </row>
    <row r="3261" spans="1:8">
      <c r="A3261" s="478">
        <v>310040</v>
      </c>
      <c r="B3261" s="479">
        <v>40</v>
      </c>
      <c r="C3261" s="480">
        <v>63.86</v>
      </c>
      <c r="D3261" s="480">
        <v>89.4</v>
      </c>
      <c r="E3261" s="469"/>
      <c r="F3261" s="470"/>
      <c r="G3261" s="470"/>
      <c r="H3261" s="470"/>
    </row>
    <row r="3262" spans="1:8">
      <c r="A3262" s="478">
        <v>310041</v>
      </c>
      <c r="B3262" s="479">
        <v>41</v>
      </c>
      <c r="C3262" s="480">
        <v>65.44</v>
      </c>
      <c r="D3262" s="480">
        <v>91.61</v>
      </c>
      <c r="E3262" s="469"/>
      <c r="F3262" s="470"/>
      <c r="G3262" s="470"/>
      <c r="H3262" s="470"/>
    </row>
    <row r="3263" spans="1:8">
      <c r="A3263" s="478">
        <v>310042</v>
      </c>
      <c r="B3263" s="479">
        <v>42</v>
      </c>
      <c r="C3263" s="480">
        <v>67.02</v>
      </c>
      <c r="D3263" s="480">
        <v>93.83</v>
      </c>
      <c r="E3263" s="469"/>
      <c r="F3263" s="470"/>
      <c r="G3263" s="470"/>
      <c r="H3263" s="470"/>
    </row>
    <row r="3264" spans="1:8">
      <c r="A3264" s="478">
        <v>310043</v>
      </c>
      <c r="B3264" s="479">
        <v>43</v>
      </c>
      <c r="C3264" s="480">
        <v>68.59</v>
      </c>
      <c r="D3264" s="480">
        <v>96.03</v>
      </c>
      <c r="E3264" s="469"/>
      <c r="F3264" s="470"/>
      <c r="G3264" s="470"/>
      <c r="H3264" s="470"/>
    </row>
    <row r="3265" spans="1:8">
      <c r="A3265" s="478">
        <v>310044</v>
      </c>
      <c r="B3265" s="479">
        <v>44</v>
      </c>
      <c r="C3265" s="480">
        <v>70.180000000000007</v>
      </c>
      <c r="D3265" s="480">
        <v>98.25</v>
      </c>
      <c r="E3265" s="469"/>
      <c r="F3265" s="470"/>
      <c r="G3265" s="470"/>
      <c r="H3265" s="470"/>
    </row>
    <row r="3266" spans="1:8">
      <c r="A3266" s="478">
        <v>310045</v>
      </c>
      <c r="B3266" s="479">
        <v>45</v>
      </c>
      <c r="C3266" s="480">
        <v>71.760000000000005</v>
      </c>
      <c r="D3266" s="480">
        <v>100.47</v>
      </c>
      <c r="E3266" s="469"/>
      <c r="F3266" s="470"/>
      <c r="G3266" s="470"/>
      <c r="H3266" s="470"/>
    </row>
    <row r="3267" spans="1:8">
      <c r="A3267" s="478">
        <v>310046</v>
      </c>
      <c r="B3267" s="479">
        <v>46</v>
      </c>
      <c r="C3267" s="480">
        <v>73.349999999999994</v>
      </c>
      <c r="D3267" s="480">
        <v>102.69</v>
      </c>
      <c r="E3267" s="469"/>
      <c r="F3267" s="470"/>
      <c r="G3267" s="470"/>
      <c r="H3267" s="470"/>
    </row>
    <row r="3268" spans="1:8">
      <c r="A3268" s="478">
        <v>310047</v>
      </c>
      <c r="B3268" s="479">
        <v>47</v>
      </c>
      <c r="C3268" s="480">
        <v>74.930000000000007</v>
      </c>
      <c r="D3268" s="480">
        <v>104.9</v>
      </c>
      <c r="E3268" s="469"/>
      <c r="F3268" s="470"/>
      <c r="G3268" s="470"/>
      <c r="H3268" s="470"/>
    </row>
    <row r="3269" spans="1:8">
      <c r="A3269" s="478">
        <v>310048</v>
      </c>
      <c r="B3269" s="479">
        <v>48</v>
      </c>
      <c r="C3269" s="480">
        <v>76.5</v>
      </c>
      <c r="D3269" s="480">
        <v>107.1</v>
      </c>
      <c r="E3269" s="469"/>
      <c r="F3269" s="470"/>
      <c r="G3269" s="470"/>
      <c r="H3269" s="470"/>
    </row>
    <row r="3270" spans="1:8">
      <c r="A3270" s="478">
        <v>310049</v>
      </c>
      <c r="B3270" s="479">
        <v>49</v>
      </c>
      <c r="C3270" s="480">
        <v>78.09</v>
      </c>
      <c r="D3270" s="480">
        <v>109.32</v>
      </c>
      <c r="E3270" s="469"/>
      <c r="F3270" s="470"/>
      <c r="G3270" s="470"/>
      <c r="H3270" s="470"/>
    </row>
    <row r="3271" spans="1:8">
      <c r="A3271" s="478">
        <v>310050</v>
      </c>
      <c r="B3271" s="479">
        <v>50</v>
      </c>
      <c r="C3271" s="480">
        <v>79.67</v>
      </c>
      <c r="D3271" s="480">
        <v>111.53</v>
      </c>
      <c r="E3271" s="469"/>
      <c r="F3271" s="470"/>
      <c r="G3271" s="470"/>
      <c r="H3271" s="470"/>
    </row>
    <row r="3272" spans="1:8">
      <c r="A3272" s="478">
        <v>310051</v>
      </c>
      <c r="B3272" s="479">
        <v>51</v>
      </c>
      <c r="C3272" s="480">
        <v>81.25</v>
      </c>
      <c r="D3272" s="480">
        <v>113.75</v>
      </c>
      <c r="E3272" s="469"/>
      <c r="F3272" s="470"/>
      <c r="G3272" s="470"/>
      <c r="H3272" s="470"/>
    </row>
    <row r="3273" spans="1:8">
      <c r="A3273" s="478">
        <v>310052</v>
      </c>
      <c r="B3273" s="479">
        <v>52</v>
      </c>
      <c r="C3273" s="480">
        <v>82.82</v>
      </c>
      <c r="D3273" s="480">
        <v>115.95</v>
      </c>
      <c r="E3273" s="469"/>
      <c r="F3273" s="470"/>
      <c r="G3273" s="470"/>
      <c r="H3273" s="470"/>
    </row>
    <row r="3274" spans="1:8">
      <c r="A3274" s="478">
        <v>310053</v>
      </c>
      <c r="B3274" s="479">
        <v>53</v>
      </c>
      <c r="C3274" s="480">
        <v>84.4</v>
      </c>
      <c r="D3274" s="480">
        <v>118.16</v>
      </c>
      <c r="E3274" s="469"/>
      <c r="F3274" s="470"/>
      <c r="G3274" s="470"/>
      <c r="H3274" s="470"/>
    </row>
    <row r="3275" spans="1:8">
      <c r="A3275" s="478">
        <v>310054</v>
      </c>
      <c r="B3275" s="479">
        <v>54</v>
      </c>
      <c r="C3275" s="480">
        <v>85.99</v>
      </c>
      <c r="D3275" s="480">
        <v>120.38</v>
      </c>
      <c r="E3275" s="469"/>
      <c r="F3275" s="470"/>
      <c r="G3275" s="470"/>
      <c r="H3275" s="470"/>
    </row>
    <row r="3276" spans="1:8">
      <c r="A3276" s="478">
        <v>310055</v>
      </c>
      <c r="B3276" s="479">
        <v>55</v>
      </c>
      <c r="C3276" s="480">
        <v>87.57</v>
      </c>
      <c r="D3276" s="480">
        <v>122.6</v>
      </c>
      <c r="E3276" s="469"/>
      <c r="F3276" s="470"/>
      <c r="G3276" s="470"/>
      <c r="H3276" s="470"/>
    </row>
    <row r="3277" spans="1:8">
      <c r="A3277" s="478">
        <v>310056</v>
      </c>
      <c r="B3277" s="479">
        <v>56</v>
      </c>
      <c r="C3277" s="480">
        <v>89.15</v>
      </c>
      <c r="D3277" s="480">
        <v>124.81</v>
      </c>
      <c r="E3277" s="469"/>
      <c r="F3277" s="470"/>
      <c r="G3277" s="470"/>
      <c r="H3277" s="470"/>
    </row>
    <row r="3278" spans="1:8">
      <c r="A3278" s="478">
        <v>310057</v>
      </c>
      <c r="B3278" s="479">
        <v>57</v>
      </c>
      <c r="C3278" s="480">
        <v>90.73</v>
      </c>
      <c r="D3278" s="480">
        <v>127.02</v>
      </c>
      <c r="E3278" s="469"/>
      <c r="F3278" s="470"/>
      <c r="G3278" s="470"/>
      <c r="H3278" s="470"/>
    </row>
    <row r="3279" spans="1:8">
      <c r="A3279" s="478">
        <v>310058</v>
      </c>
      <c r="B3279" s="479">
        <v>58</v>
      </c>
      <c r="C3279" s="480">
        <v>92.31</v>
      </c>
      <c r="D3279" s="480">
        <v>129.22999999999999</v>
      </c>
      <c r="E3279" s="469"/>
      <c r="F3279" s="470"/>
      <c r="G3279" s="470"/>
      <c r="H3279" s="470"/>
    </row>
    <row r="3280" spans="1:8">
      <c r="A3280" s="478">
        <v>310059</v>
      </c>
      <c r="B3280" s="479">
        <v>59</v>
      </c>
      <c r="C3280" s="480">
        <v>93.89</v>
      </c>
      <c r="D3280" s="480">
        <v>131.44999999999999</v>
      </c>
      <c r="E3280" s="469"/>
      <c r="F3280" s="470"/>
      <c r="G3280" s="470"/>
      <c r="H3280" s="470"/>
    </row>
    <row r="3281" spans="1:8">
      <c r="A3281" s="478">
        <v>310060</v>
      </c>
      <c r="B3281" s="479">
        <v>60</v>
      </c>
      <c r="C3281" s="480">
        <v>95.48</v>
      </c>
      <c r="D3281" s="480">
        <v>133.68</v>
      </c>
      <c r="E3281" s="469"/>
      <c r="F3281" s="470"/>
      <c r="G3281" s="470"/>
      <c r="H3281" s="470"/>
    </row>
    <row r="3282" spans="1:8">
      <c r="A3282" s="478">
        <v>310061</v>
      </c>
      <c r="B3282" s="479">
        <v>61</v>
      </c>
      <c r="C3282" s="480">
        <v>97.06</v>
      </c>
      <c r="D3282" s="480">
        <v>135.88</v>
      </c>
      <c r="E3282" s="469"/>
      <c r="F3282" s="470"/>
      <c r="G3282" s="470"/>
      <c r="H3282" s="470"/>
    </row>
    <row r="3283" spans="1:8">
      <c r="A3283" s="478">
        <v>310062</v>
      </c>
      <c r="B3283" s="479">
        <v>62</v>
      </c>
      <c r="C3283" s="480">
        <v>98.64</v>
      </c>
      <c r="D3283" s="480">
        <v>138.09</v>
      </c>
      <c r="E3283" s="469"/>
      <c r="F3283" s="470"/>
      <c r="G3283" s="470"/>
      <c r="H3283" s="470"/>
    </row>
    <row r="3284" spans="1:8">
      <c r="A3284" s="478">
        <v>310063</v>
      </c>
      <c r="B3284" s="479">
        <v>63</v>
      </c>
      <c r="C3284" s="480">
        <v>100.22</v>
      </c>
      <c r="D3284" s="480">
        <v>140.31</v>
      </c>
      <c r="E3284" s="469"/>
      <c r="F3284" s="470"/>
      <c r="G3284" s="470"/>
      <c r="H3284" s="470"/>
    </row>
    <row r="3285" spans="1:8">
      <c r="A3285" s="478">
        <v>310064</v>
      </c>
      <c r="B3285" s="479">
        <v>64</v>
      </c>
      <c r="C3285" s="480">
        <v>101.8</v>
      </c>
      <c r="D3285" s="480">
        <v>142.53</v>
      </c>
      <c r="E3285" s="469"/>
      <c r="F3285" s="470"/>
      <c r="G3285" s="470"/>
      <c r="H3285" s="470"/>
    </row>
    <row r="3286" spans="1:8">
      <c r="A3286" s="478">
        <v>310065</v>
      </c>
      <c r="B3286" s="479">
        <v>65</v>
      </c>
      <c r="C3286" s="480">
        <v>103.37</v>
      </c>
      <c r="D3286" s="480">
        <v>144.72</v>
      </c>
      <c r="E3286" s="469"/>
      <c r="F3286" s="470"/>
      <c r="G3286" s="470"/>
      <c r="H3286" s="470"/>
    </row>
    <row r="3287" spans="1:8">
      <c r="A3287" s="478">
        <v>310066</v>
      </c>
      <c r="B3287" s="479">
        <v>66</v>
      </c>
      <c r="C3287" s="480">
        <v>104.96</v>
      </c>
      <c r="D3287" s="480">
        <v>146.94999999999999</v>
      </c>
      <c r="E3287" s="469"/>
      <c r="F3287" s="470"/>
      <c r="G3287" s="470"/>
      <c r="H3287" s="470"/>
    </row>
    <row r="3288" spans="1:8">
      <c r="A3288" s="478">
        <v>310067</v>
      </c>
      <c r="B3288" s="479">
        <v>67</v>
      </c>
      <c r="C3288" s="480">
        <v>106.54</v>
      </c>
      <c r="D3288" s="480">
        <v>149.15</v>
      </c>
      <c r="E3288" s="469"/>
      <c r="F3288" s="470"/>
      <c r="G3288" s="470"/>
      <c r="H3288" s="470"/>
    </row>
    <row r="3289" spans="1:8">
      <c r="A3289" s="478">
        <v>310068</v>
      </c>
      <c r="B3289" s="479">
        <v>68</v>
      </c>
      <c r="C3289" s="480">
        <v>108.12</v>
      </c>
      <c r="D3289" s="480">
        <v>151.36000000000001</v>
      </c>
      <c r="E3289" s="482"/>
      <c r="F3289" s="482"/>
      <c r="G3289" s="483"/>
      <c r="H3289" s="483"/>
    </row>
    <row r="3290" spans="1:8">
      <c r="A3290" s="478">
        <v>310069</v>
      </c>
      <c r="B3290" s="479">
        <v>69</v>
      </c>
      <c r="C3290" s="480">
        <v>109.7</v>
      </c>
      <c r="D3290" s="480">
        <v>153.58000000000001</v>
      </c>
      <c r="E3290" s="482"/>
      <c r="F3290" s="482"/>
      <c r="G3290" s="483"/>
      <c r="H3290" s="483"/>
    </row>
    <row r="3291" spans="1:8">
      <c r="A3291" s="478">
        <v>310070</v>
      </c>
      <c r="B3291" s="479">
        <v>70</v>
      </c>
      <c r="C3291" s="480">
        <v>111.28</v>
      </c>
      <c r="D3291" s="480">
        <v>155.79</v>
      </c>
      <c r="E3291" s="482"/>
      <c r="F3291" s="482"/>
      <c r="G3291" s="483"/>
      <c r="H3291" s="483"/>
    </row>
    <row r="3292" spans="1:8">
      <c r="A3292" s="478">
        <v>310071</v>
      </c>
      <c r="B3292" s="479">
        <v>71</v>
      </c>
      <c r="C3292" s="480">
        <v>112.87</v>
      </c>
      <c r="D3292" s="480">
        <v>158.01</v>
      </c>
      <c r="E3292" s="482"/>
      <c r="F3292" s="482"/>
      <c r="G3292" s="483"/>
      <c r="H3292" s="483"/>
    </row>
    <row r="3293" spans="1:8">
      <c r="A3293" s="478">
        <v>310072</v>
      </c>
      <c r="B3293" s="479">
        <v>72</v>
      </c>
      <c r="C3293" s="480">
        <v>114.46</v>
      </c>
      <c r="D3293" s="480">
        <v>160.24</v>
      </c>
      <c r="E3293" s="482"/>
      <c r="F3293" s="482"/>
      <c r="G3293" s="483"/>
      <c r="H3293" s="483"/>
    </row>
    <row r="3294" spans="1:8">
      <c r="A3294" s="478">
        <v>310073</v>
      </c>
      <c r="B3294" s="479">
        <v>73</v>
      </c>
      <c r="C3294" s="480">
        <v>116.03</v>
      </c>
      <c r="D3294" s="480">
        <v>162.44</v>
      </c>
      <c r="E3294" s="482"/>
      <c r="F3294" s="482"/>
      <c r="G3294" s="483"/>
      <c r="H3294" s="483"/>
    </row>
    <row r="3295" spans="1:8">
      <c r="A3295" s="478">
        <v>310074</v>
      </c>
      <c r="B3295" s="479">
        <v>74</v>
      </c>
      <c r="C3295" s="480">
        <v>117.62</v>
      </c>
      <c r="D3295" s="480">
        <v>164.67</v>
      </c>
      <c r="E3295" s="482"/>
      <c r="F3295" s="482"/>
      <c r="G3295" s="483"/>
      <c r="H3295" s="483"/>
    </row>
    <row r="3296" spans="1:8">
      <c r="A3296" s="478">
        <v>310075</v>
      </c>
      <c r="B3296" s="479">
        <v>75</v>
      </c>
      <c r="C3296" s="480">
        <v>119.19</v>
      </c>
      <c r="D3296" s="480">
        <v>166.87</v>
      </c>
      <c r="E3296" s="482"/>
      <c r="F3296" s="482"/>
      <c r="G3296" s="483"/>
      <c r="H3296" s="483"/>
    </row>
    <row r="3297" spans="1:8">
      <c r="A3297" s="478">
        <v>310076</v>
      </c>
      <c r="B3297" s="479">
        <v>76</v>
      </c>
      <c r="C3297" s="480">
        <v>120.77</v>
      </c>
      <c r="D3297" s="480">
        <v>169.08</v>
      </c>
      <c r="E3297" s="482"/>
      <c r="F3297" s="482"/>
      <c r="G3297" s="483"/>
      <c r="H3297" s="483"/>
    </row>
    <row r="3298" spans="1:8">
      <c r="A3298" s="478">
        <v>310077</v>
      </c>
      <c r="B3298" s="479">
        <v>77</v>
      </c>
      <c r="C3298" s="480">
        <v>122.35</v>
      </c>
      <c r="D3298" s="480">
        <v>171.29</v>
      </c>
      <c r="E3298" s="482"/>
      <c r="F3298" s="482"/>
      <c r="G3298" s="483"/>
      <c r="H3298" s="483"/>
    </row>
    <row r="3299" spans="1:8">
      <c r="A3299" s="478">
        <v>310078</v>
      </c>
      <c r="B3299" s="479">
        <v>78</v>
      </c>
      <c r="C3299" s="480">
        <v>123.93</v>
      </c>
      <c r="D3299" s="480">
        <v>173.5</v>
      </c>
      <c r="E3299" s="482"/>
      <c r="F3299" s="482"/>
      <c r="G3299" s="483"/>
      <c r="H3299" s="483"/>
    </row>
    <row r="3300" spans="1:8">
      <c r="A3300" s="478">
        <v>310079</v>
      </c>
      <c r="B3300" s="479">
        <v>79</v>
      </c>
      <c r="C3300" s="480">
        <v>125.51</v>
      </c>
      <c r="D3300" s="480">
        <v>175.72</v>
      </c>
      <c r="E3300" s="482"/>
      <c r="F3300" s="482"/>
      <c r="G3300" s="483"/>
      <c r="H3300" s="483"/>
    </row>
    <row r="3301" spans="1:8">
      <c r="A3301" s="478">
        <v>310080</v>
      </c>
      <c r="B3301" s="479">
        <v>80</v>
      </c>
      <c r="C3301" s="480">
        <v>127.1</v>
      </c>
      <c r="D3301" s="480">
        <v>177.94</v>
      </c>
      <c r="E3301" s="482"/>
      <c r="F3301" s="482"/>
      <c r="G3301" s="483"/>
      <c r="H3301" s="483"/>
    </row>
    <row r="3302" spans="1:8">
      <c r="A3302" s="478">
        <v>310081</v>
      </c>
      <c r="B3302" s="479">
        <v>81</v>
      </c>
      <c r="C3302" s="480">
        <v>128.69</v>
      </c>
      <c r="D3302" s="480">
        <v>180.17</v>
      </c>
      <c r="E3302" s="482"/>
      <c r="F3302" s="482"/>
      <c r="G3302" s="483"/>
      <c r="H3302" s="483"/>
    </row>
    <row r="3303" spans="1:8">
      <c r="A3303" s="478">
        <v>310082</v>
      </c>
      <c r="B3303" s="479">
        <v>82</v>
      </c>
      <c r="C3303" s="480">
        <v>130.25</v>
      </c>
      <c r="D3303" s="480">
        <v>182.35</v>
      </c>
      <c r="E3303" s="482"/>
      <c r="F3303" s="482"/>
      <c r="G3303" s="483"/>
      <c r="H3303" s="483"/>
    </row>
    <row r="3304" spans="1:8">
      <c r="A3304" s="478">
        <v>310083</v>
      </c>
      <c r="B3304" s="479">
        <v>83</v>
      </c>
      <c r="C3304" s="480">
        <v>131.85</v>
      </c>
      <c r="D3304" s="480">
        <v>184.59</v>
      </c>
      <c r="E3304" s="482"/>
      <c r="F3304" s="482"/>
      <c r="G3304" s="483"/>
      <c r="H3304" s="483"/>
    </row>
    <row r="3305" spans="1:8">
      <c r="A3305" s="478">
        <v>310084</v>
      </c>
      <c r="B3305" s="479">
        <v>84</v>
      </c>
      <c r="C3305" s="480">
        <v>133.41</v>
      </c>
      <c r="D3305" s="480">
        <v>186.78</v>
      </c>
      <c r="E3305" s="482"/>
      <c r="F3305" s="482"/>
      <c r="G3305" s="483"/>
      <c r="H3305" s="483"/>
    </row>
    <row r="3306" spans="1:8">
      <c r="A3306" s="478">
        <v>310085</v>
      </c>
      <c r="B3306" s="479">
        <v>85</v>
      </c>
      <c r="C3306" s="480">
        <v>135.02000000000001</v>
      </c>
      <c r="D3306" s="480">
        <v>189.02</v>
      </c>
      <c r="E3306" s="482"/>
      <c r="F3306" s="482"/>
      <c r="G3306" s="483"/>
      <c r="H3306" s="483"/>
    </row>
    <row r="3307" spans="1:8">
      <c r="A3307" s="478">
        <v>310086</v>
      </c>
      <c r="B3307" s="479">
        <v>86</v>
      </c>
      <c r="C3307" s="480">
        <v>136.59</v>
      </c>
      <c r="D3307" s="480">
        <v>191.22</v>
      </c>
      <c r="E3307" s="482"/>
      <c r="F3307" s="482"/>
      <c r="G3307" s="483"/>
      <c r="H3307" s="483"/>
    </row>
    <row r="3308" spans="1:8">
      <c r="A3308" s="478">
        <v>310087</v>
      </c>
      <c r="B3308" s="479">
        <v>87</v>
      </c>
      <c r="C3308" s="480">
        <v>138.16</v>
      </c>
      <c r="D3308" s="480">
        <v>193.42</v>
      </c>
      <c r="E3308" s="482"/>
      <c r="F3308" s="482"/>
      <c r="G3308" s="483"/>
      <c r="H3308" s="483"/>
    </row>
    <row r="3309" spans="1:8">
      <c r="A3309" s="478">
        <v>310088</v>
      </c>
      <c r="B3309" s="479">
        <v>88</v>
      </c>
      <c r="C3309" s="480">
        <v>139.72999999999999</v>
      </c>
      <c r="D3309" s="480">
        <v>195.63</v>
      </c>
      <c r="E3309" s="482"/>
      <c r="F3309" s="482"/>
      <c r="G3309" s="483"/>
      <c r="H3309" s="483"/>
    </row>
    <row r="3310" spans="1:8">
      <c r="A3310" s="478">
        <v>310089</v>
      </c>
      <c r="B3310" s="479">
        <v>89</v>
      </c>
      <c r="C3310" s="480">
        <v>141.31</v>
      </c>
      <c r="D3310" s="480">
        <v>197.83</v>
      </c>
      <c r="E3310" s="482"/>
      <c r="F3310" s="482"/>
      <c r="G3310" s="483"/>
      <c r="H3310" s="483"/>
    </row>
    <row r="3311" spans="1:8">
      <c r="A3311" s="478">
        <v>310090</v>
      </c>
      <c r="B3311" s="479">
        <v>90</v>
      </c>
      <c r="C3311" s="480">
        <v>142.93</v>
      </c>
      <c r="D3311" s="480">
        <v>200.1</v>
      </c>
      <c r="E3311" s="482"/>
      <c r="F3311" s="482"/>
      <c r="G3311" s="483"/>
      <c r="H3311" s="483"/>
    </row>
    <row r="3312" spans="1:8">
      <c r="A3312" s="478">
        <v>310091</v>
      </c>
      <c r="B3312" s="479">
        <v>91</v>
      </c>
      <c r="C3312" s="480">
        <v>144.51</v>
      </c>
      <c r="D3312" s="480">
        <v>202.31</v>
      </c>
      <c r="E3312" s="482"/>
      <c r="F3312" s="482"/>
      <c r="G3312" s="483"/>
      <c r="H3312" s="483"/>
    </row>
    <row r="3313" spans="1:8">
      <c r="A3313" s="478">
        <v>310092</v>
      </c>
      <c r="B3313" s="479">
        <v>92</v>
      </c>
      <c r="C3313" s="480">
        <v>146.05000000000001</v>
      </c>
      <c r="D3313" s="480">
        <v>204.47</v>
      </c>
      <c r="E3313" s="482"/>
      <c r="F3313" s="482"/>
      <c r="G3313" s="483"/>
      <c r="H3313" s="483"/>
    </row>
    <row r="3314" spans="1:8">
      <c r="A3314" s="478">
        <v>310093</v>
      </c>
      <c r="B3314" s="479">
        <v>93</v>
      </c>
      <c r="C3314" s="480">
        <v>147.63999999999999</v>
      </c>
      <c r="D3314" s="480">
        <v>206.7</v>
      </c>
      <c r="E3314" s="482"/>
      <c r="F3314" s="482"/>
      <c r="G3314" s="483"/>
      <c r="H3314" s="483"/>
    </row>
    <row r="3315" spans="1:8">
      <c r="A3315" s="478">
        <v>310094</v>
      </c>
      <c r="B3315" s="479">
        <v>94</v>
      </c>
      <c r="C3315" s="480">
        <v>149.22999999999999</v>
      </c>
      <c r="D3315" s="480">
        <v>208.92</v>
      </c>
      <c r="E3315" s="482"/>
      <c r="F3315" s="482"/>
      <c r="G3315" s="483"/>
      <c r="H3315" s="483"/>
    </row>
    <row r="3316" spans="1:8">
      <c r="A3316" s="478">
        <v>310095</v>
      </c>
      <c r="B3316" s="479">
        <v>95</v>
      </c>
      <c r="C3316" s="480">
        <v>150.82</v>
      </c>
      <c r="D3316" s="480">
        <v>211.15</v>
      </c>
      <c r="E3316" s="482"/>
      <c r="F3316" s="482"/>
      <c r="G3316" s="483"/>
      <c r="H3316" s="483"/>
    </row>
    <row r="3317" spans="1:8">
      <c r="A3317" s="478">
        <v>310096</v>
      </c>
      <c r="B3317" s="479">
        <v>96</v>
      </c>
      <c r="C3317" s="480">
        <v>152.41</v>
      </c>
      <c r="D3317" s="480">
        <v>213.38</v>
      </c>
      <c r="E3317" s="482"/>
      <c r="F3317" s="482"/>
      <c r="G3317" s="483"/>
      <c r="H3317" s="483"/>
    </row>
    <row r="3318" spans="1:8">
      <c r="A3318" s="478">
        <v>310097</v>
      </c>
      <c r="B3318" s="479">
        <v>97</v>
      </c>
      <c r="C3318" s="480">
        <v>153.97</v>
      </c>
      <c r="D3318" s="480">
        <v>215.55</v>
      </c>
      <c r="E3318" s="482"/>
      <c r="F3318" s="482"/>
      <c r="G3318" s="483"/>
      <c r="H3318" s="483"/>
    </row>
    <row r="3319" spans="1:8">
      <c r="A3319" s="478">
        <v>310098</v>
      </c>
      <c r="B3319" s="479">
        <v>98</v>
      </c>
      <c r="C3319" s="480">
        <v>155.57</v>
      </c>
      <c r="D3319" s="480">
        <v>217.79</v>
      </c>
      <c r="E3319" s="482"/>
      <c r="F3319" s="482"/>
      <c r="G3319" s="483"/>
      <c r="H3319" s="483"/>
    </row>
    <row r="3320" spans="1:8">
      <c r="A3320" s="478">
        <v>310099</v>
      </c>
      <c r="B3320" s="479">
        <v>99</v>
      </c>
      <c r="C3320" s="480">
        <v>157.12</v>
      </c>
      <c r="D3320" s="480">
        <v>219.97</v>
      </c>
      <c r="E3320" s="482"/>
      <c r="F3320" s="482"/>
      <c r="G3320" s="483"/>
      <c r="H3320" s="483"/>
    </row>
    <row r="3321" spans="1:8">
      <c r="A3321" s="478">
        <v>310100</v>
      </c>
      <c r="B3321" s="479">
        <v>100</v>
      </c>
      <c r="C3321" s="480">
        <v>158.72999999999999</v>
      </c>
      <c r="D3321" s="480">
        <v>222.22</v>
      </c>
      <c r="E3321" s="482"/>
      <c r="F3321" s="482"/>
      <c r="G3321" s="483"/>
      <c r="H3321" s="483"/>
    </row>
    <row r="3322" spans="1:8">
      <c r="A3322" s="478">
        <v>310101</v>
      </c>
      <c r="B3322" s="479">
        <v>101</v>
      </c>
      <c r="C3322" s="480">
        <v>160.29</v>
      </c>
      <c r="D3322" s="480">
        <v>224.4</v>
      </c>
      <c r="E3322" s="482"/>
      <c r="F3322" s="482"/>
      <c r="G3322" s="483"/>
      <c r="H3322" s="483"/>
    </row>
    <row r="3323" spans="1:8">
      <c r="A3323" s="478">
        <v>310102</v>
      </c>
      <c r="B3323" s="479">
        <v>102</v>
      </c>
      <c r="C3323" s="480">
        <v>161.9</v>
      </c>
      <c r="D3323" s="480">
        <v>226.66</v>
      </c>
      <c r="E3323" s="482"/>
      <c r="F3323" s="482"/>
      <c r="G3323" s="483"/>
      <c r="H3323" s="483"/>
    </row>
    <row r="3324" spans="1:8">
      <c r="A3324" s="478">
        <v>310103</v>
      </c>
      <c r="B3324" s="479">
        <v>103</v>
      </c>
      <c r="C3324" s="480">
        <v>163.46</v>
      </c>
      <c r="D3324" s="480">
        <v>228.85</v>
      </c>
      <c r="E3324" s="482"/>
      <c r="F3324" s="482"/>
      <c r="G3324" s="483"/>
      <c r="H3324" s="483"/>
    </row>
    <row r="3325" spans="1:8">
      <c r="A3325" s="478">
        <v>310104</v>
      </c>
      <c r="B3325" s="479">
        <v>104</v>
      </c>
      <c r="C3325" s="480">
        <v>165.03</v>
      </c>
      <c r="D3325" s="480">
        <v>231.04</v>
      </c>
      <c r="E3325" s="482"/>
      <c r="F3325" s="482"/>
      <c r="G3325" s="483"/>
      <c r="H3325" s="483"/>
    </row>
    <row r="3326" spans="1:8">
      <c r="A3326" s="478">
        <v>310105</v>
      </c>
      <c r="B3326" s="479">
        <v>105</v>
      </c>
      <c r="C3326" s="480">
        <v>166.64</v>
      </c>
      <c r="D3326" s="480">
        <v>233.3</v>
      </c>
      <c r="E3326" s="482"/>
      <c r="F3326" s="482"/>
      <c r="G3326" s="483"/>
      <c r="H3326" s="483"/>
    </row>
    <row r="3327" spans="1:8">
      <c r="A3327" s="478">
        <v>310106</v>
      </c>
      <c r="B3327" s="479">
        <v>106</v>
      </c>
      <c r="C3327" s="480">
        <v>168.21</v>
      </c>
      <c r="D3327" s="480">
        <v>235.5</v>
      </c>
      <c r="E3327" s="482"/>
      <c r="F3327" s="482"/>
      <c r="G3327" s="483"/>
      <c r="H3327" s="483"/>
    </row>
    <row r="3328" spans="1:8">
      <c r="A3328" s="478">
        <v>310107</v>
      </c>
      <c r="B3328" s="479">
        <v>107</v>
      </c>
      <c r="C3328" s="480">
        <v>169.79</v>
      </c>
      <c r="D3328" s="480">
        <v>237.7</v>
      </c>
      <c r="E3328" s="482"/>
      <c r="F3328" s="482"/>
      <c r="G3328" s="483"/>
      <c r="H3328" s="483"/>
    </row>
    <row r="3329" spans="1:8">
      <c r="A3329" s="478">
        <v>310108</v>
      </c>
      <c r="B3329" s="479">
        <v>108</v>
      </c>
      <c r="C3329" s="480">
        <v>171.36</v>
      </c>
      <c r="D3329" s="480">
        <v>239.9</v>
      </c>
      <c r="E3329" s="482"/>
      <c r="F3329" s="482"/>
      <c r="G3329" s="483"/>
      <c r="H3329" s="483"/>
    </row>
    <row r="3330" spans="1:8">
      <c r="A3330" s="478">
        <v>310109</v>
      </c>
      <c r="B3330" s="479">
        <v>109</v>
      </c>
      <c r="C3330" s="480">
        <v>172.93</v>
      </c>
      <c r="D3330" s="480">
        <v>242.11</v>
      </c>
      <c r="E3330" s="482"/>
      <c r="F3330" s="482"/>
      <c r="G3330" s="483"/>
      <c r="H3330" s="483"/>
    </row>
    <row r="3331" spans="1:8">
      <c r="A3331" s="478">
        <v>310110</v>
      </c>
      <c r="B3331" s="479">
        <v>110</v>
      </c>
      <c r="C3331" s="480">
        <v>174.51</v>
      </c>
      <c r="D3331" s="480">
        <v>244.31</v>
      </c>
      <c r="E3331" s="482"/>
      <c r="F3331" s="482"/>
      <c r="G3331" s="483"/>
      <c r="H3331" s="483"/>
    </row>
    <row r="3332" spans="1:8">
      <c r="A3332" s="478">
        <v>310111</v>
      </c>
      <c r="B3332" s="479">
        <v>111</v>
      </c>
      <c r="C3332" s="480">
        <v>176.09</v>
      </c>
      <c r="D3332" s="480">
        <v>246.52</v>
      </c>
      <c r="E3332" s="482"/>
      <c r="F3332" s="482"/>
      <c r="G3332" s="483"/>
      <c r="H3332" s="483"/>
    </row>
    <row r="3333" spans="1:8">
      <c r="A3333" s="478">
        <v>310112</v>
      </c>
      <c r="B3333" s="479">
        <v>112</v>
      </c>
      <c r="C3333" s="480">
        <v>177.67</v>
      </c>
      <c r="D3333" s="480">
        <v>248.74</v>
      </c>
      <c r="E3333" s="482"/>
      <c r="F3333" s="482"/>
      <c r="G3333" s="483"/>
      <c r="H3333" s="483"/>
    </row>
    <row r="3334" spans="1:8">
      <c r="A3334" s="478">
        <v>310113</v>
      </c>
      <c r="B3334" s="479">
        <v>113</v>
      </c>
      <c r="C3334" s="480">
        <v>179.25</v>
      </c>
      <c r="D3334" s="480">
        <v>250.95</v>
      </c>
      <c r="E3334" s="482"/>
      <c r="F3334" s="482"/>
      <c r="G3334" s="483"/>
      <c r="H3334" s="483"/>
    </row>
    <row r="3335" spans="1:8">
      <c r="A3335" s="478">
        <v>310114</v>
      </c>
      <c r="B3335" s="479">
        <v>114</v>
      </c>
      <c r="C3335" s="480">
        <v>180.83</v>
      </c>
      <c r="D3335" s="480">
        <v>253.17</v>
      </c>
      <c r="E3335" s="482"/>
      <c r="F3335" s="482"/>
      <c r="G3335" s="483"/>
      <c r="H3335" s="483"/>
    </row>
    <row r="3336" spans="1:8">
      <c r="A3336" s="478">
        <v>310115</v>
      </c>
      <c r="B3336" s="479">
        <v>115</v>
      </c>
      <c r="C3336" s="480">
        <v>182.42</v>
      </c>
      <c r="D3336" s="480">
        <v>255.39</v>
      </c>
      <c r="E3336" s="482"/>
      <c r="F3336" s="482"/>
      <c r="G3336" s="483"/>
      <c r="H3336" s="483"/>
    </row>
    <row r="3337" spans="1:8">
      <c r="A3337" s="478">
        <v>310116</v>
      </c>
      <c r="B3337" s="479">
        <v>116</v>
      </c>
      <c r="C3337" s="480">
        <v>184.01</v>
      </c>
      <c r="D3337" s="480">
        <v>257.61</v>
      </c>
      <c r="E3337" s="482"/>
      <c r="F3337" s="482"/>
      <c r="G3337" s="483"/>
      <c r="H3337" s="483"/>
    </row>
    <row r="3338" spans="1:8">
      <c r="A3338" s="478">
        <v>310117</v>
      </c>
      <c r="B3338" s="479">
        <v>117</v>
      </c>
      <c r="C3338" s="480">
        <v>185.6</v>
      </c>
      <c r="D3338" s="480">
        <v>259.83999999999997</v>
      </c>
      <c r="E3338" s="482"/>
      <c r="F3338" s="482"/>
      <c r="G3338" s="483"/>
      <c r="H3338" s="483"/>
    </row>
    <row r="3339" spans="1:8">
      <c r="A3339" s="478">
        <v>310118</v>
      </c>
      <c r="B3339" s="479">
        <v>118</v>
      </c>
      <c r="C3339" s="480">
        <v>187.19</v>
      </c>
      <c r="D3339" s="480">
        <v>262.07</v>
      </c>
      <c r="E3339" s="482"/>
      <c r="F3339" s="482"/>
      <c r="G3339" s="483"/>
      <c r="H3339" s="483"/>
    </row>
    <row r="3340" spans="1:8">
      <c r="A3340" s="478">
        <v>310119</v>
      </c>
      <c r="B3340" s="479">
        <v>119</v>
      </c>
      <c r="C3340" s="480">
        <v>188.79</v>
      </c>
      <c r="D3340" s="480">
        <v>264.3</v>
      </c>
      <c r="E3340" s="482"/>
      <c r="F3340" s="482"/>
      <c r="G3340" s="483"/>
      <c r="H3340" s="483"/>
    </row>
    <row r="3341" spans="1:8">
      <c r="A3341" s="478">
        <v>310120</v>
      </c>
      <c r="B3341" s="479">
        <v>120</v>
      </c>
      <c r="C3341" s="480">
        <v>190.32</v>
      </c>
      <c r="D3341" s="480">
        <v>266.45</v>
      </c>
      <c r="E3341" s="482"/>
      <c r="F3341" s="482"/>
      <c r="G3341" s="483"/>
      <c r="H3341" s="483"/>
    </row>
    <row r="3342" spans="1:8">
      <c r="A3342" s="478">
        <v>310121</v>
      </c>
      <c r="B3342" s="479">
        <v>121</v>
      </c>
      <c r="C3342" s="480">
        <v>191.92</v>
      </c>
      <c r="D3342" s="480">
        <v>268.69</v>
      </c>
      <c r="E3342" s="482"/>
      <c r="F3342" s="482"/>
      <c r="G3342" s="483"/>
      <c r="H3342" s="483"/>
    </row>
    <row r="3343" spans="1:8">
      <c r="A3343" s="478">
        <v>310122</v>
      </c>
      <c r="B3343" s="479">
        <v>122</v>
      </c>
      <c r="C3343" s="480">
        <v>193.52</v>
      </c>
      <c r="D3343" s="480">
        <v>270.93</v>
      </c>
      <c r="E3343" s="482"/>
      <c r="F3343" s="482"/>
      <c r="G3343" s="483"/>
      <c r="H3343" s="483"/>
    </row>
    <row r="3344" spans="1:8">
      <c r="A3344" s="478">
        <v>310123</v>
      </c>
      <c r="B3344" s="479">
        <v>123</v>
      </c>
      <c r="C3344" s="480">
        <v>195.05</v>
      </c>
      <c r="D3344" s="480">
        <v>273.08</v>
      </c>
      <c r="E3344" s="482"/>
      <c r="F3344" s="482"/>
      <c r="G3344" s="483"/>
      <c r="H3344" s="483"/>
    </row>
    <row r="3345" spans="1:8">
      <c r="A3345" s="478">
        <v>310124</v>
      </c>
      <c r="B3345" s="479">
        <v>124</v>
      </c>
      <c r="C3345" s="480">
        <v>196.66</v>
      </c>
      <c r="D3345" s="480">
        <v>275.32</v>
      </c>
      <c r="E3345" s="482"/>
      <c r="F3345" s="482"/>
      <c r="G3345" s="483"/>
      <c r="H3345" s="483"/>
    </row>
    <row r="3346" spans="1:8">
      <c r="A3346" s="478">
        <v>310125</v>
      </c>
      <c r="B3346" s="479">
        <v>125</v>
      </c>
      <c r="C3346" s="480">
        <v>198.27</v>
      </c>
      <c r="D3346" s="480">
        <v>277.57</v>
      </c>
      <c r="E3346" s="482"/>
      <c r="F3346" s="482"/>
      <c r="G3346" s="483"/>
      <c r="H3346" s="483"/>
    </row>
    <row r="3347" spans="1:8">
      <c r="A3347" s="478">
        <v>310126</v>
      </c>
      <c r="B3347" s="479">
        <v>126</v>
      </c>
      <c r="C3347" s="480">
        <v>199.81</v>
      </c>
      <c r="D3347" s="480">
        <v>279.73</v>
      </c>
      <c r="E3347" s="482"/>
      <c r="F3347" s="482"/>
      <c r="G3347" s="483"/>
      <c r="H3347" s="483"/>
    </row>
    <row r="3348" spans="1:8">
      <c r="A3348" s="478">
        <v>310127</v>
      </c>
      <c r="B3348" s="479">
        <v>127</v>
      </c>
      <c r="C3348" s="480">
        <v>201.42</v>
      </c>
      <c r="D3348" s="480">
        <v>281.98</v>
      </c>
      <c r="E3348" s="482"/>
      <c r="F3348" s="482"/>
      <c r="G3348" s="483"/>
      <c r="H3348" s="483"/>
    </row>
    <row r="3349" spans="1:8">
      <c r="A3349" s="478">
        <v>310128</v>
      </c>
      <c r="B3349" s="479">
        <v>128</v>
      </c>
      <c r="C3349" s="480">
        <v>203.03</v>
      </c>
      <c r="D3349" s="480">
        <v>284.24</v>
      </c>
      <c r="E3349" s="482"/>
      <c r="F3349" s="482"/>
      <c r="G3349" s="483"/>
      <c r="H3349" s="483"/>
    </row>
    <row r="3350" spans="1:8">
      <c r="A3350" s="478">
        <v>310129</v>
      </c>
      <c r="B3350" s="479">
        <v>129</v>
      </c>
      <c r="C3350" s="480">
        <v>204.57</v>
      </c>
      <c r="D3350" s="480">
        <v>286.39999999999998</v>
      </c>
      <c r="E3350" s="482"/>
      <c r="F3350" s="482"/>
      <c r="G3350" s="483"/>
      <c r="H3350" s="483"/>
    </row>
    <row r="3351" spans="1:8">
      <c r="A3351" s="478">
        <v>310130</v>
      </c>
      <c r="B3351" s="479">
        <v>130</v>
      </c>
      <c r="C3351" s="480">
        <v>206.19</v>
      </c>
      <c r="D3351" s="480">
        <v>288.67</v>
      </c>
      <c r="E3351" s="482"/>
      <c r="F3351" s="482"/>
      <c r="G3351" s="483"/>
      <c r="H3351" s="483"/>
    </row>
    <row r="3352" spans="1:8">
      <c r="A3352" s="478">
        <v>310131</v>
      </c>
      <c r="B3352" s="479">
        <v>131</v>
      </c>
      <c r="C3352" s="480">
        <v>207.74</v>
      </c>
      <c r="D3352" s="480">
        <v>290.83</v>
      </c>
      <c r="E3352" s="482"/>
      <c r="F3352" s="482"/>
      <c r="G3352" s="483"/>
      <c r="H3352" s="483"/>
    </row>
    <row r="3353" spans="1:8">
      <c r="A3353" s="478">
        <v>310132</v>
      </c>
      <c r="B3353" s="479">
        <v>132</v>
      </c>
      <c r="C3353" s="480">
        <v>209.28</v>
      </c>
      <c r="D3353" s="480">
        <v>292.99</v>
      </c>
      <c r="E3353" s="482"/>
      <c r="F3353" s="482"/>
      <c r="G3353" s="483"/>
      <c r="H3353" s="483"/>
    </row>
    <row r="3354" spans="1:8">
      <c r="A3354" s="478">
        <v>310133</v>
      </c>
      <c r="B3354" s="479">
        <v>133</v>
      </c>
      <c r="C3354" s="480">
        <v>210.91</v>
      </c>
      <c r="D3354" s="480">
        <v>295.27</v>
      </c>
      <c r="E3354" s="482"/>
      <c r="F3354" s="482"/>
      <c r="G3354" s="483"/>
      <c r="H3354" s="483"/>
    </row>
    <row r="3355" spans="1:8">
      <c r="A3355" s="478">
        <v>310134</v>
      </c>
      <c r="B3355" s="479">
        <v>134</v>
      </c>
      <c r="C3355" s="480">
        <v>212.45</v>
      </c>
      <c r="D3355" s="480">
        <v>297.43</v>
      </c>
      <c r="E3355" s="482"/>
      <c r="F3355" s="482"/>
      <c r="G3355" s="483"/>
      <c r="H3355" s="483"/>
    </row>
    <row r="3356" spans="1:8">
      <c r="A3356" s="478">
        <v>310135</v>
      </c>
      <c r="B3356" s="479">
        <v>135</v>
      </c>
      <c r="C3356" s="480">
        <v>214.08</v>
      </c>
      <c r="D3356" s="480">
        <v>299.72000000000003</v>
      </c>
      <c r="E3356" s="482"/>
      <c r="F3356" s="482"/>
      <c r="G3356" s="483"/>
      <c r="H3356" s="483"/>
    </row>
    <row r="3357" spans="1:8">
      <c r="A3357" s="478">
        <v>310136</v>
      </c>
      <c r="B3357" s="479">
        <v>136</v>
      </c>
      <c r="C3357" s="480">
        <v>215.63</v>
      </c>
      <c r="D3357" s="480">
        <v>301.89</v>
      </c>
      <c r="E3357" s="482"/>
      <c r="F3357" s="482"/>
      <c r="G3357" s="483"/>
      <c r="H3357" s="483"/>
    </row>
    <row r="3358" spans="1:8">
      <c r="A3358" s="478">
        <v>310137</v>
      </c>
      <c r="B3358" s="479">
        <v>137</v>
      </c>
      <c r="C3358" s="480">
        <v>217.27</v>
      </c>
      <c r="D3358" s="480">
        <v>304.17</v>
      </c>
      <c r="E3358" s="482"/>
      <c r="F3358" s="482"/>
      <c r="G3358" s="483"/>
      <c r="H3358" s="483"/>
    </row>
    <row r="3359" spans="1:8">
      <c r="A3359" s="478">
        <v>310138</v>
      </c>
      <c r="B3359" s="479">
        <v>138</v>
      </c>
      <c r="C3359" s="480">
        <v>218.82</v>
      </c>
      <c r="D3359" s="480">
        <v>306.35000000000002</v>
      </c>
      <c r="E3359" s="482"/>
      <c r="F3359" s="482"/>
      <c r="G3359" s="483"/>
      <c r="H3359" s="483"/>
    </row>
    <row r="3360" spans="1:8">
      <c r="A3360" s="478">
        <v>310139</v>
      </c>
      <c r="B3360" s="479">
        <v>139</v>
      </c>
      <c r="C3360" s="480">
        <v>220.37</v>
      </c>
      <c r="D3360" s="480">
        <v>308.52</v>
      </c>
      <c r="E3360" s="482"/>
      <c r="F3360" s="482"/>
      <c r="G3360" s="483"/>
      <c r="H3360" s="483"/>
    </row>
    <row r="3361" spans="1:8">
      <c r="A3361" s="478">
        <v>310140</v>
      </c>
      <c r="B3361" s="479">
        <v>140</v>
      </c>
      <c r="C3361" s="480">
        <v>221.93</v>
      </c>
      <c r="D3361" s="480">
        <v>310.7</v>
      </c>
      <c r="E3361" s="482"/>
      <c r="F3361" s="482"/>
      <c r="G3361" s="483"/>
      <c r="H3361" s="483"/>
    </row>
    <row r="3362" spans="1:8">
      <c r="A3362" s="478">
        <v>310141</v>
      </c>
      <c r="B3362" s="479">
        <v>141</v>
      </c>
      <c r="C3362" s="480">
        <v>223.57</v>
      </c>
      <c r="D3362" s="480">
        <v>313</v>
      </c>
      <c r="E3362" s="482"/>
      <c r="F3362" s="482"/>
      <c r="G3362" s="483"/>
      <c r="H3362" s="483"/>
    </row>
    <row r="3363" spans="1:8">
      <c r="A3363" s="478">
        <v>310142</v>
      </c>
      <c r="B3363" s="479">
        <v>142</v>
      </c>
      <c r="C3363" s="480">
        <v>225.13</v>
      </c>
      <c r="D3363" s="480">
        <v>315.18</v>
      </c>
      <c r="E3363" s="482"/>
      <c r="F3363" s="482"/>
      <c r="G3363" s="483"/>
      <c r="H3363" s="483"/>
    </row>
    <row r="3364" spans="1:8">
      <c r="A3364" s="478">
        <v>310143</v>
      </c>
      <c r="B3364" s="479">
        <v>143</v>
      </c>
      <c r="C3364" s="480">
        <v>226.69</v>
      </c>
      <c r="D3364" s="480">
        <v>317.36</v>
      </c>
      <c r="E3364" s="482"/>
      <c r="F3364" s="482"/>
      <c r="G3364" s="483"/>
      <c r="H3364" s="483"/>
    </row>
    <row r="3365" spans="1:8">
      <c r="A3365" s="478">
        <v>310144</v>
      </c>
      <c r="B3365" s="479">
        <v>144</v>
      </c>
      <c r="C3365" s="480">
        <v>228.34</v>
      </c>
      <c r="D3365" s="480">
        <v>319.67</v>
      </c>
      <c r="E3365" s="482"/>
      <c r="F3365" s="482"/>
      <c r="G3365" s="483"/>
      <c r="H3365" s="483"/>
    </row>
    <row r="3366" spans="1:8">
      <c r="A3366" s="478">
        <v>310145</v>
      </c>
      <c r="B3366" s="479">
        <v>145</v>
      </c>
      <c r="C3366" s="480">
        <v>229.9</v>
      </c>
      <c r="D3366" s="480">
        <v>321.86</v>
      </c>
      <c r="E3366" s="482"/>
      <c r="F3366" s="482"/>
      <c r="G3366" s="483"/>
      <c r="H3366" s="483"/>
    </row>
    <row r="3367" spans="1:8">
      <c r="A3367" s="478">
        <v>310146</v>
      </c>
      <c r="B3367" s="479">
        <v>146</v>
      </c>
      <c r="C3367" s="480">
        <v>231.46</v>
      </c>
      <c r="D3367" s="480">
        <v>324.04000000000002</v>
      </c>
      <c r="E3367" s="482"/>
      <c r="F3367" s="482"/>
      <c r="G3367" s="483"/>
      <c r="H3367" s="483"/>
    </row>
    <row r="3368" spans="1:8">
      <c r="A3368" s="478">
        <v>310147</v>
      </c>
      <c r="B3368" s="479">
        <v>147</v>
      </c>
      <c r="C3368" s="480">
        <v>233.02</v>
      </c>
      <c r="D3368" s="480">
        <v>326.23</v>
      </c>
      <c r="E3368" s="482"/>
      <c r="F3368" s="482"/>
      <c r="G3368" s="483"/>
      <c r="H3368" s="483"/>
    </row>
    <row r="3369" spans="1:8">
      <c r="A3369" s="478">
        <v>310148</v>
      </c>
      <c r="B3369" s="479">
        <v>148</v>
      </c>
      <c r="C3369" s="480">
        <v>234.59</v>
      </c>
      <c r="D3369" s="480">
        <v>328.42</v>
      </c>
      <c r="E3369" s="482"/>
      <c r="F3369" s="482"/>
      <c r="G3369" s="483"/>
      <c r="H3369" s="483"/>
    </row>
    <row r="3370" spans="1:8">
      <c r="A3370" s="478">
        <v>310149</v>
      </c>
      <c r="B3370" s="479">
        <v>149</v>
      </c>
      <c r="C3370" s="480">
        <v>236.25</v>
      </c>
      <c r="D3370" s="480">
        <v>330.75</v>
      </c>
      <c r="E3370" s="482"/>
      <c r="F3370" s="482"/>
      <c r="G3370" s="483"/>
      <c r="H3370" s="483"/>
    </row>
    <row r="3371" spans="1:8">
      <c r="A3371" s="478">
        <v>310150</v>
      </c>
      <c r="B3371" s="479">
        <v>150</v>
      </c>
      <c r="C3371" s="480">
        <v>237.82</v>
      </c>
      <c r="D3371" s="480">
        <v>332.95</v>
      </c>
      <c r="E3371" s="482"/>
      <c r="F3371" s="482"/>
      <c r="G3371" s="483"/>
      <c r="H3371" s="483"/>
    </row>
    <row r="3372" spans="1:8">
      <c r="A3372" s="478">
        <v>310151</v>
      </c>
      <c r="B3372" s="479">
        <v>151</v>
      </c>
      <c r="C3372" s="480">
        <v>239.39</v>
      </c>
      <c r="D3372" s="480">
        <v>335.14</v>
      </c>
      <c r="E3372" s="482"/>
      <c r="F3372" s="482"/>
      <c r="G3372" s="483"/>
      <c r="H3372" s="483"/>
    </row>
    <row r="3373" spans="1:8">
      <c r="A3373" s="478">
        <v>310152</v>
      </c>
      <c r="B3373" s="479">
        <v>152</v>
      </c>
      <c r="C3373" s="480">
        <v>240.96</v>
      </c>
      <c r="D3373" s="480">
        <v>337.34</v>
      </c>
      <c r="E3373" s="482"/>
      <c r="F3373" s="482"/>
      <c r="G3373" s="483"/>
      <c r="H3373" s="483"/>
    </row>
    <row r="3374" spans="1:8">
      <c r="A3374" s="478">
        <v>310153</v>
      </c>
      <c r="B3374" s="479">
        <v>153</v>
      </c>
      <c r="C3374" s="480">
        <v>242.53</v>
      </c>
      <c r="D3374" s="480">
        <v>339.54</v>
      </c>
      <c r="E3374" s="482"/>
      <c r="F3374" s="482"/>
      <c r="G3374" s="483"/>
      <c r="H3374" s="483"/>
    </row>
    <row r="3375" spans="1:8">
      <c r="A3375" s="478">
        <v>310154</v>
      </c>
      <c r="B3375" s="479">
        <v>154</v>
      </c>
      <c r="C3375" s="480">
        <v>244.1</v>
      </c>
      <c r="D3375" s="480">
        <v>341.74</v>
      </c>
      <c r="E3375" s="482"/>
      <c r="F3375" s="482"/>
      <c r="G3375" s="483"/>
      <c r="H3375" s="483"/>
    </row>
    <row r="3376" spans="1:8">
      <c r="A3376" s="478">
        <v>310155</v>
      </c>
      <c r="B3376" s="479">
        <v>155</v>
      </c>
      <c r="C3376" s="480">
        <v>245.67</v>
      </c>
      <c r="D3376" s="480">
        <v>343.94</v>
      </c>
      <c r="E3376" s="482"/>
      <c r="F3376" s="482"/>
      <c r="G3376" s="483"/>
      <c r="H3376" s="483"/>
    </row>
    <row r="3377" spans="1:8">
      <c r="A3377" s="478">
        <v>310156</v>
      </c>
      <c r="B3377" s="479">
        <v>156</v>
      </c>
      <c r="C3377" s="480">
        <v>247.25</v>
      </c>
      <c r="D3377" s="480">
        <v>346.15</v>
      </c>
      <c r="E3377" s="482"/>
      <c r="F3377" s="482"/>
      <c r="G3377" s="483"/>
      <c r="H3377" s="483"/>
    </row>
    <row r="3378" spans="1:8">
      <c r="A3378" s="478">
        <v>310157</v>
      </c>
      <c r="B3378" s="479">
        <v>157</v>
      </c>
      <c r="C3378" s="480">
        <v>248.82</v>
      </c>
      <c r="D3378" s="480">
        <v>348.35</v>
      </c>
      <c r="E3378" s="482"/>
      <c r="F3378" s="482"/>
      <c r="G3378" s="483"/>
      <c r="H3378" s="483"/>
    </row>
    <row r="3379" spans="1:8">
      <c r="A3379" s="478">
        <v>310158</v>
      </c>
      <c r="B3379" s="479">
        <v>158</v>
      </c>
      <c r="C3379" s="480">
        <v>250.4</v>
      </c>
      <c r="D3379" s="480">
        <v>350.56</v>
      </c>
      <c r="E3379" s="482"/>
      <c r="F3379" s="482"/>
      <c r="G3379" s="483"/>
      <c r="H3379" s="483"/>
    </row>
    <row r="3380" spans="1:8">
      <c r="A3380" s="478">
        <v>310159</v>
      </c>
      <c r="B3380" s="479">
        <v>159</v>
      </c>
      <c r="C3380" s="480">
        <v>251.98</v>
      </c>
      <c r="D3380" s="480">
        <v>352.77</v>
      </c>
      <c r="E3380" s="482"/>
      <c r="F3380" s="482"/>
      <c r="G3380" s="483"/>
      <c r="H3380" s="483"/>
    </row>
    <row r="3381" spans="1:8">
      <c r="A3381" s="478">
        <v>310160</v>
      </c>
      <c r="B3381" s="479">
        <v>160</v>
      </c>
      <c r="C3381" s="480">
        <v>253.56</v>
      </c>
      <c r="D3381" s="480">
        <v>354.98</v>
      </c>
      <c r="E3381" s="482"/>
      <c r="F3381" s="482"/>
      <c r="G3381" s="483"/>
      <c r="H3381" s="483"/>
    </row>
    <row r="3382" spans="1:8">
      <c r="A3382" s="478">
        <v>310161</v>
      </c>
      <c r="B3382" s="479">
        <v>161</v>
      </c>
      <c r="C3382" s="480">
        <v>255.14</v>
      </c>
      <c r="D3382" s="480">
        <v>357.2</v>
      </c>
      <c r="E3382" s="482"/>
      <c r="F3382" s="482"/>
      <c r="G3382" s="483"/>
      <c r="H3382" s="483"/>
    </row>
    <row r="3383" spans="1:8">
      <c r="A3383" s="478">
        <v>310162</v>
      </c>
      <c r="B3383" s="479">
        <v>162</v>
      </c>
      <c r="C3383" s="480">
        <v>256.72000000000003</v>
      </c>
      <c r="D3383" s="480">
        <v>359.41</v>
      </c>
      <c r="E3383" s="482"/>
      <c r="F3383" s="482"/>
      <c r="G3383" s="483"/>
      <c r="H3383" s="483"/>
    </row>
    <row r="3384" spans="1:8">
      <c r="A3384" s="478">
        <v>310163</v>
      </c>
      <c r="B3384" s="479">
        <v>163</v>
      </c>
      <c r="C3384" s="480">
        <v>258.31</v>
      </c>
      <c r="D3384" s="480">
        <v>361.63</v>
      </c>
      <c r="E3384" s="482"/>
      <c r="F3384" s="482"/>
      <c r="G3384" s="483"/>
      <c r="H3384" s="483"/>
    </row>
    <row r="3385" spans="1:8">
      <c r="A3385" s="478">
        <v>310164</v>
      </c>
      <c r="B3385" s="479">
        <v>164</v>
      </c>
      <c r="C3385" s="480">
        <v>259.89</v>
      </c>
      <c r="D3385" s="480">
        <v>363.85</v>
      </c>
      <c r="E3385" s="482"/>
      <c r="F3385" s="482"/>
      <c r="G3385" s="483"/>
      <c r="H3385" s="483"/>
    </row>
    <row r="3386" spans="1:8">
      <c r="A3386" s="478">
        <v>310165</v>
      </c>
      <c r="B3386" s="479">
        <v>165</v>
      </c>
      <c r="C3386" s="480">
        <v>261.48</v>
      </c>
      <c r="D3386" s="480">
        <v>366.07</v>
      </c>
      <c r="E3386" s="482"/>
      <c r="F3386" s="482"/>
      <c r="G3386" s="483"/>
      <c r="H3386" s="483"/>
    </row>
    <row r="3387" spans="1:8">
      <c r="A3387" s="478">
        <v>310166</v>
      </c>
      <c r="B3387" s="479">
        <v>166</v>
      </c>
      <c r="C3387" s="480">
        <v>263.07</v>
      </c>
      <c r="D3387" s="480">
        <v>368.3</v>
      </c>
      <c r="E3387" s="482"/>
      <c r="F3387" s="482"/>
      <c r="G3387" s="483"/>
      <c r="H3387" s="483"/>
    </row>
    <row r="3388" spans="1:8">
      <c r="A3388" s="478">
        <v>310167</v>
      </c>
      <c r="B3388" s="479">
        <v>167</v>
      </c>
      <c r="C3388" s="480">
        <v>264.66000000000003</v>
      </c>
      <c r="D3388" s="480">
        <v>370.52</v>
      </c>
      <c r="E3388" s="482"/>
      <c r="F3388" s="482"/>
      <c r="G3388" s="483"/>
      <c r="H3388" s="483"/>
    </row>
    <row r="3389" spans="1:8">
      <c r="A3389" s="478">
        <v>310168</v>
      </c>
      <c r="B3389" s="479">
        <v>168</v>
      </c>
      <c r="C3389" s="480">
        <v>266.25</v>
      </c>
      <c r="D3389" s="480">
        <v>375.75</v>
      </c>
      <c r="E3389" s="482"/>
      <c r="F3389" s="482"/>
      <c r="G3389" s="483"/>
      <c r="H3389" s="483"/>
    </row>
    <row r="3390" spans="1:8">
      <c r="A3390" s="478">
        <v>310169</v>
      </c>
      <c r="B3390" s="479">
        <v>169</v>
      </c>
      <c r="C3390" s="480">
        <v>267.83999999999997</v>
      </c>
      <c r="D3390" s="480">
        <v>374.98</v>
      </c>
      <c r="E3390" s="482"/>
      <c r="F3390" s="482"/>
      <c r="G3390" s="483"/>
      <c r="H3390" s="483"/>
    </row>
    <row r="3391" spans="1:8">
      <c r="A3391" s="478">
        <v>310170</v>
      </c>
      <c r="B3391" s="479">
        <v>170</v>
      </c>
      <c r="C3391" s="480">
        <v>269.44</v>
      </c>
      <c r="D3391" s="480">
        <v>377.21</v>
      </c>
      <c r="E3391" s="482"/>
      <c r="F3391" s="482"/>
      <c r="G3391" s="483"/>
      <c r="H3391" s="483"/>
    </row>
    <row r="3392" spans="1:8">
      <c r="A3392" s="478">
        <v>310171</v>
      </c>
      <c r="B3392" s="479">
        <v>171</v>
      </c>
      <c r="C3392" s="480">
        <v>271.02999999999997</v>
      </c>
      <c r="D3392" s="480">
        <v>379.45</v>
      </c>
      <c r="E3392" s="482"/>
      <c r="F3392" s="482"/>
      <c r="G3392" s="483"/>
      <c r="H3392" s="483"/>
    </row>
    <row r="3393" spans="1:8">
      <c r="A3393" s="478">
        <v>310172</v>
      </c>
      <c r="B3393" s="479">
        <v>172</v>
      </c>
      <c r="C3393" s="480">
        <v>272.63</v>
      </c>
      <c r="D3393" s="480">
        <v>381.68</v>
      </c>
      <c r="E3393" s="482"/>
      <c r="F3393" s="482"/>
      <c r="G3393" s="483"/>
      <c r="H3393" s="483"/>
    </row>
    <row r="3394" spans="1:8">
      <c r="A3394" s="478">
        <v>310173</v>
      </c>
      <c r="B3394" s="479">
        <v>173</v>
      </c>
      <c r="C3394" s="480">
        <v>274.10000000000002</v>
      </c>
      <c r="D3394" s="480">
        <v>383.74</v>
      </c>
      <c r="E3394" s="482"/>
      <c r="F3394" s="482"/>
      <c r="G3394" s="483"/>
      <c r="H3394" s="483"/>
    </row>
    <row r="3395" spans="1:8">
      <c r="A3395" s="478">
        <v>310174</v>
      </c>
      <c r="B3395" s="479">
        <v>174</v>
      </c>
      <c r="C3395" s="480">
        <v>275.7</v>
      </c>
      <c r="D3395" s="480">
        <v>385.98</v>
      </c>
      <c r="E3395" s="482"/>
      <c r="F3395" s="482"/>
      <c r="G3395" s="483"/>
      <c r="H3395" s="483"/>
    </row>
    <row r="3396" spans="1:8">
      <c r="A3396" s="478">
        <v>310175</v>
      </c>
      <c r="B3396" s="479">
        <v>175</v>
      </c>
      <c r="C3396" s="480">
        <v>277.3</v>
      </c>
      <c r="D3396" s="480">
        <v>388.22</v>
      </c>
      <c r="E3396" s="482"/>
      <c r="F3396" s="482"/>
      <c r="G3396" s="483"/>
      <c r="H3396" s="483"/>
    </row>
    <row r="3397" spans="1:8">
      <c r="A3397" s="478">
        <v>310176</v>
      </c>
      <c r="B3397" s="479">
        <v>176</v>
      </c>
      <c r="C3397" s="480">
        <v>278.89999999999998</v>
      </c>
      <c r="D3397" s="480">
        <v>390.46</v>
      </c>
      <c r="E3397" s="482"/>
      <c r="F3397" s="482"/>
      <c r="G3397" s="483"/>
      <c r="H3397" s="483"/>
    </row>
    <row r="3398" spans="1:8">
      <c r="A3398" s="478">
        <v>310177</v>
      </c>
      <c r="B3398" s="479">
        <v>177</v>
      </c>
      <c r="C3398" s="480">
        <v>280.51</v>
      </c>
      <c r="D3398" s="480">
        <v>392.71</v>
      </c>
      <c r="E3398" s="482"/>
      <c r="F3398" s="482"/>
      <c r="G3398" s="483"/>
      <c r="H3398" s="483"/>
    </row>
    <row r="3399" spans="1:8">
      <c r="A3399" s="478">
        <v>310178</v>
      </c>
      <c r="B3399" s="479">
        <v>178</v>
      </c>
      <c r="C3399" s="480">
        <v>282.12</v>
      </c>
      <c r="D3399" s="480">
        <v>394.96</v>
      </c>
      <c r="E3399" s="482"/>
      <c r="F3399" s="482"/>
      <c r="G3399" s="483"/>
      <c r="H3399" s="483"/>
    </row>
    <row r="3400" spans="1:8">
      <c r="A3400" s="478">
        <v>310179</v>
      </c>
      <c r="B3400" s="479">
        <v>179</v>
      </c>
      <c r="C3400" s="480">
        <v>283.58</v>
      </c>
      <c r="D3400" s="480">
        <v>397.02</v>
      </c>
      <c r="E3400" s="482"/>
      <c r="F3400" s="482"/>
      <c r="G3400" s="483"/>
      <c r="H3400" s="483"/>
    </row>
    <row r="3401" spans="1:8">
      <c r="A3401" s="478">
        <v>310180</v>
      </c>
      <c r="B3401" s="479">
        <v>180</v>
      </c>
      <c r="C3401" s="480">
        <v>285.19</v>
      </c>
      <c r="D3401" s="480">
        <v>399.27</v>
      </c>
      <c r="E3401" s="482"/>
      <c r="F3401" s="482"/>
      <c r="G3401" s="483"/>
      <c r="H3401" s="483"/>
    </row>
    <row r="3402" spans="1:8">
      <c r="A3402" s="478">
        <v>310181</v>
      </c>
      <c r="B3402" s="479">
        <v>181</v>
      </c>
      <c r="C3402" s="480">
        <v>286.8</v>
      </c>
      <c r="D3402" s="480">
        <v>401.52</v>
      </c>
      <c r="E3402" s="482"/>
      <c r="F3402" s="482"/>
      <c r="G3402" s="483"/>
      <c r="H3402" s="483"/>
    </row>
    <row r="3403" spans="1:8">
      <c r="A3403" s="478">
        <v>310182</v>
      </c>
      <c r="B3403" s="479">
        <v>182</v>
      </c>
      <c r="C3403" s="480">
        <v>288.41000000000003</v>
      </c>
      <c r="D3403" s="480">
        <v>403.78</v>
      </c>
      <c r="E3403" s="482"/>
      <c r="F3403" s="482"/>
      <c r="G3403" s="483"/>
      <c r="H3403" s="483"/>
    </row>
    <row r="3404" spans="1:8">
      <c r="A3404" s="478">
        <v>310183</v>
      </c>
      <c r="B3404" s="479">
        <v>183</v>
      </c>
      <c r="C3404" s="480">
        <v>290.02999999999997</v>
      </c>
      <c r="D3404" s="480">
        <v>406.04</v>
      </c>
      <c r="E3404" s="482"/>
      <c r="F3404" s="482"/>
      <c r="G3404" s="483"/>
      <c r="H3404" s="483"/>
    </row>
    <row r="3405" spans="1:8">
      <c r="A3405" s="478">
        <v>310184</v>
      </c>
      <c r="B3405" s="479">
        <v>184</v>
      </c>
      <c r="C3405" s="480">
        <v>291.5</v>
      </c>
      <c r="D3405" s="480">
        <v>408.1</v>
      </c>
      <c r="E3405" s="482"/>
      <c r="F3405" s="482"/>
      <c r="G3405" s="483"/>
      <c r="H3405" s="483"/>
    </row>
    <row r="3406" spans="1:8">
      <c r="A3406" s="478">
        <v>310185</v>
      </c>
      <c r="B3406" s="479">
        <v>185</v>
      </c>
      <c r="C3406" s="480">
        <v>293.11</v>
      </c>
      <c r="D3406" s="480">
        <v>410.36</v>
      </c>
      <c r="E3406" s="482"/>
      <c r="F3406" s="482"/>
      <c r="G3406" s="483"/>
      <c r="H3406" s="483"/>
    </row>
    <row r="3407" spans="1:8">
      <c r="A3407" s="478">
        <v>310186</v>
      </c>
      <c r="B3407" s="479">
        <v>186</v>
      </c>
      <c r="C3407" s="480">
        <v>294.73</v>
      </c>
      <c r="D3407" s="480">
        <v>412.63</v>
      </c>
      <c r="E3407" s="482"/>
      <c r="F3407" s="482"/>
      <c r="G3407" s="483"/>
      <c r="H3407" s="483"/>
    </row>
    <row r="3408" spans="1:8">
      <c r="A3408" s="478">
        <v>310187</v>
      </c>
      <c r="B3408" s="479">
        <v>187</v>
      </c>
      <c r="C3408" s="480">
        <v>296.35000000000002</v>
      </c>
      <c r="D3408" s="480">
        <v>414.89</v>
      </c>
      <c r="E3408" s="482"/>
      <c r="F3408" s="482"/>
      <c r="G3408" s="483"/>
      <c r="H3408" s="483"/>
    </row>
    <row r="3409" spans="1:8">
      <c r="A3409" s="478">
        <v>310188</v>
      </c>
      <c r="B3409" s="479">
        <v>188</v>
      </c>
      <c r="C3409" s="480">
        <v>297.82</v>
      </c>
      <c r="D3409" s="480">
        <v>416.95</v>
      </c>
      <c r="E3409" s="482"/>
      <c r="F3409" s="482"/>
      <c r="G3409" s="483"/>
      <c r="H3409" s="483"/>
    </row>
    <row r="3410" spans="1:8">
      <c r="A3410" s="478">
        <v>310189</v>
      </c>
      <c r="B3410" s="479">
        <v>189</v>
      </c>
      <c r="C3410" s="480">
        <v>299.44</v>
      </c>
      <c r="D3410" s="480">
        <v>419.22</v>
      </c>
      <c r="E3410" s="482"/>
      <c r="F3410" s="482"/>
      <c r="G3410" s="483"/>
      <c r="H3410" s="483"/>
    </row>
    <row r="3411" spans="1:8">
      <c r="A3411" s="478">
        <v>310190</v>
      </c>
      <c r="B3411" s="479">
        <v>190</v>
      </c>
      <c r="C3411" s="480">
        <v>301.07</v>
      </c>
      <c r="D3411" s="480">
        <v>421.5</v>
      </c>
      <c r="E3411" s="482"/>
      <c r="F3411" s="482"/>
      <c r="G3411" s="483"/>
      <c r="H3411" s="483"/>
    </row>
    <row r="3412" spans="1:8">
      <c r="A3412" s="478">
        <v>310191</v>
      </c>
      <c r="B3412" s="479">
        <v>191</v>
      </c>
      <c r="C3412" s="480">
        <v>302.7</v>
      </c>
      <c r="D3412" s="480">
        <v>423.78</v>
      </c>
      <c r="E3412" s="482"/>
      <c r="F3412" s="482"/>
      <c r="G3412" s="483"/>
      <c r="H3412" s="483"/>
    </row>
    <row r="3413" spans="1:8">
      <c r="A3413" s="478">
        <v>310192</v>
      </c>
      <c r="B3413" s="479">
        <v>192</v>
      </c>
      <c r="C3413" s="480">
        <v>304.16000000000003</v>
      </c>
      <c r="D3413" s="480">
        <v>425.83</v>
      </c>
      <c r="E3413" s="482"/>
      <c r="F3413" s="482"/>
      <c r="G3413" s="483"/>
      <c r="H3413" s="483"/>
    </row>
    <row r="3414" spans="1:8">
      <c r="A3414" s="478">
        <v>310193</v>
      </c>
      <c r="B3414" s="479">
        <v>193</v>
      </c>
      <c r="C3414" s="480">
        <v>304.79000000000002</v>
      </c>
      <c r="D3414" s="480">
        <v>428.11</v>
      </c>
      <c r="E3414" s="482"/>
      <c r="F3414" s="482"/>
      <c r="G3414" s="483"/>
      <c r="H3414" s="483"/>
    </row>
    <row r="3415" spans="1:8">
      <c r="A3415" s="478">
        <v>310194</v>
      </c>
      <c r="B3415" s="479">
        <v>194</v>
      </c>
      <c r="C3415" s="480">
        <v>307.43</v>
      </c>
      <c r="D3415" s="480">
        <v>430.4</v>
      </c>
      <c r="E3415" s="482"/>
      <c r="F3415" s="482"/>
      <c r="G3415" s="483"/>
      <c r="H3415" s="483"/>
    </row>
    <row r="3416" spans="1:8">
      <c r="A3416" s="478">
        <v>310195</v>
      </c>
      <c r="B3416" s="479">
        <v>195</v>
      </c>
      <c r="C3416" s="480">
        <v>308.89</v>
      </c>
      <c r="D3416" s="480">
        <v>432.45</v>
      </c>
      <c r="E3416" s="482"/>
      <c r="F3416" s="482"/>
      <c r="G3416" s="483"/>
      <c r="H3416" s="483"/>
    </row>
    <row r="3417" spans="1:8">
      <c r="A3417" s="478">
        <v>310196</v>
      </c>
      <c r="B3417" s="479">
        <v>196</v>
      </c>
      <c r="C3417" s="480">
        <v>310.52999999999997</v>
      </c>
      <c r="D3417" s="480">
        <v>434.74</v>
      </c>
      <c r="E3417" s="482"/>
      <c r="F3417" s="482"/>
      <c r="G3417" s="483"/>
      <c r="H3417" s="483"/>
    </row>
    <row r="3418" spans="1:8">
      <c r="A3418" s="478">
        <v>310197</v>
      </c>
      <c r="B3418" s="479">
        <v>197</v>
      </c>
      <c r="C3418" s="480">
        <v>312.17</v>
      </c>
      <c r="D3418" s="480">
        <v>437.03</v>
      </c>
      <c r="E3418" s="482"/>
      <c r="F3418" s="482"/>
      <c r="G3418" s="483"/>
      <c r="H3418" s="483"/>
    </row>
    <row r="3419" spans="1:8">
      <c r="A3419" s="478">
        <v>310198</v>
      </c>
      <c r="B3419" s="479">
        <v>198</v>
      </c>
      <c r="C3419" s="480">
        <v>313.63</v>
      </c>
      <c r="D3419" s="480">
        <v>439.09</v>
      </c>
      <c r="E3419" s="482"/>
      <c r="F3419" s="482"/>
      <c r="G3419" s="483"/>
      <c r="H3419" s="483"/>
    </row>
    <row r="3420" spans="1:8">
      <c r="A3420" s="478">
        <v>310199</v>
      </c>
      <c r="B3420" s="479">
        <v>199</v>
      </c>
      <c r="C3420" s="480">
        <v>315.27</v>
      </c>
      <c r="D3420" s="480">
        <v>441.38</v>
      </c>
      <c r="E3420" s="482"/>
      <c r="F3420" s="482"/>
      <c r="G3420" s="483"/>
      <c r="H3420" s="483"/>
    </row>
    <row r="3421" spans="1:8">
      <c r="A3421" s="478">
        <v>310200</v>
      </c>
      <c r="B3421" s="479">
        <v>200</v>
      </c>
      <c r="C3421" s="480">
        <v>316.91000000000003</v>
      </c>
      <c r="D3421" s="480">
        <v>443.68</v>
      </c>
      <c r="E3421" s="482"/>
      <c r="F3421" s="482"/>
      <c r="G3421" s="483"/>
      <c r="H3421" s="483"/>
    </row>
    <row r="3422" spans="1:8">
      <c r="A3422" s="478">
        <v>310201</v>
      </c>
      <c r="B3422" s="484" t="s">
        <v>284</v>
      </c>
      <c r="C3422" s="485">
        <v>1.59</v>
      </c>
      <c r="D3422" s="485">
        <v>2.2200000000000002</v>
      </c>
      <c r="E3422" s="482"/>
      <c r="F3422" s="482"/>
      <c r="G3422" s="483"/>
      <c r="H3422" s="483"/>
    </row>
    <row r="3423" spans="1:8">
      <c r="A3423" s="478">
        <v>320001</v>
      </c>
      <c r="B3423" s="479">
        <v>1</v>
      </c>
      <c r="C3423" s="480">
        <v>4.55</v>
      </c>
      <c r="D3423" s="480">
        <v>6.37</v>
      </c>
      <c r="E3423" s="469"/>
      <c r="F3423" s="481" t="s">
        <v>307</v>
      </c>
      <c r="G3423" s="481"/>
      <c r="H3423" s="481"/>
    </row>
    <row r="3424" spans="1:8">
      <c r="A3424" s="478">
        <v>320002</v>
      </c>
      <c r="B3424" s="479">
        <v>2</v>
      </c>
      <c r="C3424" s="480">
        <v>5.99</v>
      </c>
      <c r="D3424" s="480">
        <v>8.3800000000000008</v>
      </c>
      <c r="E3424" s="469"/>
      <c r="F3424" s="470"/>
      <c r="G3424" s="470"/>
      <c r="H3424" s="470"/>
    </row>
    <row r="3425" spans="1:8">
      <c r="A3425" s="478">
        <v>320003</v>
      </c>
      <c r="B3425" s="479">
        <v>3</v>
      </c>
      <c r="C3425" s="480">
        <v>7.43</v>
      </c>
      <c r="D3425" s="480">
        <v>10.4</v>
      </c>
      <c r="E3425" s="469"/>
      <c r="F3425" s="470"/>
      <c r="G3425" s="470"/>
      <c r="H3425" s="470"/>
    </row>
    <row r="3426" spans="1:8">
      <c r="A3426" s="478">
        <v>320004</v>
      </c>
      <c r="B3426" s="479">
        <v>4</v>
      </c>
      <c r="C3426" s="480">
        <v>8.86</v>
      </c>
      <c r="D3426" s="480">
        <v>12.41</v>
      </c>
      <c r="E3426" s="469"/>
      <c r="F3426" s="470"/>
      <c r="G3426" s="470"/>
      <c r="H3426" s="470"/>
    </row>
    <row r="3427" spans="1:8">
      <c r="A3427" s="478">
        <v>320005</v>
      </c>
      <c r="B3427" s="479">
        <v>5</v>
      </c>
      <c r="C3427" s="480">
        <v>10.3</v>
      </c>
      <c r="D3427" s="480">
        <v>14.42</v>
      </c>
      <c r="E3427" s="469"/>
      <c r="F3427" s="470"/>
      <c r="G3427" s="470"/>
      <c r="H3427" s="470"/>
    </row>
    <row r="3428" spans="1:8">
      <c r="A3428" s="478">
        <v>320006</v>
      </c>
      <c r="B3428" s="479">
        <v>6</v>
      </c>
      <c r="C3428" s="480">
        <v>11.73</v>
      </c>
      <c r="D3428" s="480">
        <v>16.43</v>
      </c>
      <c r="E3428" s="469"/>
      <c r="F3428" s="470"/>
      <c r="G3428" s="470"/>
      <c r="H3428" s="470"/>
    </row>
    <row r="3429" spans="1:8">
      <c r="A3429" s="478">
        <v>320007</v>
      </c>
      <c r="B3429" s="479">
        <v>7</v>
      </c>
      <c r="C3429" s="480">
        <v>13.17</v>
      </c>
      <c r="D3429" s="480">
        <v>18.440000000000001</v>
      </c>
      <c r="E3429" s="469"/>
      <c r="F3429" s="470"/>
      <c r="G3429" s="470"/>
      <c r="H3429" s="470"/>
    </row>
    <row r="3430" spans="1:8">
      <c r="A3430" s="478">
        <v>320008</v>
      </c>
      <c r="B3430" s="479">
        <v>8</v>
      </c>
      <c r="C3430" s="480">
        <v>14.61</v>
      </c>
      <c r="D3430" s="480">
        <v>20.45</v>
      </c>
      <c r="E3430" s="469"/>
      <c r="F3430" s="470"/>
      <c r="G3430" s="470"/>
      <c r="H3430" s="470"/>
    </row>
    <row r="3431" spans="1:8">
      <c r="A3431" s="478">
        <v>320009</v>
      </c>
      <c r="B3431" s="479">
        <v>9</v>
      </c>
      <c r="C3431" s="480">
        <v>16.04</v>
      </c>
      <c r="D3431" s="480">
        <v>22.46</v>
      </c>
      <c r="E3431" s="469"/>
      <c r="F3431" s="470"/>
      <c r="G3431" s="470"/>
      <c r="H3431" s="470"/>
    </row>
    <row r="3432" spans="1:8">
      <c r="A3432" s="478">
        <v>320010</v>
      </c>
      <c r="B3432" s="479">
        <v>10</v>
      </c>
      <c r="C3432" s="480">
        <v>17.48</v>
      </c>
      <c r="D3432" s="480">
        <v>24.47</v>
      </c>
      <c r="E3432" s="469"/>
      <c r="F3432" s="470"/>
      <c r="G3432" s="470"/>
      <c r="H3432" s="470"/>
    </row>
    <row r="3433" spans="1:8">
      <c r="A3433" s="478">
        <v>320011</v>
      </c>
      <c r="B3433" s="479">
        <v>11</v>
      </c>
      <c r="C3433" s="480">
        <v>18.920000000000002</v>
      </c>
      <c r="D3433" s="480">
        <v>26.48</v>
      </c>
      <c r="E3433" s="469"/>
      <c r="F3433" s="470"/>
      <c r="G3433" s="470"/>
      <c r="H3433" s="470"/>
    </row>
    <row r="3434" spans="1:8">
      <c r="A3434" s="478">
        <v>320012</v>
      </c>
      <c r="B3434" s="479">
        <v>12</v>
      </c>
      <c r="C3434" s="480">
        <v>20.350000000000001</v>
      </c>
      <c r="D3434" s="480">
        <v>28.49</v>
      </c>
      <c r="E3434" s="469"/>
      <c r="F3434" s="470"/>
      <c r="G3434" s="470"/>
      <c r="H3434" s="470"/>
    </row>
    <row r="3435" spans="1:8">
      <c r="A3435" s="478">
        <v>320013</v>
      </c>
      <c r="B3435" s="479">
        <v>13</v>
      </c>
      <c r="C3435" s="480">
        <v>21.79</v>
      </c>
      <c r="D3435" s="480">
        <v>30.51</v>
      </c>
      <c r="E3435" s="469"/>
      <c r="F3435" s="470"/>
      <c r="G3435" s="470"/>
      <c r="H3435" s="470"/>
    </row>
    <row r="3436" spans="1:8">
      <c r="A3436" s="478">
        <v>320014</v>
      </c>
      <c r="B3436" s="479">
        <v>14</v>
      </c>
      <c r="C3436" s="480">
        <v>23.23</v>
      </c>
      <c r="D3436" s="480">
        <v>32.520000000000003</v>
      </c>
      <c r="E3436" s="469"/>
      <c r="F3436" s="470"/>
      <c r="G3436" s="470"/>
      <c r="H3436" s="470"/>
    </row>
    <row r="3437" spans="1:8">
      <c r="A3437" s="478">
        <v>320015</v>
      </c>
      <c r="B3437" s="479">
        <v>15</v>
      </c>
      <c r="C3437" s="480">
        <v>24.72</v>
      </c>
      <c r="D3437" s="480">
        <v>34.61</v>
      </c>
      <c r="E3437" s="469"/>
      <c r="F3437" s="470"/>
      <c r="G3437" s="470"/>
      <c r="H3437" s="470"/>
    </row>
    <row r="3438" spans="1:8">
      <c r="A3438" s="478">
        <v>320016</v>
      </c>
      <c r="B3438" s="479">
        <v>16</v>
      </c>
      <c r="C3438" s="480">
        <v>26.33</v>
      </c>
      <c r="D3438" s="480">
        <v>36.86</v>
      </c>
      <c r="E3438" s="469"/>
      <c r="F3438" s="470"/>
      <c r="G3438" s="470"/>
      <c r="H3438" s="470"/>
    </row>
    <row r="3439" spans="1:8">
      <c r="A3439" s="478">
        <v>320017</v>
      </c>
      <c r="B3439" s="479">
        <v>17</v>
      </c>
      <c r="C3439" s="480">
        <v>27.93</v>
      </c>
      <c r="D3439" s="480">
        <v>39.11</v>
      </c>
      <c r="E3439" s="469"/>
      <c r="F3439" s="470"/>
      <c r="G3439" s="470"/>
      <c r="H3439" s="470"/>
    </row>
    <row r="3440" spans="1:8">
      <c r="A3440" s="478">
        <v>320018</v>
      </c>
      <c r="B3440" s="479">
        <v>18</v>
      </c>
      <c r="C3440" s="480">
        <v>29.54</v>
      </c>
      <c r="D3440" s="480">
        <v>41.35</v>
      </c>
      <c r="E3440" s="469"/>
      <c r="F3440" s="470"/>
      <c r="G3440" s="470"/>
      <c r="H3440" s="470"/>
    </row>
    <row r="3441" spans="1:8">
      <c r="A3441" s="478">
        <v>320019</v>
      </c>
      <c r="B3441" s="479">
        <v>19</v>
      </c>
      <c r="C3441" s="480">
        <v>31.15</v>
      </c>
      <c r="D3441" s="480">
        <v>43.6</v>
      </c>
      <c r="E3441" s="469"/>
      <c r="F3441" s="470"/>
      <c r="G3441" s="470"/>
      <c r="H3441" s="470"/>
    </row>
    <row r="3442" spans="1:8">
      <c r="A3442" s="478">
        <v>320020</v>
      </c>
      <c r="B3442" s="479">
        <v>20</v>
      </c>
      <c r="C3442" s="480">
        <v>32.75</v>
      </c>
      <c r="D3442" s="480">
        <v>45.85</v>
      </c>
      <c r="E3442" s="469"/>
      <c r="F3442" s="470"/>
      <c r="G3442" s="470"/>
      <c r="H3442" s="470"/>
    </row>
    <row r="3443" spans="1:8">
      <c r="A3443" s="478">
        <v>320021</v>
      </c>
      <c r="B3443" s="479">
        <v>21</v>
      </c>
      <c r="C3443" s="480">
        <v>34.36</v>
      </c>
      <c r="D3443" s="480">
        <v>48.1</v>
      </c>
      <c r="E3443" s="469"/>
      <c r="F3443" s="470"/>
      <c r="G3443" s="470"/>
      <c r="H3443" s="470"/>
    </row>
    <row r="3444" spans="1:8">
      <c r="A3444" s="478">
        <v>320022</v>
      </c>
      <c r="B3444" s="479">
        <v>22</v>
      </c>
      <c r="C3444" s="480">
        <v>35.96</v>
      </c>
      <c r="D3444" s="480">
        <v>50.35</v>
      </c>
      <c r="E3444" s="469"/>
      <c r="F3444" s="470"/>
      <c r="G3444" s="470"/>
      <c r="H3444" s="470"/>
    </row>
    <row r="3445" spans="1:8">
      <c r="A3445" s="478">
        <v>320023</v>
      </c>
      <c r="B3445" s="479">
        <v>23</v>
      </c>
      <c r="C3445" s="480">
        <v>37.57</v>
      </c>
      <c r="D3445" s="480">
        <v>52.6</v>
      </c>
      <c r="E3445" s="469"/>
      <c r="F3445" s="470"/>
      <c r="G3445" s="470"/>
      <c r="H3445" s="470"/>
    </row>
    <row r="3446" spans="1:8">
      <c r="A3446" s="478">
        <v>320024</v>
      </c>
      <c r="B3446" s="479">
        <v>24</v>
      </c>
      <c r="C3446" s="480">
        <v>39.18</v>
      </c>
      <c r="D3446" s="480">
        <v>54.85</v>
      </c>
      <c r="E3446" s="469"/>
      <c r="F3446" s="470"/>
      <c r="G3446" s="470"/>
      <c r="H3446" s="470"/>
    </row>
    <row r="3447" spans="1:8">
      <c r="A3447" s="478">
        <v>320025</v>
      </c>
      <c r="B3447" s="479">
        <v>25</v>
      </c>
      <c r="C3447" s="480">
        <v>40.79</v>
      </c>
      <c r="D3447" s="480">
        <v>57.1</v>
      </c>
      <c r="E3447" s="469"/>
      <c r="F3447" s="470"/>
      <c r="G3447" s="470"/>
      <c r="H3447" s="470"/>
    </row>
    <row r="3448" spans="1:8">
      <c r="A3448" s="478">
        <v>320026</v>
      </c>
      <c r="B3448" s="479">
        <v>26</v>
      </c>
      <c r="C3448" s="480">
        <v>42.39</v>
      </c>
      <c r="D3448" s="480">
        <v>59.35</v>
      </c>
      <c r="E3448" s="469"/>
      <c r="F3448" s="470"/>
      <c r="G3448" s="470"/>
      <c r="H3448" s="470"/>
    </row>
    <row r="3449" spans="1:8">
      <c r="A3449" s="478">
        <v>320027</v>
      </c>
      <c r="B3449" s="479">
        <v>27</v>
      </c>
      <c r="C3449" s="480">
        <v>44</v>
      </c>
      <c r="D3449" s="480">
        <v>61.6</v>
      </c>
      <c r="E3449" s="469"/>
      <c r="F3449" s="470"/>
      <c r="G3449" s="470"/>
      <c r="H3449" s="470"/>
    </row>
    <row r="3450" spans="1:8">
      <c r="A3450" s="478">
        <v>320028</v>
      </c>
      <c r="B3450" s="479">
        <v>28</v>
      </c>
      <c r="C3450" s="480">
        <v>45.61</v>
      </c>
      <c r="D3450" s="480">
        <v>63.85</v>
      </c>
      <c r="E3450" s="469"/>
      <c r="F3450" s="470"/>
      <c r="G3450" s="470"/>
      <c r="H3450" s="470"/>
    </row>
    <row r="3451" spans="1:8">
      <c r="A3451" s="478">
        <v>320029</v>
      </c>
      <c r="B3451" s="479">
        <v>29</v>
      </c>
      <c r="C3451" s="480">
        <v>47.21</v>
      </c>
      <c r="D3451" s="480">
        <v>66.09</v>
      </c>
      <c r="E3451" s="469"/>
      <c r="F3451" s="470"/>
      <c r="G3451" s="470"/>
      <c r="H3451" s="470"/>
    </row>
    <row r="3452" spans="1:8">
      <c r="A3452" s="478">
        <v>320030</v>
      </c>
      <c r="B3452" s="479">
        <v>30</v>
      </c>
      <c r="C3452" s="480">
        <v>48.82</v>
      </c>
      <c r="D3452" s="480">
        <v>68.349999999999994</v>
      </c>
      <c r="E3452" s="469"/>
      <c r="F3452" s="470"/>
      <c r="G3452" s="470"/>
      <c r="H3452" s="470"/>
    </row>
    <row r="3453" spans="1:8">
      <c r="A3453" s="478">
        <v>320031</v>
      </c>
      <c r="B3453" s="479">
        <v>31</v>
      </c>
      <c r="C3453" s="480">
        <v>50.42</v>
      </c>
      <c r="D3453" s="480">
        <v>70.59</v>
      </c>
      <c r="E3453" s="469"/>
      <c r="F3453" s="470"/>
      <c r="G3453" s="470"/>
      <c r="H3453" s="470"/>
    </row>
    <row r="3454" spans="1:8">
      <c r="A3454" s="478">
        <v>320032</v>
      </c>
      <c r="B3454" s="479">
        <v>32</v>
      </c>
      <c r="C3454" s="480">
        <v>52.03</v>
      </c>
      <c r="D3454" s="480">
        <v>72.84</v>
      </c>
      <c r="E3454" s="469"/>
      <c r="F3454" s="470"/>
      <c r="G3454" s="470"/>
      <c r="H3454" s="470"/>
    </row>
    <row r="3455" spans="1:8">
      <c r="A3455" s="478">
        <v>320033</v>
      </c>
      <c r="B3455" s="479">
        <v>33</v>
      </c>
      <c r="C3455" s="480">
        <v>53.64</v>
      </c>
      <c r="D3455" s="480">
        <v>75.09</v>
      </c>
      <c r="E3455" s="469"/>
      <c r="F3455" s="470"/>
      <c r="G3455" s="470"/>
      <c r="H3455" s="470"/>
    </row>
    <row r="3456" spans="1:8">
      <c r="A3456" s="478">
        <v>320034</v>
      </c>
      <c r="B3456" s="479">
        <v>34</v>
      </c>
      <c r="C3456" s="480">
        <v>55.24</v>
      </c>
      <c r="D3456" s="480">
        <v>77.34</v>
      </c>
      <c r="E3456" s="469"/>
      <c r="F3456" s="470"/>
      <c r="G3456" s="470"/>
      <c r="H3456" s="470"/>
    </row>
    <row r="3457" spans="1:8">
      <c r="A3457" s="478">
        <v>320035</v>
      </c>
      <c r="B3457" s="479">
        <v>35</v>
      </c>
      <c r="C3457" s="480">
        <v>56.85</v>
      </c>
      <c r="D3457" s="480">
        <v>79.59</v>
      </c>
      <c r="E3457" s="469"/>
      <c r="F3457" s="470"/>
      <c r="G3457" s="470"/>
      <c r="H3457" s="470"/>
    </row>
    <row r="3458" spans="1:8">
      <c r="A3458" s="478">
        <v>320036</v>
      </c>
      <c r="B3458" s="479">
        <v>36</v>
      </c>
      <c r="C3458" s="480">
        <v>58.46</v>
      </c>
      <c r="D3458" s="480">
        <v>81.84</v>
      </c>
      <c r="E3458" s="469"/>
      <c r="F3458" s="470"/>
      <c r="G3458" s="470"/>
      <c r="H3458" s="470"/>
    </row>
    <row r="3459" spans="1:8">
      <c r="A3459" s="478">
        <v>320037</v>
      </c>
      <c r="B3459" s="479">
        <v>37</v>
      </c>
      <c r="C3459" s="480">
        <v>60.06</v>
      </c>
      <c r="D3459" s="480">
        <v>84.09</v>
      </c>
      <c r="E3459" s="469"/>
      <c r="F3459" s="470"/>
      <c r="G3459" s="470"/>
      <c r="H3459" s="470"/>
    </row>
    <row r="3460" spans="1:8">
      <c r="A3460" s="478">
        <v>320038</v>
      </c>
      <c r="B3460" s="479">
        <v>38</v>
      </c>
      <c r="C3460" s="480">
        <v>61.67</v>
      </c>
      <c r="D3460" s="480">
        <v>86.34</v>
      </c>
      <c r="E3460" s="469"/>
      <c r="F3460" s="470"/>
      <c r="G3460" s="470"/>
      <c r="H3460" s="470"/>
    </row>
    <row r="3461" spans="1:8">
      <c r="A3461" s="478">
        <v>320039</v>
      </c>
      <c r="B3461" s="479">
        <v>39</v>
      </c>
      <c r="C3461" s="480">
        <v>63.28</v>
      </c>
      <c r="D3461" s="480">
        <v>88.59</v>
      </c>
      <c r="E3461" s="469"/>
      <c r="F3461" s="470"/>
      <c r="G3461" s="470"/>
      <c r="H3461" s="470"/>
    </row>
    <row r="3462" spans="1:8">
      <c r="A3462" s="478">
        <v>320040</v>
      </c>
      <c r="B3462" s="479">
        <v>40</v>
      </c>
      <c r="C3462" s="480">
        <v>64.88</v>
      </c>
      <c r="D3462" s="480">
        <v>90.84</v>
      </c>
      <c r="E3462" s="469"/>
      <c r="F3462" s="470"/>
      <c r="G3462" s="470"/>
      <c r="H3462" s="470"/>
    </row>
    <row r="3463" spans="1:8">
      <c r="A3463" s="478">
        <v>320041</v>
      </c>
      <c r="B3463" s="479">
        <v>41</v>
      </c>
      <c r="C3463" s="480">
        <v>66.489999999999995</v>
      </c>
      <c r="D3463" s="480">
        <v>93.09</v>
      </c>
      <c r="E3463" s="469"/>
      <c r="F3463" s="470"/>
      <c r="G3463" s="470"/>
      <c r="H3463" s="470"/>
    </row>
    <row r="3464" spans="1:8">
      <c r="A3464" s="478">
        <v>320042</v>
      </c>
      <c r="B3464" s="479">
        <v>42</v>
      </c>
      <c r="C3464" s="480">
        <v>68.099999999999994</v>
      </c>
      <c r="D3464" s="480">
        <v>95.34</v>
      </c>
      <c r="E3464" s="469"/>
      <c r="F3464" s="470"/>
      <c r="G3464" s="470"/>
      <c r="H3464" s="470"/>
    </row>
    <row r="3465" spans="1:8">
      <c r="A3465" s="478">
        <v>320043</v>
      </c>
      <c r="B3465" s="479">
        <v>43</v>
      </c>
      <c r="C3465" s="480">
        <v>69.7</v>
      </c>
      <c r="D3465" s="480">
        <v>97.58</v>
      </c>
      <c r="E3465" s="469"/>
      <c r="F3465" s="470"/>
      <c r="G3465" s="470"/>
      <c r="H3465" s="470"/>
    </row>
    <row r="3466" spans="1:8">
      <c r="A3466" s="478">
        <v>320044</v>
      </c>
      <c r="B3466" s="479">
        <v>44</v>
      </c>
      <c r="C3466" s="480">
        <v>71.31</v>
      </c>
      <c r="D3466" s="480">
        <v>99.84</v>
      </c>
      <c r="E3466" s="469"/>
      <c r="F3466" s="470"/>
      <c r="G3466" s="470"/>
      <c r="H3466" s="470"/>
    </row>
    <row r="3467" spans="1:8">
      <c r="A3467" s="478">
        <v>320045</v>
      </c>
      <c r="B3467" s="479">
        <v>45</v>
      </c>
      <c r="C3467" s="480">
        <v>72.92</v>
      </c>
      <c r="D3467" s="480">
        <v>102.09</v>
      </c>
      <c r="E3467" s="469"/>
      <c r="F3467" s="470"/>
      <c r="G3467" s="470"/>
      <c r="H3467" s="470"/>
    </row>
    <row r="3468" spans="1:8">
      <c r="A3468" s="478">
        <v>320046</v>
      </c>
      <c r="B3468" s="479">
        <v>46</v>
      </c>
      <c r="C3468" s="480">
        <v>74.53</v>
      </c>
      <c r="D3468" s="480">
        <v>104.34</v>
      </c>
      <c r="E3468" s="469"/>
      <c r="F3468" s="470"/>
      <c r="G3468" s="470"/>
      <c r="H3468" s="470"/>
    </row>
    <row r="3469" spans="1:8">
      <c r="A3469" s="478">
        <v>320047</v>
      </c>
      <c r="B3469" s="479">
        <v>47</v>
      </c>
      <c r="C3469" s="480">
        <v>76.13</v>
      </c>
      <c r="D3469" s="480">
        <v>106.59</v>
      </c>
      <c r="E3469" s="469"/>
      <c r="F3469" s="470"/>
      <c r="G3469" s="470"/>
      <c r="H3469" s="470"/>
    </row>
    <row r="3470" spans="1:8">
      <c r="A3470" s="478">
        <v>320048</v>
      </c>
      <c r="B3470" s="479">
        <v>48</v>
      </c>
      <c r="C3470" s="480">
        <v>77.73</v>
      </c>
      <c r="D3470" s="480">
        <v>108.83</v>
      </c>
      <c r="E3470" s="469"/>
      <c r="F3470" s="470"/>
      <c r="G3470" s="470"/>
      <c r="H3470" s="470"/>
    </row>
    <row r="3471" spans="1:8">
      <c r="A3471" s="478">
        <v>320049</v>
      </c>
      <c r="B3471" s="479">
        <v>49</v>
      </c>
      <c r="C3471" s="480">
        <v>79.349999999999994</v>
      </c>
      <c r="D3471" s="480">
        <v>111.08</v>
      </c>
      <c r="E3471" s="469"/>
      <c r="F3471" s="470"/>
      <c r="G3471" s="470"/>
      <c r="H3471" s="470"/>
    </row>
    <row r="3472" spans="1:8">
      <c r="A3472" s="478">
        <v>320050</v>
      </c>
      <c r="B3472" s="479">
        <v>50</v>
      </c>
      <c r="C3472" s="480">
        <v>80.95</v>
      </c>
      <c r="D3472" s="480">
        <v>113.33</v>
      </c>
      <c r="E3472" s="469"/>
      <c r="F3472" s="470"/>
      <c r="G3472" s="470"/>
      <c r="H3472" s="470"/>
    </row>
    <row r="3473" spans="1:8">
      <c r="A3473" s="478">
        <v>320051</v>
      </c>
      <c r="B3473" s="479">
        <v>51</v>
      </c>
      <c r="C3473" s="480">
        <v>82.56</v>
      </c>
      <c r="D3473" s="480">
        <v>115.59</v>
      </c>
      <c r="E3473" s="469"/>
      <c r="F3473" s="470"/>
      <c r="G3473" s="470"/>
      <c r="H3473" s="470"/>
    </row>
    <row r="3474" spans="1:8">
      <c r="A3474" s="478">
        <v>320052</v>
      </c>
      <c r="B3474" s="479">
        <v>52</v>
      </c>
      <c r="C3474" s="480">
        <v>84.16</v>
      </c>
      <c r="D3474" s="480">
        <v>117.83</v>
      </c>
      <c r="E3474" s="469"/>
      <c r="F3474" s="470"/>
      <c r="G3474" s="470"/>
      <c r="H3474" s="470"/>
    </row>
    <row r="3475" spans="1:8">
      <c r="A3475" s="478">
        <v>320053</v>
      </c>
      <c r="B3475" s="479">
        <v>53</v>
      </c>
      <c r="C3475" s="480">
        <v>85.77</v>
      </c>
      <c r="D3475" s="480">
        <v>120.07</v>
      </c>
      <c r="E3475" s="469"/>
      <c r="F3475" s="470"/>
      <c r="G3475" s="470"/>
      <c r="H3475" s="470"/>
    </row>
    <row r="3476" spans="1:8">
      <c r="A3476" s="478">
        <v>320054</v>
      </c>
      <c r="B3476" s="479">
        <v>54</v>
      </c>
      <c r="C3476" s="480">
        <v>87.37</v>
      </c>
      <c r="D3476" s="480">
        <v>122.32</v>
      </c>
      <c r="E3476" s="469"/>
      <c r="F3476" s="470"/>
      <c r="G3476" s="470"/>
      <c r="H3476" s="470"/>
    </row>
    <row r="3477" spans="1:8">
      <c r="A3477" s="478">
        <v>320055</v>
      </c>
      <c r="B3477" s="479">
        <v>55</v>
      </c>
      <c r="C3477" s="480">
        <v>88.99</v>
      </c>
      <c r="D3477" s="480">
        <v>124.58</v>
      </c>
      <c r="E3477" s="469"/>
      <c r="F3477" s="470"/>
      <c r="G3477" s="470"/>
      <c r="H3477" s="470"/>
    </row>
    <row r="3478" spans="1:8">
      <c r="A3478" s="478">
        <v>320056</v>
      </c>
      <c r="B3478" s="479">
        <v>56</v>
      </c>
      <c r="C3478" s="480">
        <v>90.59</v>
      </c>
      <c r="D3478" s="480">
        <v>126.82</v>
      </c>
      <c r="E3478" s="469"/>
      <c r="F3478" s="470"/>
      <c r="G3478" s="470"/>
      <c r="H3478" s="470"/>
    </row>
    <row r="3479" spans="1:8">
      <c r="A3479" s="478">
        <v>320057</v>
      </c>
      <c r="B3479" s="479">
        <v>57</v>
      </c>
      <c r="C3479" s="480">
        <v>92.19</v>
      </c>
      <c r="D3479" s="480">
        <v>129.07</v>
      </c>
      <c r="E3479" s="469"/>
      <c r="F3479" s="470"/>
      <c r="G3479" s="470"/>
      <c r="H3479" s="470"/>
    </row>
    <row r="3480" spans="1:8">
      <c r="A3480" s="478">
        <v>320058</v>
      </c>
      <c r="B3480" s="479">
        <v>58</v>
      </c>
      <c r="C3480" s="480">
        <v>93.8</v>
      </c>
      <c r="D3480" s="480">
        <v>131.32</v>
      </c>
      <c r="E3480" s="469"/>
      <c r="F3480" s="470"/>
      <c r="G3480" s="470"/>
      <c r="H3480" s="470"/>
    </row>
    <row r="3481" spans="1:8">
      <c r="A3481" s="478">
        <v>320059</v>
      </c>
      <c r="B3481" s="479">
        <v>59</v>
      </c>
      <c r="C3481" s="480">
        <v>95.41</v>
      </c>
      <c r="D3481" s="480">
        <v>133.57</v>
      </c>
      <c r="E3481" s="469"/>
      <c r="F3481" s="470"/>
      <c r="G3481" s="470"/>
      <c r="H3481" s="470"/>
    </row>
    <row r="3482" spans="1:8">
      <c r="A3482" s="478">
        <v>320060</v>
      </c>
      <c r="B3482" s="479">
        <v>60</v>
      </c>
      <c r="C3482" s="480">
        <v>97.02</v>
      </c>
      <c r="D3482" s="480">
        <v>135.83000000000001</v>
      </c>
      <c r="E3482" s="469"/>
      <c r="F3482" s="470"/>
      <c r="G3482" s="470"/>
      <c r="H3482" s="470"/>
    </row>
    <row r="3483" spans="1:8">
      <c r="A3483" s="478">
        <v>320061</v>
      </c>
      <c r="B3483" s="479">
        <v>61</v>
      </c>
      <c r="C3483" s="480">
        <v>98.63</v>
      </c>
      <c r="D3483" s="480">
        <v>138.08000000000001</v>
      </c>
      <c r="E3483" s="469"/>
      <c r="F3483" s="470"/>
      <c r="G3483" s="470"/>
      <c r="H3483" s="470"/>
    </row>
    <row r="3484" spans="1:8">
      <c r="A3484" s="478">
        <v>320062</v>
      </c>
      <c r="B3484" s="479">
        <v>62</v>
      </c>
      <c r="C3484" s="480">
        <v>100.23</v>
      </c>
      <c r="D3484" s="480">
        <v>140.32</v>
      </c>
      <c r="E3484" s="469"/>
      <c r="F3484" s="470"/>
      <c r="G3484" s="470"/>
      <c r="H3484" s="470"/>
    </row>
    <row r="3485" spans="1:8">
      <c r="A3485" s="478">
        <v>320063</v>
      </c>
      <c r="B3485" s="479">
        <v>63</v>
      </c>
      <c r="C3485" s="480">
        <v>101.84</v>
      </c>
      <c r="D3485" s="480">
        <v>142.57</v>
      </c>
      <c r="E3485" s="469"/>
      <c r="F3485" s="470"/>
      <c r="G3485" s="470"/>
      <c r="H3485" s="470"/>
    </row>
    <row r="3486" spans="1:8">
      <c r="A3486" s="478">
        <v>320064</v>
      </c>
      <c r="B3486" s="479">
        <v>64</v>
      </c>
      <c r="C3486" s="480">
        <v>103.45</v>
      </c>
      <c r="D3486" s="480">
        <v>144.83000000000001</v>
      </c>
      <c r="E3486" s="469"/>
      <c r="F3486" s="470"/>
      <c r="G3486" s="470"/>
      <c r="H3486" s="470"/>
    </row>
    <row r="3487" spans="1:8">
      <c r="A3487" s="478">
        <v>320065</v>
      </c>
      <c r="B3487" s="479">
        <v>65</v>
      </c>
      <c r="C3487" s="480">
        <v>105.04</v>
      </c>
      <c r="D3487" s="480">
        <v>147.06</v>
      </c>
      <c r="E3487" s="469"/>
      <c r="F3487" s="470"/>
      <c r="G3487" s="470"/>
      <c r="H3487" s="470"/>
    </row>
    <row r="3488" spans="1:8">
      <c r="A3488" s="478">
        <v>320066</v>
      </c>
      <c r="B3488" s="479">
        <v>66</v>
      </c>
      <c r="C3488" s="480">
        <v>106.66</v>
      </c>
      <c r="D3488" s="480">
        <v>149.33000000000001</v>
      </c>
      <c r="E3488" s="469"/>
      <c r="F3488" s="470"/>
      <c r="G3488" s="470"/>
      <c r="H3488" s="470"/>
    </row>
    <row r="3489" spans="1:8">
      <c r="A3489" s="478">
        <v>320067</v>
      </c>
      <c r="B3489" s="479">
        <v>67</v>
      </c>
      <c r="C3489" s="480">
        <v>108.26</v>
      </c>
      <c r="D3489" s="480">
        <v>151.57</v>
      </c>
      <c r="E3489" s="469"/>
      <c r="F3489" s="470"/>
      <c r="G3489" s="470"/>
      <c r="H3489" s="470"/>
    </row>
    <row r="3490" spans="1:8">
      <c r="A3490" s="478">
        <v>320068</v>
      </c>
      <c r="B3490" s="479">
        <v>68</v>
      </c>
      <c r="C3490" s="480">
        <v>109.86</v>
      </c>
      <c r="D3490" s="480">
        <v>153.81</v>
      </c>
      <c r="E3490" s="482"/>
      <c r="F3490" s="482"/>
      <c r="G3490" s="483"/>
      <c r="H3490" s="483"/>
    </row>
    <row r="3491" spans="1:8">
      <c r="A3491" s="478">
        <v>320069</v>
      </c>
      <c r="B3491" s="479">
        <v>69</v>
      </c>
      <c r="C3491" s="480">
        <v>111.47</v>
      </c>
      <c r="D3491" s="480">
        <v>156.06</v>
      </c>
      <c r="E3491" s="482"/>
      <c r="F3491" s="482"/>
      <c r="G3491" s="483"/>
      <c r="H3491" s="483"/>
    </row>
    <row r="3492" spans="1:8">
      <c r="A3492" s="478">
        <v>320070</v>
      </c>
      <c r="B3492" s="479">
        <v>70</v>
      </c>
      <c r="C3492" s="480">
        <v>113.08</v>
      </c>
      <c r="D3492" s="480">
        <v>158.31</v>
      </c>
      <c r="E3492" s="482"/>
      <c r="F3492" s="482"/>
      <c r="G3492" s="483"/>
      <c r="H3492" s="483"/>
    </row>
    <row r="3493" spans="1:8">
      <c r="A3493" s="478">
        <v>320071</v>
      </c>
      <c r="B3493" s="479">
        <v>71</v>
      </c>
      <c r="C3493" s="480">
        <v>114.69</v>
      </c>
      <c r="D3493" s="480">
        <v>160.57</v>
      </c>
      <c r="E3493" s="482"/>
      <c r="F3493" s="482"/>
      <c r="G3493" s="483"/>
      <c r="H3493" s="483"/>
    </row>
    <row r="3494" spans="1:8">
      <c r="A3494" s="478">
        <v>320072</v>
      </c>
      <c r="B3494" s="479">
        <v>72</v>
      </c>
      <c r="C3494" s="480">
        <v>116.31</v>
      </c>
      <c r="D3494" s="480">
        <v>162.83000000000001</v>
      </c>
      <c r="E3494" s="482"/>
      <c r="F3494" s="482"/>
      <c r="G3494" s="483"/>
      <c r="H3494" s="483"/>
    </row>
    <row r="3495" spans="1:8">
      <c r="A3495" s="478">
        <v>320073</v>
      </c>
      <c r="B3495" s="479">
        <v>73</v>
      </c>
      <c r="C3495" s="480">
        <v>117.9</v>
      </c>
      <c r="D3495" s="480">
        <v>165.06</v>
      </c>
      <c r="E3495" s="482"/>
      <c r="F3495" s="482"/>
      <c r="G3495" s="483"/>
      <c r="H3495" s="483"/>
    </row>
    <row r="3496" spans="1:8">
      <c r="A3496" s="478">
        <v>320074</v>
      </c>
      <c r="B3496" s="479">
        <v>74</v>
      </c>
      <c r="C3496" s="480">
        <v>119.52</v>
      </c>
      <c r="D3496" s="480">
        <v>167.33</v>
      </c>
      <c r="E3496" s="482"/>
      <c r="F3496" s="482"/>
      <c r="G3496" s="483"/>
      <c r="H3496" s="483"/>
    </row>
    <row r="3497" spans="1:8">
      <c r="A3497" s="478">
        <v>320075</v>
      </c>
      <c r="B3497" s="479">
        <v>75</v>
      </c>
      <c r="C3497" s="480">
        <v>121.12</v>
      </c>
      <c r="D3497" s="480">
        <v>169.57</v>
      </c>
      <c r="E3497" s="482"/>
      <c r="F3497" s="482"/>
      <c r="G3497" s="483"/>
      <c r="H3497" s="483"/>
    </row>
    <row r="3498" spans="1:8">
      <c r="A3498" s="478">
        <v>320076</v>
      </c>
      <c r="B3498" s="479">
        <v>76</v>
      </c>
      <c r="C3498" s="480">
        <v>122.72</v>
      </c>
      <c r="D3498" s="480">
        <v>171.81</v>
      </c>
      <c r="E3498" s="482"/>
      <c r="F3498" s="482"/>
      <c r="G3498" s="483"/>
      <c r="H3498" s="483"/>
    </row>
    <row r="3499" spans="1:8">
      <c r="A3499" s="478">
        <v>320077</v>
      </c>
      <c r="B3499" s="479">
        <v>77</v>
      </c>
      <c r="C3499" s="480">
        <v>124.33</v>
      </c>
      <c r="D3499" s="480">
        <v>174.06</v>
      </c>
      <c r="E3499" s="482"/>
      <c r="F3499" s="482"/>
      <c r="G3499" s="483"/>
      <c r="H3499" s="483"/>
    </row>
    <row r="3500" spans="1:8">
      <c r="A3500" s="478">
        <v>320078</v>
      </c>
      <c r="B3500" s="479">
        <v>78</v>
      </c>
      <c r="C3500" s="480">
        <v>125.94</v>
      </c>
      <c r="D3500" s="480">
        <v>176.31</v>
      </c>
      <c r="E3500" s="482"/>
      <c r="F3500" s="482"/>
      <c r="G3500" s="483"/>
      <c r="H3500" s="483"/>
    </row>
    <row r="3501" spans="1:8">
      <c r="A3501" s="478">
        <v>320079</v>
      </c>
      <c r="B3501" s="479">
        <v>79</v>
      </c>
      <c r="C3501" s="480">
        <v>127.54</v>
      </c>
      <c r="D3501" s="480">
        <v>178.56</v>
      </c>
      <c r="E3501" s="482"/>
      <c r="F3501" s="482"/>
      <c r="G3501" s="483"/>
      <c r="H3501" s="483"/>
    </row>
    <row r="3502" spans="1:8">
      <c r="A3502" s="478">
        <v>320080</v>
      </c>
      <c r="B3502" s="479">
        <v>80</v>
      </c>
      <c r="C3502" s="480">
        <v>129.16</v>
      </c>
      <c r="D3502" s="480">
        <v>180.82</v>
      </c>
      <c r="E3502" s="482"/>
      <c r="F3502" s="482"/>
      <c r="G3502" s="483"/>
      <c r="H3502" s="483"/>
    </row>
    <row r="3503" spans="1:8">
      <c r="A3503" s="478">
        <v>320081</v>
      </c>
      <c r="B3503" s="479">
        <v>81</v>
      </c>
      <c r="C3503" s="480">
        <v>130.77000000000001</v>
      </c>
      <c r="D3503" s="480">
        <v>183.08</v>
      </c>
      <c r="E3503" s="482"/>
      <c r="F3503" s="482"/>
      <c r="G3503" s="483"/>
      <c r="H3503" s="483"/>
    </row>
    <row r="3504" spans="1:8">
      <c r="A3504" s="478">
        <v>320082</v>
      </c>
      <c r="B3504" s="479">
        <v>82</v>
      </c>
      <c r="C3504" s="480">
        <v>132.36000000000001</v>
      </c>
      <c r="D3504" s="480">
        <v>185.3</v>
      </c>
      <c r="E3504" s="482"/>
      <c r="F3504" s="482"/>
      <c r="G3504" s="483"/>
      <c r="H3504" s="483"/>
    </row>
    <row r="3505" spans="1:8">
      <c r="A3505" s="478">
        <v>320083</v>
      </c>
      <c r="B3505" s="479">
        <v>83</v>
      </c>
      <c r="C3505" s="480">
        <v>133.97999999999999</v>
      </c>
      <c r="D3505" s="480">
        <v>187.57</v>
      </c>
      <c r="E3505" s="482"/>
      <c r="F3505" s="482"/>
      <c r="G3505" s="483"/>
      <c r="H3505" s="483"/>
    </row>
    <row r="3506" spans="1:8">
      <c r="A3506" s="478">
        <v>320084</v>
      </c>
      <c r="B3506" s="479">
        <v>84</v>
      </c>
      <c r="C3506" s="480">
        <v>135.57</v>
      </c>
      <c r="D3506" s="480">
        <v>189.8</v>
      </c>
      <c r="E3506" s="482"/>
      <c r="F3506" s="482"/>
      <c r="G3506" s="483"/>
      <c r="H3506" s="483"/>
    </row>
    <row r="3507" spans="1:8">
      <c r="A3507" s="478">
        <v>320085</v>
      </c>
      <c r="B3507" s="479">
        <v>85</v>
      </c>
      <c r="C3507" s="480">
        <v>137.19999999999999</v>
      </c>
      <c r="D3507" s="480">
        <v>192.08</v>
      </c>
      <c r="E3507" s="482"/>
      <c r="F3507" s="482"/>
      <c r="G3507" s="483"/>
      <c r="H3507" s="483"/>
    </row>
    <row r="3508" spans="1:8">
      <c r="A3508" s="478">
        <v>320086</v>
      </c>
      <c r="B3508" s="479">
        <v>86</v>
      </c>
      <c r="C3508" s="480">
        <v>138.80000000000001</v>
      </c>
      <c r="D3508" s="480">
        <v>194.31</v>
      </c>
      <c r="E3508" s="482"/>
      <c r="F3508" s="482"/>
      <c r="G3508" s="483"/>
      <c r="H3508" s="483"/>
    </row>
    <row r="3509" spans="1:8">
      <c r="A3509" s="478">
        <v>320087</v>
      </c>
      <c r="B3509" s="479">
        <v>87</v>
      </c>
      <c r="C3509" s="480">
        <v>140.38999999999999</v>
      </c>
      <c r="D3509" s="480">
        <v>196.55</v>
      </c>
      <c r="E3509" s="482"/>
      <c r="F3509" s="482"/>
      <c r="G3509" s="483"/>
      <c r="H3509" s="483"/>
    </row>
    <row r="3510" spans="1:8">
      <c r="A3510" s="478">
        <v>320088</v>
      </c>
      <c r="B3510" s="479">
        <v>88</v>
      </c>
      <c r="C3510" s="480">
        <v>141.99</v>
      </c>
      <c r="D3510" s="480">
        <v>198.79</v>
      </c>
      <c r="E3510" s="482"/>
      <c r="F3510" s="482"/>
      <c r="G3510" s="483"/>
      <c r="H3510" s="483"/>
    </row>
    <row r="3511" spans="1:8">
      <c r="A3511" s="478">
        <v>320089</v>
      </c>
      <c r="B3511" s="479">
        <v>89</v>
      </c>
      <c r="C3511" s="480">
        <v>143.6</v>
      </c>
      <c r="D3511" s="480">
        <v>201.03</v>
      </c>
      <c r="E3511" s="482"/>
      <c r="F3511" s="482"/>
      <c r="G3511" s="483"/>
      <c r="H3511" s="483"/>
    </row>
    <row r="3512" spans="1:8">
      <c r="A3512" s="478">
        <v>320090</v>
      </c>
      <c r="B3512" s="479">
        <v>90</v>
      </c>
      <c r="C3512" s="480">
        <v>145.24</v>
      </c>
      <c r="D3512" s="480">
        <v>203.33</v>
      </c>
      <c r="E3512" s="482"/>
      <c r="F3512" s="482"/>
      <c r="G3512" s="483"/>
      <c r="H3512" s="483"/>
    </row>
    <row r="3513" spans="1:8">
      <c r="A3513" s="478">
        <v>320091</v>
      </c>
      <c r="B3513" s="479">
        <v>91</v>
      </c>
      <c r="C3513" s="480">
        <v>146.85</v>
      </c>
      <c r="D3513" s="480">
        <v>205.59</v>
      </c>
      <c r="E3513" s="482"/>
      <c r="F3513" s="482"/>
      <c r="G3513" s="483"/>
      <c r="H3513" s="483"/>
    </row>
    <row r="3514" spans="1:8">
      <c r="A3514" s="478">
        <v>320092</v>
      </c>
      <c r="B3514" s="479">
        <v>92</v>
      </c>
      <c r="C3514" s="480">
        <v>148.41999999999999</v>
      </c>
      <c r="D3514" s="480">
        <v>207.78</v>
      </c>
      <c r="E3514" s="482"/>
      <c r="F3514" s="482"/>
      <c r="G3514" s="483"/>
      <c r="H3514" s="483"/>
    </row>
    <row r="3515" spans="1:8">
      <c r="A3515" s="478">
        <v>320093</v>
      </c>
      <c r="B3515" s="479">
        <v>93</v>
      </c>
      <c r="C3515" s="480">
        <v>150.03</v>
      </c>
      <c r="D3515" s="480">
        <v>210.04</v>
      </c>
      <c r="E3515" s="482"/>
      <c r="F3515" s="482"/>
      <c r="G3515" s="483"/>
      <c r="H3515" s="483"/>
    </row>
    <row r="3516" spans="1:8">
      <c r="A3516" s="478">
        <v>320094</v>
      </c>
      <c r="B3516" s="479">
        <v>94</v>
      </c>
      <c r="C3516" s="480">
        <v>151.63999999999999</v>
      </c>
      <c r="D3516" s="480">
        <v>212.3</v>
      </c>
      <c r="E3516" s="482"/>
      <c r="F3516" s="482"/>
      <c r="G3516" s="483"/>
      <c r="H3516" s="483"/>
    </row>
    <row r="3517" spans="1:8">
      <c r="A3517" s="478">
        <v>320095</v>
      </c>
      <c r="B3517" s="479">
        <v>95</v>
      </c>
      <c r="C3517" s="480">
        <v>153.26</v>
      </c>
      <c r="D3517" s="480">
        <v>214.57</v>
      </c>
      <c r="E3517" s="482"/>
      <c r="F3517" s="482"/>
      <c r="G3517" s="483"/>
      <c r="H3517" s="483"/>
    </row>
    <row r="3518" spans="1:8">
      <c r="A3518" s="478">
        <v>320096</v>
      </c>
      <c r="B3518" s="479">
        <v>96</v>
      </c>
      <c r="C3518" s="480">
        <v>154.88</v>
      </c>
      <c r="D3518" s="480">
        <v>216.83</v>
      </c>
      <c r="E3518" s="482"/>
      <c r="F3518" s="482"/>
      <c r="G3518" s="483"/>
      <c r="H3518" s="483"/>
    </row>
    <row r="3519" spans="1:8">
      <c r="A3519" s="478">
        <v>320097</v>
      </c>
      <c r="B3519" s="479">
        <v>97</v>
      </c>
      <c r="C3519" s="480">
        <v>156.46</v>
      </c>
      <c r="D3519" s="480">
        <v>219.04</v>
      </c>
      <c r="E3519" s="482"/>
      <c r="F3519" s="482"/>
      <c r="G3519" s="483"/>
      <c r="H3519" s="483"/>
    </row>
    <row r="3520" spans="1:8">
      <c r="A3520" s="478">
        <v>320098</v>
      </c>
      <c r="B3520" s="479">
        <v>98</v>
      </c>
      <c r="C3520" s="480">
        <v>158.09</v>
      </c>
      <c r="D3520" s="480">
        <v>221.32</v>
      </c>
      <c r="E3520" s="482"/>
      <c r="F3520" s="482"/>
      <c r="G3520" s="483"/>
      <c r="H3520" s="483"/>
    </row>
    <row r="3521" spans="1:8">
      <c r="A3521" s="478">
        <v>320099</v>
      </c>
      <c r="B3521" s="479">
        <v>99</v>
      </c>
      <c r="C3521" s="480">
        <v>159.66999999999999</v>
      </c>
      <c r="D3521" s="480">
        <v>223.53</v>
      </c>
      <c r="E3521" s="482"/>
      <c r="F3521" s="482"/>
      <c r="G3521" s="483"/>
      <c r="H3521" s="483"/>
    </row>
    <row r="3522" spans="1:8">
      <c r="A3522" s="478">
        <v>320100</v>
      </c>
      <c r="B3522" s="479">
        <v>100</v>
      </c>
      <c r="C3522" s="480">
        <v>161.30000000000001</v>
      </c>
      <c r="D3522" s="480">
        <v>225.82</v>
      </c>
      <c r="E3522" s="482"/>
      <c r="F3522" s="482"/>
      <c r="G3522" s="483"/>
      <c r="H3522" s="483"/>
    </row>
    <row r="3523" spans="1:8">
      <c r="A3523" s="478">
        <v>320101</v>
      </c>
      <c r="B3523" s="479">
        <v>101</v>
      </c>
      <c r="C3523" s="480">
        <v>162.88</v>
      </c>
      <c r="D3523" s="480">
        <v>228.04</v>
      </c>
      <c r="E3523" s="482"/>
      <c r="F3523" s="482"/>
      <c r="G3523" s="483"/>
      <c r="H3523" s="483"/>
    </row>
    <row r="3524" spans="1:8">
      <c r="A3524" s="478">
        <v>320102</v>
      </c>
      <c r="B3524" s="479">
        <v>102</v>
      </c>
      <c r="C3524" s="480">
        <v>164.52</v>
      </c>
      <c r="D3524" s="480">
        <v>230.33</v>
      </c>
      <c r="E3524" s="482"/>
      <c r="F3524" s="482"/>
      <c r="G3524" s="483"/>
      <c r="H3524" s="483"/>
    </row>
    <row r="3525" spans="1:8">
      <c r="A3525" s="478">
        <v>320103</v>
      </c>
      <c r="B3525" s="479">
        <v>103</v>
      </c>
      <c r="C3525" s="480">
        <v>166.11</v>
      </c>
      <c r="D3525" s="480">
        <v>232.55</v>
      </c>
      <c r="E3525" s="482"/>
      <c r="F3525" s="482"/>
      <c r="G3525" s="483"/>
      <c r="H3525" s="483"/>
    </row>
    <row r="3526" spans="1:8">
      <c r="A3526" s="478">
        <v>320104</v>
      </c>
      <c r="B3526" s="479">
        <v>104</v>
      </c>
      <c r="C3526" s="480">
        <v>167.7</v>
      </c>
      <c r="D3526" s="480">
        <v>234.78</v>
      </c>
      <c r="E3526" s="482"/>
      <c r="F3526" s="482"/>
      <c r="G3526" s="483"/>
      <c r="H3526" s="483"/>
    </row>
    <row r="3527" spans="1:8">
      <c r="A3527" s="478">
        <v>320105</v>
      </c>
      <c r="B3527" s="479">
        <v>105</v>
      </c>
      <c r="C3527" s="480">
        <v>169.34</v>
      </c>
      <c r="D3527" s="480">
        <v>237.08</v>
      </c>
      <c r="E3527" s="482"/>
      <c r="F3527" s="482"/>
      <c r="G3527" s="483"/>
      <c r="H3527" s="483"/>
    </row>
    <row r="3528" spans="1:8">
      <c r="A3528" s="478">
        <v>320106</v>
      </c>
      <c r="B3528" s="479">
        <v>106</v>
      </c>
      <c r="C3528" s="480">
        <v>170.94</v>
      </c>
      <c r="D3528" s="480">
        <v>239.31</v>
      </c>
      <c r="E3528" s="482"/>
      <c r="F3528" s="482"/>
      <c r="G3528" s="483"/>
      <c r="H3528" s="483"/>
    </row>
    <row r="3529" spans="1:8">
      <c r="A3529" s="478">
        <v>320107</v>
      </c>
      <c r="B3529" s="479">
        <v>107</v>
      </c>
      <c r="C3529" s="480">
        <v>172.54</v>
      </c>
      <c r="D3529" s="480">
        <v>241.55</v>
      </c>
      <c r="E3529" s="482"/>
      <c r="F3529" s="482"/>
      <c r="G3529" s="483"/>
      <c r="H3529" s="483"/>
    </row>
    <row r="3530" spans="1:8">
      <c r="A3530" s="478">
        <v>320108</v>
      </c>
      <c r="B3530" s="479">
        <v>108</v>
      </c>
      <c r="C3530" s="480">
        <v>174.13</v>
      </c>
      <c r="D3530" s="480">
        <v>243.79</v>
      </c>
      <c r="E3530" s="482"/>
      <c r="F3530" s="482"/>
      <c r="G3530" s="483"/>
      <c r="H3530" s="483"/>
    </row>
    <row r="3531" spans="1:8">
      <c r="A3531" s="478">
        <v>320109</v>
      </c>
      <c r="B3531" s="479">
        <v>109</v>
      </c>
      <c r="C3531" s="480">
        <v>175.73</v>
      </c>
      <c r="D3531" s="480">
        <v>246.03</v>
      </c>
      <c r="E3531" s="482"/>
      <c r="F3531" s="482"/>
      <c r="G3531" s="483"/>
      <c r="H3531" s="483"/>
    </row>
    <row r="3532" spans="1:8">
      <c r="A3532" s="478">
        <v>320110</v>
      </c>
      <c r="B3532" s="479">
        <v>110</v>
      </c>
      <c r="C3532" s="480">
        <v>177.34</v>
      </c>
      <c r="D3532" s="480">
        <v>248.27</v>
      </c>
      <c r="E3532" s="482"/>
      <c r="F3532" s="482"/>
      <c r="G3532" s="483"/>
      <c r="H3532" s="483"/>
    </row>
    <row r="3533" spans="1:8">
      <c r="A3533" s="478">
        <v>320111</v>
      </c>
      <c r="B3533" s="479">
        <v>111</v>
      </c>
      <c r="C3533" s="480">
        <v>178.94</v>
      </c>
      <c r="D3533" s="480">
        <v>250.52</v>
      </c>
      <c r="E3533" s="482"/>
      <c r="F3533" s="482"/>
      <c r="G3533" s="483"/>
      <c r="H3533" s="483"/>
    </row>
    <row r="3534" spans="1:8">
      <c r="A3534" s="478">
        <v>320112</v>
      </c>
      <c r="B3534" s="479">
        <v>112</v>
      </c>
      <c r="C3534" s="480">
        <v>180.55</v>
      </c>
      <c r="D3534" s="480">
        <v>252.77</v>
      </c>
      <c r="E3534" s="482"/>
      <c r="F3534" s="482"/>
      <c r="G3534" s="483"/>
      <c r="H3534" s="483"/>
    </row>
    <row r="3535" spans="1:8">
      <c r="A3535" s="478">
        <v>320113</v>
      </c>
      <c r="B3535" s="479">
        <v>113</v>
      </c>
      <c r="C3535" s="480">
        <v>182.15</v>
      </c>
      <c r="D3535" s="480">
        <v>255.02</v>
      </c>
      <c r="E3535" s="482"/>
      <c r="F3535" s="482"/>
      <c r="G3535" s="483"/>
      <c r="H3535" s="483"/>
    </row>
    <row r="3536" spans="1:8">
      <c r="A3536" s="478">
        <v>320114</v>
      </c>
      <c r="B3536" s="479">
        <v>114</v>
      </c>
      <c r="C3536" s="480">
        <v>183.76</v>
      </c>
      <c r="D3536" s="480">
        <v>257.27</v>
      </c>
      <c r="E3536" s="482"/>
      <c r="F3536" s="482"/>
      <c r="G3536" s="483"/>
      <c r="H3536" s="483"/>
    </row>
    <row r="3537" spans="1:8">
      <c r="A3537" s="478">
        <v>320115</v>
      </c>
      <c r="B3537" s="479">
        <v>115</v>
      </c>
      <c r="C3537" s="480">
        <v>185.38</v>
      </c>
      <c r="D3537" s="480">
        <v>259.52999999999997</v>
      </c>
      <c r="E3537" s="482"/>
      <c r="F3537" s="482"/>
      <c r="G3537" s="483"/>
      <c r="H3537" s="483"/>
    </row>
    <row r="3538" spans="1:8">
      <c r="A3538" s="478">
        <v>320116</v>
      </c>
      <c r="B3538" s="479">
        <v>116</v>
      </c>
      <c r="C3538" s="480">
        <v>186.99</v>
      </c>
      <c r="D3538" s="480">
        <v>261.79000000000002</v>
      </c>
      <c r="E3538" s="482"/>
      <c r="F3538" s="482"/>
      <c r="G3538" s="483"/>
      <c r="H3538" s="483"/>
    </row>
    <row r="3539" spans="1:8">
      <c r="A3539" s="478">
        <v>320117</v>
      </c>
      <c r="B3539" s="479">
        <v>117</v>
      </c>
      <c r="C3539" s="480">
        <v>188.61</v>
      </c>
      <c r="D3539" s="480">
        <v>264.05</v>
      </c>
      <c r="E3539" s="482"/>
      <c r="F3539" s="482"/>
      <c r="G3539" s="483"/>
      <c r="H3539" s="483"/>
    </row>
    <row r="3540" spans="1:8">
      <c r="A3540" s="478">
        <v>320118</v>
      </c>
      <c r="B3540" s="479">
        <v>118</v>
      </c>
      <c r="C3540" s="480">
        <v>190.23</v>
      </c>
      <c r="D3540" s="480">
        <v>266.32</v>
      </c>
      <c r="E3540" s="482"/>
      <c r="F3540" s="482"/>
      <c r="G3540" s="483"/>
      <c r="H3540" s="483"/>
    </row>
    <row r="3541" spans="1:8">
      <c r="A3541" s="478">
        <v>320119</v>
      </c>
      <c r="B3541" s="479">
        <v>119</v>
      </c>
      <c r="C3541" s="480">
        <v>191.85</v>
      </c>
      <c r="D3541" s="480">
        <v>268.58</v>
      </c>
      <c r="E3541" s="482"/>
      <c r="F3541" s="482"/>
      <c r="G3541" s="483"/>
      <c r="H3541" s="483"/>
    </row>
    <row r="3542" spans="1:8">
      <c r="A3542" s="478">
        <v>320120</v>
      </c>
      <c r="B3542" s="479">
        <v>120</v>
      </c>
      <c r="C3542" s="480">
        <v>193.4</v>
      </c>
      <c r="D3542" s="480">
        <v>270.77</v>
      </c>
      <c r="E3542" s="482"/>
      <c r="F3542" s="482"/>
      <c r="G3542" s="483"/>
      <c r="H3542" s="483"/>
    </row>
    <row r="3543" spans="1:8">
      <c r="A3543" s="478">
        <v>320121</v>
      </c>
      <c r="B3543" s="479">
        <v>121</v>
      </c>
      <c r="C3543" s="480">
        <v>195.03</v>
      </c>
      <c r="D3543" s="480">
        <v>273.04000000000002</v>
      </c>
      <c r="E3543" s="482"/>
      <c r="F3543" s="482"/>
      <c r="G3543" s="483"/>
      <c r="H3543" s="483"/>
    </row>
    <row r="3544" spans="1:8">
      <c r="A3544" s="478">
        <v>320122</v>
      </c>
      <c r="B3544" s="479">
        <v>122</v>
      </c>
      <c r="C3544" s="480">
        <v>196.65</v>
      </c>
      <c r="D3544" s="480">
        <v>275.32</v>
      </c>
      <c r="E3544" s="482"/>
      <c r="F3544" s="482"/>
      <c r="G3544" s="483"/>
      <c r="H3544" s="483"/>
    </row>
    <row r="3545" spans="1:8">
      <c r="A3545" s="478">
        <v>320123</v>
      </c>
      <c r="B3545" s="479">
        <v>123</v>
      </c>
      <c r="C3545" s="480">
        <v>198.22</v>
      </c>
      <c r="D3545" s="480">
        <v>277.5</v>
      </c>
      <c r="E3545" s="482"/>
      <c r="F3545" s="482"/>
      <c r="G3545" s="483"/>
      <c r="H3545" s="483"/>
    </row>
    <row r="3546" spans="1:8">
      <c r="A3546" s="478">
        <v>320124</v>
      </c>
      <c r="B3546" s="479">
        <v>124</v>
      </c>
      <c r="C3546" s="480">
        <v>199.85</v>
      </c>
      <c r="D3546" s="480">
        <v>279.77999999999997</v>
      </c>
      <c r="E3546" s="482"/>
      <c r="F3546" s="482"/>
      <c r="G3546" s="483"/>
      <c r="H3546" s="483"/>
    </row>
    <row r="3547" spans="1:8">
      <c r="A3547" s="478">
        <v>320125</v>
      </c>
      <c r="B3547" s="479">
        <v>125</v>
      </c>
      <c r="C3547" s="480">
        <v>201.48</v>
      </c>
      <c r="D3547" s="480">
        <v>282.07</v>
      </c>
      <c r="E3547" s="482"/>
      <c r="F3547" s="482"/>
      <c r="G3547" s="483"/>
      <c r="H3547" s="483"/>
    </row>
    <row r="3548" spans="1:8">
      <c r="A3548" s="478">
        <v>320126</v>
      </c>
      <c r="B3548" s="479">
        <v>126</v>
      </c>
      <c r="C3548" s="480">
        <v>203.04</v>
      </c>
      <c r="D3548" s="480">
        <v>284.26</v>
      </c>
      <c r="E3548" s="482"/>
      <c r="F3548" s="482"/>
      <c r="G3548" s="483"/>
      <c r="H3548" s="483"/>
    </row>
    <row r="3549" spans="1:8">
      <c r="A3549" s="478">
        <v>320127</v>
      </c>
      <c r="B3549" s="479">
        <v>127</v>
      </c>
      <c r="C3549" s="480">
        <v>204.68</v>
      </c>
      <c r="D3549" s="480">
        <v>286.55</v>
      </c>
      <c r="E3549" s="482"/>
      <c r="F3549" s="482"/>
      <c r="G3549" s="483"/>
      <c r="H3549" s="483"/>
    </row>
    <row r="3550" spans="1:8">
      <c r="A3550" s="478">
        <v>320128</v>
      </c>
      <c r="B3550" s="479">
        <v>128</v>
      </c>
      <c r="C3550" s="480">
        <v>206.32</v>
      </c>
      <c r="D3550" s="480">
        <v>288.85000000000002</v>
      </c>
      <c r="E3550" s="482"/>
      <c r="F3550" s="482"/>
      <c r="G3550" s="483"/>
      <c r="H3550" s="483"/>
    </row>
    <row r="3551" spans="1:8">
      <c r="A3551" s="478">
        <v>320129</v>
      </c>
      <c r="B3551" s="479">
        <v>129</v>
      </c>
      <c r="C3551" s="480">
        <v>207.89</v>
      </c>
      <c r="D3551" s="480">
        <v>291.04000000000002</v>
      </c>
      <c r="E3551" s="482"/>
      <c r="F3551" s="482"/>
      <c r="G3551" s="483"/>
      <c r="H3551" s="483"/>
    </row>
    <row r="3552" spans="1:8">
      <c r="A3552" s="478">
        <v>320130</v>
      </c>
      <c r="B3552" s="479">
        <v>130</v>
      </c>
      <c r="C3552" s="480">
        <v>209.53</v>
      </c>
      <c r="D3552" s="480">
        <v>293.35000000000002</v>
      </c>
      <c r="E3552" s="482"/>
      <c r="F3552" s="482"/>
      <c r="G3552" s="483"/>
      <c r="H3552" s="483"/>
    </row>
    <row r="3553" spans="1:8">
      <c r="A3553" s="478">
        <v>320131</v>
      </c>
      <c r="B3553" s="479">
        <v>131</v>
      </c>
      <c r="C3553" s="480">
        <v>211.1</v>
      </c>
      <c r="D3553" s="480">
        <v>295.54000000000002</v>
      </c>
      <c r="E3553" s="482"/>
      <c r="F3553" s="482"/>
      <c r="G3553" s="483"/>
      <c r="H3553" s="483"/>
    </row>
    <row r="3554" spans="1:8">
      <c r="A3554" s="478">
        <v>320132</v>
      </c>
      <c r="B3554" s="479">
        <v>132</v>
      </c>
      <c r="C3554" s="480">
        <v>212.67</v>
      </c>
      <c r="D3554" s="480">
        <v>297.74</v>
      </c>
      <c r="E3554" s="482"/>
      <c r="F3554" s="482"/>
      <c r="G3554" s="483"/>
      <c r="H3554" s="483"/>
    </row>
    <row r="3555" spans="1:8">
      <c r="A3555" s="478">
        <v>320133</v>
      </c>
      <c r="B3555" s="479">
        <v>133</v>
      </c>
      <c r="C3555" s="480">
        <v>214.32</v>
      </c>
      <c r="D3555" s="480">
        <v>300.05</v>
      </c>
      <c r="E3555" s="482"/>
      <c r="F3555" s="482"/>
      <c r="G3555" s="483"/>
      <c r="H3555" s="483"/>
    </row>
    <row r="3556" spans="1:8">
      <c r="A3556" s="478">
        <v>320134</v>
      </c>
      <c r="B3556" s="479">
        <v>134</v>
      </c>
      <c r="C3556" s="480">
        <v>215.9</v>
      </c>
      <c r="D3556" s="480">
        <v>302.26</v>
      </c>
      <c r="E3556" s="482"/>
      <c r="F3556" s="482"/>
      <c r="G3556" s="483"/>
      <c r="H3556" s="483"/>
    </row>
    <row r="3557" spans="1:8">
      <c r="A3557" s="478">
        <v>320135</v>
      </c>
      <c r="B3557" s="479">
        <v>135</v>
      </c>
      <c r="C3557" s="480">
        <v>217.55</v>
      </c>
      <c r="D3557" s="480">
        <v>304.57</v>
      </c>
      <c r="E3557" s="482"/>
      <c r="F3557" s="482"/>
      <c r="G3557" s="483"/>
      <c r="H3557" s="483"/>
    </row>
    <row r="3558" spans="1:8">
      <c r="A3558" s="478">
        <v>320136</v>
      </c>
      <c r="B3558" s="479">
        <v>136</v>
      </c>
      <c r="C3558" s="480">
        <v>219.13</v>
      </c>
      <c r="D3558" s="480">
        <v>306.77999999999997</v>
      </c>
      <c r="E3558" s="482"/>
      <c r="F3558" s="482"/>
      <c r="G3558" s="483"/>
      <c r="H3558" s="483"/>
    </row>
    <row r="3559" spans="1:8">
      <c r="A3559" s="478">
        <v>320137</v>
      </c>
      <c r="B3559" s="479">
        <v>137</v>
      </c>
      <c r="C3559" s="480">
        <v>220.79</v>
      </c>
      <c r="D3559" s="480">
        <v>309.10000000000002</v>
      </c>
      <c r="E3559" s="482"/>
      <c r="F3559" s="482"/>
      <c r="G3559" s="483"/>
      <c r="H3559" s="483"/>
    </row>
    <row r="3560" spans="1:8">
      <c r="A3560" s="478">
        <v>320138</v>
      </c>
      <c r="B3560" s="479">
        <v>138</v>
      </c>
      <c r="C3560" s="480">
        <v>222.37</v>
      </c>
      <c r="D3560" s="480">
        <v>311.31</v>
      </c>
      <c r="E3560" s="482"/>
      <c r="F3560" s="482"/>
      <c r="G3560" s="483"/>
      <c r="H3560" s="483"/>
    </row>
    <row r="3561" spans="1:8">
      <c r="A3561" s="478">
        <v>320139</v>
      </c>
      <c r="B3561" s="479">
        <v>139</v>
      </c>
      <c r="C3561" s="480">
        <v>223.95</v>
      </c>
      <c r="D3561" s="480">
        <v>313.52</v>
      </c>
      <c r="E3561" s="482"/>
      <c r="F3561" s="482"/>
      <c r="G3561" s="483"/>
      <c r="H3561" s="483"/>
    </row>
    <row r="3562" spans="1:8">
      <c r="A3562" s="478">
        <v>320140</v>
      </c>
      <c r="B3562" s="479">
        <v>140</v>
      </c>
      <c r="C3562" s="480">
        <v>225.53</v>
      </c>
      <c r="D3562" s="480">
        <v>315.74</v>
      </c>
      <c r="E3562" s="482"/>
      <c r="F3562" s="482"/>
      <c r="G3562" s="483"/>
      <c r="H3562" s="483"/>
    </row>
    <row r="3563" spans="1:8">
      <c r="A3563" s="478">
        <v>320141</v>
      </c>
      <c r="B3563" s="479">
        <v>141</v>
      </c>
      <c r="C3563" s="480">
        <v>227.19</v>
      </c>
      <c r="D3563" s="480">
        <v>318.07</v>
      </c>
      <c r="E3563" s="482"/>
      <c r="F3563" s="482"/>
      <c r="G3563" s="483"/>
      <c r="H3563" s="483"/>
    </row>
    <row r="3564" spans="1:8">
      <c r="A3564" s="478">
        <v>320142</v>
      </c>
      <c r="B3564" s="479">
        <v>142</v>
      </c>
      <c r="C3564" s="480">
        <v>228.78</v>
      </c>
      <c r="D3564" s="480">
        <v>320.29000000000002</v>
      </c>
      <c r="E3564" s="482"/>
      <c r="F3564" s="482"/>
      <c r="G3564" s="483"/>
      <c r="H3564" s="483"/>
    </row>
    <row r="3565" spans="1:8">
      <c r="A3565" s="478">
        <v>320143</v>
      </c>
      <c r="B3565" s="479">
        <v>143</v>
      </c>
      <c r="C3565" s="480">
        <v>230.36</v>
      </c>
      <c r="D3565" s="480">
        <v>322.51</v>
      </c>
      <c r="E3565" s="482"/>
      <c r="F3565" s="482"/>
      <c r="G3565" s="483"/>
      <c r="H3565" s="483"/>
    </row>
    <row r="3566" spans="1:8">
      <c r="A3566" s="478">
        <v>320144</v>
      </c>
      <c r="B3566" s="479">
        <v>144</v>
      </c>
      <c r="C3566" s="480">
        <v>232.04</v>
      </c>
      <c r="D3566" s="480">
        <v>324.85000000000002</v>
      </c>
      <c r="E3566" s="482"/>
      <c r="F3566" s="482"/>
      <c r="G3566" s="483"/>
      <c r="H3566" s="483"/>
    </row>
    <row r="3567" spans="1:8">
      <c r="A3567" s="478">
        <v>320145</v>
      </c>
      <c r="B3567" s="479">
        <v>145</v>
      </c>
      <c r="C3567" s="480">
        <v>233.62</v>
      </c>
      <c r="D3567" s="480">
        <v>327.07</v>
      </c>
      <c r="E3567" s="482"/>
      <c r="F3567" s="482"/>
      <c r="G3567" s="483"/>
      <c r="H3567" s="483"/>
    </row>
    <row r="3568" spans="1:8">
      <c r="A3568" s="478">
        <v>320146</v>
      </c>
      <c r="B3568" s="479">
        <v>146</v>
      </c>
      <c r="C3568" s="480">
        <v>235.21</v>
      </c>
      <c r="D3568" s="480">
        <v>329.3</v>
      </c>
      <c r="E3568" s="482"/>
      <c r="F3568" s="482"/>
      <c r="G3568" s="483"/>
      <c r="H3568" s="483"/>
    </row>
    <row r="3569" spans="1:8">
      <c r="A3569" s="478">
        <v>320147</v>
      </c>
      <c r="B3569" s="479">
        <v>147</v>
      </c>
      <c r="C3569" s="480">
        <v>236.8</v>
      </c>
      <c r="D3569" s="480">
        <v>331.52</v>
      </c>
      <c r="E3569" s="482"/>
      <c r="F3569" s="482"/>
      <c r="G3569" s="483"/>
      <c r="H3569" s="483"/>
    </row>
    <row r="3570" spans="1:8">
      <c r="A3570" s="478">
        <v>320148</v>
      </c>
      <c r="B3570" s="479">
        <v>148</v>
      </c>
      <c r="C3570" s="480">
        <v>238.39</v>
      </c>
      <c r="D3570" s="480">
        <v>333.75</v>
      </c>
      <c r="E3570" s="482"/>
      <c r="F3570" s="482"/>
      <c r="G3570" s="483"/>
      <c r="H3570" s="483"/>
    </row>
    <row r="3571" spans="1:8">
      <c r="A3571" s="478">
        <v>320149</v>
      </c>
      <c r="B3571" s="479">
        <v>149</v>
      </c>
      <c r="C3571" s="480">
        <v>240.08</v>
      </c>
      <c r="D3571" s="480">
        <v>336.11</v>
      </c>
      <c r="E3571" s="482"/>
      <c r="F3571" s="482"/>
      <c r="G3571" s="483"/>
      <c r="H3571" s="483"/>
    </row>
    <row r="3572" spans="1:8">
      <c r="A3572" s="478">
        <v>320150</v>
      </c>
      <c r="B3572" s="479">
        <v>150</v>
      </c>
      <c r="C3572" s="480">
        <v>241.67</v>
      </c>
      <c r="D3572" s="480">
        <v>338.34</v>
      </c>
      <c r="E3572" s="482"/>
      <c r="F3572" s="482"/>
      <c r="G3572" s="483"/>
      <c r="H3572" s="483"/>
    </row>
    <row r="3573" spans="1:8">
      <c r="A3573" s="478">
        <v>320151</v>
      </c>
      <c r="B3573" s="479">
        <v>151</v>
      </c>
      <c r="C3573" s="480">
        <v>243.27</v>
      </c>
      <c r="D3573" s="480">
        <v>240.58</v>
      </c>
      <c r="E3573" s="482"/>
      <c r="F3573" s="482"/>
      <c r="G3573" s="483"/>
      <c r="H3573" s="483"/>
    </row>
    <row r="3574" spans="1:8">
      <c r="A3574" s="478">
        <v>320152</v>
      </c>
      <c r="B3574" s="479">
        <v>152</v>
      </c>
      <c r="C3574" s="480">
        <v>244.86</v>
      </c>
      <c r="D3574" s="480">
        <v>342.81</v>
      </c>
      <c r="E3574" s="482"/>
      <c r="F3574" s="482"/>
      <c r="G3574" s="483"/>
      <c r="H3574" s="483"/>
    </row>
    <row r="3575" spans="1:8">
      <c r="A3575" s="478">
        <v>320153</v>
      </c>
      <c r="B3575" s="479">
        <v>153</v>
      </c>
      <c r="C3575" s="480">
        <v>246.46</v>
      </c>
      <c r="D3575" s="480">
        <v>345.04</v>
      </c>
      <c r="E3575" s="482"/>
      <c r="F3575" s="482"/>
      <c r="G3575" s="483"/>
      <c r="H3575" s="483"/>
    </row>
    <row r="3576" spans="1:8">
      <c r="A3576" s="478">
        <v>320154</v>
      </c>
      <c r="B3576" s="479">
        <v>154</v>
      </c>
      <c r="C3576" s="480">
        <v>248.06</v>
      </c>
      <c r="D3576" s="480">
        <v>347.28</v>
      </c>
      <c r="E3576" s="482"/>
      <c r="F3576" s="482"/>
      <c r="G3576" s="483"/>
      <c r="H3576" s="483"/>
    </row>
    <row r="3577" spans="1:8">
      <c r="A3577" s="478">
        <v>320155</v>
      </c>
      <c r="B3577" s="479">
        <v>155</v>
      </c>
      <c r="C3577" s="480">
        <v>249.66</v>
      </c>
      <c r="D3577" s="480">
        <v>349.52</v>
      </c>
      <c r="E3577" s="482"/>
      <c r="F3577" s="482"/>
      <c r="G3577" s="483"/>
      <c r="H3577" s="483"/>
    </row>
    <row r="3578" spans="1:8">
      <c r="A3578" s="478">
        <v>320156</v>
      </c>
      <c r="B3578" s="479">
        <v>156</v>
      </c>
      <c r="C3578" s="480">
        <v>251.26</v>
      </c>
      <c r="D3578" s="480">
        <v>351.76</v>
      </c>
      <c r="E3578" s="482"/>
      <c r="F3578" s="482"/>
      <c r="G3578" s="483"/>
      <c r="H3578" s="483"/>
    </row>
    <row r="3579" spans="1:8">
      <c r="A3579" s="478">
        <v>320157</v>
      </c>
      <c r="B3579" s="479">
        <v>157</v>
      </c>
      <c r="C3579" s="480">
        <v>252.86</v>
      </c>
      <c r="D3579" s="480">
        <v>345</v>
      </c>
      <c r="E3579" s="482"/>
      <c r="F3579" s="482"/>
      <c r="G3579" s="483"/>
      <c r="H3579" s="483"/>
    </row>
    <row r="3580" spans="1:8">
      <c r="A3580" s="478">
        <v>320158</v>
      </c>
      <c r="B3580" s="479">
        <v>158</v>
      </c>
      <c r="C3580" s="480">
        <v>254.46</v>
      </c>
      <c r="D3580" s="480">
        <v>356.25</v>
      </c>
      <c r="E3580" s="482"/>
      <c r="F3580" s="482"/>
      <c r="G3580" s="483"/>
      <c r="H3580" s="483"/>
    </row>
    <row r="3581" spans="1:8">
      <c r="A3581" s="478">
        <v>320159</v>
      </c>
      <c r="B3581" s="479">
        <v>159</v>
      </c>
      <c r="C3581" s="480">
        <v>256.07</v>
      </c>
      <c r="D3581" s="480">
        <v>358.49</v>
      </c>
      <c r="E3581" s="482"/>
      <c r="F3581" s="482"/>
      <c r="G3581" s="483"/>
      <c r="H3581" s="483"/>
    </row>
    <row r="3582" spans="1:8">
      <c r="A3582" s="478">
        <v>320160</v>
      </c>
      <c r="B3582" s="479">
        <v>160</v>
      </c>
      <c r="C3582" s="480">
        <v>257.67</v>
      </c>
      <c r="D3582" s="480">
        <v>360.74</v>
      </c>
      <c r="E3582" s="482"/>
      <c r="F3582" s="482"/>
      <c r="G3582" s="483"/>
      <c r="H3582" s="483"/>
    </row>
    <row r="3583" spans="1:8">
      <c r="A3583" s="478">
        <v>320161</v>
      </c>
      <c r="B3583" s="479">
        <v>161</v>
      </c>
      <c r="C3583" s="480">
        <v>259.27999999999997</v>
      </c>
      <c r="D3583" s="480">
        <v>362.99</v>
      </c>
      <c r="E3583" s="482"/>
      <c r="F3583" s="482"/>
      <c r="G3583" s="483"/>
      <c r="H3583" s="483"/>
    </row>
    <row r="3584" spans="1:8">
      <c r="A3584" s="478">
        <v>320162</v>
      </c>
      <c r="B3584" s="479">
        <v>162</v>
      </c>
      <c r="C3584" s="480">
        <v>260.89</v>
      </c>
      <c r="D3584" s="480">
        <v>365.24</v>
      </c>
      <c r="E3584" s="482"/>
      <c r="F3584" s="482"/>
      <c r="G3584" s="483"/>
      <c r="H3584" s="483"/>
    </row>
    <row r="3585" spans="1:8">
      <c r="A3585" s="478">
        <v>320163</v>
      </c>
      <c r="B3585" s="479">
        <v>163</v>
      </c>
      <c r="C3585" s="480">
        <v>262.5</v>
      </c>
      <c r="D3585" s="480">
        <v>367.5</v>
      </c>
      <c r="E3585" s="482"/>
      <c r="F3585" s="482"/>
      <c r="G3585" s="483"/>
      <c r="H3585" s="483"/>
    </row>
    <row r="3586" spans="1:8">
      <c r="A3586" s="478">
        <v>320164</v>
      </c>
      <c r="B3586" s="479">
        <v>164</v>
      </c>
      <c r="C3586" s="480">
        <v>264.11</v>
      </c>
      <c r="D3586" s="480">
        <v>369.75</v>
      </c>
      <c r="E3586" s="482"/>
      <c r="F3586" s="482"/>
      <c r="G3586" s="483"/>
      <c r="H3586" s="483"/>
    </row>
    <row r="3587" spans="1:8">
      <c r="A3587" s="478">
        <v>320165</v>
      </c>
      <c r="B3587" s="479">
        <v>165</v>
      </c>
      <c r="C3587" s="480">
        <v>265.72000000000003</v>
      </c>
      <c r="D3587" s="480">
        <v>372.01</v>
      </c>
      <c r="E3587" s="482"/>
      <c r="F3587" s="482"/>
      <c r="G3587" s="483"/>
      <c r="H3587" s="483"/>
    </row>
    <row r="3588" spans="1:8">
      <c r="A3588" s="478">
        <v>320166</v>
      </c>
      <c r="B3588" s="479">
        <v>166</v>
      </c>
      <c r="C3588" s="480">
        <v>267.33</v>
      </c>
      <c r="D3588" s="480">
        <v>374.27</v>
      </c>
      <c r="E3588" s="482"/>
      <c r="F3588" s="482"/>
      <c r="G3588" s="483"/>
      <c r="H3588" s="483"/>
    </row>
    <row r="3589" spans="1:8">
      <c r="A3589" s="478">
        <v>320167</v>
      </c>
      <c r="B3589" s="479">
        <v>167</v>
      </c>
      <c r="C3589" s="480">
        <v>268.95</v>
      </c>
      <c r="D3589" s="480">
        <v>376.53</v>
      </c>
      <c r="E3589" s="482"/>
      <c r="F3589" s="482"/>
      <c r="G3589" s="483"/>
      <c r="H3589" s="483"/>
    </row>
    <row r="3590" spans="1:8">
      <c r="A3590" s="478">
        <v>320168</v>
      </c>
      <c r="B3590" s="479">
        <v>168</v>
      </c>
      <c r="C3590" s="480">
        <v>270.57</v>
      </c>
      <c r="D3590" s="480">
        <v>378.79</v>
      </c>
      <c r="E3590" s="482"/>
      <c r="F3590" s="482"/>
      <c r="G3590" s="483"/>
      <c r="H3590" s="483"/>
    </row>
    <row r="3591" spans="1:8">
      <c r="A3591" s="478">
        <v>320169</v>
      </c>
      <c r="B3591" s="479">
        <v>169</v>
      </c>
      <c r="C3591" s="480">
        <v>272.19</v>
      </c>
      <c r="D3591" s="480">
        <v>381.06</v>
      </c>
      <c r="E3591" s="482"/>
      <c r="F3591" s="482"/>
      <c r="G3591" s="483"/>
      <c r="H3591" s="483"/>
    </row>
    <row r="3592" spans="1:8">
      <c r="A3592" s="478">
        <v>320170</v>
      </c>
      <c r="B3592" s="479">
        <v>170</v>
      </c>
      <c r="C3592" s="480">
        <v>273.81</v>
      </c>
      <c r="D3592" s="480">
        <v>383.33</v>
      </c>
      <c r="E3592" s="482"/>
      <c r="F3592" s="482"/>
      <c r="G3592" s="483"/>
      <c r="H3592" s="483"/>
    </row>
    <row r="3593" spans="1:8">
      <c r="A3593" s="478">
        <v>320171</v>
      </c>
      <c r="B3593" s="479">
        <v>171</v>
      </c>
      <c r="C3593" s="480">
        <v>275.43</v>
      </c>
      <c r="D3593" s="480">
        <v>385.6</v>
      </c>
      <c r="E3593" s="482"/>
      <c r="F3593" s="482"/>
      <c r="G3593" s="483"/>
      <c r="H3593" s="483"/>
    </row>
    <row r="3594" spans="1:8">
      <c r="A3594" s="478">
        <v>320172</v>
      </c>
      <c r="B3594" s="479">
        <v>172</v>
      </c>
      <c r="C3594" s="480">
        <v>277.05</v>
      </c>
      <c r="D3594" s="480">
        <v>387.87</v>
      </c>
      <c r="E3594" s="482"/>
      <c r="F3594" s="482"/>
      <c r="G3594" s="483"/>
      <c r="H3594" s="483"/>
    </row>
    <row r="3595" spans="1:8">
      <c r="A3595" s="478">
        <v>320173</v>
      </c>
      <c r="B3595" s="479">
        <v>173</v>
      </c>
      <c r="C3595" s="480">
        <v>278.55</v>
      </c>
      <c r="D3595" s="480">
        <v>389.96</v>
      </c>
      <c r="E3595" s="482"/>
      <c r="F3595" s="482"/>
      <c r="G3595" s="483"/>
      <c r="H3595" s="483"/>
    </row>
    <row r="3596" spans="1:8">
      <c r="A3596" s="478">
        <v>320174</v>
      </c>
      <c r="B3596" s="479">
        <v>174</v>
      </c>
      <c r="C3596" s="480">
        <v>280.17</v>
      </c>
      <c r="D3596" s="480">
        <v>392.24</v>
      </c>
      <c r="E3596" s="482"/>
      <c r="F3596" s="482"/>
      <c r="G3596" s="483"/>
      <c r="H3596" s="483"/>
    </row>
    <row r="3597" spans="1:8">
      <c r="A3597" s="478">
        <v>320175</v>
      </c>
      <c r="B3597" s="479">
        <v>175</v>
      </c>
      <c r="C3597" s="480">
        <v>281.8</v>
      </c>
      <c r="D3597" s="480">
        <v>394.52</v>
      </c>
      <c r="E3597" s="482"/>
      <c r="F3597" s="482"/>
      <c r="G3597" s="483"/>
      <c r="H3597" s="483"/>
    </row>
    <row r="3598" spans="1:8">
      <c r="A3598" s="478">
        <v>320176</v>
      </c>
      <c r="B3598" s="479">
        <v>176</v>
      </c>
      <c r="C3598" s="480">
        <v>283.43</v>
      </c>
      <c r="D3598" s="480">
        <v>396.8</v>
      </c>
      <c r="E3598" s="482"/>
      <c r="F3598" s="482"/>
      <c r="G3598" s="483"/>
      <c r="H3598" s="483"/>
    </row>
    <row r="3599" spans="1:8">
      <c r="A3599" s="478">
        <v>320177</v>
      </c>
      <c r="B3599" s="479">
        <v>177</v>
      </c>
      <c r="C3599" s="480">
        <v>285.06</v>
      </c>
      <c r="D3599" s="480">
        <v>399.08</v>
      </c>
      <c r="E3599" s="482"/>
      <c r="F3599" s="482"/>
      <c r="G3599" s="483"/>
      <c r="H3599" s="483"/>
    </row>
    <row r="3600" spans="1:8">
      <c r="A3600" s="478">
        <v>320178</v>
      </c>
      <c r="B3600" s="479">
        <v>178</v>
      </c>
      <c r="C3600" s="480">
        <v>286.69</v>
      </c>
      <c r="D3600" s="480">
        <v>401.37</v>
      </c>
      <c r="E3600" s="482"/>
      <c r="F3600" s="482"/>
      <c r="G3600" s="483"/>
      <c r="H3600" s="483"/>
    </row>
    <row r="3601" spans="1:8">
      <c r="A3601" s="478">
        <v>320179</v>
      </c>
      <c r="B3601" s="479">
        <v>179</v>
      </c>
      <c r="C3601" s="480">
        <v>288.18</v>
      </c>
      <c r="D3601" s="480">
        <v>403.46</v>
      </c>
      <c r="E3601" s="482"/>
      <c r="F3601" s="482"/>
      <c r="G3601" s="483"/>
      <c r="H3601" s="483"/>
    </row>
    <row r="3602" spans="1:8">
      <c r="A3602" s="478">
        <v>320180</v>
      </c>
      <c r="B3602" s="479">
        <v>180</v>
      </c>
      <c r="C3602" s="480">
        <v>289.82</v>
      </c>
      <c r="D3602" s="480">
        <v>405.74</v>
      </c>
      <c r="E3602" s="482"/>
      <c r="F3602" s="482"/>
      <c r="G3602" s="483"/>
      <c r="H3602" s="483"/>
    </row>
    <row r="3603" spans="1:8">
      <c r="A3603" s="478">
        <v>320181</v>
      </c>
      <c r="B3603" s="479">
        <v>181</v>
      </c>
      <c r="C3603" s="480">
        <v>291.45</v>
      </c>
      <c r="D3603" s="480">
        <v>408.04</v>
      </c>
      <c r="E3603" s="482"/>
      <c r="F3603" s="482"/>
      <c r="G3603" s="483"/>
      <c r="H3603" s="483"/>
    </row>
    <row r="3604" spans="1:8">
      <c r="A3604" s="478">
        <v>320182</v>
      </c>
      <c r="B3604" s="479">
        <v>182</v>
      </c>
      <c r="C3604" s="480">
        <v>293.08999999999997</v>
      </c>
      <c r="D3604" s="480">
        <v>410.33</v>
      </c>
      <c r="E3604" s="482"/>
      <c r="F3604" s="482"/>
      <c r="G3604" s="483"/>
      <c r="H3604" s="483"/>
    </row>
    <row r="3605" spans="1:8">
      <c r="A3605" s="478">
        <v>320183</v>
      </c>
      <c r="B3605" s="479">
        <v>183</v>
      </c>
      <c r="C3605" s="480">
        <v>294.73</v>
      </c>
      <c r="D3605" s="480">
        <v>412.63</v>
      </c>
      <c r="E3605" s="482"/>
      <c r="F3605" s="482"/>
      <c r="G3605" s="483"/>
      <c r="H3605" s="483"/>
    </row>
    <row r="3606" spans="1:8">
      <c r="A3606" s="478">
        <v>320184</v>
      </c>
      <c r="B3606" s="479">
        <v>184</v>
      </c>
      <c r="C3606" s="480">
        <v>296.23</v>
      </c>
      <c r="D3606" s="480">
        <v>414.72</v>
      </c>
      <c r="E3606" s="482"/>
      <c r="F3606" s="482"/>
      <c r="G3606" s="483"/>
      <c r="H3606" s="483"/>
    </row>
    <row r="3607" spans="1:8">
      <c r="A3607" s="478">
        <v>320185</v>
      </c>
      <c r="B3607" s="479">
        <v>185</v>
      </c>
      <c r="C3607" s="480">
        <v>297.87</v>
      </c>
      <c r="D3607" s="480">
        <v>417.02</v>
      </c>
      <c r="E3607" s="482"/>
      <c r="F3607" s="482"/>
      <c r="G3607" s="483"/>
      <c r="H3607" s="483"/>
    </row>
    <row r="3608" spans="1:8">
      <c r="A3608" s="478">
        <v>320186</v>
      </c>
      <c r="B3608" s="479">
        <v>186</v>
      </c>
      <c r="C3608" s="480">
        <v>299.51</v>
      </c>
      <c r="D3608" s="480">
        <v>419.32</v>
      </c>
      <c r="E3608" s="482"/>
      <c r="F3608" s="482"/>
      <c r="G3608" s="483"/>
      <c r="H3608" s="483"/>
    </row>
    <row r="3609" spans="1:8">
      <c r="A3609" s="478">
        <v>320187</v>
      </c>
      <c r="B3609" s="479">
        <v>187</v>
      </c>
      <c r="C3609" s="480">
        <v>301.16000000000003</v>
      </c>
      <c r="D3609" s="480">
        <v>421.62</v>
      </c>
      <c r="E3609" s="482"/>
      <c r="F3609" s="482"/>
      <c r="G3609" s="483"/>
      <c r="H3609" s="483"/>
    </row>
    <row r="3610" spans="1:8">
      <c r="A3610" s="478">
        <v>320188</v>
      </c>
      <c r="B3610" s="479">
        <v>188</v>
      </c>
      <c r="C3610" s="480">
        <v>302.64999999999998</v>
      </c>
      <c r="D3610" s="480">
        <v>423.71</v>
      </c>
      <c r="E3610" s="482"/>
      <c r="F3610" s="482"/>
      <c r="G3610" s="483"/>
      <c r="H3610" s="483"/>
    </row>
    <row r="3611" spans="1:8">
      <c r="A3611" s="478">
        <v>320189</v>
      </c>
      <c r="B3611" s="479">
        <v>189</v>
      </c>
      <c r="C3611" s="480">
        <v>304.3</v>
      </c>
      <c r="D3611" s="480">
        <v>426.02</v>
      </c>
      <c r="E3611" s="482"/>
      <c r="F3611" s="482"/>
      <c r="G3611" s="483"/>
      <c r="H3611" s="483"/>
    </row>
    <row r="3612" spans="1:8">
      <c r="A3612" s="478">
        <v>320190</v>
      </c>
      <c r="B3612" s="479">
        <v>190</v>
      </c>
      <c r="C3612" s="480">
        <v>305.95</v>
      </c>
      <c r="D3612" s="480">
        <v>428.33</v>
      </c>
      <c r="E3612" s="482"/>
      <c r="F3612" s="482"/>
      <c r="G3612" s="483"/>
      <c r="H3612" s="483"/>
    </row>
    <row r="3613" spans="1:8">
      <c r="A3613" s="478">
        <v>320191</v>
      </c>
      <c r="B3613" s="479">
        <v>191</v>
      </c>
      <c r="C3613" s="480">
        <v>307.61</v>
      </c>
      <c r="D3613" s="480">
        <v>430.65</v>
      </c>
      <c r="E3613" s="482"/>
      <c r="F3613" s="482"/>
      <c r="G3613" s="483"/>
      <c r="H3613" s="483"/>
    </row>
    <row r="3614" spans="1:8">
      <c r="A3614" s="478">
        <v>320192</v>
      </c>
      <c r="B3614" s="479">
        <v>192</v>
      </c>
      <c r="C3614" s="480">
        <v>309.10000000000002</v>
      </c>
      <c r="D3614" s="480">
        <v>432.74</v>
      </c>
      <c r="E3614" s="482"/>
      <c r="F3614" s="482"/>
      <c r="G3614" s="483"/>
      <c r="H3614" s="483"/>
    </row>
    <row r="3615" spans="1:8">
      <c r="A3615" s="478">
        <v>320193</v>
      </c>
      <c r="B3615" s="479">
        <v>193</v>
      </c>
      <c r="C3615" s="480">
        <v>310.75</v>
      </c>
      <c r="D3615" s="480">
        <v>435.06</v>
      </c>
      <c r="E3615" s="482"/>
      <c r="F3615" s="482"/>
      <c r="G3615" s="483"/>
      <c r="H3615" s="483"/>
    </row>
    <row r="3616" spans="1:8">
      <c r="A3616" s="478">
        <v>320194</v>
      </c>
      <c r="B3616" s="479">
        <v>194</v>
      </c>
      <c r="C3616" s="480">
        <v>312.41000000000003</v>
      </c>
      <c r="D3616" s="480">
        <v>437.38</v>
      </c>
      <c r="E3616" s="482"/>
      <c r="F3616" s="482"/>
      <c r="G3616" s="483"/>
      <c r="H3616" s="483"/>
    </row>
    <row r="3617" spans="1:8">
      <c r="A3617" s="478">
        <v>320195</v>
      </c>
      <c r="B3617" s="479">
        <v>195</v>
      </c>
      <c r="C3617" s="480">
        <v>313.91000000000003</v>
      </c>
      <c r="D3617" s="480">
        <v>439.47</v>
      </c>
      <c r="E3617" s="482"/>
      <c r="F3617" s="482"/>
      <c r="G3617" s="483"/>
      <c r="H3617" s="483"/>
    </row>
    <row r="3618" spans="1:8">
      <c r="A3618" s="478">
        <v>320196</v>
      </c>
      <c r="B3618" s="479">
        <v>196</v>
      </c>
      <c r="C3618" s="480">
        <v>315.57</v>
      </c>
      <c r="D3618" s="480">
        <v>441.79</v>
      </c>
      <c r="E3618" s="482"/>
      <c r="F3618" s="482"/>
      <c r="G3618" s="483"/>
      <c r="H3618" s="483"/>
    </row>
    <row r="3619" spans="1:8">
      <c r="A3619" s="478">
        <v>320197</v>
      </c>
      <c r="B3619" s="479">
        <v>197</v>
      </c>
      <c r="C3619" s="480">
        <v>317.23</v>
      </c>
      <c r="D3619" s="480">
        <v>444.12</v>
      </c>
      <c r="E3619" s="482"/>
      <c r="F3619" s="482"/>
      <c r="G3619" s="483"/>
      <c r="H3619" s="483"/>
    </row>
    <row r="3620" spans="1:8">
      <c r="A3620" s="478">
        <v>320198</v>
      </c>
      <c r="B3620" s="479">
        <v>198</v>
      </c>
      <c r="C3620" s="480">
        <v>318.72000000000003</v>
      </c>
      <c r="D3620" s="480">
        <v>446.21</v>
      </c>
      <c r="E3620" s="482"/>
      <c r="F3620" s="482"/>
      <c r="G3620" s="483"/>
      <c r="H3620" s="483"/>
    </row>
    <row r="3621" spans="1:8">
      <c r="A3621" s="478">
        <v>320199</v>
      </c>
      <c r="B3621" s="479">
        <v>199</v>
      </c>
      <c r="C3621" s="480">
        <v>320.39</v>
      </c>
      <c r="D3621" s="480">
        <v>448.54</v>
      </c>
      <c r="E3621" s="482"/>
      <c r="F3621" s="482"/>
      <c r="G3621" s="483"/>
      <c r="H3621" s="483"/>
    </row>
    <row r="3622" spans="1:8">
      <c r="A3622" s="478">
        <v>320200</v>
      </c>
      <c r="B3622" s="479">
        <v>200</v>
      </c>
      <c r="C3622" s="480">
        <v>322.05</v>
      </c>
      <c r="D3622" s="480">
        <v>450.88</v>
      </c>
      <c r="E3622" s="482"/>
      <c r="F3622" s="482"/>
      <c r="G3622" s="483"/>
      <c r="H3622" s="483"/>
    </row>
    <row r="3623" spans="1:8">
      <c r="A3623" s="478">
        <v>320201</v>
      </c>
      <c r="B3623" s="484" t="s">
        <v>284</v>
      </c>
      <c r="C3623" s="485">
        <v>1.61</v>
      </c>
      <c r="D3623" s="485">
        <v>2.25</v>
      </c>
      <c r="E3623" s="482"/>
      <c r="F3623" s="482"/>
      <c r="G3623" s="483"/>
      <c r="H3623" s="483"/>
    </row>
    <row r="3624" spans="1:8">
      <c r="A3624" s="478">
        <v>330001</v>
      </c>
      <c r="B3624" s="479">
        <v>1</v>
      </c>
      <c r="C3624" s="480">
        <v>4.58</v>
      </c>
      <c r="D3624" s="480">
        <v>6.41</v>
      </c>
      <c r="E3624" s="469"/>
      <c r="F3624" s="481" t="s">
        <v>308</v>
      </c>
      <c r="G3624" s="481"/>
      <c r="H3624" s="481"/>
    </row>
    <row r="3625" spans="1:8">
      <c r="A3625" s="478">
        <v>330002</v>
      </c>
      <c r="B3625" s="479">
        <v>2</v>
      </c>
      <c r="C3625" s="480">
        <v>6.04</v>
      </c>
      <c r="D3625" s="480">
        <v>8.4600000000000009</v>
      </c>
      <c r="E3625" s="469"/>
      <c r="F3625" s="470"/>
      <c r="G3625" s="470"/>
      <c r="H3625" s="470"/>
    </row>
    <row r="3626" spans="1:8">
      <c r="A3626" s="478">
        <v>330003</v>
      </c>
      <c r="B3626" s="479">
        <v>3</v>
      </c>
      <c r="C3626" s="480">
        <v>7.5</v>
      </c>
      <c r="D3626" s="480">
        <v>10.5</v>
      </c>
      <c r="E3626" s="469"/>
      <c r="F3626" s="470"/>
      <c r="G3626" s="470"/>
      <c r="H3626" s="470"/>
    </row>
    <row r="3627" spans="1:8">
      <c r="A3627" s="478">
        <v>330004</v>
      </c>
      <c r="B3627" s="479">
        <v>4</v>
      </c>
      <c r="C3627" s="480">
        <v>8.9600000000000009</v>
      </c>
      <c r="D3627" s="480">
        <v>12.55</v>
      </c>
      <c r="E3627" s="469"/>
      <c r="F3627" s="470"/>
      <c r="G3627" s="470"/>
      <c r="H3627" s="470"/>
    </row>
    <row r="3628" spans="1:8">
      <c r="A3628" s="478">
        <v>330005</v>
      </c>
      <c r="B3628" s="479">
        <v>5</v>
      </c>
      <c r="C3628" s="480">
        <v>10.43</v>
      </c>
      <c r="D3628" s="480">
        <v>14.6</v>
      </c>
      <c r="E3628" s="469"/>
      <c r="F3628" s="470"/>
      <c r="G3628" s="470"/>
      <c r="H3628" s="470"/>
    </row>
    <row r="3629" spans="1:8">
      <c r="A3629" s="478">
        <v>330006</v>
      </c>
      <c r="B3629" s="479">
        <v>6</v>
      </c>
      <c r="C3629" s="480">
        <v>11.89</v>
      </c>
      <c r="D3629" s="480">
        <v>16.64</v>
      </c>
      <c r="E3629" s="469"/>
      <c r="F3629" s="470"/>
      <c r="G3629" s="470"/>
      <c r="H3629" s="470"/>
    </row>
    <row r="3630" spans="1:8">
      <c r="A3630" s="478">
        <v>330007</v>
      </c>
      <c r="B3630" s="479">
        <v>7</v>
      </c>
      <c r="C3630" s="480">
        <v>13.35</v>
      </c>
      <c r="D3630" s="480">
        <v>18.690000000000001</v>
      </c>
      <c r="E3630" s="469"/>
      <c r="F3630" s="470"/>
      <c r="G3630" s="470"/>
      <c r="H3630" s="470"/>
    </row>
    <row r="3631" spans="1:8">
      <c r="A3631" s="478">
        <v>330008</v>
      </c>
      <c r="B3631" s="479">
        <v>8</v>
      </c>
      <c r="C3631" s="480">
        <v>14.81</v>
      </c>
      <c r="D3631" s="480">
        <v>20.74</v>
      </c>
      <c r="E3631" s="469"/>
      <c r="F3631" s="470"/>
      <c r="G3631" s="470"/>
      <c r="H3631" s="470"/>
    </row>
    <row r="3632" spans="1:8">
      <c r="A3632" s="478">
        <v>330009</v>
      </c>
      <c r="B3632" s="479">
        <v>9</v>
      </c>
      <c r="C3632" s="480">
        <v>16.28</v>
      </c>
      <c r="D3632" s="480">
        <v>22.79</v>
      </c>
      <c r="E3632" s="469"/>
      <c r="F3632" s="470"/>
      <c r="G3632" s="470"/>
      <c r="H3632" s="470"/>
    </row>
    <row r="3633" spans="1:8">
      <c r="A3633" s="478">
        <v>330010</v>
      </c>
      <c r="B3633" s="479">
        <v>10</v>
      </c>
      <c r="C3633" s="480">
        <v>17.739999999999998</v>
      </c>
      <c r="D3633" s="480">
        <v>24.83</v>
      </c>
      <c r="E3633" s="469"/>
      <c r="F3633" s="470"/>
      <c r="G3633" s="470"/>
      <c r="H3633" s="470"/>
    </row>
    <row r="3634" spans="1:8">
      <c r="A3634" s="478">
        <v>330011</v>
      </c>
      <c r="B3634" s="479">
        <v>11</v>
      </c>
      <c r="C3634" s="480">
        <v>19.2</v>
      </c>
      <c r="D3634" s="480">
        <v>26.88</v>
      </c>
      <c r="E3634" s="469"/>
      <c r="F3634" s="470"/>
      <c r="G3634" s="470"/>
      <c r="H3634" s="470"/>
    </row>
    <row r="3635" spans="1:8">
      <c r="A3635" s="478">
        <v>330012</v>
      </c>
      <c r="B3635" s="479">
        <v>12</v>
      </c>
      <c r="C3635" s="480">
        <v>20.66</v>
      </c>
      <c r="D3635" s="480">
        <v>28.93</v>
      </c>
      <c r="E3635" s="469"/>
      <c r="F3635" s="470"/>
      <c r="G3635" s="470"/>
      <c r="H3635" s="470"/>
    </row>
    <row r="3636" spans="1:8">
      <c r="A3636" s="478">
        <v>330013</v>
      </c>
      <c r="B3636" s="479">
        <v>13</v>
      </c>
      <c r="C3636" s="480">
        <v>22.12</v>
      </c>
      <c r="D3636" s="480">
        <v>30.97</v>
      </c>
      <c r="E3636" s="469"/>
      <c r="F3636" s="470"/>
      <c r="G3636" s="470"/>
      <c r="H3636" s="470"/>
    </row>
    <row r="3637" spans="1:8">
      <c r="A3637" s="478">
        <v>330014</v>
      </c>
      <c r="B3637" s="479">
        <v>14</v>
      </c>
      <c r="C3637" s="480">
        <v>23.59</v>
      </c>
      <c r="D3637" s="480">
        <v>33.020000000000003</v>
      </c>
      <c r="E3637" s="469"/>
      <c r="F3637" s="470"/>
      <c r="G3637" s="470"/>
      <c r="H3637" s="470"/>
    </row>
    <row r="3638" spans="1:8">
      <c r="A3638" s="478">
        <v>330015</v>
      </c>
      <c r="B3638" s="479">
        <v>15</v>
      </c>
      <c r="C3638" s="480">
        <v>25.11</v>
      </c>
      <c r="D3638" s="480">
        <v>35.15</v>
      </c>
      <c r="E3638" s="469"/>
      <c r="F3638" s="470"/>
      <c r="G3638" s="470"/>
      <c r="H3638" s="470"/>
    </row>
    <row r="3639" spans="1:8">
      <c r="A3639" s="478">
        <v>330016</v>
      </c>
      <c r="B3639" s="479">
        <v>16</v>
      </c>
      <c r="C3639" s="480">
        <v>26.74</v>
      </c>
      <c r="D3639" s="480">
        <v>37.43</v>
      </c>
      <c r="E3639" s="469"/>
      <c r="F3639" s="470"/>
      <c r="G3639" s="470"/>
      <c r="H3639" s="470"/>
    </row>
    <row r="3640" spans="1:8">
      <c r="A3640" s="478">
        <v>330017</v>
      </c>
      <c r="B3640" s="479">
        <v>17</v>
      </c>
      <c r="C3640" s="480">
        <v>28.37</v>
      </c>
      <c r="D3640" s="480">
        <v>39.72</v>
      </c>
      <c r="E3640" s="469"/>
      <c r="F3640" s="470"/>
      <c r="G3640" s="470"/>
      <c r="H3640" s="470"/>
    </row>
    <row r="3641" spans="1:8">
      <c r="A3641" s="478">
        <v>330018</v>
      </c>
      <c r="B3641" s="479">
        <v>18</v>
      </c>
      <c r="C3641" s="480">
        <v>30</v>
      </c>
      <c r="D3641" s="480">
        <v>42</v>
      </c>
      <c r="E3641" s="469"/>
      <c r="F3641" s="470"/>
      <c r="G3641" s="470"/>
      <c r="H3641" s="470"/>
    </row>
    <row r="3642" spans="1:8">
      <c r="A3642" s="478">
        <v>330019</v>
      </c>
      <c r="B3642" s="479">
        <v>19</v>
      </c>
      <c r="C3642" s="480">
        <v>31.63</v>
      </c>
      <c r="D3642" s="480">
        <v>44.29</v>
      </c>
      <c r="E3642" s="469"/>
      <c r="F3642" s="470"/>
      <c r="G3642" s="470"/>
      <c r="H3642" s="470"/>
    </row>
    <row r="3643" spans="1:8">
      <c r="A3643" s="478">
        <v>330020</v>
      </c>
      <c r="B3643" s="479">
        <v>20</v>
      </c>
      <c r="C3643" s="480">
        <v>33.270000000000003</v>
      </c>
      <c r="D3643" s="480">
        <v>46.57</v>
      </c>
      <c r="E3643" s="469"/>
      <c r="F3643" s="470"/>
      <c r="G3643" s="470"/>
      <c r="H3643" s="470"/>
    </row>
    <row r="3644" spans="1:8">
      <c r="A3644" s="478">
        <v>330021</v>
      </c>
      <c r="B3644" s="479">
        <v>21</v>
      </c>
      <c r="C3644" s="480">
        <v>34.9</v>
      </c>
      <c r="D3644" s="480">
        <v>48.86</v>
      </c>
      <c r="E3644" s="469"/>
      <c r="F3644" s="470"/>
      <c r="G3644" s="470"/>
      <c r="H3644" s="470"/>
    </row>
    <row r="3645" spans="1:8">
      <c r="A3645" s="478">
        <v>330022</v>
      </c>
      <c r="B3645" s="479">
        <v>22</v>
      </c>
      <c r="C3645" s="480">
        <v>36.53</v>
      </c>
      <c r="D3645" s="480">
        <v>51.14</v>
      </c>
      <c r="E3645" s="469"/>
      <c r="F3645" s="470"/>
      <c r="G3645" s="470"/>
      <c r="H3645" s="470"/>
    </row>
    <row r="3646" spans="1:8">
      <c r="A3646" s="478">
        <v>330023</v>
      </c>
      <c r="B3646" s="479">
        <v>23</v>
      </c>
      <c r="C3646" s="480">
        <v>38.17</v>
      </c>
      <c r="D3646" s="480">
        <v>53.43</v>
      </c>
      <c r="E3646" s="469"/>
      <c r="F3646" s="470"/>
      <c r="G3646" s="470"/>
      <c r="H3646" s="470"/>
    </row>
    <row r="3647" spans="1:8">
      <c r="A3647" s="478">
        <v>330024</v>
      </c>
      <c r="B3647" s="479">
        <v>24</v>
      </c>
      <c r="C3647" s="480">
        <v>39.79</v>
      </c>
      <c r="D3647" s="480">
        <v>55.71</v>
      </c>
      <c r="E3647" s="469"/>
      <c r="F3647" s="470"/>
      <c r="G3647" s="470"/>
      <c r="H3647" s="470"/>
    </row>
    <row r="3648" spans="1:8">
      <c r="A3648" s="478">
        <v>330025</v>
      </c>
      <c r="B3648" s="479">
        <v>25</v>
      </c>
      <c r="C3648" s="480">
        <v>41.43</v>
      </c>
      <c r="D3648" s="480">
        <v>58</v>
      </c>
      <c r="E3648" s="469"/>
      <c r="F3648" s="470"/>
      <c r="G3648" s="470"/>
      <c r="H3648" s="470"/>
    </row>
    <row r="3649" spans="1:8">
      <c r="A3649" s="478">
        <v>330026</v>
      </c>
      <c r="B3649" s="479">
        <v>26</v>
      </c>
      <c r="C3649" s="480">
        <v>43.06</v>
      </c>
      <c r="D3649" s="480">
        <v>60.28</v>
      </c>
      <c r="E3649" s="469"/>
      <c r="F3649" s="470"/>
      <c r="G3649" s="470"/>
      <c r="H3649" s="470"/>
    </row>
    <row r="3650" spans="1:8">
      <c r="A3650" s="478">
        <v>330027</v>
      </c>
      <c r="B3650" s="479">
        <v>27</v>
      </c>
      <c r="C3650" s="480">
        <v>44.69</v>
      </c>
      <c r="D3650" s="480">
        <v>62.57</v>
      </c>
      <c r="E3650" s="469"/>
      <c r="F3650" s="470"/>
      <c r="G3650" s="470"/>
      <c r="H3650" s="470"/>
    </row>
    <row r="3651" spans="1:8">
      <c r="A3651" s="478">
        <v>330028</v>
      </c>
      <c r="B3651" s="479">
        <v>28</v>
      </c>
      <c r="C3651" s="480">
        <v>46.33</v>
      </c>
      <c r="D3651" s="480">
        <v>64.86</v>
      </c>
      <c r="E3651" s="469"/>
      <c r="F3651" s="470"/>
      <c r="G3651" s="470"/>
      <c r="H3651" s="470"/>
    </row>
    <row r="3652" spans="1:8">
      <c r="A3652" s="478">
        <v>330029</v>
      </c>
      <c r="B3652" s="479">
        <v>29</v>
      </c>
      <c r="C3652" s="480">
        <v>47.96</v>
      </c>
      <c r="D3652" s="480">
        <v>67.14</v>
      </c>
      <c r="E3652" s="469"/>
      <c r="F3652" s="470"/>
      <c r="G3652" s="470"/>
      <c r="H3652" s="470"/>
    </row>
    <row r="3653" spans="1:8">
      <c r="A3653" s="478">
        <v>330030</v>
      </c>
      <c r="B3653" s="479">
        <v>30</v>
      </c>
      <c r="C3653" s="480">
        <v>49.59</v>
      </c>
      <c r="D3653" s="480">
        <v>69.430000000000007</v>
      </c>
      <c r="E3653" s="469"/>
      <c r="F3653" s="470"/>
      <c r="G3653" s="470"/>
      <c r="H3653" s="470"/>
    </row>
    <row r="3654" spans="1:8">
      <c r="A3654" s="478">
        <v>330031</v>
      </c>
      <c r="B3654" s="479">
        <v>31</v>
      </c>
      <c r="C3654" s="480">
        <v>51.22</v>
      </c>
      <c r="D3654" s="480">
        <v>71.709999999999994</v>
      </c>
      <c r="E3654" s="469"/>
      <c r="F3654" s="470"/>
      <c r="G3654" s="470"/>
      <c r="H3654" s="470"/>
    </row>
    <row r="3655" spans="1:8">
      <c r="A3655" s="478">
        <v>330032</v>
      </c>
      <c r="B3655" s="479">
        <v>32</v>
      </c>
      <c r="C3655" s="480">
        <v>52.85</v>
      </c>
      <c r="D3655" s="480">
        <v>73.989999999999995</v>
      </c>
      <c r="E3655" s="469"/>
      <c r="F3655" s="470"/>
      <c r="G3655" s="470"/>
      <c r="H3655" s="470"/>
    </row>
    <row r="3656" spans="1:8">
      <c r="A3656" s="478">
        <v>330033</v>
      </c>
      <c r="B3656" s="479">
        <v>33</v>
      </c>
      <c r="C3656" s="480">
        <v>54.49</v>
      </c>
      <c r="D3656" s="480">
        <v>76.28</v>
      </c>
      <c r="E3656" s="469"/>
      <c r="F3656" s="470"/>
      <c r="G3656" s="470"/>
      <c r="H3656" s="470"/>
    </row>
    <row r="3657" spans="1:8">
      <c r="A3657" s="478">
        <v>330034</v>
      </c>
      <c r="B3657" s="479">
        <v>34</v>
      </c>
      <c r="C3657" s="480">
        <v>56.12</v>
      </c>
      <c r="D3657" s="480">
        <v>78.56</v>
      </c>
      <c r="E3657" s="469"/>
      <c r="F3657" s="470"/>
      <c r="G3657" s="470"/>
      <c r="H3657" s="470"/>
    </row>
    <row r="3658" spans="1:8">
      <c r="A3658" s="478">
        <v>330035</v>
      </c>
      <c r="B3658" s="479">
        <v>35</v>
      </c>
      <c r="C3658" s="480">
        <v>57.75</v>
      </c>
      <c r="D3658" s="480">
        <v>80.849999999999994</v>
      </c>
      <c r="E3658" s="469"/>
      <c r="F3658" s="470"/>
      <c r="G3658" s="470"/>
      <c r="H3658" s="470"/>
    </row>
    <row r="3659" spans="1:8">
      <c r="A3659" s="478">
        <v>330036</v>
      </c>
      <c r="B3659" s="479">
        <v>36</v>
      </c>
      <c r="C3659" s="480">
        <v>59.38</v>
      </c>
      <c r="D3659" s="480">
        <v>83.14</v>
      </c>
      <c r="E3659" s="469"/>
      <c r="F3659" s="470"/>
      <c r="G3659" s="470"/>
      <c r="H3659" s="470"/>
    </row>
    <row r="3660" spans="1:8">
      <c r="A3660" s="478">
        <v>330037</v>
      </c>
      <c r="B3660" s="479">
        <v>37</v>
      </c>
      <c r="C3660" s="480">
        <v>61.01</v>
      </c>
      <c r="D3660" s="480">
        <v>85.42</v>
      </c>
      <c r="E3660" s="469"/>
      <c r="F3660" s="470"/>
      <c r="G3660" s="470"/>
      <c r="H3660" s="470"/>
    </row>
    <row r="3661" spans="1:8">
      <c r="A3661" s="478">
        <v>330038</v>
      </c>
      <c r="B3661" s="479">
        <v>38</v>
      </c>
      <c r="C3661" s="480">
        <v>62.65</v>
      </c>
      <c r="D3661" s="480">
        <v>87.7</v>
      </c>
      <c r="E3661" s="469"/>
      <c r="F3661" s="470"/>
      <c r="G3661" s="470"/>
      <c r="H3661" s="470"/>
    </row>
    <row r="3662" spans="1:8">
      <c r="A3662" s="478">
        <v>330039</v>
      </c>
      <c r="B3662" s="479">
        <v>39</v>
      </c>
      <c r="C3662" s="480">
        <v>64.28</v>
      </c>
      <c r="D3662" s="480">
        <v>90</v>
      </c>
      <c r="E3662" s="469"/>
      <c r="F3662" s="470"/>
      <c r="G3662" s="470"/>
      <c r="H3662" s="470"/>
    </row>
    <row r="3663" spans="1:8">
      <c r="A3663" s="478">
        <v>330040</v>
      </c>
      <c r="B3663" s="479">
        <v>40</v>
      </c>
      <c r="C3663" s="480">
        <v>65.91</v>
      </c>
      <c r="D3663" s="480">
        <v>92.28</v>
      </c>
      <c r="E3663" s="469"/>
      <c r="F3663" s="470"/>
      <c r="G3663" s="470"/>
      <c r="H3663" s="470"/>
    </row>
    <row r="3664" spans="1:8">
      <c r="A3664" s="478">
        <v>330041</v>
      </c>
      <c r="B3664" s="479">
        <v>41</v>
      </c>
      <c r="C3664" s="480">
        <v>67.540000000000006</v>
      </c>
      <c r="D3664" s="480">
        <v>94.56</v>
      </c>
      <c r="E3664" s="469"/>
      <c r="F3664" s="470"/>
      <c r="G3664" s="470"/>
      <c r="H3664" s="470"/>
    </row>
    <row r="3665" spans="1:8">
      <c r="A3665" s="478">
        <v>330042</v>
      </c>
      <c r="B3665" s="479">
        <v>42</v>
      </c>
      <c r="C3665" s="480">
        <v>69.180000000000007</v>
      </c>
      <c r="D3665" s="480">
        <v>96.85</v>
      </c>
      <c r="E3665" s="469"/>
      <c r="F3665" s="470"/>
      <c r="G3665" s="470"/>
      <c r="H3665" s="470"/>
    </row>
    <row r="3666" spans="1:8">
      <c r="A3666" s="478">
        <v>330043</v>
      </c>
      <c r="B3666" s="479">
        <v>43</v>
      </c>
      <c r="C3666" s="480">
        <v>70.81</v>
      </c>
      <c r="D3666" s="480">
        <v>99.13</v>
      </c>
      <c r="E3666" s="469"/>
      <c r="F3666" s="470"/>
      <c r="G3666" s="470"/>
      <c r="H3666" s="470"/>
    </row>
    <row r="3667" spans="1:8">
      <c r="A3667" s="478">
        <v>330044</v>
      </c>
      <c r="B3667" s="479">
        <v>44</v>
      </c>
      <c r="C3667" s="480">
        <v>72.44</v>
      </c>
      <c r="D3667" s="480">
        <v>101.42</v>
      </c>
      <c r="E3667" s="469"/>
      <c r="F3667" s="470"/>
      <c r="G3667" s="470"/>
      <c r="H3667" s="470"/>
    </row>
    <row r="3668" spans="1:8">
      <c r="A3668" s="478">
        <v>330045</v>
      </c>
      <c r="B3668" s="479">
        <v>45</v>
      </c>
      <c r="C3668" s="480">
        <v>74.08</v>
      </c>
      <c r="D3668" s="480">
        <v>103.71</v>
      </c>
      <c r="E3668" s="469"/>
      <c r="F3668" s="470"/>
      <c r="G3668" s="470"/>
      <c r="H3668" s="470"/>
    </row>
    <row r="3669" spans="1:8">
      <c r="A3669" s="478">
        <v>330046</v>
      </c>
      <c r="B3669" s="479">
        <v>46</v>
      </c>
      <c r="C3669" s="480">
        <v>75.709999999999994</v>
      </c>
      <c r="D3669" s="480">
        <v>106</v>
      </c>
      <c r="E3669" s="469"/>
      <c r="F3669" s="470"/>
      <c r="G3669" s="470"/>
      <c r="H3669" s="470"/>
    </row>
    <row r="3670" spans="1:8">
      <c r="A3670" s="478">
        <v>330047</v>
      </c>
      <c r="B3670" s="479">
        <v>47</v>
      </c>
      <c r="C3670" s="480">
        <v>77.34</v>
      </c>
      <c r="D3670" s="480">
        <v>108.28</v>
      </c>
      <c r="E3670" s="469"/>
      <c r="F3670" s="470"/>
      <c r="G3670" s="470"/>
      <c r="H3670" s="470"/>
    </row>
    <row r="3671" spans="1:8">
      <c r="A3671" s="478">
        <v>330048</v>
      </c>
      <c r="B3671" s="479">
        <v>48</v>
      </c>
      <c r="C3671" s="480">
        <v>78.97</v>
      </c>
      <c r="D3671" s="480">
        <v>110.55</v>
      </c>
      <c r="E3671" s="469"/>
      <c r="F3671" s="470"/>
      <c r="G3671" s="470"/>
      <c r="H3671" s="470"/>
    </row>
    <row r="3672" spans="1:8">
      <c r="A3672" s="478">
        <v>330049</v>
      </c>
      <c r="B3672" s="479">
        <v>49</v>
      </c>
      <c r="C3672" s="480">
        <v>80.599999999999994</v>
      </c>
      <c r="D3672" s="480">
        <v>112.85</v>
      </c>
      <c r="E3672" s="469"/>
      <c r="F3672" s="470"/>
      <c r="G3672" s="470"/>
      <c r="H3672" s="470"/>
    </row>
    <row r="3673" spans="1:8">
      <c r="A3673" s="478">
        <v>330050</v>
      </c>
      <c r="B3673" s="479">
        <v>50</v>
      </c>
      <c r="C3673" s="480">
        <v>82.24</v>
      </c>
      <c r="D3673" s="480">
        <v>115.13</v>
      </c>
      <c r="E3673" s="469"/>
      <c r="F3673" s="470"/>
      <c r="G3673" s="470"/>
      <c r="H3673" s="470"/>
    </row>
    <row r="3674" spans="1:8">
      <c r="A3674" s="478">
        <v>330051</v>
      </c>
      <c r="B3674" s="479">
        <v>51</v>
      </c>
      <c r="C3674" s="480">
        <v>83.87</v>
      </c>
      <c r="D3674" s="480">
        <v>117.42</v>
      </c>
      <c r="E3674" s="469"/>
      <c r="F3674" s="470"/>
      <c r="G3674" s="470"/>
      <c r="H3674" s="470"/>
    </row>
    <row r="3675" spans="1:8">
      <c r="A3675" s="478">
        <v>330052</v>
      </c>
      <c r="B3675" s="479">
        <v>52</v>
      </c>
      <c r="C3675" s="480">
        <v>85.5</v>
      </c>
      <c r="D3675" s="480">
        <v>119.7</v>
      </c>
      <c r="E3675" s="469"/>
      <c r="F3675" s="470"/>
      <c r="G3675" s="470"/>
      <c r="H3675" s="470"/>
    </row>
    <row r="3676" spans="1:8">
      <c r="A3676" s="478">
        <v>330053</v>
      </c>
      <c r="B3676" s="479">
        <v>53</v>
      </c>
      <c r="C3676" s="480">
        <v>87.13</v>
      </c>
      <c r="D3676" s="480">
        <v>121.98</v>
      </c>
      <c r="E3676" s="469"/>
      <c r="F3676" s="470"/>
      <c r="G3676" s="470"/>
      <c r="H3676" s="470"/>
    </row>
    <row r="3677" spans="1:8">
      <c r="A3677" s="478">
        <v>330054</v>
      </c>
      <c r="B3677" s="479">
        <v>54</v>
      </c>
      <c r="C3677" s="480">
        <v>88.76</v>
      </c>
      <c r="D3677" s="480">
        <v>124.27</v>
      </c>
      <c r="E3677" s="469"/>
      <c r="F3677" s="470"/>
      <c r="G3677" s="470"/>
      <c r="H3677" s="470"/>
    </row>
    <row r="3678" spans="1:8">
      <c r="A3678" s="478">
        <v>330055</v>
      </c>
      <c r="B3678" s="479">
        <v>55</v>
      </c>
      <c r="C3678" s="480">
        <v>90.4</v>
      </c>
      <c r="D3678" s="480">
        <v>126.56</v>
      </c>
      <c r="E3678" s="469"/>
      <c r="F3678" s="470"/>
      <c r="G3678" s="470"/>
      <c r="H3678" s="470"/>
    </row>
    <row r="3679" spans="1:8">
      <c r="A3679" s="478">
        <v>330056</v>
      </c>
      <c r="B3679" s="479">
        <v>56</v>
      </c>
      <c r="C3679" s="480">
        <v>92.03</v>
      </c>
      <c r="D3679" s="480">
        <v>128.84</v>
      </c>
      <c r="E3679" s="469"/>
      <c r="F3679" s="470"/>
      <c r="G3679" s="470"/>
      <c r="H3679" s="470"/>
    </row>
    <row r="3680" spans="1:8">
      <c r="A3680" s="478">
        <v>330057</v>
      </c>
      <c r="B3680" s="479">
        <v>57</v>
      </c>
      <c r="C3680" s="480">
        <v>93.65</v>
      </c>
      <c r="D3680" s="480">
        <v>131.12</v>
      </c>
      <c r="E3680" s="469"/>
      <c r="F3680" s="470"/>
      <c r="G3680" s="470"/>
      <c r="H3680" s="470"/>
    </row>
    <row r="3681" spans="1:8">
      <c r="A3681" s="478">
        <v>330058</v>
      </c>
      <c r="B3681" s="479">
        <v>58</v>
      </c>
      <c r="C3681" s="480">
        <v>95.29</v>
      </c>
      <c r="D3681" s="480">
        <v>133.4</v>
      </c>
      <c r="E3681" s="469"/>
      <c r="F3681" s="470"/>
      <c r="G3681" s="470"/>
      <c r="H3681" s="470"/>
    </row>
    <row r="3682" spans="1:8">
      <c r="A3682" s="478">
        <v>330059</v>
      </c>
      <c r="B3682" s="479">
        <v>59</v>
      </c>
      <c r="C3682" s="480">
        <v>96.93</v>
      </c>
      <c r="D3682" s="480">
        <v>135.69999999999999</v>
      </c>
      <c r="E3682" s="469"/>
      <c r="F3682" s="470"/>
      <c r="G3682" s="470"/>
      <c r="H3682" s="470"/>
    </row>
    <row r="3683" spans="1:8">
      <c r="A3683" s="478">
        <v>330060</v>
      </c>
      <c r="B3683" s="479">
        <v>60</v>
      </c>
      <c r="C3683" s="480">
        <v>98.57</v>
      </c>
      <c r="D3683" s="480">
        <v>137.99</v>
      </c>
      <c r="E3683" s="469"/>
      <c r="F3683" s="470"/>
      <c r="G3683" s="470"/>
      <c r="H3683" s="470"/>
    </row>
    <row r="3684" spans="1:8">
      <c r="A3684" s="478">
        <v>330061</v>
      </c>
      <c r="B3684" s="479">
        <v>61</v>
      </c>
      <c r="C3684" s="480">
        <v>100.19</v>
      </c>
      <c r="D3684" s="480">
        <v>140.27000000000001</v>
      </c>
      <c r="E3684" s="469"/>
      <c r="F3684" s="470"/>
      <c r="G3684" s="470"/>
      <c r="H3684" s="470"/>
    </row>
    <row r="3685" spans="1:8">
      <c r="A3685" s="478">
        <v>330062</v>
      </c>
      <c r="B3685" s="479">
        <v>62</v>
      </c>
      <c r="C3685" s="480">
        <v>101.82</v>
      </c>
      <c r="D3685" s="480">
        <v>142.55000000000001</v>
      </c>
      <c r="E3685" s="469"/>
      <c r="F3685" s="470"/>
      <c r="G3685" s="470"/>
      <c r="H3685" s="470"/>
    </row>
    <row r="3686" spans="1:8">
      <c r="A3686" s="478">
        <v>330063</v>
      </c>
      <c r="B3686" s="479">
        <v>63</v>
      </c>
      <c r="C3686" s="480">
        <v>103.46</v>
      </c>
      <c r="D3686" s="480">
        <v>144.84</v>
      </c>
      <c r="E3686" s="469"/>
      <c r="F3686" s="470"/>
      <c r="G3686" s="470"/>
      <c r="H3686" s="470"/>
    </row>
    <row r="3687" spans="1:8">
      <c r="A3687" s="478">
        <v>330064</v>
      </c>
      <c r="B3687" s="479">
        <v>64</v>
      </c>
      <c r="C3687" s="480">
        <v>105.09</v>
      </c>
      <c r="D3687" s="480">
        <v>147.13</v>
      </c>
      <c r="E3687" s="469"/>
      <c r="F3687" s="470"/>
      <c r="G3687" s="470"/>
      <c r="H3687" s="470"/>
    </row>
    <row r="3688" spans="1:8">
      <c r="A3688" s="478">
        <v>330065</v>
      </c>
      <c r="B3688" s="479">
        <v>65</v>
      </c>
      <c r="C3688" s="480">
        <v>106.71</v>
      </c>
      <c r="D3688" s="480">
        <v>149.4</v>
      </c>
      <c r="E3688" s="469"/>
      <c r="F3688" s="470"/>
      <c r="G3688" s="470"/>
      <c r="H3688" s="470"/>
    </row>
    <row r="3689" spans="1:8">
      <c r="A3689" s="478">
        <v>330066</v>
      </c>
      <c r="B3689" s="479">
        <v>66</v>
      </c>
      <c r="C3689" s="480">
        <v>108.36</v>
      </c>
      <c r="D3689" s="480">
        <v>151.69999999999999</v>
      </c>
      <c r="E3689" s="469"/>
      <c r="F3689" s="470"/>
      <c r="G3689" s="470"/>
      <c r="H3689" s="470"/>
    </row>
    <row r="3690" spans="1:8">
      <c r="A3690" s="478">
        <v>330067</v>
      </c>
      <c r="B3690" s="479">
        <v>67</v>
      </c>
      <c r="C3690" s="480">
        <v>109.98</v>
      </c>
      <c r="D3690" s="480">
        <v>153.97999999999999</v>
      </c>
      <c r="E3690" s="469"/>
      <c r="F3690" s="470"/>
      <c r="G3690" s="470"/>
      <c r="H3690" s="470"/>
    </row>
    <row r="3691" spans="1:8">
      <c r="A3691" s="478">
        <v>330068</v>
      </c>
      <c r="B3691" s="479">
        <v>68</v>
      </c>
      <c r="C3691" s="480">
        <v>111.61</v>
      </c>
      <c r="D3691" s="480">
        <v>156.26</v>
      </c>
      <c r="E3691" s="482"/>
      <c r="F3691" s="482"/>
      <c r="G3691" s="483"/>
      <c r="H3691" s="483"/>
    </row>
    <row r="3692" spans="1:8">
      <c r="A3692" s="478">
        <v>330069</v>
      </c>
      <c r="B3692" s="479">
        <v>69</v>
      </c>
      <c r="C3692" s="480">
        <v>113.24</v>
      </c>
      <c r="D3692" s="480">
        <v>158.54</v>
      </c>
      <c r="E3692" s="482"/>
      <c r="F3692" s="482"/>
      <c r="G3692" s="483"/>
      <c r="H3692" s="483"/>
    </row>
    <row r="3693" spans="1:8">
      <c r="A3693" s="478">
        <v>330070</v>
      </c>
      <c r="B3693" s="479">
        <v>70</v>
      </c>
      <c r="C3693" s="480">
        <v>114.88</v>
      </c>
      <c r="D3693" s="480">
        <v>160.83000000000001</v>
      </c>
      <c r="E3693" s="482"/>
      <c r="F3693" s="482"/>
      <c r="G3693" s="483"/>
      <c r="H3693" s="483"/>
    </row>
    <row r="3694" spans="1:8">
      <c r="A3694" s="478">
        <v>330071</v>
      </c>
      <c r="B3694" s="479">
        <v>71</v>
      </c>
      <c r="C3694" s="480">
        <v>116.52</v>
      </c>
      <c r="D3694" s="480">
        <v>163.12</v>
      </c>
      <c r="E3694" s="482"/>
      <c r="F3694" s="482"/>
      <c r="G3694" s="483"/>
      <c r="H3694" s="483"/>
    </row>
    <row r="3695" spans="1:8">
      <c r="A3695" s="478">
        <v>330072</v>
      </c>
      <c r="B3695" s="479">
        <v>72</v>
      </c>
      <c r="C3695" s="480">
        <v>118.16</v>
      </c>
      <c r="D3695" s="480">
        <v>165.42</v>
      </c>
      <c r="E3695" s="482"/>
      <c r="F3695" s="482"/>
      <c r="G3695" s="483"/>
      <c r="H3695" s="483"/>
    </row>
    <row r="3696" spans="1:8">
      <c r="A3696" s="478">
        <v>330073</v>
      </c>
      <c r="B3696" s="479">
        <v>73</v>
      </c>
      <c r="C3696" s="480">
        <v>119.78</v>
      </c>
      <c r="D3696" s="480">
        <v>167.69</v>
      </c>
      <c r="E3696" s="482"/>
      <c r="F3696" s="482"/>
      <c r="G3696" s="483"/>
      <c r="H3696" s="483"/>
    </row>
    <row r="3697" spans="1:8">
      <c r="A3697" s="478">
        <v>330074</v>
      </c>
      <c r="B3697" s="479">
        <v>74</v>
      </c>
      <c r="C3697" s="480">
        <v>121.43</v>
      </c>
      <c r="D3697" s="480">
        <v>170</v>
      </c>
      <c r="E3697" s="482"/>
      <c r="F3697" s="482"/>
      <c r="G3697" s="483"/>
      <c r="H3697" s="483"/>
    </row>
    <row r="3698" spans="1:8">
      <c r="A3698" s="478">
        <v>330075</v>
      </c>
      <c r="B3698" s="479">
        <v>75</v>
      </c>
      <c r="C3698" s="480">
        <v>123.05</v>
      </c>
      <c r="D3698" s="480">
        <v>172.27</v>
      </c>
      <c r="E3698" s="482"/>
      <c r="F3698" s="482"/>
      <c r="G3698" s="483"/>
      <c r="H3698" s="483"/>
    </row>
    <row r="3699" spans="1:8">
      <c r="A3699" s="478">
        <v>330076</v>
      </c>
      <c r="B3699" s="479">
        <v>76</v>
      </c>
      <c r="C3699" s="480">
        <v>124.68</v>
      </c>
      <c r="D3699" s="480">
        <v>174.55</v>
      </c>
      <c r="E3699" s="482"/>
      <c r="F3699" s="482"/>
      <c r="G3699" s="483"/>
      <c r="H3699" s="483"/>
    </row>
    <row r="3700" spans="1:8">
      <c r="A3700" s="478">
        <v>330077</v>
      </c>
      <c r="B3700" s="479">
        <v>77</v>
      </c>
      <c r="C3700" s="480">
        <v>126.31</v>
      </c>
      <c r="D3700" s="480">
        <v>176.83</v>
      </c>
      <c r="E3700" s="482"/>
      <c r="F3700" s="482"/>
      <c r="G3700" s="483"/>
      <c r="H3700" s="483"/>
    </row>
    <row r="3701" spans="1:8">
      <c r="A3701" s="478">
        <v>330078</v>
      </c>
      <c r="B3701" s="479">
        <v>78</v>
      </c>
      <c r="C3701" s="480">
        <v>127.94</v>
      </c>
      <c r="D3701" s="480">
        <v>179.12</v>
      </c>
      <c r="E3701" s="482"/>
      <c r="F3701" s="482"/>
      <c r="G3701" s="483"/>
      <c r="H3701" s="483"/>
    </row>
    <row r="3702" spans="1:8">
      <c r="A3702" s="478">
        <v>330079</v>
      </c>
      <c r="B3702" s="479">
        <v>79</v>
      </c>
      <c r="C3702" s="480">
        <v>129.58000000000001</v>
      </c>
      <c r="D3702" s="480">
        <v>181.41</v>
      </c>
      <c r="E3702" s="482"/>
      <c r="F3702" s="482"/>
      <c r="G3702" s="483"/>
      <c r="H3702" s="483"/>
    </row>
    <row r="3703" spans="1:8">
      <c r="A3703" s="478">
        <v>330080</v>
      </c>
      <c r="B3703" s="479">
        <v>80</v>
      </c>
      <c r="C3703" s="480">
        <v>131.21</v>
      </c>
      <c r="D3703" s="480">
        <v>183.7</v>
      </c>
      <c r="E3703" s="482"/>
      <c r="F3703" s="482"/>
      <c r="G3703" s="483"/>
      <c r="H3703" s="483"/>
    </row>
    <row r="3704" spans="1:8">
      <c r="A3704" s="478">
        <v>330081</v>
      </c>
      <c r="B3704" s="479">
        <v>81</v>
      </c>
      <c r="C3704" s="480">
        <v>132.85</v>
      </c>
      <c r="D3704" s="480">
        <v>186</v>
      </c>
      <c r="E3704" s="482"/>
      <c r="F3704" s="482"/>
      <c r="G3704" s="483"/>
      <c r="H3704" s="483"/>
    </row>
    <row r="3705" spans="1:8">
      <c r="A3705" s="478">
        <v>330082</v>
      </c>
      <c r="B3705" s="479">
        <v>82</v>
      </c>
      <c r="C3705" s="480">
        <v>134.47</v>
      </c>
      <c r="D3705" s="480">
        <v>188.25</v>
      </c>
      <c r="E3705" s="482"/>
      <c r="F3705" s="482"/>
      <c r="G3705" s="483"/>
      <c r="H3705" s="483"/>
    </row>
    <row r="3706" spans="1:8">
      <c r="A3706" s="478">
        <v>330083</v>
      </c>
      <c r="B3706" s="479">
        <v>83</v>
      </c>
      <c r="C3706" s="480">
        <v>136.11000000000001</v>
      </c>
      <c r="D3706" s="480">
        <v>190.56</v>
      </c>
      <c r="E3706" s="482"/>
      <c r="F3706" s="482"/>
      <c r="G3706" s="483"/>
      <c r="H3706" s="483"/>
    </row>
    <row r="3707" spans="1:8">
      <c r="A3707" s="478">
        <v>330084</v>
      </c>
      <c r="B3707" s="479">
        <v>84</v>
      </c>
      <c r="C3707" s="480">
        <v>137.72999999999999</v>
      </c>
      <c r="D3707" s="480">
        <v>192.82</v>
      </c>
      <c r="E3707" s="482"/>
      <c r="F3707" s="482"/>
      <c r="G3707" s="483"/>
      <c r="H3707" s="483"/>
    </row>
    <row r="3708" spans="1:8">
      <c r="A3708" s="478">
        <v>330085</v>
      </c>
      <c r="B3708" s="479">
        <v>85</v>
      </c>
      <c r="C3708" s="480">
        <v>139.38</v>
      </c>
      <c r="D3708" s="480">
        <v>195.14</v>
      </c>
      <c r="E3708" s="482"/>
      <c r="F3708" s="482"/>
      <c r="G3708" s="483"/>
      <c r="H3708" s="483"/>
    </row>
    <row r="3709" spans="1:8">
      <c r="A3709" s="478">
        <v>330086</v>
      </c>
      <c r="B3709" s="479">
        <v>86</v>
      </c>
      <c r="C3709" s="480">
        <v>141.01</v>
      </c>
      <c r="D3709" s="480">
        <v>197.41</v>
      </c>
      <c r="E3709" s="482"/>
      <c r="F3709" s="482"/>
      <c r="G3709" s="483"/>
      <c r="H3709" s="483"/>
    </row>
    <row r="3710" spans="1:8">
      <c r="A3710" s="478">
        <v>330087</v>
      </c>
      <c r="B3710" s="479">
        <v>87</v>
      </c>
      <c r="C3710" s="480">
        <v>142.63</v>
      </c>
      <c r="D3710" s="480">
        <v>199.68</v>
      </c>
      <c r="E3710" s="482"/>
      <c r="F3710" s="482"/>
      <c r="G3710" s="483"/>
      <c r="H3710" s="483"/>
    </row>
    <row r="3711" spans="1:8">
      <c r="A3711" s="478">
        <v>330088</v>
      </c>
      <c r="B3711" s="479">
        <v>88</v>
      </c>
      <c r="C3711" s="480">
        <v>144.26</v>
      </c>
      <c r="D3711" s="480">
        <v>201.96</v>
      </c>
      <c r="E3711" s="482"/>
      <c r="F3711" s="482"/>
      <c r="G3711" s="483"/>
      <c r="H3711" s="483"/>
    </row>
    <row r="3712" spans="1:8">
      <c r="A3712" s="478">
        <v>330089</v>
      </c>
      <c r="B3712" s="479">
        <v>89</v>
      </c>
      <c r="C3712" s="480">
        <v>145.88</v>
      </c>
      <c r="D3712" s="480">
        <v>204.24</v>
      </c>
      <c r="E3712" s="482"/>
      <c r="F3712" s="482"/>
      <c r="G3712" s="483"/>
      <c r="H3712" s="483"/>
    </row>
    <row r="3713" spans="1:8">
      <c r="A3713" s="478">
        <v>330090</v>
      </c>
      <c r="B3713" s="479">
        <v>90</v>
      </c>
      <c r="C3713" s="480">
        <v>147.55000000000001</v>
      </c>
      <c r="D3713" s="480">
        <v>206.57</v>
      </c>
      <c r="E3713" s="482"/>
      <c r="F3713" s="482"/>
      <c r="G3713" s="483"/>
      <c r="H3713" s="483"/>
    </row>
    <row r="3714" spans="1:8">
      <c r="A3714" s="478">
        <v>330091</v>
      </c>
      <c r="B3714" s="479">
        <v>91</v>
      </c>
      <c r="C3714" s="480">
        <v>149.19</v>
      </c>
      <c r="D3714" s="480">
        <v>208.86</v>
      </c>
      <c r="E3714" s="482"/>
      <c r="F3714" s="482"/>
      <c r="G3714" s="483"/>
      <c r="H3714" s="483"/>
    </row>
    <row r="3715" spans="1:8">
      <c r="A3715" s="478">
        <v>330092</v>
      </c>
      <c r="B3715" s="479">
        <v>92</v>
      </c>
      <c r="C3715" s="480">
        <v>150.78</v>
      </c>
      <c r="D3715" s="480">
        <v>211.09</v>
      </c>
      <c r="E3715" s="482"/>
      <c r="F3715" s="482"/>
      <c r="G3715" s="483"/>
      <c r="H3715" s="483"/>
    </row>
    <row r="3716" spans="1:8">
      <c r="A3716" s="478">
        <v>330093</v>
      </c>
      <c r="B3716" s="479">
        <v>93</v>
      </c>
      <c r="C3716" s="480">
        <v>152.41999999999999</v>
      </c>
      <c r="D3716" s="480">
        <v>213.39</v>
      </c>
      <c r="E3716" s="482"/>
      <c r="F3716" s="482"/>
      <c r="G3716" s="483"/>
      <c r="H3716" s="483"/>
    </row>
    <row r="3717" spans="1:8">
      <c r="A3717" s="478">
        <v>330094</v>
      </c>
      <c r="B3717" s="479">
        <v>94</v>
      </c>
      <c r="C3717" s="480">
        <v>154.06</v>
      </c>
      <c r="D3717" s="480">
        <v>215.68</v>
      </c>
      <c r="E3717" s="482"/>
      <c r="F3717" s="482"/>
      <c r="G3717" s="483"/>
      <c r="H3717" s="483"/>
    </row>
    <row r="3718" spans="1:8">
      <c r="A3718" s="478">
        <v>330095</v>
      </c>
      <c r="B3718" s="479">
        <v>95</v>
      </c>
      <c r="C3718" s="480">
        <v>155.69999999999999</v>
      </c>
      <c r="D3718" s="480">
        <v>217.98</v>
      </c>
      <c r="E3718" s="482"/>
      <c r="F3718" s="482"/>
      <c r="G3718" s="483"/>
      <c r="H3718" s="483"/>
    </row>
    <row r="3719" spans="1:8">
      <c r="A3719" s="478">
        <v>330096</v>
      </c>
      <c r="B3719" s="479">
        <v>96</v>
      </c>
      <c r="C3719" s="480">
        <v>157.35</v>
      </c>
      <c r="D3719" s="480">
        <v>220.29</v>
      </c>
      <c r="E3719" s="482"/>
      <c r="F3719" s="482"/>
      <c r="G3719" s="483"/>
      <c r="H3719" s="483"/>
    </row>
    <row r="3720" spans="1:8">
      <c r="A3720" s="478">
        <v>330097</v>
      </c>
      <c r="B3720" s="479">
        <v>97</v>
      </c>
      <c r="C3720" s="480">
        <v>158.94999999999999</v>
      </c>
      <c r="D3720" s="480">
        <v>222.53</v>
      </c>
      <c r="E3720" s="482"/>
      <c r="F3720" s="482"/>
      <c r="G3720" s="483"/>
      <c r="H3720" s="483"/>
    </row>
    <row r="3721" spans="1:8">
      <c r="A3721" s="478">
        <v>330098</v>
      </c>
      <c r="B3721" s="479">
        <v>98</v>
      </c>
      <c r="C3721" s="480">
        <v>160.6</v>
      </c>
      <c r="D3721" s="480">
        <v>224.85</v>
      </c>
      <c r="E3721" s="482"/>
      <c r="F3721" s="482"/>
      <c r="G3721" s="483"/>
      <c r="H3721" s="483"/>
    </row>
    <row r="3722" spans="1:8">
      <c r="A3722" s="478">
        <v>330099</v>
      </c>
      <c r="B3722" s="479">
        <v>99</v>
      </c>
      <c r="C3722" s="480">
        <v>162.21</v>
      </c>
      <c r="D3722" s="480">
        <v>227.1</v>
      </c>
      <c r="E3722" s="482"/>
      <c r="F3722" s="482"/>
      <c r="G3722" s="483"/>
      <c r="H3722" s="483"/>
    </row>
    <row r="3723" spans="1:8">
      <c r="A3723" s="478">
        <v>330100</v>
      </c>
      <c r="B3723" s="479">
        <v>100</v>
      </c>
      <c r="C3723" s="480">
        <v>163.87</v>
      </c>
      <c r="D3723" s="480">
        <v>229.41</v>
      </c>
      <c r="E3723" s="482"/>
      <c r="F3723" s="482"/>
      <c r="G3723" s="483"/>
      <c r="H3723" s="483"/>
    </row>
    <row r="3724" spans="1:8">
      <c r="A3724" s="478">
        <v>330101</v>
      </c>
      <c r="B3724" s="479">
        <v>101</v>
      </c>
      <c r="C3724" s="480">
        <v>165.48</v>
      </c>
      <c r="D3724" s="480">
        <v>231.67</v>
      </c>
      <c r="E3724" s="482"/>
      <c r="F3724" s="482"/>
      <c r="G3724" s="483"/>
      <c r="H3724" s="483"/>
    </row>
    <row r="3725" spans="1:8">
      <c r="A3725" s="478">
        <v>330102</v>
      </c>
      <c r="B3725" s="479">
        <v>102</v>
      </c>
      <c r="C3725" s="480">
        <v>167.14</v>
      </c>
      <c r="D3725" s="480">
        <v>234</v>
      </c>
      <c r="E3725" s="482"/>
      <c r="F3725" s="482"/>
      <c r="G3725" s="483"/>
      <c r="H3725" s="483"/>
    </row>
    <row r="3726" spans="1:8">
      <c r="A3726" s="478">
        <v>330103</v>
      </c>
      <c r="B3726" s="479">
        <v>103</v>
      </c>
      <c r="C3726" s="480">
        <v>168.76</v>
      </c>
      <c r="D3726" s="480">
        <v>236.26</v>
      </c>
      <c r="E3726" s="482"/>
      <c r="F3726" s="482"/>
      <c r="G3726" s="483"/>
      <c r="H3726" s="483"/>
    </row>
    <row r="3727" spans="1:8">
      <c r="A3727" s="478">
        <v>330104</v>
      </c>
      <c r="B3727" s="479">
        <v>104</v>
      </c>
      <c r="C3727" s="480">
        <v>170.37</v>
      </c>
      <c r="D3727" s="480">
        <v>238.52</v>
      </c>
      <c r="E3727" s="482"/>
      <c r="F3727" s="482"/>
      <c r="G3727" s="483"/>
      <c r="H3727" s="483"/>
    </row>
    <row r="3728" spans="1:8">
      <c r="A3728" s="478">
        <v>330105</v>
      </c>
      <c r="B3728" s="479">
        <v>105</v>
      </c>
      <c r="C3728" s="480">
        <v>172.04</v>
      </c>
      <c r="D3728" s="480">
        <v>240.86</v>
      </c>
      <c r="E3728" s="482"/>
      <c r="F3728" s="482"/>
      <c r="G3728" s="483"/>
      <c r="H3728" s="483"/>
    </row>
    <row r="3729" spans="1:8">
      <c r="A3729" s="478">
        <v>330106</v>
      </c>
      <c r="B3729" s="479">
        <v>106</v>
      </c>
      <c r="C3729" s="480">
        <v>173.66</v>
      </c>
      <c r="D3729" s="480">
        <v>243.13</v>
      </c>
      <c r="E3729" s="482"/>
      <c r="F3729" s="482"/>
      <c r="G3729" s="483"/>
      <c r="H3729" s="483"/>
    </row>
    <row r="3730" spans="1:8">
      <c r="A3730" s="478">
        <v>330107</v>
      </c>
      <c r="B3730" s="479">
        <v>107</v>
      </c>
      <c r="C3730" s="480">
        <v>175.29</v>
      </c>
      <c r="D3730" s="480">
        <v>245.4</v>
      </c>
      <c r="E3730" s="482"/>
      <c r="F3730" s="482"/>
      <c r="G3730" s="483"/>
      <c r="H3730" s="483"/>
    </row>
    <row r="3731" spans="1:8">
      <c r="A3731" s="478">
        <v>330108</v>
      </c>
      <c r="B3731" s="479">
        <v>108</v>
      </c>
      <c r="C3731" s="480">
        <v>176.91</v>
      </c>
      <c r="D3731" s="480">
        <v>247.67</v>
      </c>
      <c r="E3731" s="482"/>
      <c r="F3731" s="482"/>
      <c r="G3731" s="483"/>
      <c r="H3731" s="483"/>
    </row>
    <row r="3732" spans="1:8">
      <c r="A3732" s="478">
        <v>330109</v>
      </c>
      <c r="B3732" s="479">
        <v>109</v>
      </c>
      <c r="C3732" s="480">
        <v>178.54</v>
      </c>
      <c r="D3732" s="480">
        <v>249.95</v>
      </c>
      <c r="E3732" s="482"/>
      <c r="F3732" s="482"/>
      <c r="G3732" s="483"/>
      <c r="H3732" s="483"/>
    </row>
    <row r="3733" spans="1:8">
      <c r="A3733" s="478">
        <v>330110</v>
      </c>
      <c r="B3733" s="479">
        <v>110</v>
      </c>
      <c r="C3733" s="480">
        <v>180.16</v>
      </c>
      <c r="D3733" s="480">
        <v>252.23</v>
      </c>
      <c r="E3733" s="482"/>
      <c r="F3733" s="482"/>
      <c r="G3733" s="483"/>
      <c r="H3733" s="483"/>
    </row>
    <row r="3734" spans="1:8">
      <c r="A3734" s="478">
        <v>330111</v>
      </c>
      <c r="B3734" s="479">
        <v>111</v>
      </c>
      <c r="C3734" s="480">
        <v>181.79</v>
      </c>
      <c r="D3734" s="480">
        <v>254.51</v>
      </c>
      <c r="E3734" s="482"/>
      <c r="F3734" s="482"/>
      <c r="G3734" s="483"/>
      <c r="H3734" s="483"/>
    </row>
    <row r="3735" spans="1:8">
      <c r="A3735" s="478">
        <v>330112</v>
      </c>
      <c r="B3735" s="479">
        <v>112</v>
      </c>
      <c r="C3735" s="480">
        <v>183.43</v>
      </c>
      <c r="D3735" s="480">
        <v>256.8</v>
      </c>
      <c r="E3735" s="482"/>
      <c r="F3735" s="482"/>
      <c r="G3735" s="483"/>
      <c r="H3735" s="483"/>
    </row>
    <row r="3736" spans="1:8">
      <c r="A3736" s="478">
        <v>330113</v>
      </c>
      <c r="B3736" s="479">
        <v>113</v>
      </c>
      <c r="C3736" s="480">
        <v>185.06</v>
      </c>
      <c r="D3736" s="480">
        <v>259.08</v>
      </c>
      <c r="E3736" s="482"/>
      <c r="F3736" s="482"/>
      <c r="G3736" s="483"/>
      <c r="H3736" s="483"/>
    </row>
    <row r="3737" spans="1:8">
      <c r="A3737" s="478">
        <v>330114</v>
      </c>
      <c r="B3737" s="479">
        <v>114</v>
      </c>
      <c r="C3737" s="480">
        <v>186.69</v>
      </c>
      <c r="D3737" s="480">
        <v>261.37</v>
      </c>
      <c r="E3737" s="482"/>
      <c r="F3737" s="482"/>
      <c r="G3737" s="483"/>
      <c r="H3737" s="483"/>
    </row>
    <row r="3738" spans="1:8">
      <c r="A3738" s="478">
        <v>330115</v>
      </c>
      <c r="B3738" s="479">
        <v>115</v>
      </c>
      <c r="C3738" s="480">
        <v>188.33</v>
      </c>
      <c r="D3738" s="480">
        <v>263.66000000000003</v>
      </c>
      <c r="E3738" s="482"/>
      <c r="F3738" s="482"/>
      <c r="G3738" s="483"/>
      <c r="H3738" s="483"/>
    </row>
    <row r="3739" spans="1:8">
      <c r="A3739" s="478">
        <v>330116</v>
      </c>
      <c r="B3739" s="479">
        <v>116</v>
      </c>
      <c r="C3739" s="480">
        <v>189.97</v>
      </c>
      <c r="D3739" s="480">
        <v>265.95999999999998</v>
      </c>
      <c r="E3739" s="482"/>
      <c r="F3739" s="482"/>
      <c r="G3739" s="483"/>
      <c r="H3739" s="483"/>
    </row>
    <row r="3740" spans="1:8">
      <c r="A3740" s="478">
        <v>330117</v>
      </c>
      <c r="B3740" s="479">
        <v>117</v>
      </c>
      <c r="C3740" s="480">
        <v>191.61</v>
      </c>
      <c r="D3740" s="480">
        <v>268.26</v>
      </c>
      <c r="E3740" s="482"/>
      <c r="F3740" s="482"/>
      <c r="G3740" s="483"/>
      <c r="H3740" s="483"/>
    </row>
    <row r="3741" spans="1:8">
      <c r="A3741" s="478">
        <v>330118</v>
      </c>
      <c r="B3741" s="479">
        <v>118</v>
      </c>
      <c r="C3741" s="480">
        <v>193.26</v>
      </c>
      <c r="D3741" s="480">
        <v>270.56</v>
      </c>
      <c r="E3741" s="482"/>
      <c r="F3741" s="482"/>
      <c r="G3741" s="483"/>
      <c r="H3741" s="483"/>
    </row>
    <row r="3742" spans="1:8">
      <c r="A3742" s="478">
        <v>330119</v>
      </c>
      <c r="B3742" s="479">
        <v>119</v>
      </c>
      <c r="C3742" s="480">
        <v>194.9</v>
      </c>
      <c r="D3742" s="480">
        <v>272.87</v>
      </c>
      <c r="E3742" s="482"/>
      <c r="F3742" s="482"/>
      <c r="G3742" s="483"/>
      <c r="H3742" s="483"/>
    </row>
    <row r="3743" spans="1:8">
      <c r="A3743" s="478">
        <v>330120</v>
      </c>
      <c r="B3743" s="479">
        <v>120</v>
      </c>
      <c r="C3743" s="480">
        <v>196.48</v>
      </c>
      <c r="D3743" s="480">
        <v>275.08</v>
      </c>
      <c r="E3743" s="482"/>
      <c r="F3743" s="482"/>
      <c r="G3743" s="483"/>
      <c r="H3743" s="483"/>
    </row>
    <row r="3744" spans="1:8">
      <c r="A3744" s="478">
        <v>330121</v>
      </c>
      <c r="B3744" s="479">
        <v>121</v>
      </c>
      <c r="C3744" s="480">
        <v>198.14</v>
      </c>
      <c r="D3744" s="480">
        <v>277.39</v>
      </c>
      <c r="E3744" s="482"/>
      <c r="F3744" s="482"/>
      <c r="G3744" s="483"/>
      <c r="H3744" s="483"/>
    </row>
    <row r="3745" spans="1:8">
      <c r="A3745" s="478">
        <v>330122</v>
      </c>
      <c r="B3745" s="479">
        <v>122</v>
      </c>
      <c r="C3745" s="480">
        <v>199.79</v>
      </c>
      <c r="D3745" s="480">
        <v>279.70999999999998</v>
      </c>
      <c r="E3745" s="482"/>
      <c r="F3745" s="482"/>
      <c r="G3745" s="483"/>
      <c r="H3745" s="483"/>
    </row>
    <row r="3746" spans="1:8">
      <c r="A3746" s="478">
        <v>330123</v>
      </c>
      <c r="B3746" s="479">
        <v>123</v>
      </c>
      <c r="C3746" s="480">
        <v>201.38</v>
      </c>
      <c r="D3746" s="480">
        <v>281.93</v>
      </c>
      <c r="E3746" s="482"/>
      <c r="F3746" s="482"/>
      <c r="G3746" s="483"/>
      <c r="H3746" s="483"/>
    </row>
    <row r="3747" spans="1:8">
      <c r="A3747" s="478">
        <v>330124</v>
      </c>
      <c r="B3747" s="479">
        <v>124</v>
      </c>
      <c r="C3747" s="480">
        <v>203.03</v>
      </c>
      <c r="D3747" s="480">
        <v>284.25</v>
      </c>
      <c r="E3747" s="482"/>
      <c r="F3747" s="482"/>
      <c r="G3747" s="483"/>
      <c r="H3747" s="483"/>
    </row>
    <row r="3748" spans="1:8">
      <c r="A3748" s="478">
        <v>330125</v>
      </c>
      <c r="B3748" s="479">
        <v>125</v>
      </c>
      <c r="C3748" s="480">
        <v>204.69</v>
      </c>
      <c r="D3748" s="480">
        <v>286.57</v>
      </c>
      <c r="E3748" s="482"/>
      <c r="F3748" s="482"/>
      <c r="G3748" s="483"/>
      <c r="H3748" s="483"/>
    </row>
    <row r="3749" spans="1:8">
      <c r="A3749" s="478">
        <v>330126</v>
      </c>
      <c r="B3749" s="479">
        <v>126</v>
      </c>
      <c r="C3749" s="480">
        <v>206.28</v>
      </c>
      <c r="D3749" s="480">
        <v>288.79000000000002</v>
      </c>
      <c r="E3749" s="482"/>
      <c r="F3749" s="482"/>
      <c r="G3749" s="483"/>
      <c r="H3749" s="483"/>
    </row>
    <row r="3750" spans="1:8">
      <c r="A3750" s="478">
        <v>330127</v>
      </c>
      <c r="B3750" s="479">
        <v>127</v>
      </c>
      <c r="C3750" s="480">
        <v>207.94</v>
      </c>
      <c r="D3750" s="480">
        <v>291.12</v>
      </c>
      <c r="E3750" s="482"/>
      <c r="F3750" s="482"/>
      <c r="G3750" s="483"/>
      <c r="H3750" s="483"/>
    </row>
    <row r="3751" spans="1:8">
      <c r="A3751" s="478">
        <v>330128</v>
      </c>
      <c r="B3751" s="479">
        <v>128</v>
      </c>
      <c r="C3751" s="480">
        <v>209.61</v>
      </c>
      <c r="D3751" s="480">
        <v>293.45</v>
      </c>
      <c r="E3751" s="482"/>
      <c r="F3751" s="482"/>
      <c r="G3751" s="483"/>
      <c r="H3751" s="483"/>
    </row>
    <row r="3752" spans="1:8">
      <c r="A3752" s="478">
        <v>330129</v>
      </c>
      <c r="B3752" s="479">
        <v>129</v>
      </c>
      <c r="C3752" s="480">
        <v>211.2</v>
      </c>
      <c r="D3752" s="480">
        <v>295.68</v>
      </c>
      <c r="E3752" s="482"/>
      <c r="F3752" s="482"/>
      <c r="G3752" s="483"/>
      <c r="H3752" s="483"/>
    </row>
    <row r="3753" spans="1:8">
      <c r="A3753" s="478">
        <v>330130</v>
      </c>
      <c r="B3753" s="479">
        <v>130</v>
      </c>
      <c r="C3753" s="480">
        <v>212.87</v>
      </c>
      <c r="D3753" s="480">
        <v>298.02</v>
      </c>
      <c r="E3753" s="482"/>
      <c r="F3753" s="482"/>
      <c r="G3753" s="483"/>
      <c r="H3753" s="483"/>
    </row>
    <row r="3754" spans="1:8">
      <c r="A3754" s="478">
        <v>330131</v>
      </c>
      <c r="B3754" s="479">
        <v>131</v>
      </c>
      <c r="C3754" s="480">
        <v>214.47</v>
      </c>
      <c r="D3754" s="480">
        <v>300.26</v>
      </c>
      <c r="E3754" s="482"/>
      <c r="F3754" s="482"/>
      <c r="G3754" s="483"/>
      <c r="H3754" s="483"/>
    </row>
    <row r="3755" spans="1:8">
      <c r="A3755" s="478">
        <v>330132</v>
      </c>
      <c r="B3755" s="479">
        <v>132</v>
      </c>
      <c r="C3755" s="480">
        <v>216.07</v>
      </c>
      <c r="D3755" s="480">
        <v>302.49</v>
      </c>
      <c r="E3755" s="482"/>
      <c r="F3755" s="482"/>
      <c r="G3755" s="483"/>
      <c r="H3755" s="483"/>
    </row>
    <row r="3756" spans="1:8">
      <c r="A3756" s="478">
        <v>330133</v>
      </c>
      <c r="B3756" s="479">
        <v>133</v>
      </c>
      <c r="C3756" s="480">
        <v>217.74</v>
      </c>
      <c r="D3756" s="480">
        <v>304.83999999999997</v>
      </c>
      <c r="E3756" s="482"/>
      <c r="F3756" s="482"/>
      <c r="G3756" s="483"/>
      <c r="H3756" s="483"/>
    </row>
    <row r="3757" spans="1:8">
      <c r="A3757" s="478">
        <v>330134</v>
      </c>
      <c r="B3757" s="479">
        <v>134</v>
      </c>
      <c r="C3757" s="480">
        <v>219.34</v>
      </c>
      <c r="D3757" s="480">
        <v>307.08</v>
      </c>
      <c r="E3757" s="482"/>
      <c r="F3757" s="482"/>
      <c r="G3757" s="483"/>
      <c r="H3757" s="483"/>
    </row>
    <row r="3758" spans="1:8">
      <c r="A3758" s="478">
        <v>330135</v>
      </c>
      <c r="B3758" s="479">
        <v>135</v>
      </c>
      <c r="C3758" s="480">
        <v>221.02</v>
      </c>
      <c r="D3758" s="480">
        <v>309.43</v>
      </c>
      <c r="E3758" s="482"/>
      <c r="F3758" s="482"/>
      <c r="G3758" s="483"/>
      <c r="H3758" s="483"/>
    </row>
    <row r="3759" spans="1:8">
      <c r="A3759" s="478">
        <v>330136</v>
      </c>
      <c r="B3759" s="479">
        <v>136</v>
      </c>
      <c r="C3759" s="480">
        <v>222.62</v>
      </c>
      <c r="D3759" s="480">
        <v>311.67</v>
      </c>
      <c r="E3759" s="482"/>
      <c r="F3759" s="482"/>
      <c r="G3759" s="483"/>
      <c r="H3759" s="483"/>
    </row>
    <row r="3760" spans="1:8">
      <c r="A3760" s="478">
        <v>330137</v>
      </c>
      <c r="B3760" s="479">
        <v>137</v>
      </c>
      <c r="C3760" s="480">
        <v>224.31</v>
      </c>
      <c r="D3760" s="480">
        <v>314.02999999999997</v>
      </c>
      <c r="E3760" s="482"/>
      <c r="F3760" s="482"/>
      <c r="G3760" s="483"/>
      <c r="H3760" s="483"/>
    </row>
    <row r="3761" spans="1:8">
      <c r="A3761" s="478">
        <v>330138</v>
      </c>
      <c r="B3761" s="479">
        <v>138</v>
      </c>
      <c r="C3761" s="480">
        <v>225.91</v>
      </c>
      <c r="D3761" s="480">
        <v>316.27999999999997</v>
      </c>
      <c r="E3761" s="482"/>
      <c r="F3761" s="482"/>
      <c r="G3761" s="483"/>
      <c r="H3761" s="483"/>
    </row>
    <row r="3762" spans="1:8">
      <c r="A3762" s="478">
        <v>330139</v>
      </c>
      <c r="B3762" s="479">
        <v>139</v>
      </c>
      <c r="C3762" s="480">
        <v>227.52</v>
      </c>
      <c r="D3762" s="480">
        <v>318.52</v>
      </c>
      <c r="E3762" s="482"/>
      <c r="F3762" s="482"/>
      <c r="G3762" s="483"/>
      <c r="H3762" s="483"/>
    </row>
    <row r="3763" spans="1:8">
      <c r="A3763" s="478">
        <v>330140</v>
      </c>
      <c r="B3763" s="479">
        <v>140</v>
      </c>
      <c r="C3763" s="480">
        <v>229.12</v>
      </c>
      <c r="D3763" s="480">
        <v>320.77</v>
      </c>
      <c r="E3763" s="482"/>
      <c r="F3763" s="482"/>
      <c r="G3763" s="483"/>
      <c r="H3763" s="483"/>
    </row>
    <row r="3764" spans="1:8">
      <c r="A3764" s="478">
        <v>330141</v>
      </c>
      <c r="B3764" s="479">
        <v>141</v>
      </c>
      <c r="C3764" s="480">
        <v>230.82</v>
      </c>
      <c r="D3764" s="480">
        <v>323.14999999999998</v>
      </c>
      <c r="E3764" s="482"/>
      <c r="F3764" s="482"/>
      <c r="G3764" s="483"/>
      <c r="H3764" s="483"/>
    </row>
    <row r="3765" spans="1:8">
      <c r="A3765" s="478">
        <v>330142</v>
      </c>
      <c r="B3765" s="479">
        <v>142</v>
      </c>
      <c r="C3765" s="480">
        <v>232.43</v>
      </c>
      <c r="D3765" s="480">
        <v>325.39999999999998</v>
      </c>
      <c r="E3765" s="482"/>
      <c r="F3765" s="482"/>
      <c r="G3765" s="483"/>
      <c r="H3765" s="483"/>
    </row>
    <row r="3766" spans="1:8">
      <c r="A3766" s="478">
        <v>330143</v>
      </c>
      <c r="B3766" s="479">
        <v>143</v>
      </c>
      <c r="C3766" s="480">
        <v>234.04</v>
      </c>
      <c r="D3766" s="480">
        <v>327.64999999999998</v>
      </c>
      <c r="E3766" s="482"/>
      <c r="F3766" s="482"/>
      <c r="G3766" s="483"/>
      <c r="H3766" s="483"/>
    </row>
    <row r="3767" spans="1:8">
      <c r="A3767" s="478">
        <v>330144</v>
      </c>
      <c r="B3767" s="479">
        <v>144</v>
      </c>
      <c r="C3767" s="480">
        <v>235.74</v>
      </c>
      <c r="D3767" s="480">
        <v>330.03</v>
      </c>
      <c r="E3767" s="482"/>
      <c r="F3767" s="482"/>
      <c r="G3767" s="483"/>
      <c r="H3767" s="483"/>
    </row>
    <row r="3768" spans="1:8">
      <c r="A3768" s="478">
        <v>330145</v>
      </c>
      <c r="B3768" s="479">
        <v>145</v>
      </c>
      <c r="C3768" s="480">
        <v>237.35</v>
      </c>
      <c r="D3768" s="480">
        <v>332.29</v>
      </c>
      <c r="E3768" s="482"/>
      <c r="F3768" s="482"/>
      <c r="G3768" s="483"/>
      <c r="H3768" s="483"/>
    </row>
    <row r="3769" spans="1:8">
      <c r="A3769" s="478">
        <v>330146</v>
      </c>
      <c r="B3769" s="479">
        <v>146</v>
      </c>
      <c r="C3769" s="480">
        <v>238.96</v>
      </c>
      <c r="D3769" s="480">
        <v>334.55</v>
      </c>
      <c r="E3769" s="482"/>
      <c r="F3769" s="482"/>
      <c r="G3769" s="483"/>
      <c r="H3769" s="483"/>
    </row>
    <row r="3770" spans="1:8">
      <c r="A3770" s="478">
        <v>330147</v>
      </c>
      <c r="B3770" s="479">
        <v>147</v>
      </c>
      <c r="C3770" s="480">
        <v>240.58</v>
      </c>
      <c r="D3770" s="480">
        <v>336.81</v>
      </c>
      <c r="E3770" s="482"/>
      <c r="F3770" s="482"/>
      <c r="G3770" s="483"/>
      <c r="H3770" s="483"/>
    </row>
    <row r="3771" spans="1:8">
      <c r="A3771" s="478">
        <v>330148</v>
      </c>
      <c r="B3771" s="479">
        <v>148</v>
      </c>
      <c r="C3771" s="480">
        <v>242.19</v>
      </c>
      <c r="D3771" s="480">
        <v>339.07</v>
      </c>
      <c r="E3771" s="482"/>
      <c r="F3771" s="482"/>
      <c r="G3771" s="483"/>
      <c r="H3771" s="483"/>
    </row>
    <row r="3772" spans="1:8">
      <c r="A3772" s="478">
        <v>330149</v>
      </c>
      <c r="B3772" s="479">
        <v>149</v>
      </c>
      <c r="C3772" s="480">
        <v>243.91</v>
      </c>
      <c r="D3772" s="480">
        <v>341.47</v>
      </c>
      <c r="E3772" s="482"/>
      <c r="F3772" s="482"/>
      <c r="G3772" s="483"/>
      <c r="H3772" s="483"/>
    </row>
    <row r="3773" spans="1:8">
      <c r="A3773" s="478">
        <v>330150</v>
      </c>
      <c r="B3773" s="479">
        <v>150</v>
      </c>
      <c r="C3773" s="480">
        <v>245.53</v>
      </c>
      <c r="D3773" s="480">
        <v>343.74</v>
      </c>
      <c r="E3773" s="482"/>
      <c r="F3773" s="482"/>
      <c r="G3773" s="483"/>
      <c r="H3773" s="483"/>
    </row>
    <row r="3774" spans="1:8">
      <c r="A3774" s="478">
        <v>330151</v>
      </c>
      <c r="B3774" s="479">
        <v>151</v>
      </c>
      <c r="C3774" s="480">
        <v>247.15</v>
      </c>
      <c r="D3774" s="480">
        <v>346.01</v>
      </c>
      <c r="E3774" s="482"/>
      <c r="F3774" s="482"/>
      <c r="G3774" s="483"/>
      <c r="H3774" s="483"/>
    </row>
    <row r="3775" spans="1:8">
      <c r="A3775" s="478">
        <v>330152</v>
      </c>
      <c r="B3775" s="479">
        <v>152</v>
      </c>
      <c r="C3775" s="480">
        <v>248.77</v>
      </c>
      <c r="D3775" s="480">
        <v>348.28</v>
      </c>
      <c r="E3775" s="482"/>
      <c r="F3775" s="482"/>
      <c r="G3775" s="483"/>
      <c r="H3775" s="483"/>
    </row>
    <row r="3776" spans="1:8">
      <c r="A3776" s="478">
        <v>330153</v>
      </c>
      <c r="B3776" s="479">
        <v>153</v>
      </c>
      <c r="C3776" s="480">
        <v>250.39</v>
      </c>
      <c r="D3776" s="480">
        <v>350.55</v>
      </c>
      <c r="E3776" s="482"/>
      <c r="F3776" s="482"/>
      <c r="G3776" s="483"/>
      <c r="H3776" s="483"/>
    </row>
    <row r="3777" spans="1:8">
      <c r="A3777" s="478">
        <v>330154</v>
      </c>
      <c r="B3777" s="479">
        <v>154</v>
      </c>
      <c r="C3777" s="480">
        <v>252.02</v>
      </c>
      <c r="D3777" s="480">
        <v>352.82</v>
      </c>
      <c r="E3777" s="482"/>
      <c r="F3777" s="482"/>
      <c r="G3777" s="483"/>
      <c r="H3777" s="483"/>
    </row>
    <row r="3778" spans="1:8">
      <c r="A3778" s="478">
        <v>330155</v>
      </c>
      <c r="B3778" s="479">
        <v>155</v>
      </c>
      <c r="C3778" s="480">
        <v>253.64</v>
      </c>
      <c r="D3778" s="480">
        <v>355.1</v>
      </c>
      <c r="E3778" s="482"/>
      <c r="F3778" s="482"/>
      <c r="G3778" s="483"/>
      <c r="H3778" s="483"/>
    </row>
    <row r="3779" spans="1:8">
      <c r="A3779" s="478">
        <v>330156</v>
      </c>
      <c r="B3779" s="479">
        <v>156</v>
      </c>
      <c r="C3779" s="480">
        <v>255.27</v>
      </c>
      <c r="D3779" s="480">
        <v>357.37</v>
      </c>
      <c r="E3779" s="482"/>
      <c r="F3779" s="482"/>
      <c r="G3779" s="483"/>
      <c r="H3779" s="483"/>
    </row>
    <row r="3780" spans="1:8">
      <c r="A3780" s="478">
        <v>330157</v>
      </c>
      <c r="B3780" s="479">
        <v>157</v>
      </c>
      <c r="C3780" s="480">
        <v>256.89</v>
      </c>
      <c r="D3780" s="480">
        <v>359.65</v>
      </c>
      <c r="E3780" s="482"/>
      <c r="F3780" s="482"/>
      <c r="G3780" s="483"/>
      <c r="H3780" s="483"/>
    </row>
    <row r="3781" spans="1:8">
      <c r="A3781" s="478">
        <v>330158</v>
      </c>
      <c r="B3781" s="479">
        <v>158</v>
      </c>
      <c r="C3781" s="480">
        <v>258.52</v>
      </c>
      <c r="D3781" s="480">
        <v>361.93</v>
      </c>
      <c r="E3781" s="482"/>
      <c r="F3781" s="482"/>
      <c r="G3781" s="483"/>
      <c r="H3781" s="483"/>
    </row>
    <row r="3782" spans="1:8">
      <c r="A3782" s="478">
        <v>330159</v>
      </c>
      <c r="B3782" s="479">
        <v>159</v>
      </c>
      <c r="C3782" s="480">
        <v>260.14999999999998</v>
      </c>
      <c r="D3782" s="480">
        <v>364.21</v>
      </c>
      <c r="E3782" s="482"/>
      <c r="F3782" s="482"/>
      <c r="G3782" s="483"/>
      <c r="H3782" s="483"/>
    </row>
    <row r="3783" spans="1:8">
      <c r="A3783" s="478">
        <v>330160</v>
      </c>
      <c r="B3783" s="479">
        <v>160</v>
      </c>
      <c r="C3783" s="480">
        <v>261.77999999999997</v>
      </c>
      <c r="D3783" s="480">
        <v>366.5</v>
      </c>
      <c r="E3783" s="482"/>
      <c r="F3783" s="482"/>
      <c r="G3783" s="483"/>
      <c r="H3783" s="483"/>
    </row>
    <row r="3784" spans="1:8">
      <c r="A3784" s="478">
        <v>330161</v>
      </c>
      <c r="B3784" s="479">
        <v>161</v>
      </c>
      <c r="C3784" s="480">
        <v>263.42</v>
      </c>
      <c r="D3784" s="480">
        <v>368.78</v>
      </c>
      <c r="E3784" s="482"/>
      <c r="F3784" s="482"/>
      <c r="G3784" s="483"/>
      <c r="H3784" s="483"/>
    </row>
    <row r="3785" spans="1:8">
      <c r="A3785" s="478">
        <v>330162</v>
      </c>
      <c r="B3785" s="479">
        <v>162</v>
      </c>
      <c r="C3785" s="480">
        <v>265.05</v>
      </c>
      <c r="D3785" s="480">
        <v>371.07</v>
      </c>
      <c r="E3785" s="482"/>
      <c r="F3785" s="482"/>
      <c r="G3785" s="483"/>
      <c r="H3785" s="483"/>
    </row>
    <row r="3786" spans="1:8">
      <c r="A3786" s="478">
        <v>330163</v>
      </c>
      <c r="B3786" s="479">
        <v>163</v>
      </c>
      <c r="C3786" s="480">
        <v>266.69</v>
      </c>
      <c r="D3786" s="480">
        <v>373.36</v>
      </c>
      <c r="E3786" s="482"/>
      <c r="F3786" s="482"/>
      <c r="G3786" s="483"/>
      <c r="H3786" s="483"/>
    </row>
    <row r="3787" spans="1:8">
      <c r="A3787" s="478">
        <v>330164</v>
      </c>
      <c r="B3787" s="479">
        <v>164</v>
      </c>
      <c r="C3787" s="480">
        <v>268.32</v>
      </c>
      <c r="D3787" s="480">
        <v>375.65</v>
      </c>
      <c r="E3787" s="482"/>
      <c r="F3787" s="482"/>
      <c r="G3787" s="483"/>
      <c r="H3787" s="483"/>
    </row>
    <row r="3788" spans="1:8">
      <c r="A3788" s="478">
        <v>330165</v>
      </c>
      <c r="B3788" s="479">
        <v>165</v>
      </c>
      <c r="C3788" s="480">
        <v>269.95999999999998</v>
      </c>
      <c r="D3788" s="480">
        <v>377.95</v>
      </c>
      <c r="E3788" s="482"/>
      <c r="F3788" s="482"/>
      <c r="G3788" s="483"/>
      <c r="H3788" s="483"/>
    </row>
    <row r="3789" spans="1:8">
      <c r="A3789" s="478">
        <v>330166</v>
      </c>
      <c r="B3789" s="479">
        <v>166</v>
      </c>
      <c r="C3789" s="480">
        <v>271.60000000000002</v>
      </c>
      <c r="D3789" s="480">
        <v>380.24</v>
      </c>
      <c r="E3789" s="482"/>
      <c r="F3789" s="482"/>
      <c r="G3789" s="483"/>
      <c r="H3789" s="483"/>
    </row>
    <row r="3790" spans="1:8">
      <c r="A3790" s="478">
        <v>330167</v>
      </c>
      <c r="B3790" s="479">
        <v>167</v>
      </c>
      <c r="C3790" s="480">
        <v>273.24</v>
      </c>
      <c r="D3790" s="480">
        <v>382.54</v>
      </c>
      <c r="E3790" s="482"/>
      <c r="F3790" s="482"/>
      <c r="G3790" s="483"/>
      <c r="H3790" s="483"/>
    </row>
    <row r="3791" spans="1:8">
      <c r="A3791" s="478">
        <v>330168</v>
      </c>
      <c r="B3791" s="479">
        <v>168</v>
      </c>
      <c r="C3791" s="480">
        <v>274.89</v>
      </c>
      <c r="D3791" s="480">
        <v>384.84</v>
      </c>
      <c r="E3791" s="482"/>
      <c r="F3791" s="482"/>
      <c r="G3791" s="483"/>
      <c r="H3791" s="483"/>
    </row>
    <row r="3792" spans="1:8">
      <c r="A3792" s="478">
        <v>330169</v>
      </c>
      <c r="B3792" s="479">
        <v>169</v>
      </c>
      <c r="C3792" s="480">
        <v>276.52999999999997</v>
      </c>
      <c r="D3792" s="480">
        <v>387.14</v>
      </c>
      <c r="E3792" s="482"/>
      <c r="F3792" s="482"/>
      <c r="G3792" s="483"/>
      <c r="H3792" s="483"/>
    </row>
    <row r="3793" spans="1:8">
      <c r="A3793" s="478">
        <v>330170</v>
      </c>
      <c r="B3793" s="479">
        <v>170</v>
      </c>
      <c r="C3793" s="480">
        <v>278.18</v>
      </c>
      <c r="D3793" s="480">
        <v>389.45</v>
      </c>
      <c r="E3793" s="482"/>
      <c r="F3793" s="482"/>
      <c r="G3793" s="483"/>
      <c r="H3793" s="483"/>
    </row>
    <row r="3794" spans="1:8">
      <c r="A3794" s="478">
        <v>330171</v>
      </c>
      <c r="B3794" s="479">
        <v>171</v>
      </c>
      <c r="C3794" s="480">
        <v>279.82</v>
      </c>
      <c r="D3794" s="480">
        <v>391.75</v>
      </c>
      <c r="E3794" s="482"/>
      <c r="F3794" s="482"/>
      <c r="G3794" s="483"/>
      <c r="H3794" s="483"/>
    </row>
    <row r="3795" spans="1:8">
      <c r="A3795" s="478">
        <v>330172</v>
      </c>
      <c r="B3795" s="479">
        <v>172</v>
      </c>
      <c r="C3795" s="480">
        <v>281.47000000000003</v>
      </c>
      <c r="D3795" s="480">
        <v>394.06</v>
      </c>
      <c r="E3795" s="482"/>
      <c r="F3795" s="482"/>
      <c r="G3795" s="483"/>
      <c r="H3795" s="483"/>
    </row>
    <row r="3796" spans="1:8">
      <c r="A3796" s="478">
        <v>330173</v>
      </c>
      <c r="B3796" s="479">
        <v>173</v>
      </c>
      <c r="C3796" s="480">
        <v>282.99</v>
      </c>
      <c r="D3796" s="480">
        <v>396.19</v>
      </c>
      <c r="E3796" s="482"/>
      <c r="F3796" s="482"/>
      <c r="G3796" s="483"/>
      <c r="H3796" s="483"/>
    </row>
    <row r="3797" spans="1:8">
      <c r="A3797" s="478">
        <v>330174</v>
      </c>
      <c r="B3797" s="479">
        <v>174</v>
      </c>
      <c r="C3797" s="480">
        <v>284.64</v>
      </c>
      <c r="D3797" s="480">
        <v>398.5</v>
      </c>
      <c r="E3797" s="482"/>
      <c r="F3797" s="482"/>
      <c r="G3797" s="483"/>
      <c r="H3797" s="483"/>
    </row>
    <row r="3798" spans="1:8">
      <c r="A3798" s="478">
        <v>330175</v>
      </c>
      <c r="B3798" s="479">
        <v>175</v>
      </c>
      <c r="C3798" s="480">
        <v>286.3</v>
      </c>
      <c r="D3798" s="480">
        <v>400.81</v>
      </c>
      <c r="E3798" s="482"/>
      <c r="F3798" s="482"/>
      <c r="G3798" s="483"/>
      <c r="H3798" s="483"/>
    </row>
    <row r="3799" spans="1:8">
      <c r="A3799" s="478">
        <v>330176</v>
      </c>
      <c r="B3799" s="479">
        <v>176</v>
      </c>
      <c r="C3799" s="480">
        <v>287.95</v>
      </c>
      <c r="D3799" s="480">
        <v>403.13</v>
      </c>
      <c r="E3799" s="482"/>
      <c r="F3799" s="482"/>
      <c r="G3799" s="483"/>
      <c r="H3799" s="483"/>
    </row>
    <row r="3800" spans="1:8">
      <c r="A3800" s="478">
        <v>330177</v>
      </c>
      <c r="B3800" s="479">
        <v>177</v>
      </c>
      <c r="C3800" s="480">
        <v>289.61</v>
      </c>
      <c r="D3800" s="480">
        <v>405.45</v>
      </c>
      <c r="E3800" s="482"/>
      <c r="F3800" s="482"/>
      <c r="G3800" s="483"/>
      <c r="H3800" s="483"/>
    </row>
    <row r="3801" spans="1:8">
      <c r="A3801" s="478">
        <v>330178</v>
      </c>
      <c r="B3801" s="479">
        <v>178</v>
      </c>
      <c r="C3801" s="480">
        <v>291.26</v>
      </c>
      <c r="D3801" s="480">
        <v>407.77</v>
      </c>
      <c r="E3801" s="482"/>
      <c r="F3801" s="482"/>
      <c r="G3801" s="483"/>
      <c r="H3801" s="483"/>
    </row>
    <row r="3802" spans="1:8">
      <c r="A3802" s="478">
        <v>330179</v>
      </c>
      <c r="B3802" s="479">
        <v>179</v>
      </c>
      <c r="C3802" s="480">
        <v>292.77999999999997</v>
      </c>
      <c r="D3802" s="480">
        <v>409.9</v>
      </c>
      <c r="E3802" s="482"/>
      <c r="F3802" s="482"/>
      <c r="G3802" s="483"/>
      <c r="H3802" s="483"/>
    </row>
    <row r="3803" spans="1:8">
      <c r="A3803" s="478">
        <v>330180</v>
      </c>
      <c r="B3803" s="479">
        <v>180</v>
      </c>
      <c r="C3803" s="480">
        <v>294.44</v>
      </c>
      <c r="D3803" s="480">
        <v>412.22</v>
      </c>
      <c r="E3803" s="482"/>
      <c r="F3803" s="482"/>
      <c r="G3803" s="483"/>
      <c r="H3803" s="483"/>
    </row>
    <row r="3804" spans="1:8">
      <c r="A3804" s="478">
        <v>330181</v>
      </c>
      <c r="B3804" s="479">
        <v>181</v>
      </c>
      <c r="C3804" s="480">
        <v>296.11</v>
      </c>
      <c r="D3804" s="480">
        <v>414.55</v>
      </c>
      <c r="E3804" s="482"/>
      <c r="F3804" s="482"/>
      <c r="G3804" s="483"/>
      <c r="H3804" s="483"/>
    </row>
    <row r="3805" spans="1:8">
      <c r="A3805" s="478">
        <v>330182</v>
      </c>
      <c r="B3805" s="479">
        <v>182</v>
      </c>
      <c r="C3805" s="480">
        <v>297.77</v>
      </c>
      <c r="D3805" s="480">
        <v>416.88</v>
      </c>
      <c r="E3805" s="482"/>
      <c r="F3805" s="482"/>
      <c r="G3805" s="483"/>
      <c r="H3805" s="483"/>
    </row>
    <row r="3806" spans="1:8">
      <c r="A3806" s="478">
        <v>330183</v>
      </c>
      <c r="B3806" s="479">
        <v>183</v>
      </c>
      <c r="C3806" s="480">
        <v>299.44</v>
      </c>
      <c r="D3806" s="480">
        <v>419.21</v>
      </c>
      <c r="E3806" s="482"/>
      <c r="F3806" s="482"/>
      <c r="G3806" s="483"/>
      <c r="H3806" s="483"/>
    </row>
    <row r="3807" spans="1:8">
      <c r="A3807" s="478">
        <v>330184</v>
      </c>
      <c r="B3807" s="479">
        <v>184</v>
      </c>
      <c r="C3807" s="480">
        <v>300.95</v>
      </c>
      <c r="D3807" s="480">
        <v>421.34</v>
      </c>
      <c r="E3807" s="482"/>
      <c r="F3807" s="482"/>
      <c r="G3807" s="483"/>
      <c r="H3807" s="483"/>
    </row>
    <row r="3808" spans="1:8">
      <c r="A3808" s="478">
        <v>330185</v>
      </c>
      <c r="B3808" s="479">
        <v>185</v>
      </c>
      <c r="C3808" s="480">
        <v>302.62</v>
      </c>
      <c r="D3808" s="480">
        <v>423.67</v>
      </c>
      <c r="E3808" s="482"/>
      <c r="F3808" s="482"/>
      <c r="G3808" s="483"/>
      <c r="H3808" s="483"/>
    </row>
    <row r="3809" spans="1:8">
      <c r="A3809" s="478">
        <v>330186</v>
      </c>
      <c r="B3809" s="479">
        <v>186</v>
      </c>
      <c r="C3809" s="480">
        <v>304.29000000000002</v>
      </c>
      <c r="D3809" s="480">
        <v>426.01</v>
      </c>
      <c r="E3809" s="482"/>
      <c r="F3809" s="482"/>
      <c r="G3809" s="483"/>
      <c r="H3809" s="483"/>
    </row>
    <row r="3810" spans="1:8">
      <c r="A3810" s="478">
        <v>330187</v>
      </c>
      <c r="B3810" s="479">
        <v>187</v>
      </c>
      <c r="C3810" s="480">
        <v>305.95999999999998</v>
      </c>
      <c r="D3810" s="480">
        <v>428.35</v>
      </c>
      <c r="E3810" s="482"/>
      <c r="F3810" s="482"/>
      <c r="G3810" s="483"/>
      <c r="H3810" s="483"/>
    </row>
    <row r="3811" spans="1:8">
      <c r="A3811" s="478">
        <v>330188</v>
      </c>
      <c r="B3811" s="479">
        <v>188</v>
      </c>
      <c r="C3811" s="480">
        <v>307.48</v>
      </c>
      <c r="D3811" s="480">
        <v>430.48</v>
      </c>
      <c r="E3811" s="482"/>
      <c r="F3811" s="482"/>
      <c r="G3811" s="483"/>
      <c r="H3811" s="483"/>
    </row>
    <row r="3812" spans="1:8">
      <c r="A3812" s="478">
        <v>330189</v>
      </c>
      <c r="B3812" s="479">
        <v>189</v>
      </c>
      <c r="C3812" s="480">
        <v>309.16000000000003</v>
      </c>
      <c r="D3812" s="480">
        <v>432.82</v>
      </c>
      <c r="E3812" s="482"/>
      <c r="F3812" s="482"/>
      <c r="G3812" s="483"/>
      <c r="H3812" s="483"/>
    </row>
    <row r="3813" spans="1:8">
      <c r="A3813" s="478">
        <v>330190</v>
      </c>
      <c r="B3813" s="479">
        <v>190</v>
      </c>
      <c r="C3813" s="480">
        <v>310.83</v>
      </c>
      <c r="D3813" s="480">
        <v>435.17</v>
      </c>
      <c r="E3813" s="482"/>
      <c r="F3813" s="482"/>
      <c r="G3813" s="483"/>
      <c r="H3813" s="483"/>
    </row>
    <row r="3814" spans="1:8">
      <c r="A3814" s="478">
        <v>330191</v>
      </c>
      <c r="B3814" s="479">
        <v>191</v>
      </c>
      <c r="C3814" s="480">
        <v>312.51</v>
      </c>
      <c r="D3814" s="480">
        <v>437.52</v>
      </c>
      <c r="E3814" s="482"/>
      <c r="F3814" s="482"/>
      <c r="G3814" s="483"/>
      <c r="H3814" s="483"/>
    </row>
    <row r="3815" spans="1:8">
      <c r="A3815" s="478">
        <v>330192</v>
      </c>
      <c r="B3815" s="479">
        <v>192</v>
      </c>
      <c r="C3815" s="480">
        <v>314.02999999999997</v>
      </c>
      <c r="D3815" s="480">
        <v>439.65</v>
      </c>
      <c r="E3815" s="482"/>
      <c r="F3815" s="482"/>
      <c r="G3815" s="483"/>
      <c r="H3815" s="483"/>
    </row>
    <row r="3816" spans="1:8">
      <c r="A3816" s="478">
        <v>330193</v>
      </c>
      <c r="B3816" s="479">
        <v>193</v>
      </c>
      <c r="C3816" s="480">
        <v>315.70999999999998</v>
      </c>
      <c r="D3816" s="480">
        <v>442</v>
      </c>
      <c r="E3816" s="482"/>
      <c r="F3816" s="482"/>
      <c r="G3816" s="483"/>
      <c r="H3816" s="483"/>
    </row>
    <row r="3817" spans="1:8">
      <c r="A3817" s="478">
        <v>330194</v>
      </c>
      <c r="B3817" s="479">
        <v>194</v>
      </c>
      <c r="C3817" s="480">
        <v>317.39999999999998</v>
      </c>
      <c r="D3817" s="480">
        <v>444.36</v>
      </c>
      <c r="E3817" s="482"/>
      <c r="F3817" s="482"/>
      <c r="G3817" s="483"/>
      <c r="H3817" s="483"/>
    </row>
    <row r="3818" spans="1:8">
      <c r="A3818" s="478">
        <v>330195</v>
      </c>
      <c r="B3818" s="479">
        <v>195</v>
      </c>
      <c r="C3818" s="480">
        <v>318.92</v>
      </c>
      <c r="D3818" s="480">
        <v>446.48</v>
      </c>
      <c r="E3818" s="482"/>
      <c r="F3818" s="482"/>
      <c r="G3818" s="483"/>
      <c r="H3818" s="483"/>
    </row>
    <row r="3819" spans="1:8">
      <c r="A3819" s="478">
        <v>330196</v>
      </c>
      <c r="B3819" s="479">
        <v>196</v>
      </c>
      <c r="C3819" s="480">
        <v>320.60000000000002</v>
      </c>
      <c r="D3819" s="480">
        <v>448.84</v>
      </c>
      <c r="E3819" s="482"/>
      <c r="F3819" s="482"/>
      <c r="G3819" s="483"/>
      <c r="H3819" s="483"/>
    </row>
    <row r="3820" spans="1:8">
      <c r="A3820" s="478">
        <v>330197</v>
      </c>
      <c r="B3820" s="479">
        <v>197</v>
      </c>
      <c r="C3820" s="480">
        <v>322.29000000000002</v>
      </c>
      <c r="D3820" s="480">
        <v>451.21</v>
      </c>
      <c r="E3820" s="482"/>
      <c r="F3820" s="482"/>
      <c r="G3820" s="483"/>
      <c r="H3820" s="483"/>
    </row>
    <row r="3821" spans="1:8">
      <c r="A3821" s="478">
        <v>330198</v>
      </c>
      <c r="B3821" s="479">
        <v>198</v>
      </c>
      <c r="C3821" s="480">
        <v>323.81</v>
      </c>
      <c r="D3821" s="480">
        <v>453.33</v>
      </c>
      <c r="E3821" s="482"/>
      <c r="F3821" s="482"/>
      <c r="G3821" s="483"/>
      <c r="H3821" s="483"/>
    </row>
    <row r="3822" spans="1:8">
      <c r="A3822" s="478">
        <v>330199</v>
      </c>
      <c r="B3822" s="479">
        <v>199</v>
      </c>
      <c r="C3822" s="480">
        <v>325.5</v>
      </c>
      <c r="D3822" s="480">
        <v>455.7</v>
      </c>
      <c r="E3822" s="482"/>
      <c r="F3822" s="482"/>
      <c r="G3822" s="483"/>
      <c r="H3822" s="483"/>
    </row>
    <row r="3823" spans="1:8">
      <c r="A3823" s="478">
        <v>330200</v>
      </c>
      <c r="B3823" s="479">
        <v>200</v>
      </c>
      <c r="C3823" s="480">
        <v>327.19</v>
      </c>
      <c r="D3823" s="480">
        <v>458.07</v>
      </c>
      <c r="E3823" s="482"/>
      <c r="F3823" s="482"/>
      <c r="G3823" s="483"/>
      <c r="H3823" s="483"/>
    </row>
    <row r="3824" spans="1:8">
      <c r="A3824" s="478">
        <v>330201</v>
      </c>
      <c r="B3824" s="484" t="s">
        <v>284</v>
      </c>
      <c r="C3824" s="485">
        <v>1.64</v>
      </c>
      <c r="D3824" s="485">
        <v>2.29</v>
      </c>
      <c r="E3824" s="482"/>
      <c r="F3824" s="482"/>
      <c r="G3824" s="483"/>
      <c r="H3824" s="483"/>
    </row>
    <row r="3825" spans="1:8">
      <c r="A3825" s="478">
        <v>340001</v>
      </c>
      <c r="B3825" s="479">
        <v>1</v>
      </c>
      <c r="C3825" s="480">
        <v>4.5999999999999996</v>
      </c>
      <c r="D3825" s="480">
        <v>6.44</v>
      </c>
      <c r="E3825" s="469"/>
      <c r="F3825" s="481" t="s">
        <v>309</v>
      </c>
      <c r="G3825" s="481"/>
      <c r="H3825" s="481"/>
    </row>
    <row r="3826" spans="1:8">
      <c r="A3826" s="478">
        <v>340002</v>
      </c>
      <c r="B3826" s="479">
        <v>2</v>
      </c>
      <c r="C3826" s="480">
        <v>6.09</v>
      </c>
      <c r="D3826" s="480">
        <v>8.5299999999999994</v>
      </c>
      <c r="E3826" s="469"/>
      <c r="F3826" s="470"/>
      <c r="G3826" s="470"/>
      <c r="H3826" s="470"/>
    </row>
    <row r="3827" spans="1:8">
      <c r="A3827" s="478">
        <v>340003</v>
      </c>
      <c r="B3827" s="479">
        <v>3</v>
      </c>
      <c r="C3827" s="480">
        <v>7.58</v>
      </c>
      <c r="D3827" s="480">
        <v>10.61</v>
      </c>
      <c r="E3827" s="469"/>
      <c r="F3827" s="470"/>
      <c r="G3827" s="470"/>
      <c r="H3827" s="470"/>
    </row>
    <row r="3828" spans="1:8">
      <c r="A3828" s="478">
        <v>340004</v>
      </c>
      <c r="B3828" s="479">
        <v>4</v>
      </c>
      <c r="C3828" s="480">
        <v>9.07</v>
      </c>
      <c r="D3828" s="480">
        <v>12.69</v>
      </c>
      <c r="E3828" s="469"/>
      <c r="F3828" s="470"/>
      <c r="G3828" s="470"/>
      <c r="H3828" s="470"/>
    </row>
    <row r="3829" spans="1:8">
      <c r="A3829" s="478">
        <v>340005</v>
      </c>
      <c r="B3829" s="479">
        <v>5</v>
      </c>
      <c r="C3829" s="480">
        <v>10.55</v>
      </c>
      <c r="D3829" s="480">
        <v>14.78</v>
      </c>
      <c r="E3829" s="469"/>
      <c r="F3829" s="470"/>
      <c r="G3829" s="470"/>
      <c r="H3829" s="470"/>
    </row>
    <row r="3830" spans="1:8">
      <c r="A3830" s="478">
        <v>340006</v>
      </c>
      <c r="B3830" s="479">
        <v>6</v>
      </c>
      <c r="C3830" s="480">
        <v>12.04</v>
      </c>
      <c r="D3830" s="480">
        <v>16.86</v>
      </c>
      <c r="E3830" s="469"/>
      <c r="F3830" s="470"/>
      <c r="G3830" s="470"/>
      <c r="H3830" s="470"/>
    </row>
    <row r="3831" spans="1:8">
      <c r="A3831" s="478">
        <v>340007</v>
      </c>
      <c r="B3831" s="479">
        <v>7</v>
      </c>
      <c r="C3831" s="480">
        <v>13.53</v>
      </c>
      <c r="D3831" s="480">
        <v>18.940000000000001</v>
      </c>
      <c r="E3831" s="469"/>
      <c r="F3831" s="470"/>
      <c r="G3831" s="470"/>
      <c r="H3831" s="470"/>
    </row>
    <row r="3832" spans="1:8">
      <c r="A3832" s="478">
        <v>340008</v>
      </c>
      <c r="B3832" s="479">
        <v>8</v>
      </c>
      <c r="C3832" s="480">
        <v>15.02</v>
      </c>
      <c r="D3832" s="480">
        <v>21.03</v>
      </c>
      <c r="E3832" s="469"/>
      <c r="F3832" s="470"/>
      <c r="G3832" s="470"/>
      <c r="H3832" s="470"/>
    </row>
    <row r="3833" spans="1:8">
      <c r="A3833" s="478">
        <v>340009</v>
      </c>
      <c r="B3833" s="479">
        <v>9</v>
      </c>
      <c r="C3833" s="480">
        <v>16.510000000000002</v>
      </c>
      <c r="D3833" s="480">
        <v>23.11</v>
      </c>
      <c r="E3833" s="469"/>
      <c r="F3833" s="470"/>
      <c r="G3833" s="470"/>
      <c r="H3833" s="470"/>
    </row>
    <row r="3834" spans="1:8">
      <c r="A3834" s="478">
        <v>340010</v>
      </c>
      <c r="B3834" s="479">
        <v>10</v>
      </c>
      <c r="C3834" s="480">
        <v>17.989999999999998</v>
      </c>
      <c r="D3834" s="480">
        <v>25.19</v>
      </c>
      <c r="E3834" s="469"/>
      <c r="F3834" s="470"/>
      <c r="G3834" s="470"/>
      <c r="H3834" s="470"/>
    </row>
    <row r="3835" spans="1:8">
      <c r="A3835" s="478">
        <v>340011</v>
      </c>
      <c r="B3835" s="479">
        <v>11</v>
      </c>
      <c r="C3835" s="480">
        <v>19.48</v>
      </c>
      <c r="D3835" s="480">
        <v>27.27</v>
      </c>
      <c r="E3835" s="469"/>
      <c r="F3835" s="470"/>
      <c r="G3835" s="470"/>
      <c r="H3835" s="470"/>
    </row>
    <row r="3836" spans="1:8">
      <c r="A3836" s="478">
        <v>340012</v>
      </c>
      <c r="B3836" s="479">
        <v>12</v>
      </c>
      <c r="C3836" s="480">
        <v>20.97</v>
      </c>
      <c r="D3836" s="480">
        <v>29.36</v>
      </c>
      <c r="E3836" s="469"/>
      <c r="F3836" s="470"/>
      <c r="G3836" s="470"/>
      <c r="H3836" s="470"/>
    </row>
    <row r="3837" spans="1:8">
      <c r="A3837" s="478">
        <v>340013</v>
      </c>
      <c r="B3837" s="479">
        <v>13</v>
      </c>
      <c r="C3837" s="480">
        <v>22.46</v>
      </c>
      <c r="D3837" s="480">
        <v>31.44</v>
      </c>
      <c r="E3837" s="469"/>
      <c r="F3837" s="470"/>
      <c r="G3837" s="470"/>
      <c r="H3837" s="470"/>
    </row>
    <row r="3838" spans="1:8">
      <c r="A3838" s="478">
        <v>340014</v>
      </c>
      <c r="B3838" s="479">
        <v>14</v>
      </c>
      <c r="C3838" s="480">
        <v>23.95</v>
      </c>
      <c r="D3838" s="480">
        <v>33.53</v>
      </c>
      <c r="E3838" s="469"/>
      <c r="F3838" s="470"/>
      <c r="G3838" s="470"/>
      <c r="H3838" s="470"/>
    </row>
    <row r="3839" spans="1:8">
      <c r="A3839" s="478">
        <v>340015</v>
      </c>
      <c r="B3839" s="479">
        <v>15</v>
      </c>
      <c r="C3839" s="480">
        <v>25.49</v>
      </c>
      <c r="D3839" s="480">
        <v>35.69</v>
      </c>
      <c r="E3839" s="469"/>
      <c r="F3839" s="470"/>
      <c r="G3839" s="470"/>
      <c r="H3839" s="470"/>
    </row>
    <row r="3840" spans="1:8">
      <c r="A3840" s="478">
        <v>340016</v>
      </c>
      <c r="B3840" s="479">
        <v>16</v>
      </c>
      <c r="C3840" s="480">
        <v>27.15</v>
      </c>
      <c r="D3840" s="480">
        <v>38.01</v>
      </c>
      <c r="E3840" s="469"/>
      <c r="F3840" s="470"/>
      <c r="G3840" s="470"/>
      <c r="H3840" s="470"/>
    </row>
    <row r="3841" spans="1:8">
      <c r="A3841" s="478">
        <v>340017</v>
      </c>
      <c r="B3841" s="479">
        <v>17</v>
      </c>
      <c r="C3841" s="480">
        <v>28.81</v>
      </c>
      <c r="D3841" s="480">
        <v>40.33</v>
      </c>
      <c r="E3841" s="469"/>
      <c r="F3841" s="470"/>
      <c r="G3841" s="470"/>
      <c r="H3841" s="470"/>
    </row>
    <row r="3842" spans="1:8">
      <c r="A3842" s="478">
        <v>340018</v>
      </c>
      <c r="B3842" s="479">
        <v>18</v>
      </c>
      <c r="C3842" s="480">
        <v>30.46</v>
      </c>
      <c r="D3842" s="480">
        <v>42.65</v>
      </c>
      <c r="E3842" s="469"/>
      <c r="F3842" s="470"/>
      <c r="G3842" s="470"/>
      <c r="H3842" s="470"/>
    </row>
    <row r="3843" spans="1:8">
      <c r="A3843" s="478">
        <v>340019</v>
      </c>
      <c r="B3843" s="479">
        <v>19</v>
      </c>
      <c r="C3843" s="480">
        <v>32.119999999999997</v>
      </c>
      <c r="D3843" s="480">
        <v>44.97</v>
      </c>
      <c r="E3843" s="469"/>
      <c r="F3843" s="470"/>
      <c r="G3843" s="470"/>
      <c r="H3843" s="470"/>
    </row>
    <row r="3844" spans="1:8">
      <c r="A3844" s="478">
        <v>340020</v>
      </c>
      <c r="B3844" s="479">
        <v>20</v>
      </c>
      <c r="C3844" s="480">
        <v>33.78</v>
      </c>
      <c r="D3844" s="480">
        <v>47.29</v>
      </c>
      <c r="E3844" s="469"/>
      <c r="F3844" s="470"/>
      <c r="G3844" s="470"/>
      <c r="H3844" s="470"/>
    </row>
    <row r="3845" spans="1:8">
      <c r="A3845" s="478">
        <v>340021</v>
      </c>
      <c r="B3845" s="479">
        <v>21</v>
      </c>
      <c r="C3845" s="480">
        <v>35.44</v>
      </c>
      <c r="D3845" s="480">
        <v>49.62</v>
      </c>
      <c r="E3845" s="469"/>
      <c r="F3845" s="470"/>
      <c r="G3845" s="470"/>
      <c r="H3845" s="470"/>
    </row>
    <row r="3846" spans="1:8">
      <c r="A3846" s="478">
        <v>340022</v>
      </c>
      <c r="B3846" s="479">
        <v>22</v>
      </c>
      <c r="C3846" s="480">
        <v>37.1</v>
      </c>
      <c r="D3846" s="480">
        <v>51.93</v>
      </c>
      <c r="E3846" s="469"/>
      <c r="F3846" s="470"/>
      <c r="G3846" s="470"/>
      <c r="H3846" s="470"/>
    </row>
    <row r="3847" spans="1:8">
      <c r="A3847" s="478">
        <v>340023</v>
      </c>
      <c r="B3847" s="479">
        <v>23</v>
      </c>
      <c r="C3847" s="480">
        <v>38.76</v>
      </c>
      <c r="D3847" s="480">
        <v>54.26</v>
      </c>
      <c r="E3847" s="469"/>
      <c r="F3847" s="470"/>
      <c r="G3847" s="470"/>
      <c r="H3847" s="470"/>
    </row>
    <row r="3848" spans="1:8">
      <c r="A3848" s="478">
        <v>340024</v>
      </c>
      <c r="B3848" s="479">
        <v>24</v>
      </c>
      <c r="C3848" s="480">
        <v>40.409999999999997</v>
      </c>
      <c r="D3848" s="480">
        <v>56.58</v>
      </c>
      <c r="E3848" s="469"/>
      <c r="F3848" s="470"/>
      <c r="G3848" s="470"/>
      <c r="H3848" s="470"/>
    </row>
    <row r="3849" spans="1:8">
      <c r="A3849" s="478">
        <v>340025</v>
      </c>
      <c r="B3849" s="479">
        <v>25</v>
      </c>
      <c r="C3849" s="480">
        <v>42.07</v>
      </c>
      <c r="D3849" s="480">
        <v>58.9</v>
      </c>
      <c r="E3849" s="469"/>
      <c r="F3849" s="470"/>
      <c r="G3849" s="470"/>
      <c r="H3849" s="470"/>
    </row>
    <row r="3850" spans="1:8">
      <c r="A3850" s="478">
        <v>340026</v>
      </c>
      <c r="B3850" s="479">
        <v>26</v>
      </c>
      <c r="C3850" s="480">
        <v>43.73</v>
      </c>
      <c r="D3850" s="480">
        <v>61.22</v>
      </c>
      <c r="E3850" s="469"/>
      <c r="F3850" s="470"/>
      <c r="G3850" s="470"/>
      <c r="H3850" s="470"/>
    </row>
    <row r="3851" spans="1:8">
      <c r="A3851" s="478">
        <v>340027</v>
      </c>
      <c r="B3851" s="479">
        <v>27</v>
      </c>
      <c r="C3851" s="480">
        <v>45.39</v>
      </c>
      <c r="D3851" s="480">
        <v>63.54</v>
      </c>
      <c r="E3851" s="469"/>
      <c r="F3851" s="470"/>
      <c r="G3851" s="470"/>
      <c r="H3851" s="470"/>
    </row>
    <row r="3852" spans="1:8">
      <c r="A3852" s="478">
        <v>340028</v>
      </c>
      <c r="B3852" s="479">
        <v>28</v>
      </c>
      <c r="C3852" s="480">
        <v>47.05</v>
      </c>
      <c r="D3852" s="480">
        <v>65.87</v>
      </c>
      <c r="E3852" s="469"/>
      <c r="F3852" s="470"/>
      <c r="G3852" s="470"/>
      <c r="H3852" s="470"/>
    </row>
    <row r="3853" spans="1:8">
      <c r="A3853" s="478">
        <v>340029</v>
      </c>
      <c r="B3853" s="479">
        <v>29</v>
      </c>
      <c r="C3853" s="480">
        <v>48.7</v>
      </c>
      <c r="D3853" s="480">
        <v>68.180000000000007</v>
      </c>
      <c r="E3853" s="469"/>
      <c r="F3853" s="470"/>
      <c r="G3853" s="470"/>
      <c r="H3853" s="470"/>
    </row>
    <row r="3854" spans="1:8">
      <c r="A3854" s="478">
        <v>340030</v>
      </c>
      <c r="B3854" s="479">
        <v>30</v>
      </c>
      <c r="C3854" s="480">
        <v>50.36</v>
      </c>
      <c r="D3854" s="480">
        <v>70.510000000000005</v>
      </c>
      <c r="E3854" s="469"/>
      <c r="F3854" s="470"/>
      <c r="G3854" s="470"/>
      <c r="H3854" s="470"/>
    </row>
    <row r="3855" spans="1:8">
      <c r="A3855" s="478">
        <v>340031</v>
      </c>
      <c r="B3855" s="479">
        <v>31</v>
      </c>
      <c r="C3855" s="480">
        <v>50.02</v>
      </c>
      <c r="D3855" s="480">
        <v>72.83</v>
      </c>
      <c r="E3855" s="469"/>
      <c r="F3855" s="470"/>
      <c r="G3855" s="470"/>
      <c r="H3855" s="470"/>
    </row>
    <row r="3856" spans="1:8">
      <c r="A3856" s="478">
        <v>340032</v>
      </c>
      <c r="B3856" s="479">
        <v>32</v>
      </c>
      <c r="C3856" s="480">
        <v>53.68</v>
      </c>
      <c r="D3856" s="480">
        <v>75.150000000000006</v>
      </c>
      <c r="E3856" s="469"/>
      <c r="F3856" s="470"/>
      <c r="G3856" s="470"/>
      <c r="H3856" s="470"/>
    </row>
    <row r="3857" spans="1:8">
      <c r="A3857" s="478">
        <v>340033</v>
      </c>
      <c r="B3857" s="479">
        <v>33</v>
      </c>
      <c r="C3857" s="480">
        <v>55.33</v>
      </c>
      <c r="D3857" s="480">
        <v>77.47</v>
      </c>
      <c r="E3857" s="469"/>
      <c r="F3857" s="470"/>
      <c r="G3857" s="470"/>
      <c r="H3857" s="470"/>
    </row>
    <row r="3858" spans="1:8">
      <c r="A3858" s="478">
        <v>340034</v>
      </c>
      <c r="B3858" s="479">
        <v>34</v>
      </c>
      <c r="C3858" s="480">
        <v>56.99</v>
      </c>
      <c r="D3858" s="480">
        <v>79.790000000000006</v>
      </c>
      <c r="E3858" s="469"/>
      <c r="F3858" s="470"/>
      <c r="G3858" s="470"/>
      <c r="H3858" s="470"/>
    </row>
    <row r="3859" spans="1:8">
      <c r="A3859" s="478">
        <v>340035</v>
      </c>
      <c r="B3859" s="479">
        <v>35</v>
      </c>
      <c r="C3859" s="480">
        <v>58.65</v>
      </c>
      <c r="D3859" s="480">
        <v>82.11</v>
      </c>
      <c r="E3859" s="469"/>
      <c r="F3859" s="470"/>
      <c r="G3859" s="470"/>
      <c r="H3859" s="470"/>
    </row>
    <row r="3860" spans="1:8">
      <c r="A3860" s="478">
        <v>340036</v>
      </c>
      <c r="B3860" s="479">
        <v>36</v>
      </c>
      <c r="C3860" s="480">
        <v>60.31</v>
      </c>
      <c r="D3860" s="480">
        <v>84.43</v>
      </c>
      <c r="E3860" s="469"/>
      <c r="F3860" s="470"/>
      <c r="G3860" s="470"/>
      <c r="H3860" s="470"/>
    </row>
    <row r="3861" spans="1:8">
      <c r="A3861" s="478">
        <v>340037</v>
      </c>
      <c r="B3861" s="479">
        <v>37</v>
      </c>
      <c r="C3861" s="480">
        <v>61.96</v>
      </c>
      <c r="D3861" s="480">
        <v>86.75</v>
      </c>
      <c r="E3861" s="469"/>
      <c r="F3861" s="470"/>
      <c r="G3861" s="470"/>
      <c r="H3861" s="470"/>
    </row>
    <row r="3862" spans="1:8">
      <c r="A3862" s="478">
        <v>340038</v>
      </c>
      <c r="B3862" s="479">
        <v>38</v>
      </c>
      <c r="C3862" s="480">
        <v>63.62</v>
      </c>
      <c r="D3862" s="480">
        <v>89.07</v>
      </c>
      <c r="E3862" s="469"/>
      <c r="F3862" s="470"/>
      <c r="G3862" s="470"/>
      <c r="H3862" s="470"/>
    </row>
    <row r="3863" spans="1:8">
      <c r="A3863" s="478">
        <v>340039</v>
      </c>
      <c r="B3863" s="479">
        <v>39</v>
      </c>
      <c r="C3863" s="480">
        <v>65.290000000000006</v>
      </c>
      <c r="D3863" s="480">
        <v>91.4</v>
      </c>
      <c r="E3863" s="469"/>
      <c r="F3863" s="470"/>
      <c r="G3863" s="470"/>
      <c r="H3863" s="470"/>
    </row>
    <row r="3864" spans="1:8">
      <c r="A3864" s="478">
        <v>340040</v>
      </c>
      <c r="B3864" s="479">
        <v>40</v>
      </c>
      <c r="C3864" s="480">
        <v>66.94</v>
      </c>
      <c r="D3864" s="480">
        <v>93.72</v>
      </c>
      <c r="E3864" s="469"/>
      <c r="F3864" s="470"/>
      <c r="G3864" s="470"/>
      <c r="H3864" s="470"/>
    </row>
    <row r="3865" spans="1:8">
      <c r="A3865" s="478">
        <v>340041</v>
      </c>
      <c r="B3865" s="479">
        <v>41</v>
      </c>
      <c r="C3865" s="480">
        <v>68.599999999999994</v>
      </c>
      <c r="D3865" s="480">
        <v>96.04</v>
      </c>
      <c r="E3865" s="469"/>
      <c r="F3865" s="470"/>
      <c r="G3865" s="470"/>
      <c r="H3865" s="470"/>
    </row>
    <row r="3866" spans="1:8">
      <c r="A3866" s="478">
        <v>340042</v>
      </c>
      <c r="B3866" s="479">
        <v>42</v>
      </c>
      <c r="C3866" s="480">
        <v>70.260000000000005</v>
      </c>
      <c r="D3866" s="480">
        <v>98.37</v>
      </c>
      <c r="E3866" s="469"/>
      <c r="F3866" s="470"/>
      <c r="G3866" s="470"/>
      <c r="H3866" s="470"/>
    </row>
    <row r="3867" spans="1:8">
      <c r="A3867" s="478">
        <v>340043</v>
      </c>
      <c r="B3867" s="479">
        <v>43</v>
      </c>
      <c r="C3867" s="480">
        <v>71.91</v>
      </c>
      <c r="D3867" s="480">
        <v>100.67</v>
      </c>
      <c r="E3867" s="469"/>
      <c r="F3867" s="470"/>
      <c r="G3867" s="470"/>
      <c r="H3867" s="470"/>
    </row>
    <row r="3868" spans="1:8">
      <c r="A3868" s="478">
        <v>340044</v>
      </c>
      <c r="B3868" s="479">
        <v>44</v>
      </c>
      <c r="C3868" s="480">
        <v>73.569999999999993</v>
      </c>
      <c r="D3868" s="480">
        <v>103</v>
      </c>
      <c r="E3868" s="469"/>
      <c r="F3868" s="470"/>
      <c r="G3868" s="470"/>
      <c r="H3868" s="470"/>
    </row>
    <row r="3869" spans="1:8">
      <c r="A3869" s="478">
        <v>340045</v>
      </c>
      <c r="B3869" s="479">
        <v>45</v>
      </c>
      <c r="C3869" s="480">
        <v>75.23</v>
      </c>
      <c r="D3869" s="480">
        <v>105.32</v>
      </c>
      <c r="E3869" s="469"/>
      <c r="F3869" s="470"/>
      <c r="G3869" s="470"/>
      <c r="H3869" s="470"/>
    </row>
    <row r="3870" spans="1:8">
      <c r="A3870" s="478">
        <v>340046</v>
      </c>
      <c r="B3870" s="479">
        <v>46</v>
      </c>
      <c r="C3870" s="480">
        <v>76.89</v>
      </c>
      <c r="D3870" s="480">
        <v>107.65</v>
      </c>
      <c r="E3870" s="469"/>
      <c r="F3870" s="470"/>
      <c r="G3870" s="470"/>
      <c r="H3870" s="470"/>
    </row>
    <row r="3871" spans="1:8">
      <c r="A3871" s="478">
        <v>340047</v>
      </c>
      <c r="B3871" s="479">
        <v>47</v>
      </c>
      <c r="C3871" s="480">
        <v>78.55</v>
      </c>
      <c r="D3871" s="480">
        <v>109.97</v>
      </c>
      <c r="E3871" s="469"/>
      <c r="F3871" s="470"/>
      <c r="G3871" s="470"/>
      <c r="H3871" s="470"/>
    </row>
    <row r="3872" spans="1:8">
      <c r="A3872" s="478">
        <v>340048</v>
      </c>
      <c r="B3872" s="479">
        <v>48</v>
      </c>
      <c r="C3872" s="480">
        <v>80.2</v>
      </c>
      <c r="D3872" s="480">
        <v>112.28</v>
      </c>
      <c r="E3872" s="469"/>
      <c r="F3872" s="470"/>
      <c r="G3872" s="470"/>
      <c r="H3872" s="470"/>
    </row>
    <row r="3873" spans="1:8">
      <c r="A3873" s="478">
        <v>340049</v>
      </c>
      <c r="B3873" s="479">
        <v>49</v>
      </c>
      <c r="C3873" s="480">
        <v>81.86</v>
      </c>
      <c r="D3873" s="480">
        <v>114.61</v>
      </c>
      <c r="E3873" s="469"/>
      <c r="F3873" s="470"/>
      <c r="G3873" s="470"/>
      <c r="H3873" s="470"/>
    </row>
    <row r="3874" spans="1:8">
      <c r="A3874" s="478">
        <v>340050</v>
      </c>
      <c r="B3874" s="479">
        <v>50</v>
      </c>
      <c r="C3874" s="480">
        <v>83.52</v>
      </c>
      <c r="D3874" s="480">
        <v>116.93</v>
      </c>
      <c r="E3874" s="469"/>
      <c r="F3874" s="470"/>
      <c r="G3874" s="470"/>
      <c r="H3874" s="470"/>
    </row>
    <row r="3875" spans="1:8">
      <c r="A3875" s="478">
        <v>340051</v>
      </c>
      <c r="B3875" s="479">
        <v>51</v>
      </c>
      <c r="C3875" s="480">
        <v>85.18</v>
      </c>
      <c r="D3875" s="480">
        <v>119.26</v>
      </c>
      <c r="E3875" s="469"/>
      <c r="F3875" s="470"/>
      <c r="G3875" s="470"/>
      <c r="H3875" s="470"/>
    </row>
    <row r="3876" spans="1:8">
      <c r="A3876" s="478">
        <v>340052</v>
      </c>
      <c r="B3876" s="479">
        <v>52</v>
      </c>
      <c r="C3876" s="480">
        <v>86.83</v>
      </c>
      <c r="D3876" s="480">
        <v>121.57</v>
      </c>
      <c r="E3876" s="469"/>
      <c r="F3876" s="470"/>
      <c r="G3876" s="470"/>
      <c r="H3876" s="470"/>
    </row>
    <row r="3877" spans="1:8">
      <c r="A3877" s="478">
        <v>340053</v>
      </c>
      <c r="B3877" s="479">
        <v>53</v>
      </c>
      <c r="C3877" s="480">
        <v>88.49</v>
      </c>
      <c r="D3877" s="480">
        <v>123.89</v>
      </c>
      <c r="E3877" s="469"/>
      <c r="F3877" s="470"/>
      <c r="G3877" s="470"/>
      <c r="H3877" s="470"/>
    </row>
    <row r="3878" spans="1:8">
      <c r="A3878" s="478">
        <v>340054</v>
      </c>
      <c r="B3878" s="479">
        <v>54</v>
      </c>
      <c r="C3878" s="480">
        <v>90.15</v>
      </c>
      <c r="D3878" s="480">
        <v>126.21</v>
      </c>
      <c r="E3878" s="469"/>
      <c r="F3878" s="470"/>
      <c r="G3878" s="470"/>
      <c r="H3878" s="470"/>
    </row>
    <row r="3879" spans="1:8">
      <c r="A3879" s="478">
        <v>340055</v>
      </c>
      <c r="B3879" s="479">
        <v>55</v>
      </c>
      <c r="C3879" s="480">
        <v>91.81</v>
      </c>
      <c r="D3879" s="480">
        <v>128.54</v>
      </c>
      <c r="E3879" s="469"/>
      <c r="F3879" s="470"/>
      <c r="G3879" s="470"/>
      <c r="H3879" s="470"/>
    </row>
    <row r="3880" spans="1:8">
      <c r="A3880" s="478">
        <v>340056</v>
      </c>
      <c r="B3880" s="479">
        <v>56</v>
      </c>
      <c r="C3880" s="480">
        <v>93.46</v>
      </c>
      <c r="D3880" s="480">
        <v>130.85</v>
      </c>
      <c r="E3880" s="469"/>
      <c r="F3880" s="470"/>
      <c r="G3880" s="470"/>
      <c r="H3880" s="470"/>
    </row>
    <row r="3881" spans="1:8">
      <c r="A3881" s="478">
        <v>340057</v>
      </c>
      <c r="B3881" s="479">
        <v>57</v>
      </c>
      <c r="C3881" s="480">
        <v>95.12</v>
      </c>
      <c r="D3881" s="480">
        <v>133.16999999999999</v>
      </c>
      <c r="E3881" s="469"/>
      <c r="F3881" s="470"/>
      <c r="G3881" s="470"/>
      <c r="H3881" s="470"/>
    </row>
    <row r="3882" spans="1:8">
      <c r="A3882" s="478">
        <v>340058</v>
      </c>
      <c r="B3882" s="479">
        <v>58</v>
      </c>
      <c r="C3882" s="480">
        <v>96.78</v>
      </c>
      <c r="D3882" s="480">
        <v>135.49</v>
      </c>
      <c r="E3882" s="469"/>
      <c r="F3882" s="470"/>
      <c r="G3882" s="470"/>
      <c r="H3882" s="470"/>
    </row>
    <row r="3883" spans="1:8">
      <c r="A3883" s="478">
        <v>340059</v>
      </c>
      <c r="B3883" s="479">
        <v>59</v>
      </c>
      <c r="C3883" s="480">
        <v>98.44</v>
      </c>
      <c r="D3883" s="480">
        <v>137.82</v>
      </c>
      <c r="E3883" s="469"/>
      <c r="F3883" s="470"/>
      <c r="G3883" s="470"/>
      <c r="H3883" s="470"/>
    </row>
    <row r="3884" spans="1:8">
      <c r="A3884" s="478">
        <v>340060</v>
      </c>
      <c r="B3884" s="479">
        <v>60</v>
      </c>
      <c r="C3884" s="480">
        <v>100.11</v>
      </c>
      <c r="D3884" s="480">
        <v>140.15</v>
      </c>
      <c r="E3884" s="469"/>
      <c r="F3884" s="470"/>
      <c r="G3884" s="470"/>
      <c r="H3884" s="470"/>
    </row>
    <row r="3885" spans="1:8">
      <c r="A3885" s="478">
        <v>340061</v>
      </c>
      <c r="B3885" s="479">
        <v>61</v>
      </c>
      <c r="C3885" s="480">
        <v>101.76</v>
      </c>
      <c r="D3885" s="480">
        <v>142.47</v>
      </c>
      <c r="E3885" s="469"/>
      <c r="F3885" s="470"/>
      <c r="G3885" s="470"/>
      <c r="H3885" s="470"/>
    </row>
    <row r="3886" spans="1:8">
      <c r="A3886" s="478">
        <v>340062</v>
      </c>
      <c r="B3886" s="479">
        <v>62</v>
      </c>
      <c r="C3886" s="480">
        <v>103.42</v>
      </c>
      <c r="D3886" s="480">
        <v>144.78</v>
      </c>
      <c r="E3886" s="469"/>
      <c r="F3886" s="470"/>
      <c r="G3886" s="470"/>
      <c r="H3886" s="470"/>
    </row>
    <row r="3887" spans="1:8">
      <c r="A3887" s="478">
        <v>340063</v>
      </c>
      <c r="B3887" s="479">
        <v>63</v>
      </c>
      <c r="C3887" s="480">
        <v>105.08</v>
      </c>
      <c r="D3887" s="480">
        <v>147.11000000000001</v>
      </c>
      <c r="E3887" s="469"/>
      <c r="F3887" s="470"/>
      <c r="G3887" s="470"/>
      <c r="H3887" s="470"/>
    </row>
    <row r="3888" spans="1:8">
      <c r="A3888" s="478">
        <v>340064</v>
      </c>
      <c r="B3888" s="479">
        <v>64</v>
      </c>
      <c r="C3888" s="480">
        <v>106.74</v>
      </c>
      <c r="D3888" s="480">
        <v>149.43</v>
      </c>
      <c r="E3888" s="469"/>
      <c r="F3888" s="470"/>
      <c r="G3888" s="470"/>
      <c r="H3888" s="470"/>
    </row>
    <row r="3889" spans="1:8">
      <c r="A3889" s="478">
        <v>340065</v>
      </c>
      <c r="B3889" s="479">
        <v>65</v>
      </c>
      <c r="C3889" s="480">
        <v>108.38</v>
      </c>
      <c r="D3889" s="480">
        <v>151.74</v>
      </c>
      <c r="E3889" s="469"/>
      <c r="F3889" s="470"/>
      <c r="G3889" s="470"/>
      <c r="H3889" s="470"/>
    </row>
    <row r="3890" spans="1:8">
      <c r="A3890" s="478">
        <v>340066</v>
      </c>
      <c r="B3890" s="479">
        <v>66</v>
      </c>
      <c r="C3890" s="480">
        <v>110.05</v>
      </c>
      <c r="D3890" s="480">
        <v>154.07</v>
      </c>
      <c r="E3890" s="469"/>
      <c r="F3890" s="470"/>
      <c r="G3890" s="470"/>
      <c r="H3890" s="470"/>
    </row>
    <row r="3891" spans="1:8">
      <c r="A3891" s="478">
        <v>340067</v>
      </c>
      <c r="B3891" s="479">
        <v>67</v>
      </c>
      <c r="C3891" s="480">
        <v>111.7</v>
      </c>
      <c r="D3891" s="480">
        <v>156.38999999999999</v>
      </c>
      <c r="E3891" s="469"/>
      <c r="F3891" s="470"/>
      <c r="G3891" s="470"/>
      <c r="H3891" s="470"/>
    </row>
    <row r="3892" spans="1:8">
      <c r="A3892" s="478">
        <v>340068</v>
      </c>
      <c r="B3892" s="479">
        <v>68</v>
      </c>
      <c r="C3892" s="480">
        <v>113.36</v>
      </c>
      <c r="D3892" s="480">
        <v>158.69999999999999</v>
      </c>
      <c r="E3892" s="482"/>
      <c r="F3892" s="482"/>
      <c r="G3892" s="483"/>
      <c r="H3892" s="483"/>
    </row>
    <row r="3893" spans="1:8">
      <c r="A3893" s="478">
        <v>340069</v>
      </c>
      <c r="B3893" s="479">
        <v>69</v>
      </c>
      <c r="C3893" s="480">
        <v>115.02</v>
      </c>
      <c r="D3893" s="480">
        <v>161.02000000000001</v>
      </c>
      <c r="E3893" s="482"/>
      <c r="F3893" s="482"/>
      <c r="G3893" s="483"/>
      <c r="H3893" s="483"/>
    </row>
    <row r="3894" spans="1:8">
      <c r="A3894" s="478">
        <v>340070</v>
      </c>
      <c r="B3894" s="479">
        <v>70</v>
      </c>
      <c r="C3894" s="480">
        <v>116.68</v>
      </c>
      <c r="D3894" s="480">
        <v>163.35</v>
      </c>
      <c r="E3894" s="482"/>
      <c r="F3894" s="482"/>
      <c r="G3894" s="483"/>
      <c r="H3894" s="483"/>
    </row>
    <row r="3895" spans="1:8">
      <c r="A3895" s="478">
        <v>340071</v>
      </c>
      <c r="B3895" s="479">
        <v>71</v>
      </c>
      <c r="C3895" s="480">
        <v>118.34</v>
      </c>
      <c r="D3895" s="480">
        <v>165.68</v>
      </c>
      <c r="E3895" s="482"/>
      <c r="F3895" s="482"/>
      <c r="G3895" s="483"/>
      <c r="H3895" s="483"/>
    </row>
    <row r="3896" spans="1:8">
      <c r="A3896" s="478">
        <v>340072</v>
      </c>
      <c r="B3896" s="479">
        <v>72</v>
      </c>
      <c r="C3896" s="480">
        <v>120.01</v>
      </c>
      <c r="D3896" s="480">
        <v>168.01</v>
      </c>
      <c r="E3896" s="482"/>
      <c r="F3896" s="482"/>
      <c r="G3896" s="483"/>
      <c r="H3896" s="483"/>
    </row>
    <row r="3897" spans="1:8">
      <c r="A3897" s="478">
        <v>340073</v>
      </c>
      <c r="B3897" s="479">
        <v>73</v>
      </c>
      <c r="C3897" s="480">
        <v>121.65</v>
      </c>
      <c r="D3897" s="480">
        <v>170.31</v>
      </c>
      <c r="E3897" s="482"/>
      <c r="F3897" s="482"/>
      <c r="G3897" s="483"/>
      <c r="H3897" s="483"/>
    </row>
    <row r="3898" spans="1:8">
      <c r="A3898" s="478">
        <v>340074</v>
      </c>
      <c r="B3898" s="479">
        <v>74</v>
      </c>
      <c r="C3898" s="480">
        <v>123.33</v>
      </c>
      <c r="D3898" s="480">
        <v>172.66</v>
      </c>
      <c r="E3898" s="482"/>
      <c r="F3898" s="482"/>
      <c r="G3898" s="483"/>
      <c r="H3898" s="483"/>
    </row>
    <row r="3899" spans="1:8">
      <c r="A3899" s="478">
        <v>340075</v>
      </c>
      <c r="B3899" s="479">
        <v>75</v>
      </c>
      <c r="C3899" s="480">
        <v>124.98</v>
      </c>
      <c r="D3899" s="480">
        <v>174.97</v>
      </c>
      <c r="E3899" s="482"/>
      <c r="F3899" s="482"/>
      <c r="G3899" s="483"/>
      <c r="H3899" s="483"/>
    </row>
    <row r="3900" spans="1:8">
      <c r="A3900" s="478">
        <v>340076</v>
      </c>
      <c r="B3900" s="479">
        <v>76</v>
      </c>
      <c r="C3900" s="480">
        <v>126.63</v>
      </c>
      <c r="D3900" s="480">
        <v>177.28</v>
      </c>
      <c r="E3900" s="482"/>
      <c r="F3900" s="482"/>
      <c r="G3900" s="483"/>
      <c r="H3900" s="483"/>
    </row>
    <row r="3901" spans="1:8">
      <c r="A3901" s="478">
        <v>340077</v>
      </c>
      <c r="B3901" s="479">
        <v>77</v>
      </c>
      <c r="C3901" s="480">
        <v>128.29</v>
      </c>
      <c r="D3901" s="480">
        <v>179.6</v>
      </c>
      <c r="E3901" s="482"/>
      <c r="F3901" s="482"/>
      <c r="G3901" s="483"/>
      <c r="H3901" s="483"/>
    </row>
    <row r="3902" spans="1:8">
      <c r="A3902" s="478">
        <v>340078</v>
      </c>
      <c r="B3902" s="479">
        <v>78</v>
      </c>
      <c r="C3902" s="480">
        <v>129.94</v>
      </c>
      <c r="D3902" s="480">
        <v>181.92</v>
      </c>
      <c r="E3902" s="482"/>
      <c r="F3902" s="482"/>
      <c r="G3902" s="483"/>
      <c r="H3902" s="483"/>
    </row>
    <row r="3903" spans="1:8">
      <c r="A3903" s="478">
        <v>340079</v>
      </c>
      <c r="B3903" s="479">
        <v>79</v>
      </c>
      <c r="C3903" s="480">
        <v>131.61000000000001</v>
      </c>
      <c r="D3903" s="480">
        <v>184.25</v>
      </c>
      <c r="E3903" s="482"/>
      <c r="F3903" s="482"/>
      <c r="G3903" s="483"/>
      <c r="H3903" s="483"/>
    </row>
    <row r="3904" spans="1:8">
      <c r="A3904" s="478">
        <v>340080</v>
      </c>
      <c r="B3904" s="479">
        <v>80</v>
      </c>
      <c r="C3904" s="480">
        <v>133.27000000000001</v>
      </c>
      <c r="D3904" s="480">
        <v>186.58</v>
      </c>
      <c r="E3904" s="482"/>
      <c r="F3904" s="482"/>
      <c r="G3904" s="483"/>
      <c r="H3904" s="483"/>
    </row>
    <row r="3905" spans="1:8">
      <c r="A3905" s="478">
        <v>340081</v>
      </c>
      <c r="B3905" s="479">
        <v>81</v>
      </c>
      <c r="C3905" s="480">
        <v>134.94</v>
      </c>
      <c r="D3905" s="480">
        <v>188.91</v>
      </c>
      <c r="E3905" s="482"/>
      <c r="F3905" s="482"/>
      <c r="G3905" s="483"/>
      <c r="H3905" s="483"/>
    </row>
    <row r="3906" spans="1:8">
      <c r="A3906" s="478">
        <v>340082</v>
      </c>
      <c r="B3906" s="479">
        <v>82</v>
      </c>
      <c r="C3906" s="480">
        <v>136.57</v>
      </c>
      <c r="D3906" s="480">
        <v>191.2</v>
      </c>
      <c r="E3906" s="482"/>
      <c r="F3906" s="482"/>
      <c r="G3906" s="483"/>
      <c r="H3906" s="483"/>
    </row>
    <row r="3907" spans="1:8">
      <c r="A3907" s="478">
        <v>340083</v>
      </c>
      <c r="B3907" s="479">
        <v>83</v>
      </c>
      <c r="C3907" s="480">
        <v>138.25</v>
      </c>
      <c r="D3907" s="480">
        <v>193.55</v>
      </c>
      <c r="E3907" s="482"/>
      <c r="F3907" s="482"/>
      <c r="G3907" s="483"/>
      <c r="H3907" s="483"/>
    </row>
    <row r="3908" spans="1:8">
      <c r="A3908" s="478">
        <v>340084</v>
      </c>
      <c r="B3908" s="479">
        <v>84</v>
      </c>
      <c r="C3908" s="480">
        <v>139.88999999999999</v>
      </c>
      <c r="D3908" s="480">
        <v>195.85</v>
      </c>
      <c r="E3908" s="482"/>
      <c r="F3908" s="482"/>
      <c r="G3908" s="483"/>
      <c r="H3908" s="483"/>
    </row>
    <row r="3909" spans="1:8">
      <c r="A3909" s="478">
        <v>340085</v>
      </c>
      <c r="B3909" s="479">
        <v>85</v>
      </c>
      <c r="C3909" s="480">
        <v>141.57</v>
      </c>
      <c r="D3909" s="480">
        <v>198.2</v>
      </c>
      <c r="E3909" s="482"/>
      <c r="F3909" s="482"/>
      <c r="G3909" s="483"/>
      <c r="H3909" s="483"/>
    </row>
    <row r="3910" spans="1:8">
      <c r="A3910" s="478">
        <v>340086</v>
      </c>
      <c r="B3910" s="479">
        <v>86</v>
      </c>
      <c r="C3910" s="480">
        <v>143.22</v>
      </c>
      <c r="D3910" s="480">
        <v>200.5</v>
      </c>
      <c r="E3910" s="482"/>
      <c r="F3910" s="482"/>
      <c r="G3910" s="483"/>
      <c r="H3910" s="483"/>
    </row>
    <row r="3911" spans="1:8">
      <c r="A3911" s="478">
        <v>340087</v>
      </c>
      <c r="B3911" s="479">
        <v>87</v>
      </c>
      <c r="C3911" s="480">
        <v>144.87</v>
      </c>
      <c r="D3911" s="480">
        <v>202.81</v>
      </c>
      <c r="E3911" s="482"/>
      <c r="F3911" s="482"/>
      <c r="G3911" s="483"/>
      <c r="H3911" s="483"/>
    </row>
    <row r="3912" spans="1:8">
      <c r="A3912" s="478">
        <v>340088</v>
      </c>
      <c r="B3912" s="479">
        <v>88</v>
      </c>
      <c r="C3912" s="480">
        <v>146.52000000000001</v>
      </c>
      <c r="D3912" s="480">
        <v>205.12</v>
      </c>
      <c r="E3912" s="482"/>
      <c r="F3912" s="482"/>
      <c r="G3912" s="483"/>
      <c r="H3912" s="483"/>
    </row>
    <row r="3913" spans="1:8">
      <c r="A3913" s="478">
        <v>340089</v>
      </c>
      <c r="B3913" s="479">
        <v>89</v>
      </c>
      <c r="C3913" s="480">
        <v>148.16999999999999</v>
      </c>
      <c r="D3913" s="480">
        <v>207.44</v>
      </c>
      <c r="E3913" s="482"/>
      <c r="F3913" s="482"/>
      <c r="G3913" s="483"/>
      <c r="H3913" s="483"/>
    </row>
    <row r="3914" spans="1:8">
      <c r="A3914" s="478">
        <v>340090</v>
      </c>
      <c r="B3914" s="479">
        <v>90</v>
      </c>
      <c r="C3914" s="480">
        <v>149.86000000000001</v>
      </c>
      <c r="D3914" s="480">
        <v>209.81</v>
      </c>
      <c r="E3914" s="482"/>
      <c r="F3914" s="482"/>
      <c r="G3914" s="483"/>
      <c r="H3914" s="483"/>
    </row>
    <row r="3915" spans="1:8">
      <c r="A3915" s="478">
        <v>340091</v>
      </c>
      <c r="B3915" s="479">
        <v>91</v>
      </c>
      <c r="C3915" s="480">
        <v>151.52000000000001</v>
      </c>
      <c r="D3915" s="480">
        <v>212.13</v>
      </c>
      <c r="E3915" s="482"/>
      <c r="F3915" s="482"/>
      <c r="G3915" s="483"/>
      <c r="H3915" s="483"/>
    </row>
    <row r="3916" spans="1:8">
      <c r="A3916" s="478">
        <v>340092</v>
      </c>
      <c r="B3916" s="479">
        <v>92</v>
      </c>
      <c r="C3916" s="480">
        <v>153.15</v>
      </c>
      <c r="D3916" s="480">
        <v>214.4</v>
      </c>
      <c r="E3916" s="482"/>
      <c r="F3916" s="482"/>
      <c r="G3916" s="483"/>
      <c r="H3916" s="483"/>
    </row>
    <row r="3917" spans="1:8">
      <c r="A3917" s="478">
        <v>340093</v>
      </c>
      <c r="B3917" s="479">
        <v>93</v>
      </c>
      <c r="C3917" s="480">
        <v>154.81</v>
      </c>
      <c r="D3917" s="480">
        <v>216.73</v>
      </c>
      <c r="E3917" s="482"/>
      <c r="F3917" s="482"/>
      <c r="G3917" s="483"/>
      <c r="H3917" s="483"/>
    </row>
    <row r="3918" spans="1:8">
      <c r="A3918" s="478">
        <v>340094</v>
      </c>
      <c r="B3918" s="479">
        <v>94</v>
      </c>
      <c r="C3918" s="480">
        <v>156.47999999999999</v>
      </c>
      <c r="D3918" s="480">
        <v>219.07</v>
      </c>
      <c r="E3918" s="482"/>
      <c r="F3918" s="482"/>
      <c r="G3918" s="483"/>
      <c r="H3918" s="483"/>
    </row>
    <row r="3919" spans="1:8">
      <c r="A3919" s="478">
        <v>340095</v>
      </c>
      <c r="B3919" s="479">
        <v>95</v>
      </c>
      <c r="C3919" s="480">
        <v>158.13999999999999</v>
      </c>
      <c r="D3919" s="480">
        <v>221.4</v>
      </c>
      <c r="E3919" s="482"/>
      <c r="F3919" s="482"/>
      <c r="G3919" s="483"/>
      <c r="H3919" s="483"/>
    </row>
    <row r="3920" spans="1:8">
      <c r="A3920" s="478">
        <v>340096</v>
      </c>
      <c r="B3920" s="479">
        <v>96</v>
      </c>
      <c r="C3920" s="480">
        <v>159.82</v>
      </c>
      <c r="D3920" s="480">
        <v>223.74</v>
      </c>
      <c r="E3920" s="482"/>
      <c r="F3920" s="482"/>
      <c r="G3920" s="483"/>
      <c r="H3920" s="483"/>
    </row>
    <row r="3921" spans="1:8">
      <c r="A3921" s="478">
        <v>340097</v>
      </c>
      <c r="B3921" s="479">
        <v>97</v>
      </c>
      <c r="C3921" s="480">
        <v>161.44999999999999</v>
      </c>
      <c r="D3921" s="480">
        <v>226.02</v>
      </c>
      <c r="E3921" s="482"/>
      <c r="F3921" s="482"/>
      <c r="G3921" s="483"/>
      <c r="H3921" s="483"/>
    </row>
    <row r="3922" spans="1:8">
      <c r="A3922" s="478">
        <v>340098</v>
      </c>
      <c r="B3922" s="479">
        <v>98</v>
      </c>
      <c r="C3922" s="480">
        <v>163.12</v>
      </c>
      <c r="D3922" s="480">
        <v>228.37</v>
      </c>
      <c r="E3922" s="482"/>
      <c r="F3922" s="482"/>
      <c r="G3922" s="483"/>
      <c r="H3922" s="483"/>
    </row>
    <row r="3923" spans="1:8">
      <c r="A3923" s="478">
        <v>340099</v>
      </c>
      <c r="B3923" s="479">
        <v>99</v>
      </c>
      <c r="C3923" s="480">
        <v>164.76</v>
      </c>
      <c r="D3923" s="480">
        <v>230.66</v>
      </c>
      <c r="E3923" s="482"/>
      <c r="F3923" s="482"/>
      <c r="G3923" s="483"/>
      <c r="H3923" s="483"/>
    </row>
    <row r="3924" spans="1:8">
      <c r="A3924" s="478">
        <v>340100</v>
      </c>
      <c r="B3924" s="479">
        <v>100</v>
      </c>
      <c r="C3924" s="480">
        <v>166.44</v>
      </c>
      <c r="D3924" s="480">
        <v>233.01</v>
      </c>
      <c r="E3924" s="482"/>
      <c r="F3924" s="482"/>
      <c r="G3924" s="483"/>
      <c r="H3924" s="483"/>
    </row>
    <row r="3925" spans="1:8">
      <c r="A3925" s="478">
        <v>340101</v>
      </c>
      <c r="B3925" s="479">
        <v>101</v>
      </c>
      <c r="C3925" s="480">
        <v>168.07</v>
      </c>
      <c r="D3925" s="480">
        <v>235.3</v>
      </c>
      <c r="E3925" s="482"/>
      <c r="F3925" s="482"/>
      <c r="G3925" s="483"/>
      <c r="H3925" s="483"/>
    </row>
    <row r="3926" spans="1:8">
      <c r="A3926" s="478">
        <v>340102</v>
      </c>
      <c r="B3926" s="479">
        <v>102</v>
      </c>
      <c r="C3926" s="480">
        <v>169.76</v>
      </c>
      <c r="D3926" s="480">
        <v>237.67</v>
      </c>
      <c r="E3926" s="482"/>
      <c r="F3926" s="482"/>
      <c r="G3926" s="483"/>
      <c r="H3926" s="483"/>
    </row>
    <row r="3927" spans="1:8">
      <c r="A3927" s="478">
        <v>340103</v>
      </c>
      <c r="B3927" s="479">
        <v>103</v>
      </c>
      <c r="C3927" s="480">
        <v>171.4</v>
      </c>
      <c r="D3927" s="480">
        <v>239.96</v>
      </c>
      <c r="E3927" s="482"/>
      <c r="F3927" s="482"/>
      <c r="G3927" s="483"/>
      <c r="H3927" s="483"/>
    </row>
    <row r="3928" spans="1:8">
      <c r="A3928" s="478">
        <v>340104</v>
      </c>
      <c r="B3928" s="479">
        <v>104</v>
      </c>
      <c r="C3928" s="480">
        <v>173.05</v>
      </c>
      <c r="D3928" s="480">
        <v>242.26</v>
      </c>
      <c r="E3928" s="482"/>
      <c r="F3928" s="482"/>
      <c r="G3928" s="483"/>
      <c r="H3928" s="483"/>
    </row>
    <row r="3929" spans="1:8">
      <c r="A3929" s="478">
        <v>340105</v>
      </c>
      <c r="B3929" s="479">
        <v>105</v>
      </c>
      <c r="C3929" s="480">
        <v>174.74</v>
      </c>
      <c r="D3929" s="480">
        <v>244.64</v>
      </c>
      <c r="E3929" s="482"/>
      <c r="F3929" s="482"/>
      <c r="G3929" s="483"/>
      <c r="H3929" s="483"/>
    </row>
    <row r="3930" spans="1:8">
      <c r="A3930" s="478">
        <v>340106</v>
      </c>
      <c r="B3930" s="479">
        <v>106</v>
      </c>
      <c r="C3930" s="480">
        <v>176.39</v>
      </c>
      <c r="D3930" s="480">
        <v>246.94</v>
      </c>
      <c r="E3930" s="482"/>
      <c r="F3930" s="482"/>
      <c r="G3930" s="483"/>
      <c r="H3930" s="483"/>
    </row>
    <row r="3931" spans="1:8">
      <c r="A3931" s="478">
        <v>340107</v>
      </c>
      <c r="B3931" s="479">
        <v>107</v>
      </c>
      <c r="C3931" s="480">
        <v>178.04</v>
      </c>
      <c r="D3931" s="480">
        <v>249.25</v>
      </c>
      <c r="E3931" s="482"/>
      <c r="F3931" s="482"/>
      <c r="G3931" s="483"/>
      <c r="H3931" s="483"/>
    </row>
    <row r="3932" spans="1:8">
      <c r="A3932" s="478">
        <v>340108</v>
      </c>
      <c r="B3932" s="479">
        <v>108</v>
      </c>
      <c r="C3932" s="480">
        <v>179.69</v>
      </c>
      <c r="D3932" s="480">
        <v>251.56</v>
      </c>
      <c r="E3932" s="482"/>
      <c r="F3932" s="482"/>
      <c r="G3932" s="483"/>
      <c r="H3932" s="483"/>
    </row>
    <row r="3933" spans="1:8">
      <c r="A3933" s="478">
        <v>340109</v>
      </c>
      <c r="B3933" s="479">
        <v>109</v>
      </c>
      <c r="C3933" s="480">
        <v>181.34</v>
      </c>
      <c r="D3933" s="480">
        <v>253.87</v>
      </c>
      <c r="E3933" s="482"/>
      <c r="F3933" s="482"/>
      <c r="G3933" s="483"/>
      <c r="H3933" s="483"/>
    </row>
    <row r="3934" spans="1:8">
      <c r="A3934" s="478">
        <v>340110</v>
      </c>
      <c r="B3934" s="479">
        <v>110</v>
      </c>
      <c r="C3934" s="480">
        <v>182.99</v>
      </c>
      <c r="D3934" s="480">
        <v>256.19</v>
      </c>
      <c r="E3934" s="482"/>
      <c r="F3934" s="482"/>
      <c r="G3934" s="483"/>
      <c r="H3934" s="483"/>
    </row>
    <row r="3935" spans="1:8">
      <c r="A3935" s="478">
        <v>340111</v>
      </c>
      <c r="B3935" s="479">
        <v>111</v>
      </c>
      <c r="C3935" s="480">
        <v>184.65</v>
      </c>
      <c r="D3935" s="480">
        <v>258.5</v>
      </c>
      <c r="E3935" s="482"/>
      <c r="F3935" s="482"/>
      <c r="G3935" s="483"/>
      <c r="H3935" s="483"/>
    </row>
    <row r="3936" spans="1:8">
      <c r="A3936" s="478">
        <v>340112</v>
      </c>
      <c r="B3936" s="479">
        <v>112</v>
      </c>
      <c r="C3936" s="480">
        <v>186.3</v>
      </c>
      <c r="D3936" s="480">
        <v>260.82</v>
      </c>
      <c r="E3936" s="482"/>
      <c r="F3936" s="482"/>
      <c r="G3936" s="483"/>
      <c r="H3936" s="483"/>
    </row>
    <row r="3937" spans="1:8">
      <c r="A3937" s="478">
        <v>340113</v>
      </c>
      <c r="B3937" s="479">
        <v>113</v>
      </c>
      <c r="C3937" s="480">
        <v>187.96</v>
      </c>
      <c r="D3937" s="480">
        <v>263.14999999999998</v>
      </c>
      <c r="E3937" s="482"/>
      <c r="F3937" s="482"/>
      <c r="G3937" s="483"/>
      <c r="H3937" s="483"/>
    </row>
    <row r="3938" spans="1:8">
      <c r="A3938" s="478">
        <v>340114</v>
      </c>
      <c r="B3938" s="479">
        <v>114</v>
      </c>
      <c r="C3938" s="480">
        <v>189.62</v>
      </c>
      <c r="D3938" s="480">
        <v>265.47000000000003</v>
      </c>
      <c r="E3938" s="482"/>
      <c r="F3938" s="482"/>
      <c r="G3938" s="483"/>
      <c r="H3938" s="483"/>
    </row>
    <row r="3939" spans="1:8">
      <c r="A3939" s="478">
        <v>340115</v>
      </c>
      <c r="B3939" s="479">
        <v>115</v>
      </c>
      <c r="C3939" s="480">
        <v>191.29</v>
      </c>
      <c r="D3939" s="480">
        <v>267.8</v>
      </c>
      <c r="E3939" s="482"/>
      <c r="F3939" s="482"/>
      <c r="G3939" s="483"/>
      <c r="H3939" s="483"/>
    </row>
    <row r="3940" spans="1:8">
      <c r="A3940" s="478">
        <v>340116</v>
      </c>
      <c r="B3940" s="479">
        <v>116</v>
      </c>
      <c r="C3940" s="480">
        <v>192.95</v>
      </c>
      <c r="D3940" s="480">
        <v>270.13</v>
      </c>
      <c r="E3940" s="482"/>
      <c r="F3940" s="482"/>
      <c r="G3940" s="483"/>
      <c r="H3940" s="483"/>
    </row>
    <row r="3941" spans="1:8">
      <c r="A3941" s="478">
        <v>340117</v>
      </c>
      <c r="B3941" s="479">
        <v>117</v>
      </c>
      <c r="C3941" s="480">
        <v>194.62</v>
      </c>
      <c r="D3941" s="480">
        <v>272.47000000000003</v>
      </c>
      <c r="E3941" s="482"/>
      <c r="F3941" s="482"/>
      <c r="G3941" s="483"/>
      <c r="H3941" s="483"/>
    </row>
    <row r="3942" spans="1:8">
      <c r="A3942" s="478">
        <v>340118</v>
      </c>
      <c r="B3942" s="479">
        <v>118</v>
      </c>
      <c r="C3942" s="480">
        <v>196.29</v>
      </c>
      <c r="D3942" s="480">
        <v>274.81</v>
      </c>
      <c r="E3942" s="482"/>
      <c r="F3942" s="482"/>
      <c r="G3942" s="483"/>
      <c r="H3942" s="483"/>
    </row>
    <row r="3943" spans="1:8">
      <c r="A3943" s="478">
        <v>340119</v>
      </c>
      <c r="B3943" s="479">
        <v>119</v>
      </c>
      <c r="C3943" s="480">
        <v>197.96</v>
      </c>
      <c r="D3943" s="480">
        <v>277.14999999999998</v>
      </c>
      <c r="E3943" s="482"/>
      <c r="F3943" s="482"/>
      <c r="G3943" s="483"/>
      <c r="H3943" s="483"/>
    </row>
    <row r="3944" spans="1:8">
      <c r="A3944" s="478">
        <v>340120</v>
      </c>
      <c r="B3944" s="479">
        <v>120</v>
      </c>
      <c r="C3944" s="480">
        <v>199.57</v>
      </c>
      <c r="D3944" s="480">
        <v>279.39999999999998</v>
      </c>
      <c r="E3944" s="482"/>
      <c r="F3944" s="482"/>
      <c r="G3944" s="483"/>
      <c r="H3944" s="483"/>
    </row>
    <row r="3945" spans="1:8">
      <c r="A3945" s="478">
        <v>340121</v>
      </c>
      <c r="B3945" s="479">
        <v>121</v>
      </c>
      <c r="C3945" s="480">
        <v>201.25</v>
      </c>
      <c r="D3945" s="480">
        <v>281.75</v>
      </c>
      <c r="E3945" s="482"/>
      <c r="F3945" s="482"/>
      <c r="G3945" s="483"/>
      <c r="H3945" s="483"/>
    </row>
    <row r="3946" spans="1:8">
      <c r="A3946" s="478">
        <v>340122</v>
      </c>
      <c r="B3946" s="479">
        <v>122</v>
      </c>
      <c r="C3946" s="480">
        <v>202.93</v>
      </c>
      <c r="D3946" s="480">
        <v>284.10000000000002</v>
      </c>
      <c r="E3946" s="482"/>
      <c r="F3946" s="482"/>
      <c r="G3946" s="483"/>
      <c r="H3946" s="483"/>
    </row>
    <row r="3947" spans="1:8">
      <c r="A3947" s="478">
        <v>340123</v>
      </c>
      <c r="B3947" s="479">
        <v>123</v>
      </c>
      <c r="C3947" s="480">
        <v>204.54</v>
      </c>
      <c r="D3947" s="480">
        <v>286.35000000000002</v>
      </c>
      <c r="E3947" s="482"/>
      <c r="F3947" s="482"/>
      <c r="G3947" s="483"/>
      <c r="H3947" s="483"/>
    </row>
    <row r="3948" spans="1:8">
      <c r="A3948" s="478">
        <v>340124</v>
      </c>
      <c r="B3948" s="479">
        <v>124</v>
      </c>
      <c r="C3948" s="480">
        <v>206.22</v>
      </c>
      <c r="D3948" s="480">
        <v>288.70999999999998</v>
      </c>
      <c r="E3948" s="482"/>
      <c r="F3948" s="482"/>
      <c r="G3948" s="483"/>
      <c r="H3948" s="483"/>
    </row>
    <row r="3949" spans="1:8">
      <c r="A3949" s="478">
        <v>340125</v>
      </c>
      <c r="B3949" s="479">
        <v>125</v>
      </c>
      <c r="C3949" s="480">
        <v>207.9</v>
      </c>
      <c r="D3949" s="480">
        <v>291.07</v>
      </c>
      <c r="E3949" s="482"/>
      <c r="F3949" s="482"/>
      <c r="G3949" s="483"/>
      <c r="H3949" s="483"/>
    </row>
    <row r="3950" spans="1:8">
      <c r="A3950" s="478">
        <v>340126</v>
      </c>
      <c r="B3950" s="479">
        <v>126</v>
      </c>
      <c r="C3950" s="480">
        <v>209.52</v>
      </c>
      <c r="D3950" s="480">
        <v>293.33</v>
      </c>
      <c r="E3950" s="482"/>
      <c r="F3950" s="482"/>
      <c r="G3950" s="483"/>
      <c r="H3950" s="483"/>
    </row>
    <row r="3951" spans="1:8">
      <c r="A3951" s="478">
        <v>340127</v>
      </c>
      <c r="B3951" s="479">
        <v>127</v>
      </c>
      <c r="C3951" s="480">
        <v>211.21</v>
      </c>
      <c r="D3951" s="480">
        <v>295.69</v>
      </c>
      <c r="E3951" s="482"/>
      <c r="F3951" s="482"/>
      <c r="G3951" s="483"/>
      <c r="H3951" s="483"/>
    </row>
    <row r="3952" spans="1:8">
      <c r="A3952" s="478">
        <v>340128</v>
      </c>
      <c r="B3952" s="479">
        <v>128</v>
      </c>
      <c r="C3952" s="480">
        <v>212.9</v>
      </c>
      <c r="D3952" s="480">
        <v>298.06</v>
      </c>
      <c r="E3952" s="482"/>
      <c r="F3952" s="482"/>
      <c r="G3952" s="483"/>
      <c r="H3952" s="483"/>
    </row>
    <row r="3953" spans="1:8">
      <c r="A3953" s="478">
        <v>340129</v>
      </c>
      <c r="B3953" s="479">
        <v>129</v>
      </c>
      <c r="C3953" s="480">
        <v>214.52</v>
      </c>
      <c r="D3953" s="480">
        <v>300.33</v>
      </c>
      <c r="E3953" s="482"/>
      <c r="F3953" s="482"/>
      <c r="G3953" s="483"/>
      <c r="H3953" s="483"/>
    </row>
    <row r="3954" spans="1:8">
      <c r="A3954" s="478">
        <v>340130</v>
      </c>
      <c r="B3954" s="479">
        <v>130</v>
      </c>
      <c r="C3954" s="480">
        <v>216.21</v>
      </c>
      <c r="D3954" s="480">
        <v>302.7</v>
      </c>
      <c r="E3954" s="482"/>
      <c r="F3954" s="482"/>
      <c r="G3954" s="483"/>
      <c r="H3954" s="483"/>
    </row>
    <row r="3955" spans="1:8">
      <c r="A3955" s="478">
        <v>340131</v>
      </c>
      <c r="B3955" s="479">
        <v>131</v>
      </c>
      <c r="C3955" s="480">
        <v>217.84</v>
      </c>
      <c r="D3955" s="480">
        <v>304.97000000000003</v>
      </c>
      <c r="E3955" s="482"/>
      <c r="F3955" s="482"/>
      <c r="G3955" s="483"/>
      <c r="H3955" s="483"/>
    </row>
    <row r="3956" spans="1:8">
      <c r="A3956" s="478">
        <v>340132</v>
      </c>
      <c r="B3956" s="479">
        <v>132</v>
      </c>
      <c r="C3956" s="480">
        <v>219.46</v>
      </c>
      <c r="D3956" s="480">
        <v>307.24</v>
      </c>
      <c r="E3956" s="482"/>
      <c r="F3956" s="482"/>
      <c r="G3956" s="483"/>
      <c r="H3956" s="483"/>
    </row>
    <row r="3957" spans="1:8">
      <c r="A3957" s="478">
        <v>340133</v>
      </c>
      <c r="B3957" s="479">
        <v>133</v>
      </c>
      <c r="C3957" s="480">
        <v>221.16</v>
      </c>
      <c r="D3957" s="480">
        <v>309.62</v>
      </c>
      <c r="E3957" s="482"/>
      <c r="F3957" s="482"/>
      <c r="G3957" s="483"/>
      <c r="H3957" s="483"/>
    </row>
    <row r="3958" spans="1:8">
      <c r="A3958" s="478">
        <v>340134</v>
      </c>
      <c r="B3958" s="479">
        <v>134</v>
      </c>
      <c r="C3958" s="480">
        <v>222.78</v>
      </c>
      <c r="D3958" s="480">
        <v>311.89999999999998</v>
      </c>
      <c r="E3958" s="482"/>
      <c r="F3958" s="482"/>
      <c r="G3958" s="483"/>
      <c r="H3958" s="483"/>
    </row>
    <row r="3959" spans="1:8">
      <c r="A3959" s="478">
        <v>340135</v>
      </c>
      <c r="B3959" s="479">
        <v>135</v>
      </c>
      <c r="C3959" s="480">
        <v>224.49</v>
      </c>
      <c r="D3959" s="480">
        <v>314.29000000000002</v>
      </c>
      <c r="E3959" s="482"/>
      <c r="F3959" s="482"/>
      <c r="G3959" s="483"/>
      <c r="H3959" s="483"/>
    </row>
    <row r="3960" spans="1:8">
      <c r="A3960" s="478">
        <v>340136</v>
      </c>
      <c r="B3960" s="479">
        <v>136</v>
      </c>
      <c r="C3960" s="480">
        <v>226.12</v>
      </c>
      <c r="D3960" s="480">
        <v>316.57</v>
      </c>
      <c r="E3960" s="482"/>
      <c r="F3960" s="482"/>
      <c r="G3960" s="483"/>
      <c r="H3960" s="483"/>
    </row>
    <row r="3961" spans="1:8">
      <c r="A3961" s="478">
        <v>340137</v>
      </c>
      <c r="B3961" s="479">
        <v>137</v>
      </c>
      <c r="C3961" s="480">
        <v>227.83</v>
      </c>
      <c r="D3961" s="480">
        <v>318.95999999999998</v>
      </c>
      <c r="E3961" s="482"/>
      <c r="F3961" s="482"/>
      <c r="G3961" s="483"/>
      <c r="H3961" s="483"/>
    </row>
    <row r="3962" spans="1:8">
      <c r="A3962" s="478">
        <v>340138</v>
      </c>
      <c r="B3962" s="479">
        <v>138</v>
      </c>
      <c r="C3962" s="480">
        <v>229.46</v>
      </c>
      <c r="D3962" s="480">
        <v>321.24</v>
      </c>
      <c r="E3962" s="482"/>
      <c r="F3962" s="482"/>
      <c r="G3962" s="483"/>
      <c r="H3962" s="483"/>
    </row>
    <row r="3963" spans="1:8">
      <c r="A3963" s="478">
        <v>340139</v>
      </c>
      <c r="B3963" s="479">
        <v>139</v>
      </c>
      <c r="C3963" s="480">
        <v>231.09</v>
      </c>
      <c r="D3963" s="480">
        <v>323.52999999999997</v>
      </c>
      <c r="E3963" s="482"/>
      <c r="F3963" s="482"/>
      <c r="G3963" s="483"/>
      <c r="H3963" s="483"/>
    </row>
    <row r="3964" spans="1:8">
      <c r="A3964" s="478">
        <v>340140</v>
      </c>
      <c r="B3964" s="479">
        <v>140</v>
      </c>
      <c r="C3964" s="480">
        <v>232.72</v>
      </c>
      <c r="D3964" s="480">
        <v>325.81</v>
      </c>
      <c r="E3964" s="482"/>
      <c r="F3964" s="482"/>
      <c r="G3964" s="483"/>
      <c r="H3964" s="483"/>
    </row>
    <row r="3965" spans="1:8">
      <c r="A3965" s="478">
        <v>340141</v>
      </c>
      <c r="B3965" s="479">
        <v>141</v>
      </c>
      <c r="C3965" s="480">
        <v>234.44</v>
      </c>
      <c r="D3965" s="480">
        <v>328.22</v>
      </c>
      <c r="E3965" s="482"/>
      <c r="F3965" s="482"/>
      <c r="G3965" s="483"/>
      <c r="H3965" s="483"/>
    </row>
    <row r="3966" spans="1:8">
      <c r="A3966" s="478">
        <v>340142</v>
      </c>
      <c r="B3966" s="479">
        <v>142</v>
      </c>
      <c r="C3966" s="480">
        <v>236.08</v>
      </c>
      <c r="D3966" s="480">
        <v>330.51</v>
      </c>
      <c r="E3966" s="482"/>
      <c r="F3966" s="482"/>
      <c r="G3966" s="483"/>
      <c r="H3966" s="483"/>
    </row>
    <row r="3967" spans="1:8">
      <c r="A3967" s="478">
        <v>340143</v>
      </c>
      <c r="B3967" s="479">
        <v>143</v>
      </c>
      <c r="C3967" s="480">
        <v>237.71</v>
      </c>
      <c r="D3967" s="480">
        <v>332.8</v>
      </c>
      <c r="E3967" s="482"/>
      <c r="F3967" s="482"/>
      <c r="G3967" s="483"/>
      <c r="H3967" s="483"/>
    </row>
    <row r="3968" spans="1:8">
      <c r="A3968" s="478">
        <v>340144</v>
      </c>
      <c r="B3968" s="479">
        <v>144</v>
      </c>
      <c r="C3968" s="480">
        <v>239.44</v>
      </c>
      <c r="D3968" s="480">
        <v>335.22</v>
      </c>
      <c r="E3968" s="482"/>
      <c r="F3968" s="482"/>
      <c r="G3968" s="483"/>
      <c r="H3968" s="483"/>
    </row>
    <row r="3969" spans="1:8">
      <c r="A3969" s="478">
        <v>340145</v>
      </c>
      <c r="B3969" s="479">
        <v>145</v>
      </c>
      <c r="C3969" s="480">
        <v>241.08</v>
      </c>
      <c r="D3969" s="480">
        <v>337.51</v>
      </c>
      <c r="E3969" s="482"/>
      <c r="F3969" s="482"/>
      <c r="G3969" s="483"/>
      <c r="H3969" s="483"/>
    </row>
    <row r="3970" spans="1:8">
      <c r="A3970" s="478">
        <v>340146</v>
      </c>
      <c r="B3970" s="479">
        <v>146</v>
      </c>
      <c r="C3970" s="480">
        <v>242.72</v>
      </c>
      <c r="D3970" s="480">
        <v>339.8</v>
      </c>
      <c r="E3970" s="482"/>
      <c r="F3970" s="482"/>
      <c r="G3970" s="483"/>
      <c r="H3970" s="483"/>
    </row>
    <row r="3971" spans="1:8">
      <c r="A3971" s="478">
        <v>340147</v>
      </c>
      <c r="B3971" s="479">
        <v>147</v>
      </c>
      <c r="C3971" s="480">
        <v>244.36</v>
      </c>
      <c r="D3971" s="480">
        <v>342.1</v>
      </c>
      <c r="E3971" s="482"/>
      <c r="F3971" s="482"/>
      <c r="G3971" s="483"/>
      <c r="H3971" s="483"/>
    </row>
    <row r="3972" spans="1:8">
      <c r="A3972" s="478">
        <v>340148</v>
      </c>
      <c r="B3972" s="479">
        <v>148</v>
      </c>
      <c r="C3972" s="480">
        <v>246</v>
      </c>
      <c r="D3972" s="480">
        <v>344.4</v>
      </c>
      <c r="E3972" s="482"/>
      <c r="F3972" s="482"/>
      <c r="G3972" s="483"/>
      <c r="H3972" s="483"/>
    </row>
    <row r="3973" spans="1:8">
      <c r="A3973" s="478">
        <v>340149</v>
      </c>
      <c r="B3973" s="479">
        <v>149</v>
      </c>
      <c r="C3973" s="480">
        <v>247.74</v>
      </c>
      <c r="D3973" s="480">
        <v>346.84</v>
      </c>
      <c r="E3973" s="482"/>
      <c r="F3973" s="482"/>
      <c r="G3973" s="483"/>
      <c r="H3973" s="483"/>
    </row>
    <row r="3974" spans="1:8">
      <c r="A3974" s="478">
        <v>340150</v>
      </c>
      <c r="B3974" s="479">
        <v>150</v>
      </c>
      <c r="C3974" s="480">
        <v>249.38</v>
      </c>
      <c r="D3974" s="480">
        <v>349.14</v>
      </c>
      <c r="E3974" s="482"/>
      <c r="F3974" s="482"/>
      <c r="G3974" s="483"/>
      <c r="H3974" s="483"/>
    </row>
    <row r="3975" spans="1:8">
      <c r="A3975" s="478">
        <v>340151</v>
      </c>
      <c r="B3975" s="479">
        <v>151</v>
      </c>
      <c r="C3975" s="480">
        <v>251.03</v>
      </c>
      <c r="D3975" s="480">
        <v>351.44</v>
      </c>
      <c r="E3975" s="482"/>
      <c r="F3975" s="482"/>
      <c r="G3975" s="483"/>
      <c r="H3975" s="483"/>
    </row>
    <row r="3976" spans="1:8">
      <c r="A3976" s="478">
        <v>340152</v>
      </c>
      <c r="B3976" s="479">
        <v>152</v>
      </c>
      <c r="C3976" s="480">
        <v>252.68</v>
      </c>
      <c r="D3976" s="480">
        <v>353.75</v>
      </c>
      <c r="E3976" s="482"/>
      <c r="F3976" s="482"/>
      <c r="G3976" s="483"/>
      <c r="H3976" s="483"/>
    </row>
    <row r="3977" spans="1:8">
      <c r="A3977" s="478">
        <v>340153</v>
      </c>
      <c r="B3977" s="479">
        <v>153</v>
      </c>
      <c r="C3977" s="480">
        <v>254.32</v>
      </c>
      <c r="D3977" s="480">
        <v>356.05</v>
      </c>
      <c r="E3977" s="482"/>
      <c r="F3977" s="482"/>
      <c r="G3977" s="483"/>
      <c r="H3977" s="483"/>
    </row>
    <row r="3978" spans="1:8">
      <c r="A3978" s="478">
        <v>340154</v>
      </c>
      <c r="B3978" s="479">
        <v>154</v>
      </c>
      <c r="C3978" s="480">
        <v>255.97</v>
      </c>
      <c r="D3978" s="480">
        <v>358.36</v>
      </c>
      <c r="E3978" s="482"/>
      <c r="F3978" s="482"/>
      <c r="G3978" s="483"/>
      <c r="H3978" s="483"/>
    </row>
    <row r="3979" spans="1:8">
      <c r="A3979" s="478">
        <v>340155</v>
      </c>
      <c r="B3979" s="479">
        <v>155</v>
      </c>
      <c r="C3979" s="480">
        <v>257.62</v>
      </c>
      <c r="D3979" s="480">
        <v>360.67</v>
      </c>
      <c r="E3979" s="482"/>
      <c r="F3979" s="482"/>
      <c r="G3979" s="483"/>
      <c r="H3979" s="483"/>
    </row>
    <row r="3980" spans="1:8">
      <c r="A3980" s="478">
        <v>340156</v>
      </c>
      <c r="B3980" s="479">
        <v>156</v>
      </c>
      <c r="C3980" s="480">
        <v>259.27999999999997</v>
      </c>
      <c r="D3980" s="480">
        <v>362.99</v>
      </c>
      <c r="E3980" s="482"/>
      <c r="F3980" s="482"/>
      <c r="G3980" s="483"/>
      <c r="H3980" s="483"/>
    </row>
    <row r="3981" spans="1:8">
      <c r="A3981" s="478">
        <v>340157</v>
      </c>
      <c r="B3981" s="479">
        <v>157</v>
      </c>
      <c r="C3981" s="480">
        <v>260.93</v>
      </c>
      <c r="D3981" s="480">
        <v>365.3</v>
      </c>
      <c r="E3981" s="482"/>
      <c r="F3981" s="482"/>
      <c r="G3981" s="483"/>
      <c r="H3981" s="483"/>
    </row>
    <row r="3982" spans="1:8">
      <c r="A3982" s="478">
        <v>340158</v>
      </c>
      <c r="B3982" s="479">
        <v>158</v>
      </c>
      <c r="C3982" s="480">
        <v>262.58</v>
      </c>
      <c r="D3982" s="480">
        <v>367.62</v>
      </c>
      <c r="E3982" s="482"/>
      <c r="F3982" s="482"/>
      <c r="G3982" s="483"/>
      <c r="H3982" s="483"/>
    </row>
    <row r="3983" spans="1:8">
      <c r="A3983" s="478">
        <v>340159</v>
      </c>
      <c r="B3983" s="479">
        <v>159</v>
      </c>
      <c r="C3983" s="480">
        <v>264.24</v>
      </c>
      <c r="D3983" s="480">
        <v>369.93</v>
      </c>
      <c r="E3983" s="482"/>
      <c r="F3983" s="482"/>
      <c r="G3983" s="483"/>
      <c r="H3983" s="483"/>
    </row>
    <row r="3984" spans="1:8">
      <c r="A3984" s="478">
        <v>340160</v>
      </c>
      <c r="B3984" s="479">
        <v>160</v>
      </c>
      <c r="C3984" s="480">
        <v>265.89999999999998</v>
      </c>
      <c r="D3984" s="480">
        <v>372.25</v>
      </c>
      <c r="E3984" s="482"/>
      <c r="F3984" s="482"/>
      <c r="G3984" s="483"/>
      <c r="H3984" s="483"/>
    </row>
    <row r="3985" spans="1:8">
      <c r="A3985" s="478">
        <v>340161</v>
      </c>
      <c r="B3985" s="479">
        <v>161</v>
      </c>
      <c r="C3985" s="480">
        <v>267.55</v>
      </c>
      <c r="D3985" s="480">
        <v>374.58</v>
      </c>
      <c r="E3985" s="482"/>
      <c r="F3985" s="482"/>
      <c r="G3985" s="483"/>
      <c r="H3985" s="483"/>
    </row>
    <row r="3986" spans="1:8">
      <c r="A3986" s="478">
        <v>340162</v>
      </c>
      <c r="B3986" s="479">
        <v>162</v>
      </c>
      <c r="C3986" s="480">
        <v>269.20999999999998</v>
      </c>
      <c r="D3986" s="480">
        <v>376.9</v>
      </c>
      <c r="E3986" s="482"/>
      <c r="F3986" s="482"/>
      <c r="G3986" s="483"/>
      <c r="H3986" s="483"/>
    </row>
    <row r="3987" spans="1:8">
      <c r="A3987" s="478">
        <v>340163</v>
      </c>
      <c r="B3987" s="479">
        <v>163</v>
      </c>
      <c r="C3987" s="480">
        <v>270.88</v>
      </c>
      <c r="D3987" s="480">
        <v>379.23</v>
      </c>
      <c r="E3987" s="482"/>
      <c r="F3987" s="482"/>
      <c r="G3987" s="483"/>
      <c r="H3987" s="483"/>
    </row>
    <row r="3988" spans="1:8">
      <c r="A3988" s="478">
        <v>340164</v>
      </c>
      <c r="B3988" s="479">
        <v>164</v>
      </c>
      <c r="C3988" s="480">
        <v>272.54000000000002</v>
      </c>
      <c r="D3988" s="480">
        <v>381.55</v>
      </c>
      <c r="E3988" s="482"/>
      <c r="F3988" s="482"/>
      <c r="G3988" s="483"/>
      <c r="H3988" s="483"/>
    </row>
    <row r="3989" spans="1:8">
      <c r="A3989" s="478">
        <v>340165</v>
      </c>
      <c r="B3989" s="479">
        <v>165</v>
      </c>
      <c r="C3989" s="480">
        <v>274.2</v>
      </c>
      <c r="D3989" s="480">
        <v>383.88</v>
      </c>
      <c r="E3989" s="482"/>
      <c r="F3989" s="482"/>
      <c r="G3989" s="483"/>
      <c r="H3989" s="483"/>
    </row>
    <row r="3990" spans="1:8">
      <c r="A3990" s="478">
        <v>340166</v>
      </c>
      <c r="B3990" s="479">
        <v>166</v>
      </c>
      <c r="C3990" s="480">
        <v>275.87</v>
      </c>
      <c r="D3990" s="480">
        <v>386.21</v>
      </c>
      <c r="E3990" s="482"/>
      <c r="F3990" s="482"/>
      <c r="G3990" s="483"/>
      <c r="H3990" s="483"/>
    </row>
    <row r="3991" spans="1:8">
      <c r="A3991" s="478">
        <v>340167</v>
      </c>
      <c r="B3991" s="479">
        <v>167</v>
      </c>
      <c r="C3991" s="480">
        <v>277.52999999999997</v>
      </c>
      <c r="D3991" s="480">
        <v>388.55</v>
      </c>
      <c r="E3991" s="482"/>
      <c r="F3991" s="482"/>
      <c r="G3991" s="483"/>
      <c r="H3991" s="483"/>
    </row>
    <row r="3992" spans="1:8">
      <c r="A3992" s="478">
        <v>340168</v>
      </c>
      <c r="B3992" s="479">
        <v>168</v>
      </c>
      <c r="C3992" s="480">
        <v>279.2</v>
      </c>
      <c r="D3992" s="480">
        <v>390.88</v>
      </c>
      <c r="E3992" s="482"/>
      <c r="F3992" s="482"/>
      <c r="G3992" s="483"/>
      <c r="H3992" s="483"/>
    </row>
    <row r="3993" spans="1:8">
      <c r="A3993" s="478">
        <v>340169</v>
      </c>
      <c r="B3993" s="479">
        <v>169</v>
      </c>
      <c r="C3993" s="480">
        <v>280.87</v>
      </c>
      <c r="D3993" s="480">
        <v>393.22</v>
      </c>
      <c r="E3993" s="482"/>
      <c r="F3993" s="482"/>
      <c r="G3993" s="483"/>
      <c r="H3993" s="483"/>
    </row>
    <row r="3994" spans="1:8">
      <c r="A3994" s="478">
        <v>340170</v>
      </c>
      <c r="B3994" s="479">
        <v>170</v>
      </c>
      <c r="C3994" s="480">
        <v>282.54000000000002</v>
      </c>
      <c r="D3994" s="480">
        <v>395.56</v>
      </c>
      <c r="E3994" s="482"/>
      <c r="F3994" s="482"/>
      <c r="G3994" s="483"/>
      <c r="H3994" s="483"/>
    </row>
    <row r="3995" spans="1:8">
      <c r="A3995" s="478">
        <v>340171</v>
      </c>
      <c r="B3995" s="479">
        <v>171</v>
      </c>
      <c r="C3995" s="480">
        <v>284.22000000000003</v>
      </c>
      <c r="D3995" s="480">
        <v>397.91</v>
      </c>
      <c r="E3995" s="482"/>
      <c r="F3995" s="482"/>
      <c r="G3995" s="483"/>
      <c r="H3995" s="483"/>
    </row>
    <row r="3996" spans="1:8">
      <c r="A3996" s="478">
        <v>340172</v>
      </c>
      <c r="B3996" s="479">
        <v>172</v>
      </c>
      <c r="C3996" s="480">
        <v>285.89</v>
      </c>
      <c r="D3996" s="480">
        <v>400.25</v>
      </c>
      <c r="E3996" s="482"/>
      <c r="F3996" s="482"/>
      <c r="G3996" s="483"/>
      <c r="H3996" s="483"/>
    </row>
    <row r="3997" spans="1:8">
      <c r="A3997" s="478">
        <v>340173</v>
      </c>
      <c r="B3997" s="479">
        <v>173</v>
      </c>
      <c r="C3997" s="480">
        <v>287.44</v>
      </c>
      <c r="D3997" s="480">
        <v>402.41</v>
      </c>
      <c r="E3997" s="482"/>
      <c r="F3997" s="482"/>
      <c r="G3997" s="483"/>
      <c r="H3997" s="483"/>
    </row>
    <row r="3998" spans="1:8">
      <c r="A3998" s="478">
        <v>340174</v>
      </c>
      <c r="B3998" s="479">
        <v>174</v>
      </c>
      <c r="C3998" s="480">
        <v>289.11</v>
      </c>
      <c r="D3998" s="480">
        <v>404.76</v>
      </c>
      <c r="E3998" s="482"/>
      <c r="F3998" s="482"/>
      <c r="G3998" s="483"/>
      <c r="H3998" s="483"/>
    </row>
    <row r="3999" spans="1:8">
      <c r="A3999" s="478">
        <v>340175</v>
      </c>
      <c r="B3999" s="479">
        <v>175</v>
      </c>
      <c r="C3999" s="480">
        <v>290.79000000000002</v>
      </c>
      <c r="D3999" s="480">
        <v>407.11</v>
      </c>
      <c r="E3999" s="482"/>
      <c r="F3999" s="482"/>
      <c r="G3999" s="483"/>
      <c r="H3999" s="483"/>
    </row>
    <row r="4000" spans="1:8">
      <c r="A4000" s="478">
        <v>340176</v>
      </c>
      <c r="B4000" s="479">
        <v>176</v>
      </c>
      <c r="C4000" s="480">
        <v>292.47000000000003</v>
      </c>
      <c r="D4000" s="480">
        <v>409.46</v>
      </c>
      <c r="E4000" s="482"/>
      <c r="F4000" s="482"/>
      <c r="G4000" s="483"/>
      <c r="H4000" s="483"/>
    </row>
    <row r="4001" spans="1:8">
      <c r="A4001" s="478">
        <v>340177</v>
      </c>
      <c r="B4001" s="479">
        <v>177</v>
      </c>
      <c r="C4001" s="480">
        <v>294.16000000000003</v>
      </c>
      <c r="D4001" s="480">
        <v>411.82</v>
      </c>
      <c r="E4001" s="482"/>
      <c r="F4001" s="482"/>
      <c r="G4001" s="483"/>
      <c r="H4001" s="483"/>
    </row>
    <row r="4002" spans="1:8">
      <c r="A4002" s="478">
        <v>340178</v>
      </c>
      <c r="B4002" s="479">
        <v>178</v>
      </c>
      <c r="C4002" s="480">
        <v>295.83999999999997</v>
      </c>
      <c r="D4002" s="480">
        <v>414.17</v>
      </c>
      <c r="E4002" s="482"/>
      <c r="F4002" s="482"/>
      <c r="G4002" s="483"/>
      <c r="H4002" s="483"/>
    </row>
    <row r="4003" spans="1:8">
      <c r="A4003" s="478">
        <v>340179</v>
      </c>
      <c r="B4003" s="479">
        <v>179</v>
      </c>
      <c r="C4003" s="480">
        <v>297.38</v>
      </c>
      <c r="D4003" s="480">
        <v>416.34</v>
      </c>
      <c r="E4003" s="482"/>
      <c r="F4003" s="482"/>
      <c r="G4003" s="483"/>
      <c r="H4003" s="483"/>
    </row>
    <row r="4004" spans="1:8">
      <c r="A4004" s="478">
        <v>340180</v>
      </c>
      <c r="B4004" s="479">
        <v>180</v>
      </c>
      <c r="C4004" s="480">
        <v>299.07</v>
      </c>
      <c r="D4004" s="480">
        <v>418.7</v>
      </c>
      <c r="E4004" s="482"/>
      <c r="F4004" s="482"/>
      <c r="G4004" s="483"/>
      <c r="H4004" s="483"/>
    </row>
    <row r="4005" spans="1:8">
      <c r="A4005" s="478">
        <v>340181</v>
      </c>
      <c r="B4005" s="479">
        <v>181</v>
      </c>
      <c r="C4005" s="480">
        <v>300.76</v>
      </c>
      <c r="D4005" s="480">
        <v>421.06</v>
      </c>
      <c r="E4005" s="482"/>
      <c r="F4005" s="482"/>
      <c r="G4005" s="483"/>
      <c r="H4005" s="483"/>
    </row>
    <row r="4006" spans="1:8">
      <c r="A4006" s="478">
        <v>340182</v>
      </c>
      <c r="B4006" s="479">
        <v>182</v>
      </c>
      <c r="C4006" s="480">
        <v>302.45</v>
      </c>
      <c r="D4006" s="480">
        <v>423.43</v>
      </c>
      <c r="E4006" s="482"/>
      <c r="F4006" s="482"/>
      <c r="G4006" s="483"/>
      <c r="H4006" s="483"/>
    </row>
    <row r="4007" spans="1:8">
      <c r="A4007" s="478">
        <v>340183</v>
      </c>
      <c r="B4007" s="479">
        <v>183</v>
      </c>
      <c r="C4007" s="480">
        <v>304.14</v>
      </c>
      <c r="D4007" s="480">
        <v>425.79</v>
      </c>
      <c r="E4007" s="482"/>
      <c r="F4007" s="482"/>
      <c r="G4007" s="483"/>
      <c r="H4007" s="483"/>
    </row>
    <row r="4008" spans="1:8">
      <c r="A4008" s="478">
        <v>340184</v>
      </c>
      <c r="B4008" s="479">
        <v>184</v>
      </c>
      <c r="C4008" s="480">
        <v>305.68</v>
      </c>
      <c r="D4008" s="480">
        <v>427.96</v>
      </c>
      <c r="E4008" s="482"/>
      <c r="F4008" s="482"/>
      <c r="G4008" s="483"/>
      <c r="H4008" s="483"/>
    </row>
    <row r="4009" spans="1:8">
      <c r="A4009" s="478">
        <v>340185</v>
      </c>
      <c r="B4009" s="479">
        <v>185</v>
      </c>
      <c r="C4009" s="480">
        <v>307.38</v>
      </c>
      <c r="D4009" s="480">
        <v>430.33</v>
      </c>
      <c r="E4009" s="482"/>
      <c r="F4009" s="482"/>
      <c r="G4009" s="483"/>
      <c r="H4009" s="483"/>
    </row>
    <row r="4010" spans="1:8">
      <c r="A4010" s="478">
        <v>340186</v>
      </c>
      <c r="B4010" s="479">
        <v>186</v>
      </c>
      <c r="C4010" s="480">
        <v>309.07</v>
      </c>
      <c r="D4010" s="480">
        <v>432.7</v>
      </c>
      <c r="E4010" s="482"/>
      <c r="F4010" s="482"/>
      <c r="G4010" s="483"/>
      <c r="H4010" s="483"/>
    </row>
    <row r="4011" spans="1:8">
      <c r="A4011" s="478">
        <v>340187</v>
      </c>
      <c r="B4011" s="479">
        <v>187</v>
      </c>
      <c r="C4011" s="480">
        <v>310.77</v>
      </c>
      <c r="D4011" s="480">
        <v>435.08</v>
      </c>
      <c r="E4011" s="482"/>
      <c r="F4011" s="482"/>
      <c r="G4011" s="483"/>
      <c r="H4011" s="483"/>
    </row>
    <row r="4012" spans="1:8">
      <c r="A4012" s="478">
        <v>340188</v>
      </c>
      <c r="B4012" s="479">
        <v>188</v>
      </c>
      <c r="C4012" s="480">
        <v>312.32</v>
      </c>
      <c r="D4012" s="480">
        <v>437.24</v>
      </c>
      <c r="E4012" s="482"/>
      <c r="F4012" s="482"/>
      <c r="G4012" s="483"/>
      <c r="H4012" s="483"/>
    </row>
    <row r="4013" spans="1:8">
      <c r="A4013" s="478">
        <v>340189</v>
      </c>
      <c r="B4013" s="479">
        <v>189</v>
      </c>
      <c r="C4013" s="480">
        <v>314.02</v>
      </c>
      <c r="D4013" s="480">
        <v>439.62</v>
      </c>
      <c r="E4013" s="482"/>
      <c r="F4013" s="482"/>
      <c r="G4013" s="483"/>
      <c r="H4013" s="483"/>
    </row>
    <row r="4014" spans="1:8">
      <c r="A4014" s="478">
        <v>340190</v>
      </c>
      <c r="B4014" s="479">
        <v>190</v>
      </c>
      <c r="C4014" s="480">
        <v>315.72000000000003</v>
      </c>
      <c r="D4014" s="480">
        <v>442.01</v>
      </c>
      <c r="E4014" s="482"/>
      <c r="F4014" s="482"/>
      <c r="G4014" s="483"/>
      <c r="H4014" s="483"/>
    </row>
    <row r="4015" spans="1:8">
      <c r="A4015" s="478">
        <v>340191</v>
      </c>
      <c r="B4015" s="479">
        <v>191</v>
      </c>
      <c r="C4015" s="480">
        <v>317.42</v>
      </c>
      <c r="D4015" s="480">
        <v>444.39</v>
      </c>
      <c r="E4015" s="482"/>
      <c r="F4015" s="482"/>
      <c r="G4015" s="483"/>
      <c r="H4015" s="483"/>
    </row>
    <row r="4016" spans="1:8">
      <c r="A4016" s="478">
        <v>340192</v>
      </c>
      <c r="B4016" s="479">
        <v>192</v>
      </c>
      <c r="C4016" s="480">
        <v>318.97000000000003</v>
      </c>
      <c r="D4016" s="480">
        <v>446.55</v>
      </c>
      <c r="E4016" s="482"/>
      <c r="F4016" s="482"/>
      <c r="G4016" s="483"/>
      <c r="H4016" s="483"/>
    </row>
    <row r="4017" spans="1:8">
      <c r="A4017" s="478">
        <v>340193</v>
      </c>
      <c r="B4017" s="479">
        <v>193</v>
      </c>
      <c r="C4017" s="480">
        <v>320.67</v>
      </c>
      <c r="D4017" s="480">
        <v>448.94</v>
      </c>
      <c r="E4017" s="482"/>
      <c r="F4017" s="482"/>
      <c r="G4017" s="483"/>
      <c r="H4017" s="483"/>
    </row>
    <row r="4018" spans="1:8">
      <c r="A4018" s="478">
        <v>340194</v>
      </c>
      <c r="B4018" s="479">
        <v>194</v>
      </c>
      <c r="C4018" s="480">
        <v>322.38</v>
      </c>
      <c r="D4018" s="480">
        <v>451.34</v>
      </c>
      <c r="E4018" s="482"/>
      <c r="F4018" s="482"/>
      <c r="G4018" s="483"/>
      <c r="H4018" s="483"/>
    </row>
    <row r="4019" spans="1:8">
      <c r="A4019" s="478">
        <v>340195</v>
      </c>
      <c r="B4019" s="479">
        <v>195</v>
      </c>
      <c r="C4019" s="480">
        <v>323.93</v>
      </c>
      <c r="D4019" s="480">
        <v>453.5</v>
      </c>
      <c r="E4019" s="482"/>
      <c r="F4019" s="482"/>
      <c r="G4019" s="483"/>
      <c r="H4019" s="483"/>
    </row>
    <row r="4020" spans="1:8">
      <c r="A4020" s="478">
        <v>340196</v>
      </c>
      <c r="B4020" s="479">
        <v>196</v>
      </c>
      <c r="C4020" s="480">
        <v>325.64</v>
      </c>
      <c r="D4020" s="480">
        <v>455.9</v>
      </c>
      <c r="E4020" s="482"/>
      <c r="F4020" s="482"/>
      <c r="G4020" s="483"/>
      <c r="H4020" s="483"/>
    </row>
    <row r="4021" spans="1:8">
      <c r="A4021" s="478">
        <v>340197</v>
      </c>
      <c r="B4021" s="479">
        <v>197</v>
      </c>
      <c r="C4021" s="480">
        <v>327.35000000000002</v>
      </c>
      <c r="D4021" s="480">
        <v>458.3</v>
      </c>
      <c r="E4021" s="482"/>
      <c r="F4021" s="482"/>
      <c r="G4021" s="483"/>
      <c r="H4021" s="483"/>
    </row>
    <row r="4022" spans="1:8">
      <c r="A4022" s="478">
        <v>340198</v>
      </c>
      <c r="B4022" s="479">
        <v>198</v>
      </c>
      <c r="C4022" s="480">
        <v>328.9</v>
      </c>
      <c r="D4022" s="480">
        <v>460.46</v>
      </c>
      <c r="E4022" s="482"/>
      <c r="F4022" s="482"/>
      <c r="G4022" s="483"/>
      <c r="H4022" s="483"/>
    </row>
    <row r="4023" spans="1:8">
      <c r="A4023" s="478">
        <v>340199</v>
      </c>
      <c r="B4023" s="479">
        <v>199</v>
      </c>
      <c r="C4023" s="480">
        <v>330.62</v>
      </c>
      <c r="D4023" s="480">
        <v>462.86</v>
      </c>
      <c r="E4023" s="482"/>
      <c r="F4023" s="482"/>
      <c r="G4023" s="483"/>
      <c r="H4023" s="483"/>
    </row>
    <row r="4024" spans="1:8">
      <c r="A4024" s="478">
        <v>340200</v>
      </c>
      <c r="B4024" s="479">
        <v>200</v>
      </c>
      <c r="C4024" s="480">
        <v>332.33</v>
      </c>
      <c r="D4024" s="480">
        <v>465.27</v>
      </c>
      <c r="E4024" s="482"/>
      <c r="F4024" s="482"/>
      <c r="G4024" s="483"/>
      <c r="H4024" s="483"/>
    </row>
    <row r="4025" spans="1:8">
      <c r="A4025" s="478">
        <v>340201</v>
      </c>
      <c r="B4025" s="484" t="s">
        <v>284</v>
      </c>
      <c r="C4025" s="485">
        <v>1.66</v>
      </c>
      <c r="D4025" s="485">
        <v>2.33</v>
      </c>
      <c r="E4025" s="482"/>
      <c r="F4025" s="482"/>
      <c r="G4025" s="483"/>
      <c r="H4025" s="483"/>
    </row>
    <row r="4026" spans="1:8">
      <c r="A4026" s="478">
        <v>350001</v>
      </c>
      <c r="B4026" s="479">
        <v>1</v>
      </c>
      <c r="C4026" s="480">
        <v>4.63</v>
      </c>
      <c r="D4026" s="480">
        <v>6.48</v>
      </c>
      <c r="E4026" s="469"/>
      <c r="F4026" s="481" t="s">
        <v>310</v>
      </c>
      <c r="G4026" s="481"/>
      <c r="H4026" s="481"/>
    </row>
    <row r="4027" spans="1:8">
      <c r="A4027" s="478">
        <v>350002</v>
      </c>
      <c r="B4027" s="479">
        <v>2</v>
      </c>
      <c r="C4027" s="480">
        <v>6.14</v>
      </c>
      <c r="D4027" s="480">
        <v>8.6</v>
      </c>
      <c r="E4027" s="469"/>
      <c r="F4027" s="470"/>
      <c r="G4027" s="470"/>
      <c r="H4027" s="470"/>
    </row>
    <row r="4028" spans="1:8">
      <c r="A4028" s="478">
        <v>350003</v>
      </c>
      <c r="B4028" s="479">
        <v>3</v>
      </c>
      <c r="C4028" s="480">
        <v>7.66</v>
      </c>
      <c r="D4028" s="480">
        <v>10.72</v>
      </c>
      <c r="E4028" s="469"/>
      <c r="F4028" s="470"/>
      <c r="G4028" s="470"/>
      <c r="H4028" s="470"/>
    </row>
    <row r="4029" spans="1:8">
      <c r="A4029" s="478">
        <v>350004</v>
      </c>
      <c r="B4029" s="479">
        <v>4</v>
      </c>
      <c r="C4029" s="480">
        <v>9.17</v>
      </c>
      <c r="D4029" s="480">
        <v>12.84</v>
      </c>
      <c r="E4029" s="469"/>
      <c r="F4029" s="470"/>
      <c r="G4029" s="470"/>
      <c r="H4029" s="470"/>
    </row>
    <row r="4030" spans="1:8">
      <c r="A4030" s="478">
        <v>350005</v>
      </c>
      <c r="B4030" s="479">
        <v>5</v>
      </c>
      <c r="C4030" s="480">
        <v>10.68</v>
      </c>
      <c r="D4030" s="480">
        <v>14.96</v>
      </c>
      <c r="E4030" s="469"/>
      <c r="F4030" s="470"/>
      <c r="G4030" s="470"/>
      <c r="H4030" s="470"/>
    </row>
    <row r="4031" spans="1:8">
      <c r="A4031" s="478">
        <v>350006</v>
      </c>
      <c r="B4031" s="479">
        <v>6</v>
      </c>
      <c r="C4031" s="480">
        <v>12.2</v>
      </c>
      <c r="D4031" s="480">
        <v>17.079999999999998</v>
      </c>
      <c r="E4031" s="469"/>
      <c r="F4031" s="470"/>
      <c r="G4031" s="470"/>
      <c r="H4031" s="470"/>
    </row>
    <row r="4032" spans="1:8">
      <c r="A4032" s="478">
        <v>350007</v>
      </c>
      <c r="B4032" s="479">
        <v>7</v>
      </c>
      <c r="C4032" s="480">
        <v>13.71</v>
      </c>
      <c r="D4032" s="480">
        <v>19.2</v>
      </c>
      <c r="E4032" s="469"/>
      <c r="F4032" s="470"/>
      <c r="G4032" s="470"/>
      <c r="H4032" s="470"/>
    </row>
    <row r="4033" spans="1:8">
      <c r="A4033" s="478">
        <v>350008</v>
      </c>
      <c r="B4033" s="479">
        <v>8</v>
      </c>
      <c r="C4033" s="480">
        <v>15.22</v>
      </c>
      <c r="D4033" s="480">
        <v>21.31</v>
      </c>
      <c r="E4033" s="469"/>
      <c r="F4033" s="470"/>
      <c r="G4033" s="470"/>
      <c r="H4033" s="470"/>
    </row>
    <row r="4034" spans="1:8">
      <c r="A4034" s="478">
        <v>350009</v>
      </c>
      <c r="B4034" s="479">
        <v>9</v>
      </c>
      <c r="C4034" s="480">
        <v>16.739999999999998</v>
      </c>
      <c r="D4034" s="480">
        <v>23.43</v>
      </c>
      <c r="E4034" s="469"/>
      <c r="F4034" s="470"/>
      <c r="G4034" s="470"/>
      <c r="H4034" s="470"/>
    </row>
    <row r="4035" spans="1:8">
      <c r="A4035" s="478">
        <v>350010</v>
      </c>
      <c r="B4035" s="479">
        <v>10</v>
      </c>
      <c r="C4035" s="480">
        <v>18.25</v>
      </c>
      <c r="D4035" s="480">
        <v>25.55</v>
      </c>
      <c r="E4035" s="469"/>
      <c r="F4035" s="470"/>
      <c r="G4035" s="470"/>
      <c r="H4035" s="470"/>
    </row>
    <row r="4036" spans="1:8">
      <c r="A4036" s="478">
        <v>350011</v>
      </c>
      <c r="B4036" s="479">
        <v>11</v>
      </c>
      <c r="C4036" s="480">
        <v>19.760000000000002</v>
      </c>
      <c r="D4036" s="480">
        <v>27.67</v>
      </c>
      <c r="E4036" s="469"/>
      <c r="F4036" s="470"/>
      <c r="G4036" s="470"/>
      <c r="H4036" s="470"/>
    </row>
    <row r="4037" spans="1:8">
      <c r="A4037" s="478">
        <v>350012</v>
      </c>
      <c r="B4037" s="479">
        <v>12</v>
      </c>
      <c r="C4037" s="480">
        <v>21.28</v>
      </c>
      <c r="D4037" s="480">
        <v>29.79</v>
      </c>
      <c r="E4037" s="469"/>
      <c r="F4037" s="470"/>
      <c r="G4037" s="470"/>
      <c r="H4037" s="470"/>
    </row>
    <row r="4038" spans="1:8">
      <c r="A4038" s="478">
        <v>350013</v>
      </c>
      <c r="B4038" s="479">
        <v>13</v>
      </c>
      <c r="C4038" s="480">
        <v>22.79</v>
      </c>
      <c r="D4038" s="480">
        <v>31.91</v>
      </c>
      <c r="E4038" s="469"/>
      <c r="F4038" s="470"/>
      <c r="G4038" s="470"/>
      <c r="H4038" s="470"/>
    </row>
    <row r="4039" spans="1:8">
      <c r="A4039" s="478">
        <v>350014</v>
      </c>
      <c r="B4039" s="479">
        <v>14</v>
      </c>
      <c r="C4039" s="480">
        <v>24.31</v>
      </c>
      <c r="D4039" s="480">
        <v>34.03</v>
      </c>
      <c r="E4039" s="469"/>
      <c r="F4039" s="470"/>
      <c r="G4039" s="470"/>
      <c r="H4039" s="470"/>
    </row>
    <row r="4040" spans="1:8">
      <c r="A4040" s="478">
        <v>350015</v>
      </c>
      <c r="B4040" s="479">
        <v>15</v>
      </c>
      <c r="C4040" s="480">
        <v>25.88</v>
      </c>
      <c r="D4040" s="480">
        <v>36.229999999999997</v>
      </c>
      <c r="E4040" s="469"/>
      <c r="F4040" s="470"/>
      <c r="G4040" s="470"/>
      <c r="H4040" s="470"/>
    </row>
    <row r="4041" spans="1:8">
      <c r="A4041" s="478">
        <v>350016</v>
      </c>
      <c r="B4041" s="479">
        <v>16</v>
      </c>
      <c r="C4041" s="480">
        <v>27.56</v>
      </c>
      <c r="D4041" s="480">
        <v>38.58</v>
      </c>
      <c r="E4041" s="469"/>
      <c r="F4041" s="470"/>
      <c r="G4041" s="470"/>
      <c r="H4041" s="470"/>
    </row>
    <row r="4042" spans="1:8">
      <c r="A4042" s="478">
        <v>350017</v>
      </c>
      <c r="B4042" s="479">
        <v>17</v>
      </c>
      <c r="C4042" s="480">
        <v>29.24</v>
      </c>
      <c r="D4042" s="480">
        <v>40.94</v>
      </c>
      <c r="E4042" s="469"/>
      <c r="F4042" s="470"/>
      <c r="G4042" s="470"/>
      <c r="H4042" s="470"/>
    </row>
    <row r="4043" spans="1:8">
      <c r="A4043" s="478">
        <v>350018</v>
      </c>
      <c r="B4043" s="479">
        <v>18</v>
      </c>
      <c r="C4043" s="480">
        <v>30.93</v>
      </c>
      <c r="D4043" s="480">
        <v>43.3</v>
      </c>
      <c r="E4043" s="469"/>
      <c r="F4043" s="470"/>
      <c r="G4043" s="470"/>
      <c r="H4043" s="470"/>
    </row>
    <row r="4044" spans="1:8">
      <c r="A4044" s="478">
        <v>350019</v>
      </c>
      <c r="B4044" s="479">
        <v>19</v>
      </c>
      <c r="C4044" s="480">
        <v>32.61</v>
      </c>
      <c r="D4044" s="480">
        <v>45.66</v>
      </c>
      <c r="E4044" s="469"/>
      <c r="F4044" s="470"/>
      <c r="G4044" s="470"/>
      <c r="H4044" s="470"/>
    </row>
    <row r="4045" spans="1:8">
      <c r="A4045" s="478">
        <v>350020</v>
      </c>
      <c r="B4045" s="479">
        <v>20</v>
      </c>
      <c r="C4045" s="480">
        <v>34.29</v>
      </c>
      <c r="D4045" s="480">
        <v>48.01</v>
      </c>
      <c r="E4045" s="469"/>
      <c r="F4045" s="470"/>
      <c r="G4045" s="470"/>
      <c r="H4045" s="470"/>
    </row>
    <row r="4046" spans="1:8">
      <c r="A4046" s="478">
        <v>350021</v>
      </c>
      <c r="B4046" s="479">
        <v>21</v>
      </c>
      <c r="C4046" s="480">
        <v>35.979999999999997</v>
      </c>
      <c r="D4046" s="480">
        <v>50.37</v>
      </c>
      <c r="E4046" s="469"/>
      <c r="F4046" s="470"/>
      <c r="G4046" s="470"/>
      <c r="H4046" s="470"/>
    </row>
    <row r="4047" spans="1:8">
      <c r="A4047" s="478">
        <v>350022</v>
      </c>
      <c r="B4047" s="479">
        <v>22</v>
      </c>
      <c r="C4047" s="480">
        <v>37.659999999999997</v>
      </c>
      <c r="D4047" s="480">
        <v>52.73</v>
      </c>
      <c r="E4047" s="469"/>
      <c r="F4047" s="470"/>
      <c r="G4047" s="470"/>
      <c r="H4047" s="470"/>
    </row>
    <row r="4048" spans="1:8">
      <c r="A4048" s="478">
        <v>350023</v>
      </c>
      <c r="B4048" s="479">
        <v>23</v>
      </c>
      <c r="C4048" s="480">
        <v>39.35</v>
      </c>
      <c r="D4048" s="480">
        <v>55.09</v>
      </c>
      <c r="E4048" s="469"/>
      <c r="F4048" s="470"/>
      <c r="G4048" s="470"/>
      <c r="H4048" s="470"/>
    </row>
    <row r="4049" spans="1:8">
      <c r="A4049" s="478">
        <v>350024</v>
      </c>
      <c r="B4049" s="479">
        <v>24</v>
      </c>
      <c r="C4049" s="480">
        <v>41.03</v>
      </c>
      <c r="D4049" s="480">
        <v>57.44</v>
      </c>
      <c r="E4049" s="469"/>
      <c r="F4049" s="470"/>
      <c r="G4049" s="470"/>
      <c r="H4049" s="470"/>
    </row>
    <row r="4050" spans="1:8">
      <c r="A4050" s="478">
        <v>350025</v>
      </c>
      <c r="B4050" s="479">
        <v>25</v>
      </c>
      <c r="C4050" s="480">
        <v>42.71</v>
      </c>
      <c r="D4050" s="480">
        <v>59.8</v>
      </c>
      <c r="E4050" s="469"/>
      <c r="F4050" s="470"/>
      <c r="G4050" s="470"/>
      <c r="H4050" s="470"/>
    </row>
    <row r="4051" spans="1:8">
      <c r="A4051" s="478">
        <v>350026</v>
      </c>
      <c r="B4051" s="479">
        <v>26</v>
      </c>
      <c r="C4051" s="480">
        <v>44.39</v>
      </c>
      <c r="D4051" s="480">
        <v>62.15</v>
      </c>
      <c r="E4051" s="469"/>
      <c r="F4051" s="470"/>
      <c r="G4051" s="470"/>
      <c r="H4051" s="470"/>
    </row>
    <row r="4052" spans="1:8">
      <c r="A4052" s="478">
        <v>350027</v>
      </c>
      <c r="B4052" s="479">
        <v>27</v>
      </c>
      <c r="C4052" s="480">
        <v>46.08</v>
      </c>
      <c r="D4052" s="480">
        <v>64.510000000000005</v>
      </c>
      <c r="E4052" s="469"/>
      <c r="F4052" s="470"/>
      <c r="G4052" s="470"/>
      <c r="H4052" s="470"/>
    </row>
    <row r="4053" spans="1:8">
      <c r="A4053" s="478">
        <v>350028</v>
      </c>
      <c r="B4053" s="479">
        <v>28</v>
      </c>
      <c r="C4053" s="480">
        <v>47.77</v>
      </c>
      <c r="D4053" s="480">
        <v>66.87</v>
      </c>
      <c r="E4053" s="469"/>
      <c r="F4053" s="470"/>
      <c r="G4053" s="470"/>
      <c r="H4053" s="470"/>
    </row>
    <row r="4054" spans="1:8">
      <c r="A4054" s="478">
        <v>350029</v>
      </c>
      <c r="B4054" s="479">
        <v>29</v>
      </c>
      <c r="C4054" s="480">
        <v>49.45</v>
      </c>
      <c r="D4054" s="480">
        <v>69.22</v>
      </c>
      <c r="E4054" s="469"/>
      <c r="F4054" s="470"/>
      <c r="G4054" s="470"/>
      <c r="H4054" s="470"/>
    </row>
    <row r="4055" spans="1:8">
      <c r="A4055" s="478">
        <v>350030</v>
      </c>
      <c r="B4055" s="479">
        <v>30</v>
      </c>
      <c r="C4055" s="480">
        <v>51.13</v>
      </c>
      <c r="D4055" s="480">
        <v>71.59</v>
      </c>
      <c r="E4055" s="469"/>
      <c r="F4055" s="470"/>
      <c r="G4055" s="470"/>
      <c r="H4055" s="470"/>
    </row>
    <row r="4056" spans="1:8">
      <c r="A4056" s="478">
        <v>350031</v>
      </c>
      <c r="B4056" s="479">
        <v>31</v>
      </c>
      <c r="C4056" s="480">
        <v>52.81</v>
      </c>
      <c r="D4056" s="480">
        <v>73.94</v>
      </c>
      <c r="E4056" s="469"/>
      <c r="F4056" s="470"/>
      <c r="G4056" s="470"/>
      <c r="H4056" s="470"/>
    </row>
    <row r="4057" spans="1:8">
      <c r="A4057" s="478">
        <v>350032</v>
      </c>
      <c r="B4057" s="479">
        <v>32</v>
      </c>
      <c r="C4057" s="480">
        <v>54.5</v>
      </c>
      <c r="D4057" s="480">
        <v>76.3</v>
      </c>
      <c r="E4057" s="469"/>
      <c r="F4057" s="470"/>
      <c r="G4057" s="470"/>
      <c r="H4057" s="470"/>
    </row>
    <row r="4058" spans="1:8">
      <c r="A4058" s="478">
        <v>350033</v>
      </c>
      <c r="B4058" s="479">
        <v>33</v>
      </c>
      <c r="C4058" s="480">
        <v>56.18</v>
      </c>
      <c r="D4058" s="480">
        <v>78.650000000000006</v>
      </c>
      <c r="E4058" s="469"/>
      <c r="F4058" s="470"/>
      <c r="G4058" s="470"/>
      <c r="H4058" s="470"/>
    </row>
    <row r="4059" spans="1:8">
      <c r="A4059" s="478">
        <v>350034</v>
      </c>
      <c r="B4059" s="479">
        <v>34</v>
      </c>
      <c r="C4059" s="480">
        <v>57.86</v>
      </c>
      <c r="D4059" s="480">
        <v>81.010000000000005</v>
      </c>
      <c r="E4059" s="469"/>
      <c r="F4059" s="470"/>
      <c r="G4059" s="470"/>
      <c r="H4059" s="470"/>
    </row>
    <row r="4060" spans="1:8">
      <c r="A4060" s="478">
        <v>350035</v>
      </c>
      <c r="B4060" s="479">
        <v>35</v>
      </c>
      <c r="C4060" s="480">
        <v>59.55</v>
      </c>
      <c r="D4060" s="480">
        <v>83.37</v>
      </c>
      <c r="E4060" s="469"/>
      <c r="F4060" s="470"/>
      <c r="G4060" s="470"/>
      <c r="H4060" s="470"/>
    </row>
    <row r="4061" spans="1:8">
      <c r="A4061" s="478">
        <v>350036</v>
      </c>
      <c r="B4061" s="479">
        <v>36</v>
      </c>
      <c r="C4061" s="480">
        <v>61.23</v>
      </c>
      <c r="D4061" s="480">
        <v>85.73</v>
      </c>
      <c r="E4061" s="469"/>
      <c r="F4061" s="470"/>
      <c r="G4061" s="470"/>
      <c r="H4061" s="470"/>
    </row>
    <row r="4062" spans="1:8">
      <c r="A4062" s="478">
        <v>350037</v>
      </c>
      <c r="B4062" s="479">
        <v>37</v>
      </c>
      <c r="C4062" s="480">
        <v>62.91</v>
      </c>
      <c r="D4062" s="480">
        <v>88.08</v>
      </c>
      <c r="E4062" s="469"/>
      <c r="F4062" s="470"/>
      <c r="G4062" s="470"/>
      <c r="H4062" s="470"/>
    </row>
    <row r="4063" spans="1:8">
      <c r="A4063" s="478">
        <v>350038</v>
      </c>
      <c r="B4063" s="479">
        <v>38</v>
      </c>
      <c r="C4063" s="480">
        <v>64.599999999999994</v>
      </c>
      <c r="D4063" s="480">
        <v>90.44</v>
      </c>
      <c r="E4063" s="469"/>
      <c r="F4063" s="470"/>
      <c r="G4063" s="470"/>
      <c r="H4063" s="470"/>
    </row>
    <row r="4064" spans="1:8">
      <c r="A4064" s="478">
        <v>350039</v>
      </c>
      <c r="B4064" s="479">
        <v>39</v>
      </c>
      <c r="C4064" s="480">
        <v>66.290000000000006</v>
      </c>
      <c r="D4064" s="480">
        <v>92.8</v>
      </c>
      <c r="E4064" s="469"/>
      <c r="F4064" s="470"/>
      <c r="G4064" s="470"/>
      <c r="H4064" s="470"/>
    </row>
    <row r="4065" spans="1:8">
      <c r="A4065" s="478">
        <v>350040</v>
      </c>
      <c r="B4065" s="479">
        <v>40</v>
      </c>
      <c r="C4065" s="480">
        <v>67.97</v>
      </c>
      <c r="D4065" s="480">
        <v>95.16</v>
      </c>
      <c r="E4065" s="469"/>
      <c r="F4065" s="470"/>
      <c r="G4065" s="470"/>
      <c r="H4065" s="470"/>
    </row>
    <row r="4066" spans="1:8">
      <c r="A4066" s="478">
        <v>350041</v>
      </c>
      <c r="B4066" s="479">
        <v>41</v>
      </c>
      <c r="C4066" s="480">
        <v>69.650000000000006</v>
      </c>
      <c r="D4066" s="480">
        <v>97.51</v>
      </c>
      <c r="E4066" s="469"/>
      <c r="F4066" s="470"/>
      <c r="G4066" s="470"/>
      <c r="H4066" s="470"/>
    </row>
    <row r="4067" spans="1:8">
      <c r="A4067" s="478">
        <v>350042</v>
      </c>
      <c r="B4067" s="479">
        <v>42</v>
      </c>
      <c r="C4067" s="480">
        <v>71.34</v>
      </c>
      <c r="D4067" s="480">
        <v>99.88</v>
      </c>
      <c r="E4067" s="469"/>
      <c r="F4067" s="470"/>
      <c r="G4067" s="470"/>
      <c r="H4067" s="470"/>
    </row>
    <row r="4068" spans="1:8">
      <c r="A4068" s="478">
        <v>350043</v>
      </c>
      <c r="B4068" s="479">
        <v>43</v>
      </c>
      <c r="C4068" s="480">
        <v>73.02</v>
      </c>
      <c r="D4068" s="480">
        <v>102.22</v>
      </c>
      <c r="E4068" s="469"/>
      <c r="F4068" s="470"/>
      <c r="G4068" s="470"/>
      <c r="H4068" s="470"/>
    </row>
    <row r="4069" spans="1:8">
      <c r="A4069" s="478">
        <v>350044</v>
      </c>
      <c r="B4069" s="479">
        <v>44</v>
      </c>
      <c r="C4069" s="480">
        <v>74.7</v>
      </c>
      <c r="D4069" s="480">
        <v>104.59</v>
      </c>
      <c r="E4069" s="469"/>
      <c r="F4069" s="470"/>
      <c r="G4069" s="470"/>
      <c r="H4069" s="470"/>
    </row>
    <row r="4070" spans="1:8">
      <c r="A4070" s="478">
        <v>350045</v>
      </c>
      <c r="B4070" s="479">
        <v>45</v>
      </c>
      <c r="C4070" s="480">
        <v>76.39</v>
      </c>
      <c r="D4070" s="480">
        <v>106.94</v>
      </c>
      <c r="E4070" s="469"/>
      <c r="F4070" s="470"/>
      <c r="G4070" s="470"/>
      <c r="H4070" s="470"/>
    </row>
    <row r="4071" spans="1:8">
      <c r="A4071" s="478">
        <v>350046</v>
      </c>
      <c r="B4071" s="479">
        <v>46</v>
      </c>
      <c r="C4071" s="480">
        <v>78.08</v>
      </c>
      <c r="D4071" s="480">
        <v>109.31</v>
      </c>
      <c r="E4071" s="469"/>
      <c r="F4071" s="470"/>
      <c r="G4071" s="470"/>
      <c r="H4071" s="470"/>
    </row>
    <row r="4072" spans="1:8">
      <c r="A4072" s="478">
        <v>350047</v>
      </c>
      <c r="B4072" s="479">
        <v>47</v>
      </c>
      <c r="C4072" s="480">
        <v>79.760000000000005</v>
      </c>
      <c r="D4072" s="480">
        <v>111.66</v>
      </c>
      <c r="E4072" s="469"/>
      <c r="F4072" s="470"/>
      <c r="G4072" s="470"/>
      <c r="H4072" s="470"/>
    </row>
    <row r="4073" spans="1:8">
      <c r="A4073" s="478">
        <v>350048</v>
      </c>
      <c r="B4073" s="479">
        <v>48</v>
      </c>
      <c r="C4073" s="480">
        <v>81.430000000000007</v>
      </c>
      <c r="D4073" s="480">
        <v>114.01</v>
      </c>
      <c r="E4073" s="469"/>
      <c r="F4073" s="470"/>
      <c r="G4073" s="470"/>
      <c r="H4073" s="470"/>
    </row>
    <row r="4074" spans="1:8">
      <c r="A4074" s="478">
        <v>350049</v>
      </c>
      <c r="B4074" s="479">
        <v>49</v>
      </c>
      <c r="C4074" s="480">
        <v>83.12</v>
      </c>
      <c r="D4074" s="480">
        <v>116.37</v>
      </c>
      <c r="E4074" s="469"/>
      <c r="F4074" s="470"/>
      <c r="G4074" s="470"/>
      <c r="H4074" s="470"/>
    </row>
    <row r="4075" spans="1:8">
      <c r="A4075" s="478">
        <v>350050</v>
      </c>
      <c r="B4075" s="479">
        <v>50</v>
      </c>
      <c r="C4075" s="480">
        <v>84.81</v>
      </c>
      <c r="D4075" s="480">
        <v>118.73</v>
      </c>
      <c r="E4075" s="469"/>
      <c r="F4075" s="470"/>
      <c r="G4075" s="470"/>
      <c r="H4075" s="470"/>
    </row>
    <row r="4076" spans="1:8">
      <c r="A4076" s="478">
        <v>350051</v>
      </c>
      <c r="B4076" s="479">
        <v>51</v>
      </c>
      <c r="C4076" s="480">
        <v>86.49</v>
      </c>
      <c r="D4076" s="480">
        <v>121.09</v>
      </c>
      <c r="E4076" s="469"/>
      <c r="F4076" s="470"/>
      <c r="G4076" s="470"/>
      <c r="H4076" s="470"/>
    </row>
    <row r="4077" spans="1:8">
      <c r="A4077" s="478">
        <v>350052</v>
      </c>
      <c r="B4077" s="479">
        <v>52</v>
      </c>
      <c r="C4077" s="480">
        <v>88.17</v>
      </c>
      <c r="D4077" s="480">
        <v>123.44</v>
      </c>
      <c r="E4077" s="469"/>
      <c r="F4077" s="470"/>
      <c r="G4077" s="470"/>
      <c r="H4077" s="470"/>
    </row>
    <row r="4078" spans="1:8">
      <c r="A4078" s="478">
        <v>350053</v>
      </c>
      <c r="B4078" s="479">
        <v>53</v>
      </c>
      <c r="C4078" s="480">
        <v>89.85</v>
      </c>
      <c r="D4078" s="480">
        <v>125.79</v>
      </c>
      <c r="E4078" s="469"/>
      <c r="F4078" s="470"/>
      <c r="G4078" s="470"/>
      <c r="H4078" s="470"/>
    </row>
    <row r="4079" spans="1:8">
      <c r="A4079" s="478">
        <v>350054</v>
      </c>
      <c r="B4079" s="479">
        <v>54</v>
      </c>
      <c r="C4079" s="480">
        <v>91.54</v>
      </c>
      <c r="D4079" s="480">
        <v>128.15</v>
      </c>
      <c r="E4079" s="469"/>
      <c r="F4079" s="470"/>
      <c r="G4079" s="470"/>
      <c r="H4079" s="470"/>
    </row>
    <row r="4080" spans="1:8">
      <c r="A4080" s="478">
        <v>350055</v>
      </c>
      <c r="B4080" s="479">
        <v>55</v>
      </c>
      <c r="C4080" s="480">
        <v>93.23</v>
      </c>
      <c r="D4080" s="480">
        <v>130.52000000000001</v>
      </c>
      <c r="E4080" s="469"/>
      <c r="F4080" s="470"/>
      <c r="G4080" s="470"/>
      <c r="H4080" s="470"/>
    </row>
    <row r="4081" spans="1:8">
      <c r="A4081" s="478">
        <v>350056</v>
      </c>
      <c r="B4081" s="479">
        <v>56</v>
      </c>
      <c r="C4081" s="480">
        <v>94.9</v>
      </c>
      <c r="D4081" s="480">
        <v>132.86000000000001</v>
      </c>
      <c r="E4081" s="469"/>
      <c r="F4081" s="470"/>
      <c r="G4081" s="470"/>
      <c r="H4081" s="470"/>
    </row>
    <row r="4082" spans="1:8">
      <c r="A4082" s="478">
        <v>350057</v>
      </c>
      <c r="B4082" s="479">
        <v>57</v>
      </c>
      <c r="C4082" s="480">
        <v>96.58</v>
      </c>
      <c r="D4082" s="480">
        <v>135.22</v>
      </c>
      <c r="E4082" s="469"/>
      <c r="F4082" s="470"/>
      <c r="G4082" s="470"/>
      <c r="H4082" s="470"/>
    </row>
    <row r="4083" spans="1:8">
      <c r="A4083" s="478">
        <v>350058</v>
      </c>
      <c r="B4083" s="479">
        <v>58</v>
      </c>
      <c r="C4083" s="480">
        <v>98.27</v>
      </c>
      <c r="D4083" s="480">
        <v>137.58000000000001</v>
      </c>
      <c r="E4083" s="469"/>
      <c r="F4083" s="470"/>
      <c r="G4083" s="470"/>
      <c r="H4083" s="470"/>
    </row>
    <row r="4084" spans="1:8">
      <c r="A4084" s="478">
        <v>350059</v>
      </c>
      <c r="B4084" s="479">
        <v>59</v>
      </c>
      <c r="C4084" s="480">
        <v>99.96</v>
      </c>
      <c r="D4084" s="480">
        <v>139.94</v>
      </c>
      <c r="E4084" s="469"/>
      <c r="F4084" s="470"/>
      <c r="G4084" s="470"/>
      <c r="H4084" s="470"/>
    </row>
    <row r="4085" spans="1:8">
      <c r="A4085" s="478">
        <v>350060</v>
      </c>
      <c r="B4085" s="479">
        <v>60</v>
      </c>
      <c r="C4085" s="480">
        <v>101.65</v>
      </c>
      <c r="D4085" s="480">
        <v>142.31</v>
      </c>
      <c r="E4085" s="469"/>
      <c r="F4085" s="470"/>
      <c r="G4085" s="470"/>
      <c r="H4085" s="470"/>
    </row>
    <row r="4086" spans="1:8">
      <c r="A4086" s="478">
        <v>350061</v>
      </c>
      <c r="B4086" s="479">
        <v>61</v>
      </c>
      <c r="C4086" s="480">
        <v>103.33</v>
      </c>
      <c r="D4086" s="480">
        <v>144.66</v>
      </c>
      <c r="E4086" s="469"/>
      <c r="F4086" s="470"/>
      <c r="G4086" s="470"/>
      <c r="H4086" s="470"/>
    </row>
    <row r="4087" spans="1:8">
      <c r="A4087" s="478">
        <v>350062</v>
      </c>
      <c r="B4087" s="479">
        <v>62</v>
      </c>
      <c r="C4087" s="480">
        <v>105.01</v>
      </c>
      <c r="D4087" s="480">
        <v>147.01</v>
      </c>
      <c r="E4087" s="469"/>
      <c r="F4087" s="470"/>
      <c r="G4087" s="470"/>
      <c r="H4087" s="470"/>
    </row>
    <row r="4088" spans="1:8">
      <c r="A4088" s="478">
        <v>350063</v>
      </c>
      <c r="B4088" s="479">
        <v>63</v>
      </c>
      <c r="C4088" s="480">
        <v>106.69</v>
      </c>
      <c r="D4088" s="480">
        <v>149.37</v>
      </c>
      <c r="E4088" s="469"/>
      <c r="F4088" s="470"/>
      <c r="G4088" s="470"/>
      <c r="H4088" s="470"/>
    </row>
    <row r="4089" spans="1:8">
      <c r="A4089" s="478">
        <v>350064</v>
      </c>
      <c r="B4089" s="479">
        <v>64</v>
      </c>
      <c r="C4089" s="480">
        <v>108.38</v>
      </c>
      <c r="D4089" s="480">
        <v>151.74</v>
      </c>
      <c r="E4089" s="469"/>
      <c r="F4089" s="470"/>
      <c r="G4089" s="470"/>
      <c r="H4089" s="470"/>
    </row>
    <row r="4090" spans="1:8">
      <c r="A4090" s="478">
        <v>350065</v>
      </c>
      <c r="B4090" s="479">
        <v>65</v>
      </c>
      <c r="C4090" s="480">
        <v>110.05</v>
      </c>
      <c r="D4090" s="480">
        <v>154.08000000000001</v>
      </c>
      <c r="E4090" s="469"/>
      <c r="F4090" s="470"/>
      <c r="G4090" s="470"/>
      <c r="H4090" s="470"/>
    </row>
    <row r="4091" spans="1:8">
      <c r="A4091" s="478">
        <v>350066</v>
      </c>
      <c r="B4091" s="479">
        <v>66</v>
      </c>
      <c r="C4091" s="480">
        <v>111.75</v>
      </c>
      <c r="D4091" s="480">
        <v>156.44999999999999</v>
      </c>
      <c r="E4091" s="469"/>
      <c r="F4091" s="470"/>
      <c r="G4091" s="470"/>
      <c r="H4091" s="470"/>
    </row>
    <row r="4092" spans="1:8">
      <c r="A4092" s="478">
        <v>350067</v>
      </c>
      <c r="B4092" s="479">
        <v>67</v>
      </c>
      <c r="C4092" s="480">
        <v>113.43</v>
      </c>
      <c r="D4092" s="480">
        <v>158.80000000000001</v>
      </c>
      <c r="E4092" s="469"/>
      <c r="F4092" s="470"/>
      <c r="G4092" s="470"/>
      <c r="H4092" s="470"/>
    </row>
    <row r="4093" spans="1:8">
      <c r="A4093" s="478">
        <v>350068</v>
      </c>
      <c r="B4093" s="479">
        <v>68</v>
      </c>
      <c r="C4093" s="480">
        <v>115.11</v>
      </c>
      <c r="D4093" s="480">
        <v>161.15</v>
      </c>
      <c r="E4093" s="482"/>
      <c r="F4093" s="482"/>
      <c r="G4093" s="483"/>
      <c r="H4093" s="483"/>
    </row>
    <row r="4094" spans="1:8">
      <c r="A4094" s="478">
        <v>350069</v>
      </c>
      <c r="B4094" s="479">
        <v>69</v>
      </c>
      <c r="C4094" s="480">
        <v>116.79</v>
      </c>
      <c r="D4094" s="480">
        <v>163.51</v>
      </c>
      <c r="E4094" s="482"/>
      <c r="F4094" s="482"/>
      <c r="G4094" s="483"/>
      <c r="H4094" s="483"/>
    </row>
    <row r="4095" spans="1:8">
      <c r="A4095" s="478">
        <v>350070</v>
      </c>
      <c r="B4095" s="479">
        <v>70</v>
      </c>
      <c r="C4095" s="480">
        <v>118.48</v>
      </c>
      <c r="D4095" s="480">
        <v>165.87</v>
      </c>
      <c r="E4095" s="482"/>
      <c r="F4095" s="482"/>
      <c r="G4095" s="483"/>
      <c r="H4095" s="483"/>
    </row>
    <row r="4096" spans="1:8">
      <c r="A4096" s="478">
        <v>350071</v>
      </c>
      <c r="B4096" s="479">
        <v>71</v>
      </c>
      <c r="C4096" s="480">
        <v>120.17</v>
      </c>
      <c r="D4096" s="480">
        <v>168.23</v>
      </c>
      <c r="E4096" s="482"/>
      <c r="F4096" s="482"/>
      <c r="G4096" s="483"/>
      <c r="H4096" s="483"/>
    </row>
    <row r="4097" spans="1:8">
      <c r="A4097" s="478">
        <v>350072</v>
      </c>
      <c r="B4097" s="479">
        <v>72</v>
      </c>
      <c r="C4097" s="480">
        <v>121.86</v>
      </c>
      <c r="D4097" s="480">
        <v>170.6</v>
      </c>
      <c r="E4097" s="482"/>
      <c r="F4097" s="482"/>
      <c r="G4097" s="483"/>
      <c r="H4097" s="483"/>
    </row>
    <row r="4098" spans="1:8">
      <c r="A4098" s="478">
        <v>350073</v>
      </c>
      <c r="B4098" s="479">
        <v>73</v>
      </c>
      <c r="C4098" s="480">
        <v>123.53</v>
      </c>
      <c r="D4098" s="480">
        <v>172.94</v>
      </c>
      <c r="E4098" s="482"/>
      <c r="F4098" s="482"/>
      <c r="G4098" s="483"/>
      <c r="H4098" s="483"/>
    </row>
    <row r="4099" spans="1:8">
      <c r="A4099" s="478">
        <v>350074</v>
      </c>
      <c r="B4099" s="479">
        <v>74</v>
      </c>
      <c r="C4099" s="480">
        <v>125.23</v>
      </c>
      <c r="D4099" s="480">
        <v>175.32</v>
      </c>
      <c r="E4099" s="482"/>
      <c r="F4099" s="482"/>
      <c r="G4099" s="483"/>
      <c r="H4099" s="483"/>
    </row>
    <row r="4100" spans="1:8">
      <c r="A4100" s="478">
        <v>350075</v>
      </c>
      <c r="B4100" s="479">
        <v>75</v>
      </c>
      <c r="C4100" s="480">
        <v>126.9</v>
      </c>
      <c r="D4100" s="480">
        <v>177.67</v>
      </c>
      <c r="E4100" s="482"/>
      <c r="F4100" s="482"/>
      <c r="G4100" s="483"/>
      <c r="H4100" s="483"/>
    </row>
    <row r="4101" spans="1:8">
      <c r="A4101" s="478">
        <v>350076</v>
      </c>
      <c r="B4101" s="479">
        <v>76</v>
      </c>
      <c r="C4101" s="480">
        <v>128.58000000000001</v>
      </c>
      <c r="D4101" s="480">
        <v>180.02</v>
      </c>
      <c r="E4101" s="482"/>
      <c r="F4101" s="482"/>
      <c r="G4101" s="483"/>
      <c r="H4101" s="483"/>
    </row>
    <row r="4102" spans="1:8">
      <c r="A4102" s="478">
        <v>350077</v>
      </c>
      <c r="B4102" s="479">
        <v>77</v>
      </c>
      <c r="C4102" s="480">
        <v>130.26</v>
      </c>
      <c r="D4102" s="480">
        <v>182.37</v>
      </c>
      <c r="E4102" s="482"/>
      <c r="F4102" s="482"/>
      <c r="G4102" s="483"/>
      <c r="H4102" s="483"/>
    </row>
    <row r="4103" spans="1:8">
      <c r="A4103" s="478">
        <v>350078</v>
      </c>
      <c r="B4103" s="479">
        <v>78</v>
      </c>
      <c r="C4103" s="480">
        <v>131.94999999999999</v>
      </c>
      <c r="D4103" s="487">
        <v>184.73</v>
      </c>
      <c r="E4103" s="482"/>
      <c r="F4103" s="482"/>
      <c r="G4103" s="483"/>
      <c r="H4103" s="483"/>
    </row>
    <row r="4104" spans="1:8">
      <c r="A4104" s="478">
        <v>350079</v>
      </c>
      <c r="B4104" s="479">
        <v>79</v>
      </c>
      <c r="C4104" s="480">
        <v>133.63999999999999</v>
      </c>
      <c r="D4104" s="487">
        <v>187.09</v>
      </c>
      <c r="E4104" s="482"/>
      <c r="F4104" s="482"/>
      <c r="G4104" s="483"/>
      <c r="H4104" s="483"/>
    </row>
    <row r="4105" spans="1:8">
      <c r="A4105" s="478">
        <v>350080</v>
      </c>
      <c r="B4105" s="479">
        <v>80</v>
      </c>
      <c r="C4105" s="480">
        <v>135.33000000000001</v>
      </c>
      <c r="D4105" s="488">
        <v>189.46</v>
      </c>
      <c r="E4105" s="482"/>
      <c r="F4105" s="482"/>
      <c r="G4105" s="483"/>
      <c r="H4105" s="483"/>
    </row>
    <row r="4106" spans="1:8">
      <c r="A4106" s="478">
        <v>350081</v>
      </c>
      <c r="B4106" s="479">
        <v>81</v>
      </c>
      <c r="C4106" s="480">
        <v>137.02000000000001</v>
      </c>
      <c r="D4106" s="480">
        <v>191.83</v>
      </c>
      <c r="E4106" s="482"/>
      <c r="F4106" s="482"/>
      <c r="G4106" s="483"/>
      <c r="H4106" s="483"/>
    </row>
    <row r="4107" spans="1:8">
      <c r="A4107" s="478">
        <v>350082</v>
      </c>
      <c r="B4107" s="479">
        <v>82</v>
      </c>
      <c r="C4107" s="480">
        <v>138.68</v>
      </c>
      <c r="D4107" s="480">
        <v>194.16</v>
      </c>
      <c r="E4107" s="482"/>
      <c r="F4107" s="482"/>
      <c r="G4107" s="483"/>
      <c r="H4107" s="483"/>
    </row>
    <row r="4108" spans="1:8">
      <c r="A4108" s="478">
        <v>350083</v>
      </c>
      <c r="B4108" s="479">
        <v>83</v>
      </c>
      <c r="C4108" s="480">
        <v>140.38</v>
      </c>
      <c r="D4108" s="480">
        <v>196.53</v>
      </c>
      <c r="E4108" s="482"/>
      <c r="F4108" s="482"/>
      <c r="G4108" s="483"/>
      <c r="H4108" s="483"/>
    </row>
    <row r="4109" spans="1:8">
      <c r="A4109" s="478">
        <v>350084</v>
      </c>
      <c r="B4109" s="479">
        <v>84</v>
      </c>
      <c r="C4109" s="480">
        <v>142.05000000000001</v>
      </c>
      <c r="D4109" s="480">
        <v>198.87</v>
      </c>
      <c r="E4109" s="482"/>
      <c r="F4109" s="482"/>
      <c r="G4109" s="483"/>
      <c r="H4109" s="483"/>
    </row>
    <row r="4110" spans="1:8">
      <c r="A4110" s="478">
        <v>350085</v>
      </c>
      <c r="B4110" s="479">
        <v>85</v>
      </c>
      <c r="C4110" s="480">
        <v>143.75</v>
      </c>
      <c r="D4110" s="480">
        <v>201.25</v>
      </c>
      <c r="E4110" s="482"/>
      <c r="F4110" s="482"/>
      <c r="G4110" s="483"/>
      <c r="H4110" s="483"/>
    </row>
    <row r="4111" spans="1:8">
      <c r="A4111" s="478">
        <v>350086</v>
      </c>
      <c r="B4111" s="479">
        <v>86</v>
      </c>
      <c r="C4111" s="480">
        <v>145.43</v>
      </c>
      <c r="D4111" s="480">
        <v>203.6</v>
      </c>
      <c r="E4111" s="482"/>
      <c r="F4111" s="482"/>
      <c r="G4111" s="483"/>
      <c r="H4111" s="483"/>
    </row>
    <row r="4112" spans="1:8">
      <c r="A4112" s="478">
        <v>350087</v>
      </c>
      <c r="B4112" s="479">
        <v>87</v>
      </c>
      <c r="C4112" s="480">
        <v>147.1</v>
      </c>
      <c r="D4112" s="480">
        <v>205.94</v>
      </c>
      <c r="E4112" s="482"/>
      <c r="F4112" s="482"/>
      <c r="G4112" s="483"/>
      <c r="H4112" s="483"/>
    </row>
    <row r="4113" spans="1:8">
      <c r="A4113" s="478">
        <v>350088</v>
      </c>
      <c r="B4113" s="479">
        <v>88</v>
      </c>
      <c r="C4113" s="480">
        <v>148.78</v>
      </c>
      <c r="D4113" s="480">
        <v>208.29</v>
      </c>
      <c r="E4113" s="482"/>
      <c r="F4113" s="482"/>
      <c r="G4113" s="483"/>
      <c r="H4113" s="483"/>
    </row>
    <row r="4114" spans="1:8">
      <c r="A4114" s="478">
        <v>350089</v>
      </c>
      <c r="B4114" s="479">
        <v>89</v>
      </c>
      <c r="C4114" s="480">
        <v>150.46</v>
      </c>
      <c r="D4114" s="480">
        <v>210.64</v>
      </c>
      <c r="E4114" s="482"/>
      <c r="F4114" s="482"/>
      <c r="G4114" s="483"/>
      <c r="H4114" s="483"/>
    </row>
    <row r="4115" spans="1:8">
      <c r="A4115" s="478">
        <v>350090</v>
      </c>
      <c r="B4115" s="479">
        <v>90</v>
      </c>
      <c r="C4115" s="480">
        <v>152.18</v>
      </c>
      <c r="D4115" s="480">
        <v>213.05</v>
      </c>
      <c r="E4115" s="482"/>
      <c r="F4115" s="482"/>
      <c r="G4115" s="483"/>
      <c r="H4115" s="483"/>
    </row>
    <row r="4116" spans="1:8">
      <c r="A4116" s="478">
        <v>350091</v>
      </c>
      <c r="B4116" s="479">
        <v>91</v>
      </c>
      <c r="C4116" s="480">
        <v>153.86000000000001</v>
      </c>
      <c r="D4116" s="480">
        <v>215.41</v>
      </c>
      <c r="E4116" s="482"/>
      <c r="F4116" s="482"/>
      <c r="G4116" s="483"/>
      <c r="H4116" s="483"/>
    </row>
    <row r="4117" spans="1:8">
      <c r="A4117" s="478">
        <v>350092</v>
      </c>
      <c r="B4117" s="479">
        <v>92</v>
      </c>
      <c r="C4117" s="480">
        <v>155.51</v>
      </c>
      <c r="D4117" s="480">
        <v>217.71</v>
      </c>
      <c r="E4117" s="482"/>
      <c r="F4117" s="482"/>
      <c r="G4117" s="483"/>
      <c r="H4117" s="483"/>
    </row>
    <row r="4118" spans="1:8">
      <c r="A4118" s="478">
        <v>350093</v>
      </c>
      <c r="B4118" s="479">
        <v>93</v>
      </c>
      <c r="C4118" s="480">
        <v>157.19999999999999</v>
      </c>
      <c r="D4118" s="480">
        <v>220.08</v>
      </c>
      <c r="E4118" s="482"/>
      <c r="F4118" s="482"/>
      <c r="G4118" s="483"/>
      <c r="H4118" s="483"/>
    </row>
    <row r="4119" spans="1:8">
      <c r="A4119" s="478">
        <v>350094</v>
      </c>
      <c r="B4119" s="479">
        <v>94</v>
      </c>
      <c r="C4119" s="480">
        <v>158.88999999999999</v>
      </c>
      <c r="D4119" s="480">
        <v>222.45</v>
      </c>
      <c r="E4119" s="482"/>
      <c r="F4119" s="482"/>
      <c r="G4119" s="483"/>
      <c r="H4119" s="483"/>
    </row>
    <row r="4120" spans="1:8">
      <c r="A4120" s="478">
        <v>350095</v>
      </c>
      <c r="B4120" s="479">
        <v>95</v>
      </c>
      <c r="C4120" s="480">
        <v>160.59</v>
      </c>
      <c r="D4120" s="480">
        <v>224.82</v>
      </c>
      <c r="E4120" s="482"/>
      <c r="F4120" s="482"/>
      <c r="G4120" s="483"/>
      <c r="H4120" s="483"/>
    </row>
    <row r="4121" spans="1:8">
      <c r="A4121" s="478">
        <v>350096</v>
      </c>
      <c r="B4121" s="479">
        <v>96</v>
      </c>
      <c r="C4121" s="480">
        <v>162.28</v>
      </c>
      <c r="D4121" s="480">
        <v>227.2</v>
      </c>
      <c r="E4121" s="482"/>
      <c r="F4121" s="482"/>
      <c r="G4121" s="483"/>
      <c r="H4121" s="483"/>
    </row>
    <row r="4122" spans="1:8">
      <c r="A4122" s="478">
        <v>350097</v>
      </c>
      <c r="B4122" s="479">
        <v>97</v>
      </c>
      <c r="C4122" s="480">
        <v>163.94</v>
      </c>
      <c r="D4122" s="480">
        <v>229.51</v>
      </c>
      <c r="E4122" s="482"/>
      <c r="F4122" s="482"/>
      <c r="G4122" s="483"/>
      <c r="H4122" s="483"/>
    </row>
    <row r="4123" spans="1:8">
      <c r="A4123" s="478">
        <v>350098</v>
      </c>
      <c r="B4123" s="479">
        <v>98</v>
      </c>
      <c r="C4123" s="480">
        <v>165.64</v>
      </c>
      <c r="D4123" s="480">
        <v>231.9</v>
      </c>
      <c r="E4123" s="482"/>
      <c r="F4123" s="482"/>
      <c r="G4123" s="483"/>
      <c r="H4123" s="483"/>
    </row>
    <row r="4124" spans="1:8">
      <c r="A4124" s="478">
        <v>350099</v>
      </c>
      <c r="B4124" s="479">
        <v>99</v>
      </c>
      <c r="C4124" s="480">
        <v>167.3</v>
      </c>
      <c r="D4124" s="480">
        <v>234.22</v>
      </c>
      <c r="E4124" s="482"/>
      <c r="F4124" s="482"/>
      <c r="G4124" s="483"/>
      <c r="H4124" s="483"/>
    </row>
    <row r="4125" spans="1:8">
      <c r="A4125" s="478">
        <v>350100</v>
      </c>
      <c r="B4125" s="479">
        <v>100</v>
      </c>
      <c r="C4125" s="480">
        <v>169.01</v>
      </c>
      <c r="D4125" s="480">
        <v>236.61</v>
      </c>
      <c r="E4125" s="482"/>
      <c r="F4125" s="482"/>
      <c r="G4125" s="483"/>
      <c r="H4125" s="483"/>
    </row>
    <row r="4126" spans="1:8">
      <c r="A4126" s="478">
        <v>350101</v>
      </c>
      <c r="B4126" s="479">
        <v>101</v>
      </c>
      <c r="C4126" s="480">
        <v>170.67</v>
      </c>
      <c r="D4126" s="480">
        <v>238.94</v>
      </c>
      <c r="E4126" s="482"/>
      <c r="F4126" s="482"/>
      <c r="G4126" s="483"/>
      <c r="H4126" s="483"/>
    </row>
    <row r="4127" spans="1:8">
      <c r="A4127" s="478">
        <v>350102</v>
      </c>
      <c r="B4127" s="479">
        <v>102</v>
      </c>
      <c r="C4127" s="480">
        <v>172.38</v>
      </c>
      <c r="D4127" s="480">
        <v>241.34</v>
      </c>
      <c r="E4127" s="482"/>
      <c r="F4127" s="482"/>
      <c r="G4127" s="483"/>
      <c r="H4127" s="483"/>
    </row>
    <row r="4128" spans="1:8">
      <c r="A4128" s="478">
        <v>350103</v>
      </c>
      <c r="B4128" s="479">
        <v>103</v>
      </c>
      <c r="C4128" s="480">
        <v>174.05</v>
      </c>
      <c r="D4128" s="480">
        <v>243.67</v>
      </c>
      <c r="E4128" s="482"/>
      <c r="F4128" s="482"/>
      <c r="G4128" s="483"/>
      <c r="H4128" s="483"/>
    </row>
    <row r="4129" spans="1:8">
      <c r="A4129" s="478">
        <v>350104</v>
      </c>
      <c r="B4129" s="479">
        <v>104</v>
      </c>
      <c r="C4129" s="480">
        <v>175.72</v>
      </c>
      <c r="D4129" s="480">
        <v>246.01</v>
      </c>
      <c r="E4129" s="482"/>
      <c r="F4129" s="482"/>
      <c r="G4129" s="483"/>
      <c r="H4129" s="483"/>
    </row>
    <row r="4130" spans="1:8">
      <c r="A4130" s="478">
        <v>350105</v>
      </c>
      <c r="B4130" s="479">
        <v>105</v>
      </c>
      <c r="C4130" s="480">
        <v>177.44</v>
      </c>
      <c r="D4130" s="480">
        <v>248.41</v>
      </c>
      <c r="E4130" s="482"/>
      <c r="F4130" s="482"/>
      <c r="G4130" s="483"/>
      <c r="H4130" s="483"/>
    </row>
    <row r="4131" spans="1:8">
      <c r="A4131" s="478">
        <v>350106</v>
      </c>
      <c r="B4131" s="479">
        <v>106</v>
      </c>
      <c r="C4131" s="480">
        <v>179.11</v>
      </c>
      <c r="D4131" s="480">
        <v>250.76</v>
      </c>
      <c r="E4131" s="482"/>
      <c r="F4131" s="482"/>
      <c r="G4131" s="483"/>
      <c r="H4131" s="483"/>
    </row>
    <row r="4132" spans="1:8">
      <c r="A4132" s="478">
        <v>350107</v>
      </c>
      <c r="B4132" s="479">
        <v>107</v>
      </c>
      <c r="C4132" s="480">
        <v>180.79</v>
      </c>
      <c r="D4132" s="480">
        <v>253.1</v>
      </c>
      <c r="E4132" s="482"/>
      <c r="F4132" s="482"/>
      <c r="G4132" s="483"/>
      <c r="H4132" s="483"/>
    </row>
    <row r="4133" spans="1:8">
      <c r="A4133" s="478">
        <v>350108</v>
      </c>
      <c r="B4133" s="479">
        <v>108</v>
      </c>
      <c r="C4133" s="480">
        <v>182.46</v>
      </c>
      <c r="D4133" s="480">
        <v>255.45</v>
      </c>
      <c r="E4133" s="482"/>
      <c r="F4133" s="482"/>
      <c r="G4133" s="483"/>
      <c r="H4133" s="483"/>
    </row>
    <row r="4134" spans="1:8">
      <c r="A4134" s="478">
        <v>350109</v>
      </c>
      <c r="B4134" s="479">
        <v>109</v>
      </c>
      <c r="C4134" s="480">
        <v>184.14</v>
      </c>
      <c r="D4134" s="480">
        <v>257.79000000000002</v>
      </c>
      <c r="E4134" s="482"/>
      <c r="F4134" s="482"/>
      <c r="G4134" s="483"/>
      <c r="H4134" s="483"/>
    </row>
    <row r="4135" spans="1:8">
      <c r="A4135" s="478">
        <v>350110</v>
      </c>
      <c r="B4135" s="479">
        <v>110</v>
      </c>
      <c r="C4135" s="480">
        <v>185.82</v>
      </c>
      <c r="D4135" s="480">
        <v>260.14</v>
      </c>
      <c r="E4135" s="482"/>
      <c r="F4135" s="482"/>
      <c r="G4135" s="483"/>
      <c r="H4135" s="483"/>
    </row>
    <row r="4136" spans="1:8">
      <c r="A4136" s="478">
        <v>350111</v>
      </c>
      <c r="B4136" s="479">
        <v>111</v>
      </c>
      <c r="C4136" s="480">
        <v>187.5</v>
      </c>
      <c r="D4136" s="480">
        <v>262.5</v>
      </c>
      <c r="E4136" s="482"/>
      <c r="F4136" s="482"/>
      <c r="G4136" s="483"/>
      <c r="H4136" s="483"/>
    </row>
    <row r="4137" spans="1:8">
      <c r="A4137" s="478">
        <v>350112</v>
      </c>
      <c r="B4137" s="479">
        <v>112</v>
      </c>
      <c r="C4137" s="480">
        <v>189.18</v>
      </c>
      <c r="D4137" s="480">
        <v>264.85000000000002</v>
      </c>
      <c r="E4137" s="482"/>
      <c r="F4137" s="482"/>
      <c r="G4137" s="483"/>
      <c r="H4137" s="483"/>
    </row>
    <row r="4138" spans="1:8">
      <c r="A4138" s="478">
        <v>350113</v>
      </c>
      <c r="B4138" s="479">
        <v>113</v>
      </c>
      <c r="C4138" s="480">
        <v>190.87</v>
      </c>
      <c r="D4138" s="480">
        <v>267.20999999999998</v>
      </c>
      <c r="E4138" s="482"/>
      <c r="F4138" s="482"/>
      <c r="G4138" s="483"/>
      <c r="H4138" s="483"/>
    </row>
    <row r="4139" spans="1:8">
      <c r="A4139" s="478">
        <v>350114</v>
      </c>
      <c r="B4139" s="479">
        <v>114</v>
      </c>
      <c r="C4139" s="480">
        <v>192.55</v>
      </c>
      <c r="D4139" s="480">
        <v>269.58</v>
      </c>
      <c r="E4139" s="482"/>
      <c r="F4139" s="482"/>
      <c r="G4139" s="483"/>
      <c r="H4139" s="483"/>
    </row>
    <row r="4140" spans="1:8">
      <c r="A4140" s="478">
        <v>350115</v>
      </c>
      <c r="B4140" s="479">
        <v>115</v>
      </c>
      <c r="C4140" s="480">
        <v>194.24</v>
      </c>
      <c r="D4140" s="480">
        <v>271.94</v>
      </c>
      <c r="E4140" s="482"/>
      <c r="F4140" s="482"/>
      <c r="G4140" s="483"/>
      <c r="H4140" s="483"/>
    </row>
    <row r="4141" spans="1:8">
      <c r="A4141" s="478">
        <v>350116</v>
      </c>
      <c r="B4141" s="479">
        <v>116</v>
      </c>
      <c r="C4141" s="480">
        <v>195.93</v>
      </c>
      <c r="D4141" s="480">
        <v>274.31</v>
      </c>
      <c r="E4141" s="482"/>
      <c r="F4141" s="482"/>
      <c r="G4141" s="483"/>
      <c r="H4141" s="483"/>
    </row>
    <row r="4142" spans="1:8">
      <c r="A4142" s="478">
        <v>350117</v>
      </c>
      <c r="B4142" s="479">
        <v>117</v>
      </c>
      <c r="C4142" s="480">
        <v>197.63</v>
      </c>
      <c r="D4142" s="480">
        <v>276.68</v>
      </c>
      <c r="E4142" s="482"/>
      <c r="F4142" s="482"/>
      <c r="G4142" s="483"/>
      <c r="H4142" s="483"/>
    </row>
    <row r="4143" spans="1:8">
      <c r="A4143" s="478">
        <v>350118</v>
      </c>
      <c r="B4143" s="479">
        <v>118</v>
      </c>
      <c r="C4143" s="480">
        <v>199.32</v>
      </c>
      <c r="D4143" s="480">
        <v>279.05</v>
      </c>
      <c r="E4143" s="482"/>
      <c r="F4143" s="482"/>
      <c r="G4143" s="483"/>
      <c r="H4143" s="483"/>
    </row>
    <row r="4144" spans="1:8">
      <c r="A4144" s="478">
        <v>350119</v>
      </c>
      <c r="B4144" s="479">
        <v>119</v>
      </c>
      <c r="C4144" s="480">
        <v>201.02</v>
      </c>
      <c r="D4144" s="480">
        <v>281.43</v>
      </c>
      <c r="E4144" s="482"/>
      <c r="F4144" s="482"/>
      <c r="G4144" s="483"/>
      <c r="H4144" s="483"/>
    </row>
    <row r="4145" spans="1:8">
      <c r="A4145" s="478">
        <v>350120</v>
      </c>
      <c r="B4145" s="479">
        <v>120</v>
      </c>
      <c r="C4145" s="480">
        <v>202.66</v>
      </c>
      <c r="D4145" s="480">
        <v>283.72000000000003</v>
      </c>
      <c r="E4145" s="482"/>
      <c r="F4145" s="482"/>
      <c r="G4145" s="483"/>
      <c r="H4145" s="483"/>
    </row>
    <row r="4146" spans="1:8">
      <c r="A4146" s="478">
        <v>350121</v>
      </c>
      <c r="B4146" s="479">
        <v>121</v>
      </c>
      <c r="C4146" s="480">
        <v>204.36</v>
      </c>
      <c r="D4146" s="480">
        <v>286.10000000000002</v>
      </c>
      <c r="E4146" s="482"/>
      <c r="F4146" s="482"/>
      <c r="G4146" s="483"/>
      <c r="H4146" s="483"/>
    </row>
    <row r="4147" spans="1:8">
      <c r="A4147" s="478">
        <v>350122</v>
      </c>
      <c r="B4147" s="479">
        <v>122</v>
      </c>
      <c r="C4147" s="480">
        <v>206.06</v>
      </c>
      <c r="D4147" s="480">
        <v>288.49</v>
      </c>
      <c r="E4147" s="482"/>
      <c r="F4147" s="482"/>
      <c r="G4147" s="483"/>
      <c r="H4147" s="483"/>
    </row>
    <row r="4148" spans="1:8">
      <c r="A4148" s="478">
        <v>350123</v>
      </c>
      <c r="B4148" s="479">
        <v>123</v>
      </c>
      <c r="C4148" s="480">
        <v>207.7</v>
      </c>
      <c r="D4148" s="480">
        <v>290.77999999999997</v>
      </c>
      <c r="E4148" s="482"/>
      <c r="F4148" s="482"/>
      <c r="G4148" s="483"/>
      <c r="H4148" s="483"/>
    </row>
    <row r="4149" spans="1:8">
      <c r="A4149" s="478">
        <v>350124</v>
      </c>
      <c r="B4149" s="479">
        <v>124</v>
      </c>
      <c r="C4149" s="480">
        <v>209.41</v>
      </c>
      <c r="D4149" s="480">
        <v>293.17</v>
      </c>
      <c r="E4149" s="482"/>
      <c r="F4149" s="482"/>
      <c r="G4149" s="483"/>
      <c r="H4149" s="483"/>
    </row>
    <row r="4150" spans="1:8">
      <c r="A4150" s="478">
        <v>350125</v>
      </c>
      <c r="B4150" s="479">
        <v>125</v>
      </c>
      <c r="C4150" s="480">
        <v>211.12</v>
      </c>
      <c r="D4150" s="480">
        <v>295.56</v>
      </c>
      <c r="E4150" s="482"/>
      <c r="F4150" s="482"/>
      <c r="G4150" s="483"/>
      <c r="H4150" s="483"/>
    </row>
    <row r="4151" spans="1:8">
      <c r="A4151" s="478">
        <v>350126</v>
      </c>
      <c r="B4151" s="479">
        <v>126</v>
      </c>
      <c r="C4151" s="480">
        <v>212.76</v>
      </c>
      <c r="D4151" s="480">
        <v>297.86</v>
      </c>
      <c r="E4151" s="482"/>
      <c r="F4151" s="482"/>
      <c r="G4151" s="483"/>
      <c r="H4151" s="483"/>
    </row>
    <row r="4152" spans="1:8">
      <c r="A4152" s="478">
        <v>350127</v>
      </c>
      <c r="B4152" s="479">
        <v>127</v>
      </c>
      <c r="C4152" s="480">
        <v>214.47</v>
      </c>
      <c r="D4152" s="480">
        <v>300.26</v>
      </c>
      <c r="E4152" s="482"/>
      <c r="F4152" s="482"/>
      <c r="G4152" s="483"/>
      <c r="H4152" s="483"/>
    </row>
    <row r="4153" spans="1:8">
      <c r="A4153" s="478">
        <v>350128</v>
      </c>
      <c r="B4153" s="479">
        <v>128</v>
      </c>
      <c r="C4153" s="480">
        <v>216.19</v>
      </c>
      <c r="D4153" s="480">
        <v>302.67</v>
      </c>
      <c r="E4153" s="482"/>
      <c r="F4153" s="482"/>
      <c r="G4153" s="483"/>
      <c r="H4153" s="483"/>
    </row>
    <row r="4154" spans="1:8">
      <c r="A4154" s="478">
        <v>350129</v>
      </c>
      <c r="B4154" s="479">
        <v>129</v>
      </c>
      <c r="C4154" s="480">
        <v>217.83</v>
      </c>
      <c r="D4154" s="480">
        <v>304.97000000000003</v>
      </c>
      <c r="E4154" s="482"/>
      <c r="F4154" s="482"/>
      <c r="G4154" s="483"/>
      <c r="H4154" s="483"/>
    </row>
    <row r="4155" spans="1:8">
      <c r="A4155" s="478">
        <v>350130</v>
      </c>
      <c r="B4155" s="479">
        <v>130</v>
      </c>
      <c r="C4155" s="480">
        <v>219.56</v>
      </c>
      <c r="D4155" s="480">
        <v>307.38</v>
      </c>
      <c r="E4155" s="482"/>
      <c r="F4155" s="482"/>
      <c r="G4155" s="483"/>
      <c r="H4155" s="483"/>
    </row>
    <row r="4156" spans="1:8">
      <c r="A4156" s="478">
        <v>350131</v>
      </c>
      <c r="B4156" s="479">
        <v>131</v>
      </c>
      <c r="C4156" s="480">
        <v>221.2</v>
      </c>
      <c r="D4156" s="480">
        <v>309.68</v>
      </c>
      <c r="E4156" s="482"/>
      <c r="F4156" s="482"/>
      <c r="G4156" s="483"/>
      <c r="H4156" s="483"/>
    </row>
    <row r="4157" spans="1:8">
      <c r="A4157" s="478">
        <v>350132</v>
      </c>
      <c r="B4157" s="479">
        <v>132</v>
      </c>
      <c r="C4157" s="480">
        <v>222.85</v>
      </c>
      <c r="D4157" s="480">
        <v>311.99</v>
      </c>
      <c r="E4157" s="482"/>
      <c r="F4157" s="482"/>
      <c r="G4157" s="483"/>
      <c r="H4157" s="483"/>
    </row>
    <row r="4158" spans="1:8">
      <c r="A4158" s="478">
        <v>350133</v>
      </c>
      <c r="B4158" s="479">
        <v>133</v>
      </c>
      <c r="C4158" s="480">
        <v>224.58</v>
      </c>
      <c r="D4158" s="480">
        <v>314.41000000000003</v>
      </c>
      <c r="E4158" s="482"/>
      <c r="F4158" s="482"/>
      <c r="G4158" s="483"/>
      <c r="H4158" s="483"/>
    </row>
    <row r="4159" spans="1:8">
      <c r="A4159" s="478">
        <v>350134</v>
      </c>
      <c r="B4159" s="479">
        <v>134</v>
      </c>
      <c r="C4159" s="480">
        <v>266.23</v>
      </c>
      <c r="D4159" s="480">
        <v>316.72000000000003</v>
      </c>
      <c r="E4159" s="482"/>
      <c r="F4159" s="482"/>
      <c r="G4159" s="483"/>
      <c r="H4159" s="483"/>
    </row>
    <row r="4160" spans="1:8">
      <c r="A4160" s="478">
        <v>350135</v>
      </c>
      <c r="B4160" s="479">
        <v>135</v>
      </c>
      <c r="C4160" s="480">
        <v>227.96</v>
      </c>
      <c r="D4160" s="480">
        <v>319.14</v>
      </c>
      <c r="E4160" s="482"/>
      <c r="F4160" s="482"/>
      <c r="G4160" s="483"/>
      <c r="H4160" s="483"/>
    </row>
    <row r="4161" spans="1:8">
      <c r="A4161" s="478">
        <v>350136</v>
      </c>
      <c r="B4161" s="479">
        <v>136</v>
      </c>
      <c r="C4161" s="480">
        <v>229.61</v>
      </c>
      <c r="D4161" s="480">
        <v>321.45999999999998</v>
      </c>
      <c r="E4161" s="482"/>
      <c r="F4161" s="482"/>
      <c r="G4161" s="483"/>
      <c r="H4161" s="483"/>
    </row>
    <row r="4162" spans="1:8">
      <c r="A4162" s="478">
        <v>350137</v>
      </c>
      <c r="B4162" s="479">
        <v>137</v>
      </c>
      <c r="C4162" s="480">
        <v>231.35</v>
      </c>
      <c r="D4162" s="480">
        <v>323.89</v>
      </c>
      <c r="E4162" s="482"/>
      <c r="F4162" s="482"/>
      <c r="G4162" s="483"/>
      <c r="H4162" s="483"/>
    </row>
    <row r="4163" spans="1:8">
      <c r="A4163" s="478">
        <v>350138</v>
      </c>
      <c r="B4163" s="479">
        <v>138</v>
      </c>
      <c r="C4163" s="480">
        <v>233.01</v>
      </c>
      <c r="D4163" s="480">
        <v>326.20999999999998</v>
      </c>
      <c r="E4163" s="482"/>
      <c r="F4163" s="482"/>
      <c r="G4163" s="483"/>
      <c r="H4163" s="483"/>
    </row>
    <row r="4164" spans="1:8">
      <c r="A4164" s="478">
        <v>350139</v>
      </c>
      <c r="B4164" s="479">
        <v>139</v>
      </c>
      <c r="C4164" s="480">
        <v>234.66</v>
      </c>
      <c r="D4164" s="480">
        <v>328.53</v>
      </c>
      <c r="E4164" s="482"/>
      <c r="F4164" s="482"/>
      <c r="G4164" s="483"/>
      <c r="H4164" s="483"/>
    </row>
    <row r="4165" spans="1:8">
      <c r="A4165" s="478">
        <v>350140</v>
      </c>
      <c r="B4165" s="479">
        <v>140</v>
      </c>
      <c r="C4165" s="480">
        <v>236.32</v>
      </c>
      <c r="D4165" s="480">
        <v>330.85</v>
      </c>
      <c r="E4165" s="482"/>
      <c r="F4165" s="482"/>
      <c r="G4165" s="483"/>
      <c r="H4165" s="483"/>
    </row>
    <row r="4166" spans="1:8">
      <c r="A4166" s="478">
        <v>350141</v>
      </c>
      <c r="B4166" s="479">
        <v>141</v>
      </c>
      <c r="C4166" s="480">
        <v>238.07</v>
      </c>
      <c r="D4166" s="480">
        <v>333.29</v>
      </c>
      <c r="E4166" s="482"/>
      <c r="F4166" s="482"/>
      <c r="G4166" s="483"/>
      <c r="H4166" s="483"/>
    </row>
    <row r="4167" spans="1:8">
      <c r="A4167" s="478">
        <v>350142</v>
      </c>
      <c r="B4167" s="479">
        <v>142</v>
      </c>
      <c r="C4167" s="480">
        <v>239.73</v>
      </c>
      <c r="D4167" s="480">
        <v>335.62</v>
      </c>
      <c r="E4167" s="482"/>
      <c r="F4167" s="482"/>
      <c r="G4167" s="483"/>
      <c r="H4167" s="483"/>
    </row>
    <row r="4168" spans="1:8">
      <c r="A4168" s="478">
        <v>350143</v>
      </c>
      <c r="B4168" s="479">
        <v>143</v>
      </c>
      <c r="C4168" s="480">
        <v>241.39</v>
      </c>
      <c r="D4168" s="480">
        <v>337.94</v>
      </c>
      <c r="E4168" s="482"/>
      <c r="F4168" s="482"/>
      <c r="G4168" s="483"/>
      <c r="H4168" s="483"/>
    </row>
    <row r="4169" spans="1:8">
      <c r="A4169" s="478">
        <v>350144</v>
      </c>
      <c r="B4169" s="479">
        <v>144</v>
      </c>
      <c r="C4169" s="480">
        <v>243.14</v>
      </c>
      <c r="D4169" s="480">
        <v>340.4</v>
      </c>
      <c r="E4169" s="482"/>
      <c r="F4169" s="482"/>
      <c r="G4169" s="483"/>
      <c r="H4169" s="483"/>
    </row>
    <row r="4170" spans="1:8">
      <c r="A4170" s="478">
        <v>350145</v>
      </c>
      <c r="B4170" s="479">
        <v>145</v>
      </c>
      <c r="C4170" s="480">
        <v>244.8</v>
      </c>
      <c r="D4170" s="480">
        <v>342.73</v>
      </c>
      <c r="E4170" s="482"/>
      <c r="F4170" s="482"/>
      <c r="G4170" s="483"/>
      <c r="H4170" s="483"/>
    </row>
    <row r="4171" spans="1:8">
      <c r="A4171" s="478">
        <v>350146</v>
      </c>
      <c r="B4171" s="479">
        <v>146</v>
      </c>
      <c r="C4171" s="480">
        <v>246.47</v>
      </c>
      <c r="D4171" s="480">
        <v>345.06</v>
      </c>
      <c r="E4171" s="482"/>
      <c r="F4171" s="482"/>
      <c r="G4171" s="483"/>
      <c r="H4171" s="483"/>
    </row>
    <row r="4172" spans="1:8">
      <c r="A4172" s="478">
        <v>350147</v>
      </c>
      <c r="B4172" s="479">
        <v>147</v>
      </c>
      <c r="C4172" s="480">
        <v>248.13</v>
      </c>
      <c r="D4172" s="480">
        <v>347.39</v>
      </c>
      <c r="E4172" s="482"/>
      <c r="F4172" s="482"/>
      <c r="G4172" s="483"/>
      <c r="H4172" s="483"/>
    </row>
    <row r="4173" spans="1:8">
      <c r="A4173" s="478">
        <v>350148</v>
      </c>
      <c r="B4173" s="479">
        <v>148</v>
      </c>
      <c r="C4173" s="480">
        <v>249.8</v>
      </c>
      <c r="D4173" s="480">
        <v>349.72</v>
      </c>
      <c r="E4173" s="482"/>
      <c r="F4173" s="482"/>
      <c r="G4173" s="483"/>
      <c r="H4173" s="483"/>
    </row>
    <row r="4174" spans="1:8">
      <c r="A4174" s="478">
        <v>350149</v>
      </c>
      <c r="B4174" s="479">
        <v>149</v>
      </c>
      <c r="C4174" s="480">
        <v>251.57</v>
      </c>
      <c r="D4174" s="480">
        <v>352.2</v>
      </c>
      <c r="E4174" s="482"/>
      <c r="F4174" s="482"/>
      <c r="G4174" s="483"/>
      <c r="H4174" s="483"/>
    </row>
    <row r="4175" spans="1:8">
      <c r="A4175" s="478">
        <v>350150</v>
      </c>
      <c r="B4175" s="479">
        <v>150</v>
      </c>
      <c r="C4175" s="480">
        <v>253.24</v>
      </c>
      <c r="D4175" s="480">
        <v>354.53</v>
      </c>
      <c r="E4175" s="482"/>
      <c r="F4175" s="482"/>
      <c r="G4175" s="483"/>
      <c r="H4175" s="483"/>
    </row>
    <row r="4176" spans="1:8">
      <c r="A4176" s="478">
        <v>350151</v>
      </c>
      <c r="B4176" s="479">
        <v>151</v>
      </c>
      <c r="C4176" s="480">
        <v>254.91</v>
      </c>
      <c r="D4176" s="480">
        <v>356.87</v>
      </c>
      <c r="E4176" s="482"/>
      <c r="F4176" s="482"/>
      <c r="G4176" s="483"/>
      <c r="H4176" s="483"/>
    </row>
    <row r="4177" spans="1:8">
      <c r="A4177" s="478">
        <v>350152</v>
      </c>
      <c r="B4177" s="479">
        <v>152</v>
      </c>
      <c r="C4177" s="480">
        <v>256.58</v>
      </c>
      <c r="D4177" s="480">
        <v>359.22</v>
      </c>
      <c r="E4177" s="482"/>
      <c r="F4177" s="482"/>
      <c r="G4177" s="483"/>
      <c r="H4177" s="483"/>
    </row>
    <row r="4178" spans="1:8">
      <c r="A4178" s="478">
        <v>350153</v>
      </c>
      <c r="B4178" s="479">
        <v>153</v>
      </c>
      <c r="C4178" s="480">
        <v>258.26</v>
      </c>
      <c r="D4178" s="480">
        <v>361.56</v>
      </c>
      <c r="E4178" s="482"/>
      <c r="F4178" s="482"/>
      <c r="G4178" s="483"/>
      <c r="H4178" s="483"/>
    </row>
    <row r="4179" spans="1:8">
      <c r="A4179" s="478">
        <v>350154</v>
      </c>
      <c r="B4179" s="479">
        <v>154</v>
      </c>
      <c r="C4179" s="480">
        <v>259.93</v>
      </c>
      <c r="D4179" s="480">
        <v>363.9</v>
      </c>
      <c r="E4179" s="482"/>
      <c r="F4179" s="482"/>
      <c r="G4179" s="483"/>
      <c r="H4179" s="483"/>
    </row>
    <row r="4180" spans="1:8">
      <c r="A4180" s="478">
        <v>350155</v>
      </c>
      <c r="B4180" s="479">
        <v>155</v>
      </c>
      <c r="C4180" s="480">
        <v>261.61</v>
      </c>
      <c r="D4180" s="480">
        <v>366.25</v>
      </c>
      <c r="E4180" s="482"/>
      <c r="F4180" s="482"/>
      <c r="G4180" s="483"/>
      <c r="H4180" s="483"/>
    </row>
    <row r="4181" spans="1:8">
      <c r="A4181" s="478">
        <v>350156</v>
      </c>
      <c r="B4181" s="479">
        <v>156</v>
      </c>
      <c r="C4181" s="480">
        <v>263.29000000000002</v>
      </c>
      <c r="D4181" s="480">
        <v>368.6</v>
      </c>
      <c r="E4181" s="482"/>
      <c r="F4181" s="482"/>
      <c r="G4181" s="483"/>
      <c r="H4181" s="483"/>
    </row>
    <row r="4182" spans="1:8">
      <c r="A4182" s="478">
        <v>350157</v>
      </c>
      <c r="B4182" s="479">
        <v>157</v>
      </c>
      <c r="C4182" s="480">
        <v>264.95999999999998</v>
      </c>
      <c r="D4182" s="480">
        <v>370.95</v>
      </c>
      <c r="E4182" s="482"/>
      <c r="F4182" s="482"/>
      <c r="G4182" s="483"/>
      <c r="H4182" s="483"/>
    </row>
    <row r="4183" spans="1:8">
      <c r="A4183" s="478">
        <v>350158</v>
      </c>
      <c r="B4183" s="479">
        <v>158</v>
      </c>
      <c r="C4183" s="480">
        <v>266.64</v>
      </c>
      <c r="D4183" s="480">
        <v>373.3</v>
      </c>
      <c r="E4183" s="482"/>
      <c r="F4183" s="482"/>
      <c r="G4183" s="483"/>
      <c r="H4183" s="483"/>
    </row>
    <row r="4184" spans="1:8">
      <c r="A4184" s="478">
        <v>350159</v>
      </c>
      <c r="B4184" s="479">
        <v>159</v>
      </c>
      <c r="C4184" s="480">
        <v>268.33</v>
      </c>
      <c r="D4184" s="480">
        <v>375.66</v>
      </c>
      <c r="E4184" s="482"/>
      <c r="F4184" s="482"/>
      <c r="G4184" s="483"/>
      <c r="H4184" s="483"/>
    </row>
    <row r="4185" spans="1:8">
      <c r="A4185" s="478">
        <v>350160</v>
      </c>
      <c r="B4185" s="479">
        <v>160</v>
      </c>
      <c r="C4185" s="480">
        <v>270.01</v>
      </c>
      <c r="D4185" s="480">
        <v>378.01</v>
      </c>
      <c r="E4185" s="482"/>
      <c r="F4185" s="482"/>
      <c r="G4185" s="483"/>
      <c r="H4185" s="483"/>
    </row>
    <row r="4186" spans="1:8">
      <c r="A4186" s="478">
        <v>350161</v>
      </c>
      <c r="B4186" s="479">
        <v>161</v>
      </c>
      <c r="C4186" s="480">
        <v>271.69</v>
      </c>
      <c r="D4186" s="480">
        <v>380.37</v>
      </c>
      <c r="E4186" s="482"/>
      <c r="F4186" s="482"/>
      <c r="G4186" s="483"/>
      <c r="H4186" s="483"/>
    </row>
    <row r="4187" spans="1:8">
      <c r="A4187" s="478">
        <v>350162</v>
      </c>
      <c r="B4187" s="479">
        <v>162</v>
      </c>
      <c r="C4187" s="480">
        <v>273.38</v>
      </c>
      <c r="D4187" s="480">
        <v>382.73</v>
      </c>
      <c r="E4187" s="482"/>
      <c r="F4187" s="482"/>
      <c r="G4187" s="483"/>
      <c r="H4187" s="483"/>
    </row>
    <row r="4188" spans="1:8">
      <c r="A4188" s="478">
        <v>350163</v>
      </c>
      <c r="B4188" s="479">
        <v>163</v>
      </c>
      <c r="C4188" s="480">
        <v>275.06</v>
      </c>
      <c r="D4188" s="480">
        <v>385.09</v>
      </c>
      <c r="E4188" s="482"/>
      <c r="F4188" s="482"/>
      <c r="G4188" s="483"/>
      <c r="H4188" s="483"/>
    </row>
    <row r="4189" spans="1:8">
      <c r="A4189" s="478">
        <v>350164</v>
      </c>
      <c r="B4189" s="479">
        <v>164</v>
      </c>
      <c r="C4189" s="480">
        <v>276.75</v>
      </c>
      <c r="D4189" s="480">
        <v>387.45</v>
      </c>
      <c r="E4189" s="482"/>
      <c r="F4189" s="482"/>
      <c r="G4189" s="483"/>
      <c r="H4189" s="483"/>
    </row>
    <row r="4190" spans="1:8">
      <c r="A4190" s="478">
        <v>350165</v>
      </c>
      <c r="B4190" s="479">
        <v>165</v>
      </c>
      <c r="C4190" s="480">
        <v>278.44</v>
      </c>
      <c r="D4190" s="480">
        <v>389.82</v>
      </c>
      <c r="E4190" s="482"/>
      <c r="F4190" s="482"/>
      <c r="G4190" s="483"/>
      <c r="H4190" s="483"/>
    </row>
    <row r="4191" spans="1:8">
      <c r="A4191" s="478">
        <v>350166</v>
      </c>
      <c r="B4191" s="479">
        <v>166</v>
      </c>
      <c r="C4191" s="480">
        <v>280.13</v>
      </c>
      <c r="D4191" s="480">
        <v>392.19</v>
      </c>
      <c r="E4191" s="482"/>
      <c r="F4191" s="482"/>
      <c r="G4191" s="483"/>
      <c r="H4191" s="483"/>
    </row>
    <row r="4192" spans="1:8">
      <c r="A4192" s="478">
        <v>350167</v>
      </c>
      <c r="B4192" s="479">
        <v>167</v>
      </c>
      <c r="C4192" s="480">
        <v>281.83</v>
      </c>
      <c r="D4192" s="480">
        <v>394.56</v>
      </c>
      <c r="E4192" s="482"/>
      <c r="F4192" s="482"/>
      <c r="G4192" s="483"/>
      <c r="H4192" s="483"/>
    </row>
    <row r="4193" spans="1:8">
      <c r="A4193" s="478">
        <v>350168</v>
      </c>
      <c r="B4193" s="479">
        <v>168</v>
      </c>
      <c r="C4193" s="480">
        <v>283.52</v>
      </c>
      <c r="D4193" s="480">
        <v>396.93</v>
      </c>
      <c r="E4193" s="482"/>
      <c r="F4193" s="482"/>
      <c r="G4193" s="483"/>
      <c r="H4193" s="483"/>
    </row>
    <row r="4194" spans="1:8">
      <c r="A4194" s="478">
        <v>350169</v>
      </c>
      <c r="B4194" s="479">
        <v>169</v>
      </c>
      <c r="C4194" s="480">
        <v>285.22000000000003</v>
      </c>
      <c r="D4194" s="480">
        <v>399.3</v>
      </c>
      <c r="E4194" s="482"/>
      <c r="F4194" s="482"/>
      <c r="G4194" s="483"/>
      <c r="H4194" s="483"/>
    </row>
    <row r="4195" spans="1:8">
      <c r="A4195" s="478">
        <v>350170</v>
      </c>
      <c r="B4195" s="479">
        <v>170</v>
      </c>
      <c r="C4195" s="480">
        <v>286.91000000000003</v>
      </c>
      <c r="D4195" s="480">
        <v>401.68</v>
      </c>
      <c r="E4195" s="482"/>
      <c r="F4195" s="482"/>
      <c r="G4195" s="483"/>
      <c r="H4195" s="483"/>
    </row>
    <row r="4196" spans="1:8">
      <c r="A4196" s="478">
        <v>350171</v>
      </c>
      <c r="B4196" s="479">
        <v>171</v>
      </c>
      <c r="C4196" s="480">
        <v>288.61</v>
      </c>
      <c r="D4196" s="480">
        <v>404.06</v>
      </c>
      <c r="E4196" s="482"/>
      <c r="F4196" s="482"/>
      <c r="G4196" s="483"/>
      <c r="H4196" s="483"/>
    </row>
    <row r="4197" spans="1:8">
      <c r="A4197" s="478">
        <v>350172</v>
      </c>
      <c r="B4197" s="479">
        <v>172</v>
      </c>
      <c r="C4197" s="480">
        <v>290.31</v>
      </c>
      <c r="D4197" s="480">
        <v>406.44</v>
      </c>
      <c r="E4197" s="482"/>
      <c r="F4197" s="482"/>
      <c r="G4197" s="483"/>
      <c r="H4197" s="483"/>
    </row>
    <row r="4198" spans="1:8">
      <c r="A4198" s="478">
        <v>350173</v>
      </c>
      <c r="B4198" s="479">
        <v>173</v>
      </c>
      <c r="C4198" s="480">
        <v>291.88</v>
      </c>
      <c r="D4198" s="480">
        <v>408.64</v>
      </c>
      <c r="E4198" s="482"/>
      <c r="F4198" s="482"/>
      <c r="G4198" s="483"/>
      <c r="H4198" s="483"/>
    </row>
    <row r="4199" spans="1:8">
      <c r="A4199" s="478">
        <v>350174</v>
      </c>
      <c r="B4199" s="479">
        <v>174</v>
      </c>
      <c r="C4199" s="480">
        <v>293.58999999999997</v>
      </c>
      <c r="D4199" s="480">
        <v>411.02</v>
      </c>
      <c r="E4199" s="482"/>
      <c r="F4199" s="482"/>
      <c r="G4199" s="483"/>
      <c r="H4199" s="483"/>
    </row>
    <row r="4200" spans="1:8">
      <c r="A4200" s="478">
        <v>350175</v>
      </c>
      <c r="B4200" s="479">
        <v>175</v>
      </c>
      <c r="C4200" s="480">
        <v>295.29000000000002</v>
      </c>
      <c r="D4200" s="480">
        <v>413.41</v>
      </c>
      <c r="E4200" s="482"/>
      <c r="F4200" s="482"/>
      <c r="G4200" s="483"/>
      <c r="H4200" s="483"/>
    </row>
    <row r="4201" spans="1:8">
      <c r="A4201" s="478">
        <v>350176</v>
      </c>
      <c r="B4201" s="479">
        <v>176</v>
      </c>
      <c r="C4201" s="480">
        <v>297</v>
      </c>
      <c r="D4201" s="480">
        <v>415.79</v>
      </c>
      <c r="E4201" s="482"/>
      <c r="F4201" s="482"/>
      <c r="G4201" s="483"/>
      <c r="H4201" s="483"/>
    </row>
    <row r="4202" spans="1:8">
      <c r="A4202" s="478">
        <v>350177</v>
      </c>
      <c r="B4202" s="479">
        <v>177</v>
      </c>
      <c r="C4202" s="480">
        <v>298.7</v>
      </c>
      <c r="D4202" s="480">
        <v>418.19</v>
      </c>
      <c r="E4202" s="482"/>
      <c r="F4202" s="482"/>
      <c r="G4202" s="483"/>
      <c r="H4202" s="483"/>
    </row>
    <row r="4203" spans="1:8">
      <c r="A4203" s="478">
        <v>350178</v>
      </c>
      <c r="B4203" s="479">
        <v>178</v>
      </c>
      <c r="C4203" s="480">
        <v>300.41000000000003</v>
      </c>
      <c r="D4203" s="480">
        <v>420.58</v>
      </c>
      <c r="E4203" s="482"/>
      <c r="F4203" s="482"/>
      <c r="G4203" s="483"/>
      <c r="H4203" s="483"/>
    </row>
    <row r="4204" spans="1:8">
      <c r="A4204" s="478">
        <v>350179</v>
      </c>
      <c r="B4204" s="479">
        <v>179</v>
      </c>
      <c r="C4204" s="480">
        <v>301.98</v>
      </c>
      <c r="D4204" s="480">
        <v>422.78</v>
      </c>
      <c r="E4204" s="482"/>
      <c r="F4204" s="482"/>
      <c r="G4204" s="483"/>
      <c r="H4204" s="483"/>
    </row>
    <row r="4205" spans="1:8">
      <c r="A4205" s="478">
        <v>350180</v>
      </c>
      <c r="B4205" s="479">
        <v>180</v>
      </c>
      <c r="C4205" s="480">
        <v>303.7</v>
      </c>
      <c r="D4205" s="480">
        <v>425.17</v>
      </c>
      <c r="E4205" s="482"/>
      <c r="F4205" s="482"/>
      <c r="G4205" s="483"/>
      <c r="H4205" s="483"/>
    </row>
    <row r="4206" spans="1:8">
      <c r="A4206" s="478">
        <v>350181</v>
      </c>
      <c r="B4206" s="479">
        <v>181</v>
      </c>
      <c r="C4206" s="480">
        <v>305.41000000000003</v>
      </c>
      <c r="D4206" s="480">
        <v>427.57</v>
      </c>
      <c r="E4206" s="482"/>
      <c r="F4206" s="482"/>
      <c r="G4206" s="483"/>
      <c r="H4206" s="483"/>
    </row>
    <row r="4207" spans="1:8">
      <c r="A4207" s="478">
        <v>350182</v>
      </c>
      <c r="B4207" s="479">
        <v>182</v>
      </c>
      <c r="C4207" s="480">
        <v>307.12</v>
      </c>
      <c r="D4207" s="480">
        <v>429.97</v>
      </c>
      <c r="E4207" s="482"/>
      <c r="F4207" s="482"/>
      <c r="G4207" s="483"/>
      <c r="H4207" s="483"/>
    </row>
    <row r="4208" spans="1:8">
      <c r="A4208" s="478">
        <v>350183</v>
      </c>
      <c r="B4208" s="479">
        <v>183</v>
      </c>
      <c r="C4208" s="480">
        <v>308.83999999999997</v>
      </c>
      <c r="D4208" s="480">
        <v>432.38</v>
      </c>
      <c r="E4208" s="482"/>
      <c r="F4208" s="482"/>
      <c r="G4208" s="483"/>
      <c r="H4208" s="483"/>
    </row>
    <row r="4209" spans="1:8">
      <c r="A4209" s="478">
        <v>350184</v>
      </c>
      <c r="B4209" s="479">
        <v>184</v>
      </c>
      <c r="C4209" s="480">
        <v>310.41000000000003</v>
      </c>
      <c r="D4209" s="480">
        <v>434.58</v>
      </c>
      <c r="E4209" s="482"/>
      <c r="F4209" s="482"/>
      <c r="G4209" s="483"/>
      <c r="H4209" s="483"/>
    </row>
    <row r="4210" spans="1:8">
      <c r="A4210" s="478">
        <v>350185</v>
      </c>
      <c r="B4210" s="479">
        <v>185</v>
      </c>
      <c r="C4210" s="480">
        <v>312.13</v>
      </c>
      <c r="D4210" s="480">
        <v>436.98</v>
      </c>
      <c r="E4210" s="482"/>
      <c r="F4210" s="482"/>
      <c r="G4210" s="483"/>
      <c r="H4210" s="483"/>
    </row>
    <row r="4211" spans="1:8">
      <c r="A4211" s="478">
        <v>350186</v>
      </c>
      <c r="B4211" s="479">
        <v>186</v>
      </c>
      <c r="C4211" s="480">
        <v>313.85000000000002</v>
      </c>
      <c r="D4211" s="480">
        <v>439.39</v>
      </c>
      <c r="E4211" s="482"/>
      <c r="F4211" s="482"/>
      <c r="G4211" s="483"/>
      <c r="H4211" s="483"/>
    </row>
    <row r="4212" spans="1:8">
      <c r="A4212" s="478">
        <v>350187</v>
      </c>
      <c r="B4212" s="479">
        <v>187</v>
      </c>
      <c r="C4212" s="480">
        <v>315.58</v>
      </c>
      <c r="D4212" s="480">
        <v>441.81</v>
      </c>
      <c r="E4212" s="482"/>
      <c r="F4212" s="482"/>
      <c r="G4212" s="483"/>
      <c r="H4212" s="483"/>
    </row>
    <row r="4213" spans="1:8">
      <c r="A4213" s="478">
        <v>350188</v>
      </c>
      <c r="B4213" s="479">
        <v>188</v>
      </c>
      <c r="C4213" s="480">
        <v>317.14999999999998</v>
      </c>
      <c r="D4213" s="480">
        <v>444.01</v>
      </c>
      <c r="E4213" s="482"/>
      <c r="F4213" s="482"/>
      <c r="G4213" s="483"/>
      <c r="H4213" s="483"/>
    </row>
    <row r="4214" spans="1:8">
      <c r="A4214" s="478">
        <v>350189</v>
      </c>
      <c r="B4214" s="479">
        <v>189</v>
      </c>
      <c r="C4214" s="480">
        <v>318.87</v>
      </c>
      <c r="D4214" s="480">
        <v>446.42</v>
      </c>
      <c r="E4214" s="482"/>
      <c r="F4214" s="482"/>
      <c r="G4214" s="483"/>
      <c r="H4214" s="483"/>
    </row>
    <row r="4215" spans="1:8">
      <c r="A4215" s="478">
        <v>350190</v>
      </c>
      <c r="B4215" s="479">
        <v>190</v>
      </c>
      <c r="C4215" s="480">
        <v>320.60000000000002</v>
      </c>
      <c r="D4215" s="480">
        <v>448.84</v>
      </c>
      <c r="E4215" s="482"/>
      <c r="F4215" s="482"/>
      <c r="G4215" s="483"/>
      <c r="H4215" s="483"/>
    </row>
    <row r="4216" spans="1:8">
      <c r="A4216" s="478">
        <v>350191</v>
      </c>
      <c r="B4216" s="479">
        <v>191</v>
      </c>
      <c r="C4216" s="480">
        <v>323.33</v>
      </c>
      <c r="D4216" s="480">
        <v>451.26</v>
      </c>
      <c r="E4216" s="482"/>
      <c r="F4216" s="482"/>
      <c r="G4216" s="483"/>
      <c r="H4216" s="483"/>
    </row>
    <row r="4217" spans="1:8">
      <c r="A4217" s="478">
        <v>350192</v>
      </c>
      <c r="B4217" s="479">
        <v>192</v>
      </c>
      <c r="C4217" s="480">
        <v>323.89999999999998</v>
      </c>
      <c r="D4217" s="480">
        <v>453.46</v>
      </c>
      <c r="E4217" s="482"/>
      <c r="F4217" s="482"/>
      <c r="G4217" s="483"/>
      <c r="H4217" s="483"/>
    </row>
    <row r="4218" spans="1:8">
      <c r="A4218" s="478">
        <v>350193</v>
      </c>
      <c r="B4218" s="479">
        <v>193</v>
      </c>
      <c r="C4218" s="480">
        <v>325.63</v>
      </c>
      <c r="D4218" s="480">
        <v>455.89</v>
      </c>
      <c r="E4218" s="482"/>
      <c r="F4218" s="482"/>
      <c r="G4218" s="483"/>
      <c r="H4218" s="483"/>
    </row>
    <row r="4219" spans="1:8">
      <c r="A4219" s="478">
        <v>350194</v>
      </c>
      <c r="B4219" s="479">
        <v>194</v>
      </c>
      <c r="C4219" s="480">
        <v>327.37</v>
      </c>
      <c r="D4219" s="480">
        <v>458.32</v>
      </c>
      <c r="E4219" s="482"/>
      <c r="F4219" s="482"/>
      <c r="G4219" s="483"/>
      <c r="H4219" s="483"/>
    </row>
    <row r="4220" spans="1:8">
      <c r="A4220" s="478">
        <v>350195</v>
      </c>
      <c r="B4220" s="479">
        <v>195</v>
      </c>
      <c r="C4220" s="480">
        <v>328.94</v>
      </c>
      <c r="D4220" s="480">
        <v>460.52</v>
      </c>
      <c r="E4220" s="482"/>
      <c r="F4220" s="482"/>
      <c r="G4220" s="483"/>
      <c r="H4220" s="483"/>
    </row>
    <row r="4221" spans="1:8">
      <c r="A4221" s="478">
        <v>350196</v>
      </c>
      <c r="B4221" s="479">
        <v>196</v>
      </c>
      <c r="C4221" s="480">
        <v>330.68</v>
      </c>
      <c r="D4221" s="480">
        <v>462.95</v>
      </c>
      <c r="E4221" s="482"/>
      <c r="F4221" s="482"/>
      <c r="G4221" s="483"/>
      <c r="H4221" s="483"/>
    </row>
    <row r="4222" spans="1:8">
      <c r="A4222" s="478">
        <v>350197</v>
      </c>
      <c r="B4222" s="479">
        <v>197</v>
      </c>
      <c r="C4222" s="480">
        <v>332.42</v>
      </c>
      <c r="D4222" s="480">
        <v>465.38</v>
      </c>
      <c r="E4222" s="482"/>
      <c r="F4222" s="482"/>
      <c r="G4222" s="483"/>
      <c r="H4222" s="483"/>
    </row>
    <row r="4223" spans="1:8">
      <c r="A4223" s="478">
        <v>350198</v>
      </c>
      <c r="B4223" s="479">
        <v>198</v>
      </c>
      <c r="C4223" s="480">
        <v>333.99</v>
      </c>
      <c r="D4223" s="480">
        <v>467.58</v>
      </c>
      <c r="E4223" s="482"/>
      <c r="F4223" s="482"/>
      <c r="G4223" s="483"/>
      <c r="H4223" s="483"/>
    </row>
    <row r="4224" spans="1:8">
      <c r="A4224" s="478">
        <v>350199</v>
      </c>
      <c r="B4224" s="479">
        <v>199</v>
      </c>
      <c r="C4224" s="480">
        <v>335.73</v>
      </c>
      <c r="D4224" s="480">
        <v>470.02</v>
      </c>
      <c r="E4224" s="482"/>
      <c r="F4224" s="482"/>
      <c r="G4224" s="483"/>
      <c r="H4224" s="483"/>
    </row>
    <row r="4225" spans="1:8">
      <c r="A4225" s="478">
        <v>350200</v>
      </c>
      <c r="B4225" s="479">
        <v>200</v>
      </c>
      <c r="C4225" s="480">
        <v>337.47</v>
      </c>
      <c r="D4225" s="480">
        <v>472.46</v>
      </c>
      <c r="E4225" s="482"/>
      <c r="F4225" s="482"/>
      <c r="G4225" s="483"/>
      <c r="H4225" s="483"/>
    </row>
    <row r="4226" spans="1:8">
      <c r="A4226" s="478">
        <v>350201</v>
      </c>
      <c r="B4226" s="484" t="s">
        <v>284</v>
      </c>
      <c r="C4226" s="485">
        <v>1.69</v>
      </c>
      <c r="D4226" s="485">
        <v>2.36</v>
      </c>
      <c r="E4226" s="482"/>
      <c r="F4226" s="482"/>
      <c r="G4226" s="483"/>
      <c r="H4226" s="483"/>
    </row>
    <row r="4227" spans="1:8">
      <c r="A4227" s="478">
        <v>360001</v>
      </c>
      <c r="B4227" s="479">
        <v>1</v>
      </c>
      <c r="C4227" s="480">
        <v>4.6500000000000004</v>
      </c>
      <c r="D4227" s="480">
        <v>6.52</v>
      </c>
      <c r="E4227" s="469"/>
      <c r="F4227" s="481" t="s">
        <v>311</v>
      </c>
      <c r="G4227" s="481"/>
      <c r="H4227" s="481"/>
    </row>
    <row r="4228" spans="1:8">
      <c r="A4228" s="478">
        <v>360002</v>
      </c>
      <c r="B4228" s="479">
        <v>2</v>
      </c>
      <c r="C4228" s="480">
        <v>6.19</v>
      </c>
      <c r="D4228" s="480">
        <v>8.67</v>
      </c>
      <c r="E4228" s="469"/>
      <c r="F4228" s="470"/>
      <c r="G4228" s="470"/>
      <c r="H4228" s="470"/>
    </row>
    <row r="4229" spans="1:8">
      <c r="A4229" s="478">
        <v>360003</v>
      </c>
      <c r="B4229" s="479">
        <v>3</v>
      </c>
      <c r="C4229" s="480">
        <v>7.73</v>
      </c>
      <c r="D4229" s="480">
        <v>10.83</v>
      </c>
      <c r="E4229" s="469"/>
      <c r="F4229" s="470"/>
      <c r="G4229" s="470"/>
      <c r="H4229" s="470"/>
    </row>
    <row r="4230" spans="1:8">
      <c r="A4230" s="478">
        <v>360004</v>
      </c>
      <c r="B4230" s="479">
        <v>4</v>
      </c>
      <c r="C4230" s="480">
        <v>9.27</v>
      </c>
      <c r="D4230" s="480">
        <v>12.98</v>
      </c>
      <c r="E4230" s="469"/>
      <c r="F4230" s="470"/>
      <c r="G4230" s="470"/>
      <c r="H4230" s="470"/>
    </row>
    <row r="4231" spans="1:8">
      <c r="A4231" s="478">
        <v>360005</v>
      </c>
      <c r="B4231" s="479">
        <v>5</v>
      </c>
      <c r="C4231" s="480">
        <v>10.81</v>
      </c>
      <c r="D4231" s="480">
        <v>15.14</v>
      </c>
      <c r="E4231" s="469"/>
      <c r="F4231" s="470"/>
      <c r="G4231" s="470"/>
      <c r="H4231" s="470"/>
    </row>
    <row r="4232" spans="1:8">
      <c r="A4232" s="478">
        <v>360006</v>
      </c>
      <c r="B4232" s="479">
        <v>6</v>
      </c>
      <c r="C4232" s="480">
        <v>12.35</v>
      </c>
      <c r="D4232" s="480">
        <v>17.29</v>
      </c>
      <c r="E4232" s="469"/>
      <c r="F4232" s="470"/>
      <c r="G4232" s="470"/>
      <c r="H4232" s="470"/>
    </row>
    <row r="4233" spans="1:8">
      <c r="A4233" s="478">
        <v>360007</v>
      </c>
      <c r="B4233" s="479">
        <v>7</v>
      </c>
      <c r="C4233" s="480">
        <v>13.89</v>
      </c>
      <c r="D4233" s="480">
        <v>19.45</v>
      </c>
      <c r="E4233" s="469"/>
      <c r="F4233" s="470"/>
      <c r="G4233" s="470"/>
      <c r="H4233" s="470"/>
    </row>
    <row r="4234" spans="1:8">
      <c r="A4234" s="478">
        <v>360008</v>
      </c>
      <c r="B4234" s="479">
        <v>8</v>
      </c>
      <c r="C4234" s="480">
        <v>15.43</v>
      </c>
      <c r="D4234" s="480">
        <v>21.6</v>
      </c>
      <c r="E4234" s="469"/>
      <c r="F4234" s="470"/>
      <c r="G4234" s="470"/>
      <c r="H4234" s="470"/>
    </row>
    <row r="4235" spans="1:8">
      <c r="A4235" s="478">
        <v>360009</v>
      </c>
      <c r="B4235" s="479">
        <v>9</v>
      </c>
      <c r="C4235" s="480">
        <v>16.97</v>
      </c>
      <c r="D4235" s="480">
        <v>23.76</v>
      </c>
      <c r="E4235" s="469"/>
      <c r="F4235" s="470"/>
      <c r="G4235" s="470"/>
      <c r="H4235" s="470"/>
    </row>
    <row r="4236" spans="1:8">
      <c r="A4236" s="478">
        <v>360010</v>
      </c>
      <c r="B4236" s="479">
        <v>10</v>
      </c>
      <c r="C4236" s="480">
        <v>18.510000000000002</v>
      </c>
      <c r="D4236" s="480">
        <v>25.91</v>
      </c>
      <c r="E4236" s="469"/>
      <c r="F4236" s="470"/>
      <c r="G4236" s="470"/>
      <c r="H4236" s="470"/>
    </row>
    <row r="4237" spans="1:8">
      <c r="A4237" s="478">
        <v>360011</v>
      </c>
      <c r="B4237" s="479">
        <v>11</v>
      </c>
      <c r="C4237" s="480">
        <v>20.05</v>
      </c>
      <c r="D4237" s="480">
        <v>28.07</v>
      </c>
      <c r="E4237" s="469"/>
      <c r="F4237" s="470"/>
      <c r="G4237" s="470"/>
      <c r="H4237" s="470"/>
    </row>
    <row r="4238" spans="1:8">
      <c r="A4238" s="478">
        <v>360012</v>
      </c>
      <c r="B4238" s="479">
        <v>12</v>
      </c>
      <c r="C4238" s="480">
        <v>21.59</v>
      </c>
      <c r="D4238" s="480">
        <v>30.22</v>
      </c>
      <c r="E4238" s="469"/>
      <c r="F4238" s="470"/>
      <c r="G4238" s="470"/>
      <c r="H4238" s="470"/>
    </row>
    <row r="4239" spans="1:8">
      <c r="A4239" s="478">
        <v>360013</v>
      </c>
      <c r="B4239" s="479">
        <v>13</v>
      </c>
      <c r="C4239" s="480">
        <v>23.13</v>
      </c>
      <c r="D4239" s="480">
        <v>32.380000000000003</v>
      </c>
      <c r="E4239" s="469"/>
      <c r="F4239" s="470"/>
      <c r="G4239" s="470"/>
      <c r="H4239" s="470"/>
    </row>
    <row r="4240" spans="1:8">
      <c r="A4240" s="478">
        <v>360014</v>
      </c>
      <c r="B4240" s="479">
        <v>14</v>
      </c>
      <c r="C4240" s="480">
        <v>24.67</v>
      </c>
      <c r="D4240" s="480">
        <v>34.53</v>
      </c>
      <c r="E4240" s="469"/>
      <c r="F4240" s="470"/>
      <c r="G4240" s="470"/>
      <c r="H4240" s="470"/>
    </row>
    <row r="4241" spans="1:8">
      <c r="A4241" s="478">
        <v>360015</v>
      </c>
      <c r="B4241" s="479">
        <v>15</v>
      </c>
      <c r="C4241" s="480">
        <v>26.26</v>
      </c>
      <c r="D4241" s="480">
        <v>36.770000000000003</v>
      </c>
      <c r="E4241" s="469"/>
      <c r="F4241" s="470"/>
      <c r="G4241" s="470"/>
      <c r="H4241" s="470"/>
    </row>
    <row r="4242" spans="1:8">
      <c r="A4242" s="478">
        <v>360016</v>
      </c>
      <c r="B4242" s="479">
        <v>16</v>
      </c>
      <c r="C4242" s="480">
        <v>27.97</v>
      </c>
      <c r="D4242" s="480">
        <v>39.159999999999997</v>
      </c>
      <c r="E4242" s="469"/>
      <c r="F4242" s="470"/>
      <c r="G4242" s="470"/>
      <c r="H4242" s="470"/>
    </row>
    <row r="4243" spans="1:8">
      <c r="A4243" s="478">
        <v>360017</v>
      </c>
      <c r="B4243" s="479">
        <v>17</v>
      </c>
      <c r="C4243" s="480">
        <v>29.68</v>
      </c>
      <c r="D4243" s="480">
        <v>41.55</v>
      </c>
      <c r="E4243" s="469"/>
      <c r="F4243" s="470"/>
      <c r="G4243" s="470"/>
      <c r="H4243" s="470"/>
    </row>
    <row r="4244" spans="1:8">
      <c r="A4244" s="478">
        <v>360018</v>
      </c>
      <c r="B4244" s="479">
        <v>18</v>
      </c>
      <c r="C4244" s="480">
        <v>31.39</v>
      </c>
      <c r="D4244" s="480">
        <v>43.95</v>
      </c>
      <c r="E4244" s="469"/>
      <c r="F4244" s="470"/>
      <c r="G4244" s="470"/>
      <c r="H4244" s="470"/>
    </row>
    <row r="4245" spans="1:8">
      <c r="A4245" s="478">
        <v>360019</v>
      </c>
      <c r="B4245" s="479">
        <v>19</v>
      </c>
      <c r="C4245" s="480">
        <v>33.1</v>
      </c>
      <c r="D4245" s="480">
        <v>46.34</v>
      </c>
      <c r="E4245" s="469"/>
      <c r="F4245" s="470"/>
      <c r="G4245" s="470"/>
      <c r="H4245" s="470"/>
    </row>
    <row r="4246" spans="1:8">
      <c r="A4246" s="478">
        <v>360020</v>
      </c>
      <c r="B4246" s="479">
        <v>20</v>
      </c>
      <c r="C4246" s="480">
        <v>34.81</v>
      </c>
      <c r="D4246" s="480">
        <v>48.73</v>
      </c>
      <c r="E4246" s="469"/>
      <c r="F4246" s="470"/>
      <c r="G4246" s="470"/>
      <c r="H4246" s="470"/>
    </row>
    <row r="4247" spans="1:8">
      <c r="A4247" s="478">
        <v>360021</v>
      </c>
      <c r="B4247" s="479">
        <v>21</v>
      </c>
      <c r="C4247" s="480">
        <v>36.520000000000003</v>
      </c>
      <c r="D4247" s="480">
        <v>51.13</v>
      </c>
      <c r="E4247" s="469"/>
      <c r="F4247" s="470"/>
      <c r="G4247" s="470"/>
      <c r="H4247" s="470"/>
    </row>
    <row r="4248" spans="1:8">
      <c r="A4248" s="478">
        <v>360022</v>
      </c>
      <c r="B4248" s="479">
        <v>22</v>
      </c>
      <c r="C4248" s="480">
        <v>38.229999999999997</v>
      </c>
      <c r="D4248" s="480">
        <v>53.52</v>
      </c>
      <c r="E4248" s="469"/>
      <c r="F4248" s="470"/>
      <c r="G4248" s="470"/>
      <c r="H4248" s="470"/>
    </row>
    <row r="4249" spans="1:8">
      <c r="A4249" s="478">
        <v>360023</v>
      </c>
      <c r="B4249" s="479">
        <v>23</v>
      </c>
      <c r="C4249" s="480">
        <v>39.94</v>
      </c>
      <c r="D4249" s="480">
        <v>55.91</v>
      </c>
      <c r="E4249" s="469"/>
      <c r="F4249" s="470"/>
      <c r="G4249" s="470"/>
      <c r="H4249" s="470"/>
    </row>
    <row r="4250" spans="1:8">
      <c r="A4250" s="478">
        <v>360024</v>
      </c>
      <c r="B4250" s="479">
        <v>24</v>
      </c>
      <c r="C4250" s="480">
        <v>41.65</v>
      </c>
      <c r="D4250" s="480">
        <v>58.3</v>
      </c>
      <c r="E4250" s="469"/>
      <c r="F4250" s="470"/>
      <c r="G4250" s="470"/>
      <c r="H4250" s="470"/>
    </row>
    <row r="4251" spans="1:8">
      <c r="A4251" s="478">
        <v>360025</v>
      </c>
      <c r="B4251" s="479">
        <v>25</v>
      </c>
      <c r="C4251" s="480">
        <v>43.36</v>
      </c>
      <c r="D4251" s="480">
        <v>60.7</v>
      </c>
      <c r="E4251" s="469"/>
      <c r="F4251" s="470"/>
      <c r="G4251" s="470"/>
      <c r="H4251" s="470"/>
    </row>
    <row r="4252" spans="1:8">
      <c r="A4252" s="478">
        <v>360026</v>
      </c>
      <c r="B4252" s="479">
        <v>26</v>
      </c>
      <c r="C4252" s="480">
        <v>45.06</v>
      </c>
      <c r="D4252" s="480">
        <v>63.09</v>
      </c>
      <c r="E4252" s="469"/>
      <c r="F4252" s="470"/>
      <c r="G4252" s="470"/>
      <c r="H4252" s="470"/>
    </row>
    <row r="4253" spans="1:8">
      <c r="A4253" s="478">
        <v>360027</v>
      </c>
      <c r="B4253" s="479">
        <v>27</v>
      </c>
      <c r="C4253" s="480">
        <v>46.77</v>
      </c>
      <c r="D4253" s="480">
        <v>65.48</v>
      </c>
      <c r="E4253" s="469"/>
      <c r="F4253" s="470"/>
      <c r="G4253" s="470"/>
      <c r="H4253" s="470"/>
    </row>
    <row r="4254" spans="1:8">
      <c r="A4254" s="478">
        <v>360028</v>
      </c>
      <c r="B4254" s="479">
        <v>28</v>
      </c>
      <c r="C4254" s="480">
        <v>48.49</v>
      </c>
      <c r="D4254" s="480">
        <v>67.88</v>
      </c>
      <c r="E4254" s="469"/>
      <c r="F4254" s="470"/>
      <c r="G4254" s="470"/>
      <c r="H4254" s="470"/>
    </row>
    <row r="4255" spans="1:8">
      <c r="A4255" s="478">
        <v>360029</v>
      </c>
      <c r="B4255" s="479">
        <v>29</v>
      </c>
      <c r="C4255" s="480">
        <v>50.19</v>
      </c>
      <c r="D4255" s="480">
        <v>70.27</v>
      </c>
      <c r="E4255" s="469"/>
      <c r="F4255" s="470"/>
      <c r="G4255" s="470"/>
      <c r="H4255" s="470"/>
    </row>
    <row r="4256" spans="1:8">
      <c r="A4256" s="478">
        <v>360030</v>
      </c>
      <c r="B4256" s="479">
        <v>30</v>
      </c>
      <c r="C4256" s="480">
        <v>51.9</v>
      </c>
      <c r="D4256" s="480">
        <v>72.66</v>
      </c>
      <c r="E4256" s="469"/>
      <c r="F4256" s="470"/>
      <c r="G4256" s="470"/>
      <c r="H4256" s="470"/>
    </row>
    <row r="4257" spans="1:8">
      <c r="A4257" s="478">
        <v>360031</v>
      </c>
      <c r="B4257" s="479">
        <v>31</v>
      </c>
      <c r="C4257" s="480">
        <v>53.61</v>
      </c>
      <c r="D4257" s="480">
        <v>75.06</v>
      </c>
      <c r="E4257" s="469"/>
      <c r="F4257" s="470"/>
      <c r="G4257" s="470"/>
      <c r="H4257" s="470"/>
    </row>
    <row r="4258" spans="1:8">
      <c r="A4258" s="478">
        <v>360032</v>
      </c>
      <c r="B4258" s="479">
        <v>32</v>
      </c>
      <c r="C4258" s="480">
        <v>55.32</v>
      </c>
      <c r="D4258" s="480">
        <v>77.45</v>
      </c>
      <c r="E4258" s="469"/>
      <c r="F4258" s="470"/>
      <c r="G4258" s="470"/>
      <c r="H4258" s="470"/>
    </row>
    <row r="4259" spans="1:8">
      <c r="A4259" s="478">
        <v>360033</v>
      </c>
      <c r="B4259" s="479">
        <v>33</v>
      </c>
      <c r="C4259" s="480">
        <v>57.03</v>
      </c>
      <c r="D4259" s="480">
        <v>79.84</v>
      </c>
      <c r="E4259" s="469"/>
      <c r="F4259" s="470"/>
      <c r="G4259" s="470"/>
      <c r="H4259" s="470"/>
    </row>
    <row r="4260" spans="1:8">
      <c r="A4260" s="478">
        <v>360034</v>
      </c>
      <c r="B4260" s="479">
        <v>34</v>
      </c>
      <c r="C4260" s="480">
        <v>58.74</v>
      </c>
      <c r="D4260" s="480">
        <v>82.23</v>
      </c>
      <c r="E4260" s="469"/>
      <c r="F4260" s="470"/>
      <c r="G4260" s="470"/>
      <c r="H4260" s="470"/>
    </row>
    <row r="4261" spans="1:8">
      <c r="A4261" s="478">
        <v>360035</v>
      </c>
      <c r="B4261" s="479">
        <v>35</v>
      </c>
      <c r="C4261" s="480">
        <v>60.45</v>
      </c>
      <c r="D4261" s="480">
        <v>84.62</v>
      </c>
      <c r="E4261" s="469"/>
      <c r="F4261" s="470"/>
      <c r="G4261" s="470"/>
      <c r="H4261" s="470"/>
    </row>
    <row r="4262" spans="1:8">
      <c r="A4262" s="478">
        <v>360036</v>
      </c>
      <c r="B4262" s="479">
        <v>36</v>
      </c>
      <c r="C4262" s="480">
        <v>62.16</v>
      </c>
      <c r="D4262" s="480">
        <v>87.02</v>
      </c>
      <c r="E4262" s="469"/>
      <c r="F4262" s="470"/>
      <c r="G4262" s="470"/>
      <c r="H4262" s="470"/>
    </row>
    <row r="4263" spans="1:8">
      <c r="A4263" s="478">
        <v>360037</v>
      </c>
      <c r="B4263" s="479">
        <v>37</v>
      </c>
      <c r="C4263" s="480">
        <v>63.87</v>
      </c>
      <c r="D4263" s="480">
        <v>89.41</v>
      </c>
      <c r="E4263" s="469"/>
      <c r="F4263" s="470"/>
      <c r="G4263" s="470"/>
      <c r="H4263" s="470"/>
    </row>
    <row r="4264" spans="1:8">
      <c r="A4264" s="478">
        <v>360038</v>
      </c>
      <c r="B4264" s="479">
        <v>38</v>
      </c>
      <c r="C4264" s="480">
        <v>65.58</v>
      </c>
      <c r="D4264" s="480">
        <v>91.81</v>
      </c>
      <c r="E4264" s="469"/>
      <c r="F4264" s="470"/>
      <c r="G4264" s="470"/>
      <c r="H4264" s="470"/>
    </row>
    <row r="4265" spans="1:8">
      <c r="A4265" s="478">
        <v>360039</v>
      </c>
      <c r="B4265" s="479">
        <v>39</v>
      </c>
      <c r="C4265" s="480">
        <v>67.290000000000006</v>
      </c>
      <c r="D4265" s="480">
        <v>94.21</v>
      </c>
      <c r="E4265" s="469"/>
      <c r="F4265" s="470"/>
      <c r="G4265" s="470"/>
      <c r="H4265" s="470"/>
    </row>
    <row r="4266" spans="1:8">
      <c r="A4266" s="478">
        <v>360040</v>
      </c>
      <c r="B4266" s="479">
        <v>40</v>
      </c>
      <c r="C4266" s="480">
        <v>69</v>
      </c>
      <c r="D4266" s="480">
        <v>96.59</v>
      </c>
      <c r="E4266" s="469"/>
      <c r="F4266" s="470"/>
      <c r="G4266" s="470"/>
      <c r="H4266" s="470"/>
    </row>
    <row r="4267" spans="1:8">
      <c r="A4267" s="478">
        <v>360041</v>
      </c>
      <c r="B4267" s="479">
        <v>41</v>
      </c>
      <c r="C4267" s="480">
        <v>70.709999999999994</v>
      </c>
      <c r="D4267" s="480">
        <v>98.99</v>
      </c>
      <c r="E4267" s="469"/>
      <c r="F4267" s="470"/>
      <c r="G4267" s="470"/>
      <c r="H4267" s="470"/>
    </row>
    <row r="4268" spans="1:8">
      <c r="A4268" s="478">
        <v>360042</v>
      </c>
      <c r="B4268" s="479">
        <v>42</v>
      </c>
      <c r="C4268" s="480">
        <v>72.42</v>
      </c>
      <c r="D4268" s="480">
        <v>101.39</v>
      </c>
      <c r="E4268" s="469"/>
      <c r="F4268" s="470"/>
      <c r="G4268" s="470"/>
      <c r="H4268" s="470"/>
    </row>
    <row r="4269" spans="1:8">
      <c r="A4269" s="478">
        <v>360043</v>
      </c>
      <c r="B4269" s="479">
        <v>43</v>
      </c>
      <c r="C4269" s="480">
        <v>74.12</v>
      </c>
      <c r="D4269" s="480">
        <v>103.77</v>
      </c>
      <c r="E4269" s="469"/>
      <c r="F4269" s="470"/>
      <c r="G4269" s="470"/>
      <c r="H4269" s="470"/>
    </row>
    <row r="4270" spans="1:8">
      <c r="A4270" s="478">
        <v>360044</v>
      </c>
      <c r="B4270" s="479">
        <v>44</v>
      </c>
      <c r="C4270" s="480">
        <v>75.84</v>
      </c>
      <c r="D4270" s="480">
        <v>106.17</v>
      </c>
      <c r="E4270" s="469"/>
      <c r="F4270" s="470"/>
      <c r="G4270" s="470"/>
      <c r="H4270" s="470"/>
    </row>
    <row r="4271" spans="1:8">
      <c r="A4271" s="478">
        <v>360045</v>
      </c>
      <c r="B4271" s="479">
        <v>45</v>
      </c>
      <c r="C4271" s="480">
        <v>77.540000000000006</v>
      </c>
      <c r="D4271" s="480">
        <v>108.56</v>
      </c>
      <c r="E4271" s="469"/>
      <c r="F4271" s="470"/>
      <c r="G4271" s="470"/>
      <c r="H4271" s="470"/>
    </row>
    <row r="4272" spans="1:8">
      <c r="A4272" s="478">
        <v>360046</v>
      </c>
      <c r="B4272" s="479">
        <v>46</v>
      </c>
      <c r="C4272" s="480">
        <v>79.260000000000005</v>
      </c>
      <c r="D4272" s="480">
        <v>110.96</v>
      </c>
      <c r="E4272" s="469"/>
      <c r="F4272" s="470"/>
      <c r="G4272" s="470"/>
      <c r="H4272" s="470"/>
    </row>
    <row r="4273" spans="1:8">
      <c r="A4273" s="478">
        <v>360047</v>
      </c>
      <c r="B4273" s="479">
        <v>47</v>
      </c>
      <c r="C4273" s="480">
        <v>80.97</v>
      </c>
      <c r="D4273" s="480">
        <v>113.35</v>
      </c>
      <c r="E4273" s="469"/>
      <c r="F4273" s="470"/>
      <c r="G4273" s="470"/>
      <c r="H4273" s="470"/>
    </row>
    <row r="4274" spans="1:8">
      <c r="A4274" s="478">
        <v>360048</v>
      </c>
      <c r="B4274" s="479">
        <v>48</v>
      </c>
      <c r="C4274" s="480">
        <v>82.67</v>
      </c>
      <c r="D4274" s="480">
        <v>115.73</v>
      </c>
      <c r="E4274" s="469"/>
      <c r="F4274" s="470"/>
      <c r="G4274" s="470"/>
      <c r="H4274" s="470"/>
    </row>
    <row r="4275" spans="1:8">
      <c r="A4275" s="478">
        <v>360049</v>
      </c>
      <c r="B4275" s="479">
        <v>49</v>
      </c>
      <c r="C4275" s="480">
        <v>84.38</v>
      </c>
      <c r="D4275" s="480">
        <v>118.14</v>
      </c>
      <c r="E4275" s="469"/>
      <c r="F4275" s="470"/>
      <c r="G4275" s="470"/>
      <c r="H4275" s="470"/>
    </row>
    <row r="4276" spans="1:8">
      <c r="A4276" s="478">
        <v>360050</v>
      </c>
      <c r="B4276" s="479">
        <v>50</v>
      </c>
      <c r="C4276" s="480">
        <v>86.09</v>
      </c>
      <c r="D4276" s="480">
        <v>120.53</v>
      </c>
      <c r="E4276" s="469"/>
      <c r="F4276" s="470"/>
      <c r="G4276" s="470"/>
      <c r="H4276" s="470"/>
    </row>
    <row r="4277" spans="1:8">
      <c r="A4277" s="478">
        <v>360051</v>
      </c>
      <c r="B4277" s="479">
        <v>51</v>
      </c>
      <c r="C4277" s="480">
        <v>87.8</v>
      </c>
      <c r="D4277" s="480">
        <v>122.93</v>
      </c>
      <c r="E4277" s="469"/>
      <c r="F4277" s="470"/>
      <c r="G4277" s="470"/>
      <c r="H4277" s="470"/>
    </row>
    <row r="4278" spans="1:8">
      <c r="A4278" s="478">
        <v>360052</v>
      </c>
      <c r="B4278" s="479">
        <v>52</v>
      </c>
      <c r="C4278" s="480">
        <v>89.51</v>
      </c>
      <c r="D4278" s="480">
        <v>125.31</v>
      </c>
      <c r="E4278" s="469"/>
      <c r="F4278" s="470"/>
      <c r="G4278" s="470"/>
      <c r="H4278" s="470"/>
    </row>
    <row r="4279" spans="1:8">
      <c r="A4279" s="478">
        <v>360053</v>
      </c>
      <c r="B4279" s="479">
        <v>53</v>
      </c>
      <c r="C4279" s="480">
        <v>91.21</v>
      </c>
      <c r="D4279" s="480">
        <v>127.7</v>
      </c>
      <c r="E4279" s="469"/>
      <c r="F4279" s="470"/>
      <c r="G4279" s="470"/>
      <c r="H4279" s="470"/>
    </row>
    <row r="4280" spans="1:8">
      <c r="A4280" s="478">
        <v>360054</v>
      </c>
      <c r="B4280" s="479">
        <v>54</v>
      </c>
      <c r="C4280" s="480">
        <v>92.92</v>
      </c>
      <c r="D4280" s="480">
        <v>130.09</v>
      </c>
      <c r="E4280" s="469"/>
      <c r="F4280" s="470"/>
      <c r="G4280" s="470"/>
      <c r="H4280" s="470"/>
    </row>
    <row r="4281" spans="1:8">
      <c r="A4281" s="478">
        <v>360055</v>
      </c>
      <c r="B4281" s="479">
        <v>55</v>
      </c>
      <c r="C4281" s="480">
        <v>94.64</v>
      </c>
      <c r="D4281" s="480">
        <v>132.5</v>
      </c>
      <c r="E4281" s="469"/>
      <c r="F4281" s="470"/>
      <c r="G4281" s="470"/>
      <c r="H4281" s="470"/>
    </row>
    <row r="4282" spans="1:8">
      <c r="A4282" s="478">
        <v>360056</v>
      </c>
      <c r="B4282" s="479">
        <v>56</v>
      </c>
      <c r="C4282" s="480">
        <v>96.34</v>
      </c>
      <c r="D4282" s="480">
        <v>134.88</v>
      </c>
      <c r="E4282" s="469"/>
      <c r="F4282" s="470"/>
      <c r="G4282" s="470"/>
      <c r="H4282" s="470"/>
    </row>
    <row r="4283" spans="1:8">
      <c r="A4283" s="478">
        <v>360057</v>
      </c>
      <c r="B4283" s="479">
        <v>57</v>
      </c>
      <c r="C4283" s="480">
        <v>98.05</v>
      </c>
      <c r="D4283" s="480">
        <v>137.27000000000001</v>
      </c>
      <c r="E4283" s="469"/>
      <c r="F4283" s="470"/>
      <c r="G4283" s="470"/>
      <c r="H4283" s="470"/>
    </row>
    <row r="4284" spans="1:8">
      <c r="A4284" s="478">
        <v>360058</v>
      </c>
      <c r="B4284" s="479">
        <v>58</v>
      </c>
      <c r="C4284" s="480">
        <v>99.76</v>
      </c>
      <c r="D4284" s="480">
        <v>139.66</v>
      </c>
      <c r="E4284" s="469"/>
      <c r="F4284" s="470"/>
      <c r="G4284" s="470"/>
      <c r="H4284" s="470"/>
    </row>
    <row r="4285" spans="1:8">
      <c r="A4285" s="478">
        <v>360059</v>
      </c>
      <c r="B4285" s="479">
        <v>59</v>
      </c>
      <c r="C4285" s="480">
        <v>101.47</v>
      </c>
      <c r="D4285" s="480">
        <v>142.06</v>
      </c>
      <c r="E4285" s="469"/>
      <c r="F4285" s="470"/>
      <c r="G4285" s="470"/>
      <c r="H4285" s="470"/>
    </row>
    <row r="4286" spans="1:8">
      <c r="A4286" s="478">
        <v>360060</v>
      </c>
      <c r="B4286" s="479">
        <v>60</v>
      </c>
      <c r="C4286" s="480">
        <v>103.19</v>
      </c>
      <c r="D4286" s="480">
        <v>144.47</v>
      </c>
      <c r="E4286" s="469"/>
      <c r="F4286" s="470"/>
      <c r="G4286" s="470"/>
      <c r="H4286" s="470"/>
    </row>
    <row r="4287" spans="1:8">
      <c r="A4287" s="478">
        <v>360061</v>
      </c>
      <c r="B4287" s="479">
        <v>61</v>
      </c>
      <c r="C4287" s="480">
        <v>104.9</v>
      </c>
      <c r="D4287" s="480">
        <v>146.85</v>
      </c>
      <c r="E4287" s="469"/>
      <c r="F4287" s="470"/>
      <c r="G4287" s="470"/>
      <c r="H4287" s="470"/>
    </row>
    <row r="4288" spans="1:8">
      <c r="A4288" s="478">
        <v>360062</v>
      </c>
      <c r="B4288" s="479">
        <v>62</v>
      </c>
      <c r="C4288" s="480">
        <v>106.6</v>
      </c>
      <c r="D4288" s="480">
        <v>149.24</v>
      </c>
      <c r="E4288" s="469"/>
      <c r="F4288" s="470"/>
      <c r="G4288" s="470"/>
      <c r="H4288" s="470"/>
    </row>
    <row r="4289" spans="1:8">
      <c r="A4289" s="478">
        <v>360063</v>
      </c>
      <c r="B4289" s="479">
        <v>63</v>
      </c>
      <c r="C4289" s="480">
        <v>108.31</v>
      </c>
      <c r="D4289" s="480">
        <v>151.63999999999999</v>
      </c>
      <c r="E4289" s="469"/>
      <c r="F4289" s="470"/>
      <c r="G4289" s="470"/>
      <c r="H4289" s="470"/>
    </row>
    <row r="4290" spans="1:8">
      <c r="A4290" s="478">
        <v>360064</v>
      </c>
      <c r="B4290" s="479">
        <v>64</v>
      </c>
      <c r="C4290" s="480">
        <v>110.03</v>
      </c>
      <c r="D4290" s="480">
        <v>154.04</v>
      </c>
      <c r="E4290" s="469"/>
      <c r="F4290" s="470"/>
      <c r="G4290" s="470"/>
      <c r="H4290" s="470"/>
    </row>
    <row r="4291" spans="1:8">
      <c r="A4291" s="478">
        <v>360065</v>
      </c>
      <c r="B4291" s="479">
        <v>65</v>
      </c>
      <c r="C4291" s="480">
        <v>111.72</v>
      </c>
      <c r="D4291" s="480">
        <v>156.41</v>
      </c>
      <c r="E4291" s="469"/>
      <c r="F4291" s="470"/>
      <c r="G4291" s="470"/>
      <c r="H4291" s="470"/>
    </row>
    <row r="4292" spans="1:8">
      <c r="A4292" s="478">
        <v>360066</v>
      </c>
      <c r="B4292" s="479">
        <v>66</v>
      </c>
      <c r="C4292" s="480">
        <v>113.45</v>
      </c>
      <c r="D4292" s="480">
        <v>158.82</v>
      </c>
      <c r="E4292" s="469"/>
      <c r="F4292" s="470"/>
      <c r="G4292" s="470"/>
      <c r="H4292" s="470"/>
    </row>
    <row r="4293" spans="1:8">
      <c r="A4293" s="478">
        <v>360067</v>
      </c>
      <c r="B4293" s="479">
        <v>67</v>
      </c>
      <c r="C4293" s="480">
        <v>115.15</v>
      </c>
      <c r="D4293" s="480">
        <v>161.21</v>
      </c>
      <c r="E4293" s="469"/>
      <c r="F4293" s="470"/>
      <c r="G4293" s="470"/>
      <c r="H4293" s="470"/>
    </row>
    <row r="4294" spans="1:8">
      <c r="A4294" s="478">
        <v>360068</v>
      </c>
      <c r="B4294" s="479">
        <v>68</v>
      </c>
      <c r="C4294" s="480">
        <v>116.85</v>
      </c>
      <c r="D4294" s="480">
        <v>163.6</v>
      </c>
      <c r="E4294" s="482"/>
      <c r="F4294" s="482"/>
      <c r="G4294" s="483"/>
      <c r="H4294" s="483"/>
    </row>
    <row r="4295" spans="1:8">
      <c r="A4295" s="478">
        <v>360069</v>
      </c>
      <c r="B4295" s="479">
        <v>69</v>
      </c>
      <c r="C4295" s="480">
        <v>118.56</v>
      </c>
      <c r="D4295" s="480">
        <v>165.99</v>
      </c>
      <c r="E4295" s="482"/>
      <c r="F4295" s="482"/>
      <c r="G4295" s="483"/>
      <c r="H4295" s="483"/>
    </row>
    <row r="4296" spans="1:8">
      <c r="A4296" s="478">
        <v>360070</v>
      </c>
      <c r="B4296" s="479">
        <v>70</v>
      </c>
      <c r="C4296" s="480">
        <v>120.28</v>
      </c>
      <c r="D4296" s="480">
        <v>168.39</v>
      </c>
      <c r="E4296" s="482"/>
      <c r="F4296" s="482"/>
      <c r="G4296" s="483"/>
      <c r="H4296" s="483"/>
    </row>
    <row r="4297" spans="1:8">
      <c r="A4297" s="478">
        <v>360071</v>
      </c>
      <c r="B4297" s="479">
        <v>71</v>
      </c>
      <c r="C4297" s="480">
        <v>121.99</v>
      </c>
      <c r="D4297" s="480">
        <v>170.79</v>
      </c>
      <c r="E4297" s="482"/>
      <c r="F4297" s="482"/>
      <c r="G4297" s="483"/>
      <c r="H4297" s="483"/>
    </row>
    <row r="4298" spans="1:8">
      <c r="A4298" s="478">
        <v>360072</v>
      </c>
      <c r="B4298" s="479">
        <v>72</v>
      </c>
      <c r="C4298" s="480">
        <v>123.71</v>
      </c>
      <c r="D4298" s="480">
        <v>173.19</v>
      </c>
      <c r="E4298" s="482"/>
      <c r="F4298" s="482"/>
      <c r="G4298" s="483"/>
      <c r="H4298" s="483"/>
    </row>
    <row r="4299" spans="1:8">
      <c r="A4299" s="478">
        <v>360073</v>
      </c>
      <c r="B4299" s="479">
        <v>73</v>
      </c>
      <c r="C4299" s="480">
        <v>125.41</v>
      </c>
      <c r="D4299" s="480">
        <v>175.57</v>
      </c>
      <c r="E4299" s="482"/>
      <c r="F4299" s="482"/>
      <c r="G4299" s="483"/>
      <c r="H4299" s="483"/>
    </row>
    <row r="4300" spans="1:8">
      <c r="A4300" s="478">
        <v>360074</v>
      </c>
      <c r="B4300" s="479">
        <v>74</v>
      </c>
      <c r="C4300" s="480">
        <v>127.13</v>
      </c>
      <c r="D4300" s="480">
        <v>177.98</v>
      </c>
      <c r="E4300" s="482"/>
      <c r="F4300" s="482"/>
      <c r="G4300" s="483"/>
      <c r="H4300" s="483"/>
    </row>
    <row r="4301" spans="1:8">
      <c r="A4301" s="478">
        <v>360075</v>
      </c>
      <c r="B4301" s="479">
        <v>75</v>
      </c>
      <c r="C4301" s="480">
        <v>128.83000000000001</v>
      </c>
      <c r="D4301" s="480">
        <v>180.37</v>
      </c>
      <c r="E4301" s="482"/>
      <c r="F4301" s="482"/>
      <c r="G4301" s="483"/>
      <c r="H4301" s="483"/>
    </row>
    <row r="4302" spans="1:8">
      <c r="A4302" s="478">
        <v>360076</v>
      </c>
      <c r="B4302" s="479">
        <v>76</v>
      </c>
      <c r="C4302" s="480">
        <v>130.54</v>
      </c>
      <c r="D4302" s="480">
        <v>182.75</v>
      </c>
      <c r="E4302" s="482"/>
      <c r="F4302" s="482"/>
      <c r="G4302" s="483"/>
      <c r="H4302" s="483"/>
    </row>
    <row r="4303" spans="1:8">
      <c r="A4303" s="478">
        <v>360077</v>
      </c>
      <c r="B4303" s="479">
        <v>77</v>
      </c>
      <c r="C4303" s="480">
        <v>132.24</v>
      </c>
      <c r="D4303" s="480">
        <v>185.14</v>
      </c>
      <c r="E4303" s="482"/>
      <c r="F4303" s="482"/>
      <c r="G4303" s="483"/>
      <c r="H4303" s="483"/>
    </row>
    <row r="4304" spans="1:8">
      <c r="A4304" s="478">
        <v>360078</v>
      </c>
      <c r="B4304" s="479">
        <v>78</v>
      </c>
      <c r="C4304" s="480">
        <v>133.94999999999999</v>
      </c>
      <c r="D4304" s="480">
        <v>187.53</v>
      </c>
      <c r="E4304" s="482"/>
      <c r="F4304" s="482"/>
      <c r="G4304" s="483"/>
      <c r="H4304" s="483"/>
    </row>
    <row r="4305" spans="1:8">
      <c r="A4305" s="478">
        <v>360079</v>
      </c>
      <c r="B4305" s="479">
        <v>79</v>
      </c>
      <c r="C4305" s="480">
        <v>135.66999999999999</v>
      </c>
      <c r="D4305" s="480">
        <v>189.93</v>
      </c>
      <c r="E4305" s="482"/>
      <c r="F4305" s="482"/>
      <c r="G4305" s="483"/>
      <c r="H4305" s="483"/>
    </row>
    <row r="4306" spans="1:8">
      <c r="A4306" s="478">
        <v>360080</v>
      </c>
      <c r="B4306" s="479">
        <v>80</v>
      </c>
      <c r="C4306" s="480">
        <v>137.38</v>
      </c>
      <c r="D4306" s="480">
        <v>192.33</v>
      </c>
      <c r="E4306" s="482"/>
      <c r="F4306" s="482"/>
      <c r="G4306" s="483"/>
      <c r="H4306" s="483"/>
    </row>
    <row r="4307" spans="1:8">
      <c r="A4307" s="478">
        <v>360081</v>
      </c>
      <c r="B4307" s="479">
        <v>81</v>
      </c>
      <c r="C4307" s="480">
        <v>139.1</v>
      </c>
      <c r="D4307" s="480">
        <v>194.74</v>
      </c>
      <c r="E4307" s="482"/>
      <c r="F4307" s="482"/>
      <c r="G4307" s="483"/>
      <c r="H4307" s="483"/>
    </row>
    <row r="4308" spans="1:8">
      <c r="A4308" s="478">
        <v>360082</v>
      </c>
      <c r="B4308" s="479">
        <v>82</v>
      </c>
      <c r="C4308" s="480">
        <v>140.79</v>
      </c>
      <c r="D4308" s="480">
        <v>197.11</v>
      </c>
      <c r="E4308" s="482"/>
      <c r="F4308" s="482"/>
      <c r="G4308" s="483"/>
      <c r="H4308" s="483"/>
    </row>
    <row r="4309" spans="1:8">
      <c r="A4309" s="478">
        <v>360083</v>
      </c>
      <c r="B4309" s="479">
        <v>83</v>
      </c>
      <c r="C4309" s="480">
        <v>142.51</v>
      </c>
      <c r="D4309" s="480">
        <v>199.52</v>
      </c>
      <c r="E4309" s="482"/>
      <c r="F4309" s="482"/>
      <c r="G4309" s="483"/>
      <c r="H4309" s="483"/>
    </row>
    <row r="4310" spans="1:8">
      <c r="A4310" s="478">
        <v>360084</v>
      </c>
      <c r="B4310" s="479">
        <v>84</v>
      </c>
      <c r="C4310" s="480">
        <v>144.21</v>
      </c>
      <c r="D4310" s="480">
        <v>201.89</v>
      </c>
      <c r="E4310" s="482"/>
      <c r="F4310" s="482"/>
      <c r="G4310" s="483"/>
      <c r="H4310" s="483"/>
    </row>
    <row r="4311" spans="1:8">
      <c r="A4311" s="478">
        <v>360085</v>
      </c>
      <c r="B4311" s="479">
        <v>85</v>
      </c>
      <c r="C4311" s="480">
        <v>145.94</v>
      </c>
      <c r="D4311" s="480">
        <v>204.31</v>
      </c>
      <c r="E4311" s="482"/>
      <c r="F4311" s="482"/>
      <c r="G4311" s="483"/>
      <c r="H4311" s="483"/>
    </row>
    <row r="4312" spans="1:8">
      <c r="A4312" s="478">
        <v>360086</v>
      </c>
      <c r="B4312" s="479">
        <v>86</v>
      </c>
      <c r="C4312" s="480">
        <v>147.63999999999999</v>
      </c>
      <c r="D4312" s="480">
        <v>206.69</v>
      </c>
      <c r="E4312" s="482"/>
      <c r="F4312" s="482"/>
      <c r="G4312" s="483"/>
      <c r="H4312" s="483"/>
    </row>
    <row r="4313" spans="1:8">
      <c r="A4313" s="478">
        <v>360087</v>
      </c>
      <c r="B4313" s="479">
        <v>87</v>
      </c>
      <c r="C4313" s="480">
        <v>149.34</v>
      </c>
      <c r="D4313" s="480">
        <v>209.07</v>
      </c>
      <c r="E4313" s="482"/>
      <c r="F4313" s="482"/>
      <c r="G4313" s="483"/>
      <c r="H4313" s="483"/>
    </row>
    <row r="4314" spans="1:8">
      <c r="A4314" s="478">
        <v>360088</v>
      </c>
      <c r="B4314" s="479">
        <v>88</v>
      </c>
      <c r="C4314" s="480">
        <v>151.04</v>
      </c>
      <c r="D4314" s="480">
        <v>211.46</v>
      </c>
      <c r="E4314" s="482"/>
      <c r="F4314" s="482"/>
      <c r="G4314" s="483"/>
      <c r="H4314" s="483"/>
    </row>
    <row r="4315" spans="1:8">
      <c r="A4315" s="478">
        <v>360089</v>
      </c>
      <c r="B4315" s="479">
        <v>89</v>
      </c>
      <c r="C4315" s="480">
        <v>152.75</v>
      </c>
      <c r="D4315" s="480">
        <v>213.84</v>
      </c>
      <c r="E4315" s="482"/>
      <c r="F4315" s="482"/>
      <c r="G4315" s="483"/>
      <c r="H4315" s="483"/>
    </row>
    <row r="4316" spans="1:8">
      <c r="A4316" s="478">
        <v>360090</v>
      </c>
      <c r="B4316" s="479">
        <v>90</v>
      </c>
      <c r="C4316" s="480">
        <v>154.49</v>
      </c>
      <c r="D4316" s="480">
        <v>216.29</v>
      </c>
      <c r="E4316" s="482"/>
      <c r="F4316" s="482"/>
      <c r="G4316" s="483"/>
      <c r="H4316" s="483"/>
    </row>
    <row r="4317" spans="1:8">
      <c r="A4317" s="478">
        <v>360091</v>
      </c>
      <c r="B4317" s="479">
        <v>91</v>
      </c>
      <c r="C4317" s="480">
        <v>156.19999999999999</v>
      </c>
      <c r="D4317" s="480">
        <v>218.68</v>
      </c>
      <c r="E4317" s="482"/>
      <c r="F4317" s="482"/>
      <c r="G4317" s="483"/>
      <c r="H4317" s="483"/>
    </row>
    <row r="4318" spans="1:8">
      <c r="A4318" s="478">
        <v>360092</v>
      </c>
      <c r="B4318" s="479">
        <v>92</v>
      </c>
      <c r="C4318" s="480">
        <v>157.88</v>
      </c>
      <c r="D4318" s="480">
        <v>221.03</v>
      </c>
      <c r="E4318" s="482"/>
      <c r="F4318" s="482"/>
      <c r="G4318" s="483"/>
      <c r="H4318" s="483"/>
    </row>
    <row r="4319" spans="1:8">
      <c r="A4319" s="478">
        <v>360093</v>
      </c>
      <c r="B4319" s="479">
        <v>93</v>
      </c>
      <c r="C4319" s="480">
        <v>159.59</v>
      </c>
      <c r="D4319" s="480">
        <v>223.43</v>
      </c>
      <c r="E4319" s="482"/>
      <c r="F4319" s="482"/>
      <c r="G4319" s="483"/>
      <c r="H4319" s="483"/>
    </row>
    <row r="4320" spans="1:8">
      <c r="A4320" s="478">
        <v>360094</v>
      </c>
      <c r="B4320" s="479">
        <v>94</v>
      </c>
      <c r="C4320" s="480">
        <v>161.31</v>
      </c>
      <c r="D4320" s="480">
        <v>225.83</v>
      </c>
      <c r="E4320" s="482"/>
      <c r="F4320" s="482"/>
      <c r="G4320" s="483"/>
      <c r="H4320" s="483"/>
    </row>
    <row r="4321" spans="1:8">
      <c r="A4321" s="478">
        <v>360095</v>
      </c>
      <c r="B4321" s="479">
        <v>95</v>
      </c>
      <c r="C4321" s="480">
        <v>163.03</v>
      </c>
      <c r="D4321" s="480">
        <v>228.24</v>
      </c>
      <c r="E4321" s="482"/>
      <c r="F4321" s="482"/>
      <c r="G4321" s="483"/>
      <c r="H4321" s="483"/>
    </row>
    <row r="4322" spans="1:8">
      <c r="A4322" s="478">
        <v>360096</v>
      </c>
      <c r="B4322" s="479">
        <v>96</v>
      </c>
      <c r="C4322" s="480">
        <v>164.75</v>
      </c>
      <c r="D4322" s="480">
        <v>230.65</v>
      </c>
      <c r="E4322" s="482"/>
      <c r="F4322" s="482"/>
      <c r="G4322" s="483"/>
      <c r="H4322" s="483"/>
    </row>
    <row r="4323" spans="1:8">
      <c r="A4323" s="478">
        <v>360097</v>
      </c>
      <c r="B4323" s="479">
        <v>97</v>
      </c>
      <c r="C4323" s="480">
        <v>166.43</v>
      </c>
      <c r="D4323" s="480">
        <v>233</v>
      </c>
      <c r="E4323" s="482"/>
      <c r="F4323" s="482"/>
      <c r="G4323" s="483"/>
      <c r="H4323" s="483"/>
    </row>
    <row r="4324" spans="1:8">
      <c r="A4324" s="478">
        <v>360098</v>
      </c>
      <c r="B4324" s="479">
        <v>98</v>
      </c>
      <c r="C4324" s="480">
        <v>168.16</v>
      </c>
      <c r="D4324" s="480">
        <v>235.42</v>
      </c>
      <c r="E4324" s="482"/>
      <c r="F4324" s="482"/>
      <c r="G4324" s="483"/>
      <c r="H4324" s="483"/>
    </row>
    <row r="4325" spans="1:8">
      <c r="A4325" s="478">
        <v>360099</v>
      </c>
      <c r="B4325" s="479">
        <v>99</v>
      </c>
      <c r="C4325" s="480">
        <v>169.84</v>
      </c>
      <c r="D4325" s="480">
        <v>237.78</v>
      </c>
      <c r="E4325" s="482"/>
      <c r="F4325" s="482"/>
      <c r="G4325" s="483"/>
      <c r="H4325" s="483"/>
    </row>
    <row r="4326" spans="1:8">
      <c r="A4326" s="478">
        <v>360100</v>
      </c>
      <c r="B4326" s="479">
        <v>100</v>
      </c>
      <c r="C4326" s="480">
        <v>171.58</v>
      </c>
      <c r="D4326" s="480">
        <v>240.21</v>
      </c>
      <c r="E4326" s="482"/>
      <c r="F4326" s="482"/>
      <c r="G4326" s="483"/>
      <c r="H4326" s="483"/>
    </row>
    <row r="4327" spans="1:8">
      <c r="A4327" s="478">
        <v>360101</v>
      </c>
      <c r="B4327" s="479">
        <v>101</v>
      </c>
      <c r="C4327" s="480">
        <v>173.27</v>
      </c>
      <c r="D4327" s="480">
        <v>242.57</v>
      </c>
      <c r="E4327" s="482"/>
      <c r="F4327" s="482"/>
      <c r="G4327" s="483"/>
      <c r="H4327" s="483"/>
    </row>
    <row r="4328" spans="1:8">
      <c r="A4328" s="478">
        <v>360102</v>
      </c>
      <c r="B4328" s="479">
        <v>102</v>
      </c>
      <c r="C4328" s="480">
        <v>175</v>
      </c>
      <c r="D4328" s="480">
        <v>245.01</v>
      </c>
      <c r="E4328" s="482"/>
      <c r="F4328" s="482"/>
      <c r="G4328" s="483"/>
      <c r="H4328" s="483"/>
    </row>
    <row r="4329" spans="1:8">
      <c r="A4329" s="478">
        <v>360103</v>
      </c>
      <c r="B4329" s="479">
        <v>103</v>
      </c>
      <c r="C4329" s="480">
        <v>176.7</v>
      </c>
      <c r="D4329" s="480">
        <v>247.38</v>
      </c>
      <c r="E4329" s="482"/>
      <c r="F4329" s="482"/>
      <c r="G4329" s="483"/>
      <c r="H4329" s="483"/>
    </row>
    <row r="4330" spans="1:8">
      <c r="A4330" s="478">
        <v>360104</v>
      </c>
      <c r="B4330" s="479">
        <v>104</v>
      </c>
      <c r="C4330" s="480">
        <v>178.39</v>
      </c>
      <c r="D4330" s="480">
        <v>249.75</v>
      </c>
      <c r="E4330" s="482"/>
      <c r="F4330" s="482"/>
      <c r="G4330" s="483"/>
      <c r="H4330" s="483"/>
    </row>
    <row r="4331" spans="1:8">
      <c r="A4331" s="478">
        <v>360105</v>
      </c>
      <c r="B4331" s="479">
        <v>105</v>
      </c>
      <c r="C4331" s="480">
        <v>180.14</v>
      </c>
      <c r="D4331" s="480">
        <v>252.19</v>
      </c>
      <c r="E4331" s="482"/>
      <c r="F4331" s="482"/>
      <c r="G4331" s="483"/>
      <c r="H4331" s="483"/>
    </row>
    <row r="4332" spans="1:8">
      <c r="A4332" s="478">
        <v>360106</v>
      </c>
      <c r="B4332" s="479">
        <v>106</v>
      </c>
      <c r="C4332" s="480">
        <v>181.84</v>
      </c>
      <c r="D4332" s="480">
        <v>254.57</v>
      </c>
      <c r="E4332" s="482"/>
      <c r="F4332" s="482"/>
      <c r="G4332" s="483"/>
      <c r="H4332" s="483"/>
    </row>
    <row r="4333" spans="1:8">
      <c r="A4333" s="478">
        <v>360107</v>
      </c>
      <c r="B4333" s="479">
        <v>107</v>
      </c>
      <c r="C4333" s="480">
        <v>183.53</v>
      </c>
      <c r="D4333" s="480">
        <v>256.95</v>
      </c>
      <c r="E4333" s="482"/>
      <c r="F4333" s="482"/>
      <c r="G4333" s="483"/>
      <c r="H4333" s="483"/>
    </row>
    <row r="4334" spans="1:8">
      <c r="A4334" s="478">
        <v>360108</v>
      </c>
      <c r="B4334" s="479">
        <v>108</v>
      </c>
      <c r="C4334" s="480">
        <v>185.24</v>
      </c>
      <c r="D4334" s="480">
        <v>259.33</v>
      </c>
      <c r="E4334" s="482"/>
      <c r="F4334" s="482"/>
      <c r="G4334" s="483"/>
      <c r="H4334" s="483"/>
    </row>
    <row r="4335" spans="1:8">
      <c r="A4335" s="478">
        <v>360109</v>
      </c>
      <c r="B4335" s="479">
        <v>109</v>
      </c>
      <c r="C4335" s="480">
        <v>186.94</v>
      </c>
      <c r="D4335" s="480">
        <v>261.72000000000003</v>
      </c>
      <c r="E4335" s="482"/>
      <c r="F4335" s="482"/>
      <c r="G4335" s="483"/>
      <c r="H4335" s="483"/>
    </row>
    <row r="4336" spans="1:8">
      <c r="A4336" s="478">
        <v>360110</v>
      </c>
      <c r="B4336" s="479">
        <v>110</v>
      </c>
      <c r="C4336" s="480">
        <v>188.64</v>
      </c>
      <c r="D4336" s="480">
        <v>264.10000000000002</v>
      </c>
      <c r="E4336" s="482"/>
      <c r="F4336" s="482"/>
      <c r="G4336" s="483"/>
      <c r="H4336" s="483"/>
    </row>
    <row r="4337" spans="1:8">
      <c r="A4337" s="478">
        <v>360111</v>
      </c>
      <c r="B4337" s="479">
        <v>111</v>
      </c>
      <c r="C4337" s="480">
        <v>190.35</v>
      </c>
      <c r="D4337" s="480">
        <v>266.49</v>
      </c>
      <c r="E4337" s="482"/>
      <c r="F4337" s="482"/>
      <c r="G4337" s="483"/>
      <c r="H4337" s="483"/>
    </row>
    <row r="4338" spans="1:8">
      <c r="A4338" s="478">
        <v>360112</v>
      </c>
      <c r="B4338" s="479">
        <v>112</v>
      </c>
      <c r="C4338" s="480">
        <v>192.06</v>
      </c>
      <c r="D4338" s="480">
        <v>268.88</v>
      </c>
      <c r="E4338" s="482"/>
      <c r="F4338" s="482"/>
      <c r="G4338" s="483"/>
      <c r="H4338" s="483"/>
    </row>
    <row r="4339" spans="1:8">
      <c r="A4339" s="478">
        <v>360113</v>
      </c>
      <c r="B4339" s="479">
        <v>113</v>
      </c>
      <c r="C4339" s="480">
        <v>193.77</v>
      </c>
      <c r="D4339" s="480">
        <v>271.27999999999997</v>
      </c>
      <c r="E4339" s="482"/>
      <c r="F4339" s="482"/>
      <c r="G4339" s="483"/>
      <c r="H4339" s="483"/>
    </row>
    <row r="4340" spans="1:8">
      <c r="A4340" s="478">
        <v>360114</v>
      </c>
      <c r="B4340" s="479">
        <v>114</v>
      </c>
      <c r="C4340" s="480">
        <v>195.48</v>
      </c>
      <c r="D4340" s="480">
        <v>273.68</v>
      </c>
      <c r="E4340" s="482"/>
      <c r="F4340" s="482"/>
      <c r="G4340" s="483"/>
      <c r="H4340" s="483"/>
    </row>
    <row r="4341" spans="1:8">
      <c r="A4341" s="478">
        <v>360115</v>
      </c>
      <c r="B4341" s="479">
        <v>115</v>
      </c>
      <c r="C4341" s="480">
        <v>197.2</v>
      </c>
      <c r="D4341" s="480">
        <v>276.08</v>
      </c>
      <c r="E4341" s="482"/>
      <c r="F4341" s="482"/>
      <c r="G4341" s="483"/>
      <c r="H4341" s="483"/>
    </row>
    <row r="4342" spans="1:8">
      <c r="A4342" s="478">
        <v>360116</v>
      </c>
      <c r="B4342" s="479">
        <v>116</v>
      </c>
      <c r="C4342" s="480">
        <v>198.92</v>
      </c>
      <c r="D4342" s="480">
        <v>278.48</v>
      </c>
      <c r="E4342" s="482"/>
      <c r="F4342" s="482"/>
      <c r="G4342" s="483"/>
      <c r="H4342" s="483"/>
    </row>
    <row r="4343" spans="1:8">
      <c r="A4343" s="478">
        <v>360117</v>
      </c>
      <c r="B4343" s="479">
        <v>117</v>
      </c>
      <c r="C4343" s="480">
        <v>200.63</v>
      </c>
      <c r="D4343" s="480">
        <v>280.89</v>
      </c>
      <c r="E4343" s="482"/>
      <c r="F4343" s="482"/>
      <c r="G4343" s="483"/>
      <c r="H4343" s="483"/>
    </row>
    <row r="4344" spans="1:8">
      <c r="A4344" s="478">
        <v>360118</v>
      </c>
      <c r="B4344" s="479">
        <v>118</v>
      </c>
      <c r="C4344" s="480">
        <v>202.36</v>
      </c>
      <c r="D4344" s="480">
        <v>283.3</v>
      </c>
      <c r="E4344" s="482"/>
      <c r="F4344" s="482"/>
      <c r="G4344" s="483"/>
      <c r="H4344" s="483"/>
    </row>
    <row r="4345" spans="1:8">
      <c r="A4345" s="478">
        <v>360119</v>
      </c>
      <c r="B4345" s="479">
        <v>119</v>
      </c>
      <c r="C4345" s="480">
        <v>204.08</v>
      </c>
      <c r="D4345" s="480">
        <v>285.70999999999998</v>
      </c>
      <c r="E4345" s="482"/>
      <c r="F4345" s="482"/>
      <c r="G4345" s="483"/>
      <c r="H4345" s="483"/>
    </row>
    <row r="4346" spans="1:8">
      <c r="A4346" s="478">
        <v>360120</v>
      </c>
      <c r="B4346" s="479">
        <v>120</v>
      </c>
      <c r="C4346" s="480">
        <v>205.74</v>
      </c>
      <c r="D4346" s="480">
        <v>288.04000000000002</v>
      </c>
      <c r="E4346" s="482"/>
      <c r="F4346" s="482"/>
      <c r="G4346" s="483"/>
      <c r="H4346" s="483"/>
    </row>
    <row r="4347" spans="1:8">
      <c r="A4347" s="478">
        <v>360121</v>
      </c>
      <c r="B4347" s="479">
        <v>121</v>
      </c>
      <c r="C4347" s="480">
        <v>207.47</v>
      </c>
      <c r="D4347" s="480">
        <v>290.45</v>
      </c>
      <c r="E4347" s="482"/>
      <c r="F4347" s="482"/>
      <c r="G4347" s="483"/>
      <c r="H4347" s="483"/>
    </row>
    <row r="4348" spans="1:8">
      <c r="A4348" s="478">
        <v>360122</v>
      </c>
      <c r="B4348" s="479">
        <v>122</v>
      </c>
      <c r="C4348" s="480">
        <v>209.2</v>
      </c>
      <c r="D4348" s="480">
        <v>292.88</v>
      </c>
      <c r="E4348" s="482"/>
      <c r="F4348" s="482"/>
      <c r="G4348" s="483"/>
      <c r="H4348" s="483"/>
    </row>
    <row r="4349" spans="1:8">
      <c r="A4349" s="478">
        <v>360123</v>
      </c>
      <c r="B4349" s="479">
        <v>123</v>
      </c>
      <c r="C4349" s="480">
        <v>210.86</v>
      </c>
      <c r="D4349" s="480">
        <v>295.2</v>
      </c>
      <c r="E4349" s="482"/>
      <c r="F4349" s="482"/>
      <c r="G4349" s="483"/>
      <c r="H4349" s="483"/>
    </row>
    <row r="4350" spans="1:8">
      <c r="A4350" s="478">
        <v>360124</v>
      </c>
      <c r="B4350" s="479">
        <v>124</v>
      </c>
      <c r="C4350" s="480">
        <v>212.59</v>
      </c>
      <c r="D4350" s="480">
        <v>297.63</v>
      </c>
      <c r="E4350" s="482"/>
      <c r="F4350" s="482"/>
      <c r="G4350" s="483"/>
      <c r="H4350" s="483"/>
    </row>
    <row r="4351" spans="1:8">
      <c r="A4351" s="478">
        <v>360125</v>
      </c>
      <c r="B4351" s="479">
        <v>125</v>
      </c>
      <c r="C4351" s="480">
        <v>214.33</v>
      </c>
      <c r="D4351" s="480">
        <v>300.06</v>
      </c>
      <c r="E4351" s="482"/>
      <c r="F4351" s="482"/>
      <c r="G4351" s="483"/>
      <c r="H4351" s="483"/>
    </row>
    <row r="4352" spans="1:8">
      <c r="A4352" s="478">
        <v>360126</v>
      </c>
      <c r="B4352" s="479">
        <v>126</v>
      </c>
      <c r="C4352" s="480">
        <v>216</v>
      </c>
      <c r="D4352" s="480">
        <v>302.39</v>
      </c>
      <c r="E4352" s="482"/>
      <c r="F4352" s="482"/>
      <c r="G4352" s="483"/>
      <c r="H4352" s="483"/>
    </row>
    <row r="4353" spans="1:8">
      <c r="A4353" s="478">
        <v>360127</v>
      </c>
      <c r="B4353" s="479">
        <v>127</v>
      </c>
      <c r="C4353" s="480">
        <v>217.74</v>
      </c>
      <c r="D4353" s="480">
        <v>304.83</v>
      </c>
      <c r="E4353" s="482"/>
      <c r="F4353" s="482"/>
      <c r="G4353" s="483"/>
      <c r="H4353" s="483"/>
    </row>
    <row r="4354" spans="1:8">
      <c r="A4354" s="478">
        <v>360128</v>
      </c>
      <c r="B4354" s="479">
        <v>128</v>
      </c>
      <c r="C4354" s="480">
        <v>219.48</v>
      </c>
      <c r="D4354" s="480">
        <v>307.27</v>
      </c>
      <c r="E4354" s="482"/>
      <c r="F4354" s="482"/>
      <c r="G4354" s="483"/>
      <c r="H4354" s="483"/>
    </row>
    <row r="4355" spans="1:8">
      <c r="A4355" s="478">
        <v>360129</v>
      </c>
      <c r="B4355" s="479">
        <v>129</v>
      </c>
      <c r="C4355" s="480">
        <v>221.15</v>
      </c>
      <c r="D4355" s="480">
        <v>309.61</v>
      </c>
      <c r="E4355" s="482"/>
      <c r="F4355" s="482"/>
      <c r="G4355" s="483"/>
      <c r="H4355" s="483"/>
    </row>
    <row r="4356" spans="1:8">
      <c r="A4356" s="478">
        <v>360130</v>
      </c>
      <c r="B4356" s="479">
        <v>130</v>
      </c>
      <c r="C4356" s="480">
        <v>222.9</v>
      </c>
      <c r="D4356" s="480">
        <v>312.06</v>
      </c>
      <c r="E4356" s="482"/>
      <c r="F4356" s="482"/>
      <c r="G4356" s="483"/>
      <c r="H4356" s="483"/>
    </row>
    <row r="4357" spans="1:8">
      <c r="A4357" s="478">
        <v>360131</v>
      </c>
      <c r="B4357" s="479">
        <v>131</v>
      </c>
      <c r="C4357" s="480">
        <v>224.57</v>
      </c>
      <c r="D4357" s="480">
        <v>314.39999999999998</v>
      </c>
      <c r="E4357" s="482"/>
      <c r="F4357" s="482"/>
      <c r="G4357" s="483"/>
      <c r="H4357" s="483"/>
    </row>
    <row r="4358" spans="1:8">
      <c r="A4358" s="478">
        <v>360132</v>
      </c>
      <c r="B4358" s="479">
        <v>132</v>
      </c>
      <c r="C4358" s="480">
        <v>226.24</v>
      </c>
      <c r="D4358" s="480">
        <v>316.74</v>
      </c>
      <c r="E4358" s="482"/>
      <c r="F4358" s="482"/>
      <c r="G4358" s="483"/>
      <c r="H4358" s="483"/>
    </row>
    <row r="4359" spans="1:8">
      <c r="A4359" s="478">
        <v>360133</v>
      </c>
      <c r="B4359" s="479">
        <v>133</v>
      </c>
      <c r="C4359" s="480">
        <v>228</v>
      </c>
      <c r="D4359" s="480">
        <v>319.19</v>
      </c>
      <c r="E4359" s="482"/>
      <c r="F4359" s="482"/>
      <c r="G4359" s="483"/>
      <c r="H4359" s="483"/>
    </row>
    <row r="4360" spans="1:8">
      <c r="A4360" s="478">
        <v>360134</v>
      </c>
      <c r="B4360" s="479">
        <v>134</v>
      </c>
      <c r="C4360" s="480">
        <v>229.67</v>
      </c>
      <c r="D4360" s="480">
        <v>321.54000000000002</v>
      </c>
      <c r="E4360" s="482"/>
      <c r="F4360" s="482"/>
      <c r="G4360" s="483"/>
      <c r="H4360" s="483"/>
    </row>
    <row r="4361" spans="1:8">
      <c r="A4361" s="478">
        <v>360135</v>
      </c>
      <c r="B4361" s="479">
        <v>135</v>
      </c>
      <c r="C4361" s="480">
        <v>231.43</v>
      </c>
      <c r="D4361" s="480">
        <v>324</v>
      </c>
      <c r="E4361" s="482"/>
      <c r="F4361" s="482"/>
      <c r="G4361" s="483"/>
      <c r="H4361" s="483"/>
    </row>
    <row r="4362" spans="1:8">
      <c r="A4362" s="478">
        <v>360136</v>
      </c>
      <c r="B4362" s="479">
        <v>136</v>
      </c>
      <c r="C4362" s="480">
        <v>233.11</v>
      </c>
      <c r="D4362" s="480">
        <v>326.35000000000002</v>
      </c>
      <c r="E4362" s="482"/>
      <c r="F4362" s="482"/>
      <c r="G4362" s="483"/>
      <c r="H4362" s="483"/>
    </row>
    <row r="4363" spans="1:8">
      <c r="A4363" s="478">
        <v>360137</v>
      </c>
      <c r="B4363" s="479">
        <v>137</v>
      </c>
      <c r="C4363" s="480">
        <v>234.87</v>
      </c>
      <c r="D4363" s="480">
        <v>328.82</v>
      </c>
      <c r="E4363" s="482"/>
      <c r="F4363" s="482"/>
      <c r="G4363" s="483"/>
      <c r="H4363" s="483"/>
    </row>
    <row r="4364" spans="1:8">
      <c r="A4364" s="478">
        <v>360138</v>
      </c>
      <c r="B4364" s="479">
        <v>138</v>
      </c>
      <c r="C4364" s="480">
        <v>236.55</v>
      </c>
      <c r="D4364" s="480">
        <v>331.17</v>
      </c>
      <c r="E4364" s="482"/>
      <c r="F4364" s="482"/>
      <c r="G4364" s="483"/>
      <c r="H4364" s="483"/>
    </row>
    <row r="4365" spans="1:8">
      <c r="A4365" s="478">
        <v>360139</v>
      </c>
      <c r="B4365" s="479">
        <v>139</v>
      </c>
      <c r="C4365" s="480">
        <v>238.23</v>
      </c>
      <c r="D4365" s="480">
        <v>333.53</v>
      </c>
      <c r="E4365" s="482"/>
      <c r="F4365" s="482"/>
      <c r="G4365" s="483"/>
      <c r="H4365" s="483"/>
    </row>
    <row r="4366" spans="1:8">
      <c r="A4366" s="478">
        <v>360140</v>
      </c>
      <c r="B4366" s="479">
        <v>140</v>
      </c>
      <c r="C4366" s="480">
        <v>239.92</v>
      </c>
      <c r="D4366" s="480">
        <v>335.88</v>
      </c>
      <c r="E4366" s="482"/>
      <c r="F4366" s="482"/>
      <c r="G4366" s="483"/>
      <c r="H4366" s="483"/>
    </row>
    <row r="4367" spans="1:8">
      <c r="A4367" s="478">
        <v>360141</v>
      </c>
      <c r="B4367" s="479">
        <v>141</v>
      </c>
      <c r="C4367" s="480">
        <v>241.69</v>
      </c>
      <c r="D4367" s="480">
        <v>338.36</v>
      </c>
      <c r="E4367" s="482"/>
      <c r="F4367" s="482"/>
      <c r="G4367" s="483"/>
      <c r="H4367" s="483"/>
    </row>
    <row r="4368" spans="1:8">
      <c r="A4368" s="478">
        <v>360142</v>
      </c>
      <c r="B4368" s="479">
        <v>142</v>
      </c>
      <c r="C4368" s="480">
        <v>243.37</v>
      </c>
      <c r="D4368" s="480">
        <v>340.72</v>
      </c>
      <c r="E4368" s="482"/>
      <c r="F4368" s="482"/>
      <c r="G4368" s="483"/>
      <c r="H4368" s="483"/>
    </row>
    <row r="4369" spans="1:8">
      <c r="A4369" s="478">
        <v>360143</v>
      </c>
      <c r="B4369" s="479">
        <v>143</v>
      </c>
      <c r="C4369" s="480">
        <v>245.06</v>
      </c>
      <c r="D4369" s="480">
        <v>343.09</v>
      </c>
      <c r="E4369" s="482"/>
      <c r="F4369" s="482"/>
      <c r="G4369" s="483"/>
      <c r="H4369" s="483"/>
    </row>
    <row r="4370" spans="1:8">
      <c r="A4370" s="478">
        <v>360144</v>
      </c>
      <c r="B4370" s="479">
        <v>144</v>
      </c>
      <c r="C4370" s="480">
        <v>246.84</v>
      </c>
      <c r="D4370" s="480">
        <v>345.58</v>
      </c>
      <c r="E4370" s="482"/>
      <c r="F4370" s="482"/>
      <c r="G4370" s="483"/>
      <c r="H4370" s="483"/>
    </row>
    <row r="4371" spans="1:8">
      <c r="A4371" s="478">
        <v>360145</v>
      </c>
      <c r="B4371" s="479">
        <v>145</v>
      </c>
      <c r="C4371" s="480">
        <v>248.53</v>
      </c>
      <c r="D4371" s="480">
        <v>347.94</v>
      </c>
      <c r="E4371" s="482"/>
      <c r="F4371" s="482"/>
      <c r="G4371" s="483"/>
      <c r="H4371" s="483"/>
    </row>
    <row r="4372" spans="1:8">
      <c r="A4372" s="478">
        <v>360146</v>
      </c>
      <c r="B4372" s="479">
        <v>146</v>
      </c>
      <c r="C4372" s="480">
        <v>250.22</v>
      </c>
      <c r="D4372" s="480">
        <v>350.31</v>
      </c>
      <c r="E4372" s="482"/>
      <c r="F4372" s="482"/>
      <c r="G4372" s="483"/>
      <c r="H4372" s="483"/>
    </row>
    <row r="4373" spans="1:8">
      <c r="A4373" s="478">
        <v>360147</v>
      </c>
      <c r="B4373" s="479">
        <v>147</v>
      </c>
      <c r="C4373" s="480">
        <v>251.91</v>
      </c>
      <c r="D4373" s="480">
        <v>352.68</v>
      </c>
      <c r="E4373" s="482"/>
      <c r="F4373" s="482"/>
      <c r="G4373" s="483"/>
      <c r="H4373" s="483"/>
    </row>
    <row r="4374" spans="1:8">
      <c r="A4374" s="478">
        <v>360148</v>
      </c>
      <c r="B4374" s="479">
        <v>148</v>
      </c>
      <c r="C4374" s="480">
        <v>253.61</v>
      </c>
      <c r="D4374" s="480">
        <v>355.05</v>
      </c>
      <c r="E4374" s="482"/>
      <c r="F4374" s="482"/>
      <c r="G4374" s="483"/>
      <c r="H4374" s="483"/>
    </row>
    <row r="4375" spans="1:8">
      <c r="A4375" s="478">
        <v>360149</v>
      </c>
      <c r="B4375" s="479">
        <v>149</v>
      </c>
      <c r="C4375" s="480">
        <v>255.4</v>
      </c>
      <c r="D4375" s="480">
        <v>357.56</v>
      </c>
      <c r="E4375" s="482"/>
      <c r="F4375" s="482"/>
      <c r="G4375" s="483"/>
      <c r="H4375" s="483"/>
    </row>
    <row r="4376" spans="1:8">
      <c r="A4376" s="478">
        <v>360150</v>
      </c>
      <c r="B4376" s="479">
        <v>150</v>
      </c>
      <c r="C4376" s="480">
        <v>257.08999999999997</v>
      </c>
      <c r="D4376" s="480">
        <v>359.93</v>
      </c>
      <c r="E4376" s="482"/>
      <c r="F4376" s="482"/>
      <c r="G4376" s="483"/>
      <c r="H4376" s="483"/>
    </row>
    <row r="4377" spans="1:8">
      <c r="A4377" s="478">
        <v>360151</v>
      </c>
      <c r="B4377" s="479">
        <v>151</v>
      </c>
      <c r="C4377" s="480">
        <v>258.79000000000002</v>
      </c>
      <c r="D4377" s="480">
        <v>362.31</v>
      </c>
      <c r="E4377" s="482"/>
      <c r="F4377" s="482"/>
      <c r="G4377" s="483"/>
      <c r="H4377" s="483"/>
    </row>
    <row r="4378" spans="1:8">
      <c r="A4378" s="478">
        <v>360152</v>
      </c>
      <c r="B4378" s="479">
        <v>152</v>
      </c>
      <c r="C4378" s="480">
        <v>260.49</v>
      </c>
      <c r="D4378" s="480">
        <v>364.69</v>
      </c>
      <c r="E4378" s="482"/>
      <c r="F4378" s="482"/>
      <c r="G4378" s="483"/>
      <c r="H4378" s="483"/>
    </row>
    <row r="4379" spans="1:8">
      <c r="A4379" s="478">
        <v>360153</v>
      </c>
      <c r="B4379" s="479">
        <v>153</v>
      </c>
      <c r="C4379" s="480">
        <v>262.19</v>
      </c>
      <c r="D4379" s="480">
        <v>367.06</v>
      </c>
      <c r="E4379" s="482"/>
      <c r="F4379" s="482"/>
      <c r="G4379" s="483"/>
      <c r="H4379" s="483"/>
    </row>
    <row r="4380" spans="1:8">
      <c r="A4380" s="478">
        <v>360154</v>
      </c>
      <c r="B4380" s="479">
        <v>154</v>
      </c>
      <c r="C4380" s="480">
        <v>263.89</v>
      </c>
      <c r="D4380" s="480">
        <v>369.45</v>
      </c>
      <c r="E4380" s="482"/>
      <c r="F4380" s="482"/>
      <c r="G4380" s="483"/>
      <c r="H4380" s="483"/>
    </row>
    <row r="4381" spans="1:8">
      <c r="A4381" s="478">
        <v>360155</v>
      </c>
      <c r="B4381" s="479">
        <v>155</v>
      </c>
      <c r="C4381" s="480">
        <v>265.58999999999997</v>
      </c>
      <c r="D4381" s="480">
        <v>371.83</v>
      </c>
      <c r="E4381" s="482"/>
      <c r="F4381" s="482"/>
      <c r="G4381" s="483"/>
      <c r="H4381" s="483"/>
    </row>
    <row r="4382" spans="1:8">
      <c r="A4382" s="478">
        <v>360156</v>
      </c>
      <c r="B4382" s="479">
        <v>156</v>
      </c>
      <c r="C4382" s="480">
        <v>267.29000000000002</v>
      </c>
      <c r="D4382" s="480">
        <v>374.21</v>
      </c>
      <c r="E4382" s="482"/>
      <c r="F4382" s="482"/>
      <c r="G4382" s="483"/>
      <c r="H4382" s="483"/>
    </row>
    <row r="4383" spans="1:8">
      <c r="A4383" s="478">
        <v>360157</v>
      </c>
      <c r="B4383" s="479">
        <v>157</v>
      </c>
      <c r="C4383" s="480">
        <v>269</v>
      </c>
      <c r="D4383" s="480">
        <v>376.6</v>
      </c>
      <c r="E4383" s="482"/>
      <c r="F4383" s="482"/>
      <c r="G4383" s="483"/>
      <c r="H4383" s="483"/>
    </row>
    <row r="4384" spans="1:8">
      <c r="A4384" s="478">
        <v>360158</v>
      </c>
      <c r="B4384" s="479">
        <v>158</v>
      </c>
      <c r="C4384" s="480">
        <v>270.7</v>
      </c>
      <c r="D4384" s="480">
        <v>378.99</v>
      </c>
      <c r="E4384" s="482"/>
      <c r="F4384" s="482"/>
      <c r="G4384" s="483"/>
      <c r="H4384" s="483"/>
    </row>
    <row r="4385" spans="1:8">
      <c r="A4385" s="478">
        <v>360159</v>
      </c>
      <c r="B4385" s="479">
        <v>159</v>
      </c>
      <c r="C4385" s="480">
        <v>272.41000000000003</v>
      </c>
      <c r="D4385" s="480">
        <v>381.38</v>
      </c>
      <c r="E4385" s="482"/>
      <c r="F4385" s="482"/>
      <c r="G4385" s="483"/>
      <c r="H4385" s="483"/>
    </row>
    <row r="4386" spans="1:8">
      <c r="A4386" s="478">
        <v>360160</v>
      </c>
      <c r="B4386" s="479">
        <v>160</v>
      </c>
      <c r="C4386" s="480">
        <v>274.12</v>
      </c>
      <c r="D4386" s="480">
        <v>383.77</v>
      </c>
      <c r="E4386" s="482"/>
      <c r="F4386" s="482"/>
      <c r="G4386" s="483"/>
      <c r="H4386" s="483"/>
    </row>
    <row r="4387" spans="1:8">
      <c r="A4387" s="478">
        <v>360161</v>
      </c>
      <c r="B4387" s="479">
        <v>161</v>
      </c>
      <c r="C4387" s="480">
        <v>375.83</v>
      </c>
      <c r="D4387" s="480">
        <v>386.16</v>
      </c>
      <c r="E4387" s="482"/>
      <c r="F4387" s="482"/>
      <c r="G4387" s="483"/>
      <c r="H4387" s="483"/>
    </row>
    <row r="4388" spans="1:8">
      <c r="A4388" s="478">
        <v>360162</v>
      </c>
      <c r="B4388" s="479">
        <v>162</v>
      </c>
      <c r="C4388" s="480">
        <v>277.54000000000002</v>
      </c>
      <c r="D4388" s="480">
        <v>388.56</v>
      </c>
      <c r="E4388" s="482"/>
      <c r="F4388" s="482"/>
      <c r="G4388" s="483"/>
      <c r="H4388" s="483"/>
    </row>
    <row r="4389" spans="1:8">
      <c r="A4389" s="478">
        <v>360163</v>
      </c>
      <c r="B4389" s="479">
        <v>163</v>
      </c>
      <c r="C4389" s="480">
        <v>279.25</v>
      </c>
      <c r="D4389" s="480">
        <v>390.95</v>
      </c>
      <c r="E4389" s="482"/>
      <c r="F4389" s="482"/>
      <c r="G4389" s="483"/>
      <c r="H4389" s="483"/>
    </row>
    <row r="4390" spans="1:8">
      <c r="A4390" s="478">
        <v>360164</v>
      </c>
      <c r="B4390" s="479">
        <v>164</v>
      </c>
      <c r="C4390" s="480">
        <v>280.97000000000003</v>
      </c>
      <c r="D4390" s="480">
        <v>393.35</v>
      </c>
      <c r="E4390" s="482"/>
      <c r="F4390" s="482"/>
      <c r="G4390" s="483"/>
      <c r="H4390" s="483"/>
    </row>
    <row r="4391" spans="1:8">
      <c r="A4391" s="478">
        <v>360165</v>
      </c>
      <c r="B4391" s="479">
        <v>165</v>
      </c>
      <c r="C4391" s="480">
        <v>282.68</v>
      </c>
      <c r="D4391" s="480">
        <v>395.76</v>
      </c>
      <c r="E4391" s="482"/>
      <c r="F4391" s="482"/>
      <c r="G4391" s="483"/>
      <c r="H4391" s="483"/>
    </row>
    <row r="4392" spans="1:8">
      <c r="A4392" s="478">
        <v>360166</v>
      </c>
      <c r="B4392" s="479">
        <v>166</v>
      </c>
      <c r="C4392" s="480">
        <v>284.39999999999998</v>
      </c>
      <c r="D4392" s="480">
        <v>398.16</v>
      </c>
      <c r="E4392" s="482"/>
      <c r="F4392" s="482"/>
      <c r="G4392" s="483"/>
      <c r="H4392" s="483"/>
    </row>
    <row r="4393" spans="1:8">
      <c r="A4393" s="478">
        <v>360167</v>
      </c>
      <c r="B4393" s="479">
        <v>167</v>
      </c>
      <c r="C4393" s="480">
        <v>286.12</v>
      </c>
      <c r="D4393" s="480">
        <v>400.57</v>
      </c>
      <c r="E4393" s="482"/>
      <c r="F4393" s="482"/>
      <c r="G4393" s="483"/>
      <c r="H4393" s="483"/>
    </row>
    <row r="4394" spans="1:8">
      <c r="A4394" s="478">
        <v>360168</v>
      </c>
      <c r="B4394" s="479">
        <v>168</v>
      </c>
      <c r="C4394" s="480">
        <v>287.83999999999997</v>
      </c>
      <c r="D4394" s="480">
        <v>402.97</v>
      </c>
      <c r="E4394" s="482"/>
      <c r="F4394" s="482"/>
      <c r="G4394" s="483"/>
      <c r="H4394" s="483"/>
    </row>
    <row r="4395" spans="1:8">
      <c r="A4395" s="478">
        <v>360169</v>
      </c>
      <c r="B4395" s="479">
        <v>169</v>
      </c>
      <c r="C4395" s="480">
        <v>289.56</v>
      </c>
      <c r="D4395" s="480">
        <v>405.38</v>
      </c>
      <c r="E4395" s="482"/>
      <c r="F4395" s="482"/>
      <c r="G4395" s="483"/>
      <c r="H4395" s="483"/>
    </row>
    <row r="4396" spans="1:8">
      <c r="A4396" s="478">
        <v>360170</v>
      </c>
      <c r="B4396" s="479">
        <v>170</v>
      </c>
      <c r="C4396" s="480">
        <v>291.27999999999997</v>
      </c>
      <c r="D4396" s="480">
        <v>407.8</v>
      </c>
      <c r="E4396" s="482"/>
      <c r="F4396" s="482"/>
      <c r="G4396" s="483"/>
      <c r="H4396" s="483"/>
    </row>
    <row r="4397" spans="1:8">
      <c r="A4397" s="478">
        <v>360171</v>
      </c>
      <c r="B4397" s="479">
        <v>171</v>
      </c>
      <c r="C4397" s="480">
        <v>293.01</v>
      </c>
      <c r="D4397" s="480">
        <v>410.21</v>
      </c>
      <c r="E4397" s="482"/>
      <c r="F4397" s="482"/>
      <c r="G4397" s="483"/>
      <c r="H4397" s="483"/>
    </row>
    <row r="4398" spans="1:8">
      <c r="A4398" s="478">
        <v>360172</v>
      </c>
      <c r="B4398" s="479">
        <v>172</v>
      </c>
      <c r="C4398" s="480">
        <v>294.73</v>
      </c>
      <c r="D4398" s="480">
        <v>412.63</v>
      </c>
      <c r="E4398" s="482"/>
      <c r="F4398" s="482"/>
      <c r="G4398" s="483"/>
      <c r="H4398" s="483"/>
    </row>
    <row r="4399" spans="1:8">
      <c r="A4399" s="478">
        <v>360173</v>
      </c>
      <c r="B4399" s="479">
        <v>173</v>
      </c>
      <c r="C4399" s="480">
        <v>296.33</v>
      </c>
      <c r="D4399" s="480">
        <v>414.86</v>
      </c>
      <c r="E4399" s="482"/>
      <c r="F4399" s="482"/>
      <c r="G4399" s="483"/>
      <c r="H4399" s="483"/>
    </row>
    <row r="4400" spans="1:8">
      <c r="A4400" s="478">
        <v>360174</v>
      </c>
      <c r="B4400" s="479">
        <v>174</v>
      </c>
      <c r="C4400" s="480">
        <v>298.06</v>
      </c>
      <c r="D4400" s="480">
        <v>417.28</v>
      </c>
      <c r="E4400" s="482"/>
      <c r="F4400" s="482"/>
      <c r="G4400" s="483"/>
      <c r="H4400" s="483"/>
    </row>
    <row r="4401" spans="1:8">
      <c r="A4401" s="478">
        <v>360175</v>
      </c>
      <c r="B4401" s="479">
        <v>175</v>
      </c>
      <c r="C4401" s="480">
        <v>299.79000000000002</v>
      </c>
      <c r="D4401" s="480">
        <v>419.7</v>
      </c>
      <c r="E4401" s="482"/>
      <c r="F4401" s="482"/>
      <c r="G4401" s="483"/>
      <c r="H4401" s="483"/>
    </row>
    <row r="4402" spans="1:8">
      <c r="A4402" s="478">
        <v>360176</v>
      </c>
      <c r="B4402" s="479">
        <v>176</v>
      </c>
      <c r="C4402" s="480">
        <v>301.52</v>
      </c>
      <c r="D4402" s="480">
        <v>422.13</v>
      </c>
      <c r="E4402" s="482"/>
      <c r="F4402" s="482"/>
      <c r="G4402" s="483"/>
      <c r="H4402" s="483"/>
    </row>
    <row r="4403" spans="1:8">
      <c r="A4403" s="478">
        <v>360177</v>
      </c>
      <c r="B4403" s="479">
        <v>177</v>
      </c>
      <c r="C4403" s="480">
        <v>303.25</v>
      </c>
      <c r="D4403" s="480">
        <v>424.55</v>
      </c>
      <c r="E4403" s="482"/>
      <c r="F4403" s="482"/>
      <c r="G4403" s="483"/>
      <c r="H4403" s="483"/>
    </row>
    <row r="4404" spans="1:8">
      <c r="A4404" s="478">
        <v>360178</v>
      </c>
      <c r="B4404" s="479">
        <v>178</v>
      </c>
      <c r="C4404" s="480">
        <v>304.99</v>
      </c>
      <c r="D4404" s="480">
        <v>426.98</v>
      </c>
      <c r="E4404" s="482"/>
      <c r="F4404" s="482"/>
      <c r="G4404" s="483"/>
      <c r="H4404" s="483"/>
    </row>
    <row r="4405" spans="1:8">
      <c r="A4405" s="478">
        <v>360179</v>
      </c>
      <c r="B4405" s="479">
        <v>179</v>
      </c>
      <c r="C4405" s="480">
        <v>306.58</v>
      </c>
      <c r="D4405" s="480">
        <v>429.22</v>
      </c>
      <c r="E4405" s="482"/>
      <c r="F4405" s="482"/>
      <c r="G4405" s="483"/>
      <c r="H4405" s="483"/>
    </row>
    <row r="4406" spans="1:8">
      <c r="A4406" s="478">
        <v>360180</v>
      </c>
      <c r="B4406" s="479">
        <v>180</v>
      </c>
      <c r="C4406" s="480">
        <v>308.32</v>
      </c>
      <c r="D4406" s="480">
        <v>413.65</v>
      </c>
      <c r="E4406" s="482"/>
      <c r="F4406" s="482"/>
      <c r="G4406" s="483"/>
      <c r="H4406" s="483"/>
    </row>
    <row r="4407" spans="1:8">
      <c r="A4407" s="478">
        <v>360181</v>
      </c>
      <c r="B4407" s="479">
        <v>181</v>
      </c>
      <c r="C4407" s="480">
        <v>310.06</v>
      </c>
      <c r="D4407" s="480">
        <v>434.09</v>
      </c>
      <c r="E4407" s="482"/>
      <c r="F4407" s="482"/>
      <c r="G4407" s="483"/>
      <c r="H4407" s="483"/>
    </row>
    <row r="4408" spans="1:8">
      <c r="A4408" s="478">
        <v>360182</v>
      </c>
      <c r="B4408" s="479">
        <v>182</v>
      </c>
      <c r="C4408" s="480">
        <v>311.8</v>
      </c>
      <c r="D4408" s="480">
        <v>436.52</v>
      </c>
      <c r="E4408" s="482"/>
      <c r="F4408" s="482"/>
      <c r="G4408" s="483"/>
      <c r="H4408" s="483"/>
    </row>
    <row r="4409" spans="1:8">
      <c r="A4409" s="478">
        <v>360183</v>
      </c>
      <c r="B4409" s="479">
        <v>183</v>
      </c>
      <c r="C4409" s="480">
        <v>313.54000000000002</v>
      </c>
      <c r="D4409" s="480">
        <v>438.96</v>
      </c>
      <c r="E4409" s="482"/>
      <c r="F4409" s="482"/>
      <c r="G4409" s="483"/>
      <c r="H4409" s="483"/>
    </row>
    <row r="4410" spans="1:8">
      <c r="A4410" s="478">
        <v>360184</v>
      </c>
      <c r="B4410" s="479">
        <v>184</v>
      </c>
      <c r="C4410" s="480">
        <v>315.14</v>
      </c>
      <c r="D4410" s="480">
        <v>441.2</v>
      </c>
      <c r="E4410" s="482"/>
      <c r="F4410" s="482"/>
      <c r="G4410" s="483"/>
      <c r="H4410" s="483"/>
    </row>
    <row r="4411" spans="1:8">
      <c r="A4411" s="478">
        <v>360185</v>
      </c>
      <c r="B4411" s="479">
        <v>185</v>
      </c>
      <c r="C4411" s="480">
        <v>316.89</v>
      </c>
      <c r="D4411" s="480">
        <v>443.64</v>
      </c>
      <c r="E4411" s="482"/>
      <c r="F4411" s="482"/>
      <c r="G4411" s="483"/>
      <c r="H4411" s="483"/>
    </row>
    <row r="4412" spans="1:8">
      <c r="A4412" s="478">
        <v>360186</v>
      </c>
      <c r="B4412" s="479">
        <v>186</v>
      </c>
      <c r="C4412" s="480">
        <v>318.63</v>
      </c>
      <c r="D4412" s="480">
        <v>446.09</v>
      </c>
      <c r="E4412" s="482"/>
      <c r="F4412" s="482"/>
      <c r="G4412" s="483"/>
      <c r="H4412" s="483"/>
    </row>
    <row r="4413" spans="1:8">
      <c r="A4413" s="478">
        <v>360187</v>
      </c>
      <c r="B4413" s="479">
        <v>187</v>
      </c>
      <c r="C4413" s="480">
        <v>320.38</v>
      </c>
      <c r="D4413" s="480">
        <v>448.54</v>
      </c>
      <c r="E4413" s="482"/>
      <c r="F4413" s="482"/>
      <c r="G4413" s="483"/>
      <c r="H4413" s="483"/>
    </row>
    <row r="4414" spans="1:8">
      <c r="A4414" s="478">
        <v>360188</v>
      </c>
      <c r="B4414" s="479">
        <v>188</v>
      </c>
      <c r="C4414" s="480">
        <v>321.98</v>
      </c>
      <c r="D4414" s="480">
        <v>450.77</v>
      </c>
      <c r="E4414" s="482"/>
      <c r="F4414" s="482"/>
      <c r="G4414" s="483"/>
      <c r="H4414" s="483"/>
    </row>
    <row r="4415" spans="1:8">
      <c r="A4415" s="478">
        <v>360189</v>
      </c>
      <c r="B4415" s="479">
        <v>189</v>
      </c>
      <c r="C4415" s="480">
        <v>323.73</v>
      </c>
      <c r="D4415" s="480">
        <v>453.22</v>
      </c>
      <c r="E4415" s="482"/>
      <c r="F4415" s="482"/>
      <c r="G4415" s="483"/>
      <c r="H4415" s="483"/>
    </row>
    <row r="4416" spans="1:8">
      <c r="A4416" s="478">
        <v>360190</v>
      </c>
      <c r="B4416" s="479">
        <v>190</v>
      </c>
      <c r="C4416" s="480">
        <v>325.48</v>
      </c>
      <c r="D4416" s="480">
        <v>455.68</v>
      </c>
      <c r="E4416" s="482"/>
      <c r="F4416" s="482"/>
      <c r="G4416" s="483"/>
      <c r="H4416" s="483"/>
    </row>
    <row r="4417" spans="1:8">
      <c r="A4417" s="478">
        <v>360191</v>
      </c>
      <c r="B4417" s="479">
        <v>191</v>
      </c>
      <c r="C4417" s="480">
        <v>327.24</v>
      </c>
      <c r="D4417" s="480">
        <v>458.14</v>
      </c>
      <c r="E4417" s="482"/>
      <c r="F4417" s="482"/>
      <c r="G4417" s="483"/>
      <c r="H4417" s="483"/>
    </row>
    <row r="4418" spans="1:8">
      <c r="A4418" s="478">
        <v>360192</v>
      </c>
      <c r="B4418" s="479">
        <v>192</v>
      </c>
      <c r="C4418" s="480">
        <v>328.84</v>
      </c>
      <c r="D4418" s="480">
        <v>460.37</v>
      </c>
      <c r="E4418" s="482"/>
      <c r="F4418" s="482"/>
      <c r="G4418" s="483"/>
      <c r="H4418" s="483"/>
    </row>
    <row r="4419" spans="1:8">
      <c r="A4419" s="478">
        <v>360193</v>
      </c>
      <c r="B4419" s="479">
        <v>193</v>
      </c>
      <c r="C4419" s="480">
        <v>330.59</v>
      </c>
      <c r="D4419" s="480">
        <v>462.83</v>
      </c>
      <c r="E4419" s="482"/>
      <c r="F4419" s="482"/>
      <c r="G4419" s="483"/>
      <c r="H4419" s="483"/>
    </row>
    <row r="4420" spans="1:8">
      <c r="A4420" s="478">
        <v>360194</v>
      </c>
      <c r="B4420" s="479">
        <v>194</v>
      </c>
      <c r="C4420" s="480">
        <v>332.36</v>
      </c>
      <c r="D4420" s="480">
        <v>465.3</v>
      </c>
      <c r="E4420" s="482"/>
      <c r="F4420" s="482"/>
      <c r="G4420" s="483"/>
      <c r="H4420" s="483"/>
    </row>
    <row r="4421" spans="1:8">
      <c r="A4421" s="478">
        <v>360195</v>
      </c>
      <c r="B4421" s="479">
        <v>195</v>
      </c>
      <c r="C4421" s="480">
        <v>333.95</v>
      </c>
      <c r="D4421" s="480">
        <v>467.53</v>
      </c>
      <c r="E4421" s="482"/>
      <c r="F4421" s="482"/>
      <c r="G4421" s="483"/>
      <c r="H4421" s="483"/>
    </row>
    <row r="4422" spans="1:8">
      <c r="A4422" s="478">
        <v>360196</v>
      </c>
      <c r="B4422" s="479">
        <v>196</v>
      </c>
      <c r="C4422" s="480">
        <v>335.71</v>
      </c>
      <c r="D4422" s="480">
        <v>470</v>
      </c>
      <c r="E4422" s="482"/>
      <c r="F4422" s="482"/>
      <c r="G4422" s="483"/>
      <c r="H4422" s="483"/>
    </row>
    <row r="4423" spans="1:8">
      <c r="A4423" s="478">
        <v>360197</v>
      </c>
      <c r="B4423" s="479">
        <v>197</v>
      </c>
      <c r="C4423" s="480">
        <v>337.48</v>
      </c>
      <c r="D4423" s="480">
        <v>472.47</v>
      </c>
      <c r="E4423" s="482"/>
      <c r="F4423" s="482"/>
      <c r="G4423" s="483"/>
      <c r="H4423" s="483"/>
    </row>
    <row r="4424" spans="1:8">
      <c r="A4424" s="478">
        <v>360198</v>
      </c>
      <c r="B4424" s="479">
        <v>198</v>
      </c>
      <c r="C4424" s="480">
        <v>339.08</v>
      </c>
      <c r="D4424" s="480">
        <v>474.71</v>
      </c>
      <c r="E4424" s="482"/>
      <c r="F4424" s="482"/>
      <c r="G4424" s="483"/>
      <c r="H4424" s="483"/>
    </row>
    <row r="4425" spans="1:8">
      <c r="A4425" s="478">
        <v>360199</v>
      </c>
      <c r="B4425" s="479">
        <v>199</v>
      </c>
      <c r="C4425" s="480">
        <v>340.84</v>
      </c>
      <c r="D4425" s="480">
        <v>477.18</v>
      </c>
      <c r="E4425" s="482"/>
      <c r="F4425" s="482"/>
      <c r="G4425" s="483"/>
      <c r="H4425" s="483"/>
    </row>
    <row r="4426" spans="1:8">
      <c r="A4426" s="478">
        <v>360200</v>
      </c>
      <c r="B4426" s="479">
        <v>200</v>
      </c>
      <c r="C4426" s="480">
        <v>342.61</v>
      </c>
      <c r="D4426" s="480">
        <v>479.66</v>
      </c>
      <c r="E4426" s="482"/>
      <c r="F4426" s="482"/>
      <c r="G4426" s="483"/>
      <c r="H4426" s="483"/>
    </row>
    <row r="4427" spans="1:8">
      <c r="A4427" s="478">
        <v>360201</v>
      </c>
      <c r="B4427" s="484" t="s">
        <v>284</v>
      </c>
      <c r="C4427" s="485">
        <v>1.71</v>
      </c>
      <c r="D4427" s="485">
        <v>2.4</v>
      </c>
      <c r="E4427" s="482"/>
      <c r="F4427" s="482"/>
      <c r="G4427" s="483"/>
      <c r="H4427" s="483"/>
    </row>
    <row r="4428" spans="1:8">
      <c r="A4428" s="478">
        <v>370001</v>
      </c>
      <c r="B4428" s="479">
        <v>1</v>
      </c>
      <c r="C4428" s="480">
        <v>4.68</v>
      </c>
      <c r="D4428" s="480">
        <v>6.55</v>
      </c>
      <c r="E4428" s="469"/>
      <c r="F4428" s="481" t="s">
        <v>313</v>
      </c>
      <c r="G4428" s="481"/>
      <c r="H4428" s="481"/>
    </row>
    <row r="4429" spans="1:8">
      <c r="A4429" s="478">
        <v>370002</v>
      </c>
      <c r="B4429" s="479">
        <v>2</v>
      </c>
      <c r="C4429" s="480">
        <v>6.25</v>
      </c>
      <c r="D4429" s="480">
        <v>8.74</v>
      </c>
      <c r="E4429" s="469"/>
      <c r="F4429" s="470"/>
      <c r="G4429" s="470"/>
      <c r="H4429" s="470"/>
    </row>
    <row r="4430" spans="1:8">
      <c r="A4430" s="478">
        <v>370003</v>
      </c>
      <c r="B4430" s="479">
        <v>3</v>
      </c>
      <c r="C4430" s="480">
        <v>7.81</v>
      </c>
      <c r="D4430" s="480">
        <v>10.94</v>
      </c>
      <c r="E4430" s="469"/>
      <c r="F4430" s="470"/>
      <c r="G4430" s="470"/>
      <c r="H4430" s="470"/>
    </row>
    <row r="4431" spans="1:8">
      <c r="A4431" s="478">
        <v>370004</v>
      </c>
      <c r="B4431" s="479">
        <v>4</v>
      </c>
      <c r="C4431" s="480">
        <v>9.3800000000000008</v>
      </c>
      <c r="D4431" s="480">
        <v>13.13</v>
      </c>
      <c r="E4431" s="469"/>
      <c r="F4431" s="470"/>
      <c r="G4431" s="470"/>
      <c r="H4431" s="470"/>
    </row>
    <row r="4432" spans="1:8">
      <c r="A4432" s="478">
        <v>370005</v>
      </c>
      <c r="B4432" s="479">
        <v>5</v>
      </c>
      <c r="C4432" s="480">
        <v>10.94</v>
      </c>
      <c r="D4432" s="480">
        <v>15.32</v>
      </c>
      <c r="E4432" s="469"/>
      <c r="F4432" s="470"/>
      <c r="G4432" s="470"/>
      <c r="H4432" s="470"/>
    </row>
    <row r="4433" spans="1:8">
      <c r="A4433" s="478">
        <v>370006</v>
      </c>
      <c r="B4433" s="479">
        <v>6</v>
      </c>
      <c r="C4433" s="480">
        <v>12.51</v>
      </c>
      <c r="D4433" s="480">
        <v>17.510000000000002</v>
      </c>
      <c r="E4433" s="469"/>
      <c r="F4433" s="470"/>
      <c r="G4433" s="470"/>
      <c r="H4433" s="470"/>
    </row>
    <row r="4434" spans="1:8">
      <c r="A4434" s="478">
        <v>370007</v>
      </c>
      <c r="B4434" s="479">
        <v>7</v>
      </c>
      <c r="C4434" s="480">
        <v>14.07</v>
      </c>
      <c r="D4434" s="480">
        <v>19.7</v>
      </c>
      <c r="E4434" s="469"/>
      <c r="F4434" s="470"/>
      <c r="G4434" s="470"/>
      <c r="H4434" s="470"/>
    </row>
    <row r="4435" spans="1:8">
      <c r="A4435" s="478">
        <v>370008</v>
      </c>
      <c r="B4435" s="479">
        <v>8</v>
      </c>
      <c r="C4435" s="480">
        <v>15.64</v>
      </c>
      <c r="D4435" s="480">
        <v>21.89</v>
      </c>
      <c r="E4435" s="469"/>
      <c r="F4435" s="470"/>
      <c r="G4435" s="470"/>
      <c r="H4435" s="470"/>
    </row>
    <row r="4436" spans="1:8">
      <c r="A4436" s="478">
        <v>370009</v>
      </c>
      <c r="B4436" s="479">
        <v>9</v>
      </c>
      <c r="C4436" s="480">
        <v>17.2</v>
      </c>
      <c r="D4436" s="480">
        <v>24.08</v>
      </c>
      <c r="E4436" s="469"/>
      <c r="F4436" s="470"/>
      <c r="G4436" s="470"/>
      <c r="H4436" s="470"/>
    </row>
    <row r="4437" spans="1:8">
      <c r="A4437" s="478">
        <v>370010</v>
      </c>
      <c r="B4437" s="479">
        <v>10</v>
      </c>
      <c r="C4437" s="480">
        <v>18.77</v>
      </c>
      <c r="D4437" s="480">
        <v>26.27</v>
      </c>
      <c r="E4437" s="469"/>
      <c r="F4437" s="470"/>
      <c r="G4437" s="470"/>
      <c r="H4437" s="470"/>
    </row>
    <row r="4438" spans="1:8">
      <c r="A4438" s="478">
        <v>370011</v>
      </c>
      <c r="B4438" s="479">
        <v>11</v>
      </c>
      <c r="C4438" s="480">
        <v>20.329999999999998</v>
      </c>
      <c r="D4438" s="480">
        <v>28.46</v>
      </c>
      <c r="E4438" s="469"/>
      <c r="F4438" s="470"/>
      <c r="G4438" s="470"/>
      <c r="H4438" s="470"/>
    </row>
    <row r="4439" spans="1:8">
      <c r="A4439" s="478">
        <v>370012</v>
      </c>
      <c r="B4439" s="479">
        <v>12</v>
      </c>
      <c r="C4439" s="480">
        <v>21.9</v>
      </c>
      <c r="D4439" s="480">
        <v>30.65</v>
      </c>
      <c r="E4439" s="469"/>
      <c r="F4439" s="470"/>
      <c r="G4439" s="470"/>
      <c r="H4439" s="470"/>
    </row>
    <row r="4440" spans="1:8">
      <c r="A4440" s="478">
        <v>370013</v>
      </c>
      <c r="B4440" s="479">
        <v>13</v>
      </c>
      <c r="C4440" s="480">
        <v>23.46</v>
      </c>
      <c r="D4440" s="480">
        <v>32.85</v>
      </c>
      <c r="E4440" s="469"/>
      <c r="F4440" s="470"/>
      <c r="G4440" s="470"/>
      <c r="H4440" s="470"/>
    </row>
    <row r="4441" spans="1:8">
      <c r="A4441" s="478">
        <v>370014</v>
      </c>
      <c r="B4441" s="479">
        <v>14</v>
      </c>
      <c r="C4441" s="480">
        <v>25.03</v>
      </c>
      <c r="D4441" s="480">
        <v>35.04</v>
      </c>
      <c r="E4441" s="469"/>
      <c r="F4441" s="470"/>
      <c r="G4441" s="470"/>
      <c r="H4441" s="470"/>
    </row>
    <row r="4442" spans="1:8">
      <c r="A4442" s="478">
        <v>370015</v>
      </c>
      <c r="B4442" s="479">
        <v>15</v>
      </c>
      <c r="C4442" s="480">
        <v>26.65</v>
      </c>
      <c r="D4442" s="480">
        <v>37.31</v>
      </c>
      <c r="E4442" s="469"/>
      <c r="F4442" s="470"/>
      <c r="G4442" s="470"/>
      <c r="H4442" s="470"/>
    </row>
    <row r="4443" spans="1:8">
      <c r="A4443" s="478">
        <v>370016</v>
      </c>
      <c r="B4443" s="479">
        <v>16</v>
      </c>
      <c r="C4443" s="480">
        <v>28.38</v>
      </c>
      <c r="D4443" s="480">
        <v>39.729999999999997</v>
      </c>
      <c r="E4443" s="469"/>
      <c r="F4443" s="470"/>
      <c r="G4443" s="470"/>
      <c r="H4443" s="470"/>
    </row>
    <row r="4444" spans="1:8">
      <c r="A4444" s="478">
        <v>370017</v>
      </c>
      <c r="B4444" s="479">
        <v>17</v>
      </c>
      <c r="C4444" s="480">
        <v>30.12</v>
      </c>
      <c r="D4444" s="480">
        <v>42.16</v>
      </c>
      <c r="E4444" s="469"/>
      <c r="F4444" s="470"/>
      <c r="G4444" s="470"/>
      <c r="H4444" s="470"/>
    </row>
    <row r="4445" spans="1:8">
      <c r="A4445" s="478">
        <v>370018</v>
      </c>
      <c r="B4445" s="479">
        <v>18</v>
      </c>
      <c r="C4445" s="480">
        <v>31.85</v>
      </c>
      <c r="D4445" s="480">
        <v>44.59</v>
      </c>
      <c r="E4445" s="469"/>
      <c r="F4445" s="470"/>
      <c r="G4445" s="470"/>
      <c r="H4445" s="470"/>
    </row>
    <row r="4446" spans="1:8">
      <c r="A4446" s="478">
        <v>370019</v>
      </c>
      <c r="B4446" s="479">
        <v>19</v>
      </c>
      <c r="C4446" s="480">
        <v>33.590000000000003</v>
      </c>
      <c r="D4446" s="480">
        <v>47.02</v>
      </c>
      <c r="E4446" s="469"/>
      <c r="F4446" s="470"/>
      <c r="G4446" s="470"/>
      <c r="H4446" s="470"/>
    </row>
    <row r="4447" spans="1:8">
      <c r="A4447" s="478">
        <v>370020</v>
      </c>
      <c r="B4447" s="479">
        <v>20</v>
      </c>
      <c r="C4447" s="480">
        <v>35.32</v>
      </c>
      <c r="D4447" s="480">
        <v>49.45</v>
      </c>
      <c r="E4447" s="469"/>
      <c r="F4447" s="470"/>
      <c r="G4447" s="470"/>
      <c r="H4447" s="470"/>
    </row>
    <row r="4448" spans="1:8">
      <c r="A4448" s="478">
        <v>370021</v>
      </c>
      <c r="B4448" s="479">
        <v>21</v>
      </c>
      <c r="C4448" s="480">
        <v>37.06</v>
      </c>
      <c r="D4448" s="480">
        <v>51.88</v>
      </c>
      <c r="E4448" s="469"/>
      <c r="F4448" s="470"/>
      <c r="G4448" s="470"/>
      <c r="H4448" s="470"/>
    </row>
    <row r="4449" spans="1:8">
      <c r="A4449" s="478">
        <v>370022</v>
      </c>
      <c r="B4449" s="479">
        <v>22</v>
      </c>
      <c r="C4449" s="480">
        <v>38.79</v>
      </c>
      <c r="D4449" s="480">
        <v>54.31</v>
      </c>
      <c r="E4449" s="469"/>
      <c r="F4449" s="470"/>
      <c r="G4449" s="470"/>
      <c r="H4449" s="470"/>
    </row>
    <row r="4450" spans="1:8">
      <c r="A4450" s="478">
        <v>370023</v>
      </c>
      <c r="B4450" s="479">
        <v>23</v>
      </c>
      <c r="C4450" s="480">
        <v>40.53</v>
      </c>
      <c r="D4450" s="480">
        <v>56.74</v>
      </c>
      <c r="E4450" s="469"/>
      <c r="F4450" s="470"/>
      <c r="G4450" s="470"/>
      <c r="H4450" s="470"/>
    </row>
    <row r="4451" spans="1:8">
      <c r="A4451" s="478">
        <v>370024</v>
      </c>
      <c r="B4451" s="479">
        <v>24</v>
      </c>
      <c r="C4451" s="480">
        <v>42.26</v>
      </c>
      <c r="D4451" s="480">
        <v>59.17</v>
      </c>
      <c r="E4451" s="469"/>
      <c r="F4451" s="470"/>
      <c r="G4451" s="470"/>
      <c r="H4451" s="470"/>
    </row>
    <row r="4452" spans="1:8">
      <c r="A4452" s="478">
        <v>370025</v>
      </c>
      <c r="B4452" s="479">
        <v>25</v>
      </c>
      <c r="C4452" s="480">
        <v>44</v>
      </c>
      <c r="D4452" s="480">
        <v>61.6</v>
      </c>
      <c r="E4452" s="469"/>
      <c r="F4452" s="470"/>
      <c r="G4452" s="470"/>
      <c r="H4452" s="470"/>
    </row>
    <row r="4453" spans="1:8">
      <c r="A4453" s="478">
        <v>370026</v>
      </c>
      <c r="B4453" s="479">
        <v>26</v>
      </c>
      <c r="C4453" s="480">
        <v>45.73</v>
      </c>
      <c r="D4453" s="480">
        <v>64.02</v>
      </c>
      <c r="E4453" s="469"/>
      <c r="F4453" s="470"/>
      <c r="G4453" s="470"/>
      <c r="H4453" s="470"/>
    </row>
    <row r="4454" spans="1:8">
      <c r="A4454" s="478">
        <v>370027</v>
      </c>
      <c r="B4454" s="479">
        <v>27</v>
      </c>
      <c r="C4454" s="480">
        <v>47.47</v>
      </c>
      <c r="D4454" s="480">
        <v>66.45</v>
      </c>
      <c r="E4454" s="469"/>
      <c r="F4454" s="470"/>
      <c r="G4454" s="470"/>
      <c r="H4454" s="470"/>
    </row>
    <row r="4455" spans="1:8">
      <c r="A4455" s="478">
        <v>370028</v>
      </c>
      <c r="B4455" s="479">
        <v>28</v>
      </c>
      <c r="C4455" s="480">
        <v>49.21</v>
      </c>
      <c r="D4455" s="480">
        <v>68.89</v>
      </c>
      <c r="E4455" s="469"/>
      <c r="F4455" s="470"/>
      <c r="G4455" s="470"/>
      <c r="H4455" s="470"/>
    </row>
    <row r="4456" spans="1:8">
      <c r="A4456" s="478">
        <v>370029</v>
      </c>
      <c r="B4456" s="479">
        <v>29</v>
      </c>
      <c r="C4456" s="480">
        <v>50.94</v>
      </c>
      <c r="D4456" s="480">
        <v>71.31</v>
      </c>
      <c r="E4456" s="469"/>
      <c r="F4456" s="470"/>
      <c r="G4456" s="470"/>
      <c r="H4456" s="470"/>
    </row>
    <row r="4457" spans="1:8">
      <c r="A4457" s="478">
        <v>370030</v>
      </c>
      <c r="B4457" s="479">
        <v>30</v>
      </c>
      <c r="C4457" s="480">
        <v>52.67</v>
      </c>
      <c r="D4457" s="480">
        <v>73.739999999999995</v>
      </c>
      <c r="E4457" s="469"/>
      <c r="F4457" s="470"/>
      <c r="G4457" s="470"/>
      <c r="H4457" s="470"/>
    </row>
    <row r="4458" spans="1:8">
      <c r="A4458" s="478">
        <v>370031</v>
      </c>
      <c r="B4458" s="479">
        <v>31</v>
      </c>
      <c r="C4458" s="480">
        <v>54.41</v>
      </c>
      <c r="D4458" s="480">
        <v>76.17</v>
      </c>
      <c r="E4458" s="469"/>
      <c r="F4458" s="470"/>
      <c r="G4458" s="470"/>
      <c r="H4458" s="470"/>
    </row>
    <row r="4459" spans="1:8">
      <c r="A4459" s="478">
        <v>370032</v>
      </c>
      <c r="B4459" s="479">
        <v>32</v>
      </c>
      <c r="C4459" s="480">
        <v>56.14</v>
      </c>
      <c r="D4459" s="480">
        <v>78.599999999999994</v>
      </c>
      <c r="E4459" s="469"/>
      <c r="F4459" s="470"/>
      <c r="G4459" s="470"/>
      <c r="H4459" s="470"/>
    </row>
    <row r="4460" spans="1:8">
      <c r="A4460" s="478">
        <v>370033</v>
      </c>
      <c r="B4460" s="479">
        <v>33</v>
      </c>
      <c r="C4460" s="480">
        <v>57.88</v>
      </c>
      <c r="D4460" s="480">
        <v>81.03</v>
      </c>
      <c r="E4460" s="469"/>
      <c r="F4460" s="470"/>
      <c r="G4460" s="470"/>
      <c r="H4460" s="470"/>
    </row>
    <row r="4461" spans="1:8">
      <c r="A4461" s="478">
        <v>370034</v>
      </c>
      <c r="B4461" s="479">
        <v>34</v>
      </c>
      <c r="C4461" s="480">
        <v>59.61</v>
      </c>
      <c r="D4461" s="480">
        <v>83.46</v>
      </c>
      <c r="E4461" s="469"/>
      <c r="F4461" s="470"/>
      <c r="G4461" s="470"/>
      <c r="H4461" s="470"/>
    </row>
    <row r="4462" spans="1:8">
      <c r="A4462" s="478">
        <v>370035</v>
      </c>
      <c r="B4462" s="479">
        <v>35</v>
      </c>
      <c r="C4462" s="480">
        <v>61.35</v>
      </c>
      <c r="D4462" s="480">
        <v>85.88</v>
      </c>
      <c r="E4462" s="469"/>
      <c r="F4462" s="470"/>
      <c r="G4462" s="470"/>
      <c r="H4462" s="470"/>
    </row>
    <row r="4463" spans="1:8">
      <c r="A4463" s="478">
        <v>370036</v>
      </c>
      <c r="B4463" s="479">
        <v>36</v>
      </c>
      <c r="C4463" s="480">
        <v>63.09</v>
      </c>
      <c r="D4463" s="480">
        <v>88.32</v>
      </c>
      <c r="E4463" s="469"/>
      <c r="F4463" s="470"/>
      <c r="G4463" s="470"/>
      <c r="H4463" s="470"/>
    </row>
    <row r="4464" spans="1:8">
      <c r="A4464" s="478">
        <v>370037</v>
      </c>
      <c r="B4464" s="479">
        <v>37</v>
      </c>
      <c r="C4464" s="480">
        <v>64.819999999999993</v>
      </c>
      <c r="D4464" s="480">
        <v>90.74</v>
      </c>
      <c r="E4464" s="469"/>
      <c r="F4464" s="470"/>
      <c r="G4464" s="470"/>
      <c r="H4464" s="470"/>
    </row>
    <row r="4465" spans="1:8">
      <c r="A4465" s="478">
        <v>370038</v>
      </c>
      <c r="B4465" s="479">
        <v>38</v>
      </c>
      <c r="C4465" s="480">
        <v>66.55</v>
      </c>
      <c r="D4465" s="480">
        <v>93.17</v>
      </c>
      <c r="E4465" s="469"/>
      <c r="F4465" s="470"/>
      <c r="G4465" s="470"/>
      <c r="H4465" s="470"/>
    </row>
    <row r="4466" spans="1:8">
      <c r="A4466" s="478">
        <v>370039</v>
      </c>
      <c r="B4466" s="479">
        <v>39</v>
      </c>
      <c r="C4466" s="480">
        <v>68.290000000000006</v>
      </c>
      <c r="D4466" s="480">
        <v>95.61</v>
      </c>
      <c r="E4466" s="469"/>
      <c r="F4466" s="470"/>
      <c r="G4466" s="470"/>
      <c r="H4466" s="470"/>
    </row>
    <row r="4467" spans="1:8">
      <c r="A4467" s="478">
        <v>370040</v>
      </c>
      <c r="B4467" s="479">
        <v>40</v>
      </c>
      <c r="C4467" s="480">
        <v>70.02</v>
      </c>
      <c r="D4467" s="480">
        <v>98.03</v>
      </c>
      <c r="E4467" s="469"/>
      <c r="F4467" s="470"/>
      <c r="G4467" s="470"/>
      <c r="H4467" s="470"/>
    </row>
    <row r="4468" spans="1:8">
      <c r="A4468" s="478">
        <v>370041</v>
      </c>
      <c r="B4468" s="479">
        <v>41</v>
      </c>
      <c r="C4468" s="480">
        <v>71.760000000000005</v>
      </c>
      <c r="D4468" s="480">
        <v>100.46</v>
      </c>
      <c r="E4468" s="469"/>
      <c r="F4468" s="470"/>
      <c r="G4468" s="470"/>
      <c r="H4468" s="470"/>
    </row>
    <row r="4469" spans="1:8">
      <c r="A4469" s="478">
        <v>370042</v>
      </c>
      <c r="B4469" s="479">
        <v>42</v>
      </c>
      <c r="C4469" s="480">
        <v>73.5</v>
      </c>
      <c r="D4469" s="480">
        <v>102.9</v>
      </c>
      <c r="E4469" s="469"/>
      <c r="F4469" s="470"/>
      <c r="G4469" s="470"/>
      <c r="H4469" s="470"/>
    </row>
    <row r="4470" spans="1:8">
      <c r="A4470" s="478">
        <v>370043</v>
      </c>
      <c r="B4470" s="479">
        <v>43</v>
      </c>
      <c r="C4470" s="480">
        <v>75.23</v>
      </c>
      <c r="D4470" s="480">
        <v>105.32</v>
      </c>
      <c r="E4470" s="469"/>
      <c r="F4470" s="470"/>
      <c r="G4470" s="470"/>
      <c r="H4470" s="470"/>
    </row>
    <row r="4471" spans="1:8">
      <c r="A4471" s="478">
        <v>370044</v>
      </c>
      <c r="B4471" s="479">
        <v>44</v>
      </c>
      <c r="C4471" s="480">
        <v>76.97</v>
      </c>
      <c r="D4471" s="480">
        <v>107.75</v>
      </c>
      <c r="E4471" s="469"/>
      <c r="F4471" s="470"/>
      <c r="G4471" s="470"/>
      <c r="H4471" s="470"/>
    </row>
    <row r="4472" spans="1:8">
      <c r="A4472" s="478">
        <v>370045</v>
      </c>
      <c r="B4472" s="479">
        <v>45</v>
      </c>
      <c r="C4472" s="480">
        <v>78.7</v>
      </c>
      <c r="D4472" s="480">
        <v>110.18</v>
      </c>
      <c r="E4472" s="469"/>
      <c r="F4472" s="470"/>
      <c r="G4472" s="470"/>
      <c r="H4472" s="470"/>
    </row>
    <row r="4473" spans="1:8">
      <c r="A4473" s="478">
        <v>370046</v>
      </c>
      <c r="B4473" s="479">
        <v>46</v>
      </c>
      <c r="C4473" s="480">
        <v>80.44</v>
      </c>
      <c r="D4473" s="480">
        <v>112.62</v>
      </c>
      <c r="E4473" s="469"/>
      <c r="F4473" s="470"/>
      <c r="G4473" s="470"/>
      <c r="H4473" s="470"/>
    </row>
    <row r="4474" spans="1:8">
      <c r="A4474" s="478">
        <v>370047</v>
      </c>
      <c r="B4474" s="479">
        <v>47</v>
      </c>
      <c r="C4474" s="480">
        <v>82.17</v>
      </c>
      <c r="D4474" s="480">
        <v>115.04</v>
      </c>
      <c r="E4474" s="469"/>
      <c r="F4474" s="470"/>
      <c r="G4474" s="470"/>
      <c r="H4474" s="470"/>
    </row>
    <row r="4475" spans="1:8">
      <c r="A4475" s="478">
        <v>370048</v>
      </c>
      <c r="B4475" s="479">
        <v>48</v>
      </c>
      <c r="C4475" s="480">
        <v>83.9</v>
      </c>
      <c r="D4475" s="480">
        <v>117.46</v>
      </c>
      <c r="E4475" s="469"/>
      <c r="F4475" s="470"/>
      <c r="G4475" s="470"/>
      <c r="H4475" s="470"/>
    </row>
    <row r="4476" spans="1:8">
      <c r="A4476" s="478">
        <v>370049</v>
      </c>
      <c r="B4476" s="479">
        <v>49</v>
      </c>
      <c r="C4476" s="480">
        <v>85.64</v>
      </c>
      <c r="D4476" s="480">
        <v>119.9</v>
      </c>
      <c r="E4476" s="469"/>
      <c r="F4476" s="470"/>
      <c r="G4476" s="470"/>
      <c r="H4476" s="470"/>
    </row>
    <row r="4477" spans="1:8">
      <c r="A4477" s="478">
        <v>370050</v>
      </c>
      <c r="B4477" s="479">
        <v>50</v>
      </c>
      <c r="C4477" s="480">
        <v>87.38</v>
      </c>
      <c r="D4477" s="480">
        <v>122.33</v>
      </c>
      <c r="E4477" s="469"/>
      <c r="F4477" s="470"/>
      <c r="G4477" s="470"/>
      <c r="H4477" s="470"/>
    </row>
    <row r="4478" spans="1:8">
      <c r="A4478" s="478">
        <v>370051</v>
      </c>
      <c r="B4478" s="479">
        <v>51</v>
      </c>
      <c r="C4478" s="480">
        <v>89.11</v>
      </c>
      <c r="D4478" s="480">
        <v>124.76</v>
      </c>
      <c r="E4478" s="469"/>
      <c r="F4478" s="470"/>
      <c r="G4478" s="470"/>
      <c r="H4478" s="470"/>
    </row>
    <row r="4479" spans="1:8">
      <c r="A4479" s="478">
        <v>370052</v>
      </c>
      <c r="B4479" s="479">
        <v>52</v>
      </c>
      <c r="C4479" s="480">
        <v>90.84</v>
      </c>
      <c r="D4479" s="480">
        <v>127.18</v>
      </c>
      <c r="E4479" s="469"/>
      <c r="F4479" s="470"/>
      <c r="G4479" s="470"/>
      <c r="H4479" s="470"/>
    </row>
    <row r="4480" spans="1:8">
      <c r="A4480" s="478">
        <v>370053</v>
      </c>
      <c r="B4480" s="479">
        <v>53</v>
      </c>
      <c r="C4480" s="480">
        <v>92.58</v>
      </c>
      <c r="D4480" s="480">
        <v>129.61000000000001</v>
      </c>
      <c r="E4480" s="469"/>
      <c r="F4480" s="470"/>
      <c r="G4480" s="470"/>
      <c r="H4480" s="470"/>
    </row>
    <row r="4481" spans="1:8">
      <c r="A4481" s="478">
        <v>370054</v>
      </c>
      <c r="B4481" s="479">
        <v>54</v>
      </c>
      <c r="C4481" s="480">
        <v>94.31</v>
      </c>
      <c r="D4481" s="480">
        <v>132.04</v>
      </c>
      <c r="E4481" s="469"/>
      <c r="F4481" s="470"/>
      <c r="G4481" s="470"/>
      <c r="H4481" s="470"/>
    </row>
    <row r="4482" spans="1:8">
      <c r="A4482" s="478">
        <v>370055</v>
      </c>
      <c r="B4482" s="479">
        <v>55</v>
      </c>
      <c r="C4482" s="480">
        <v>96.05</v>
      </c>
      <c r="D4482" s="480">
        <v>134.47</v>
      </c>
      <c r="E4482" s="469"/>
      <c r="F4482" s="470"/>
      <c r="G4482" s="470"/>
      <c r="H4482" s="470"/>
    </row>
    <row r="4483" spans="1:8">
      <c r="A4483" s="478">
        <v>370056</v>
      </c>
      <c r="B4483" s="479">
        <v>56</v>
      </c>
      <c r="C4483" s="480">
        <v>97.78</v>
      </c>
      <c r="D4483" s="480">
        <v>136.88999999999999</v>
      </c>
      <c r="E4483" s="469"/>
      <c r="F4483" s="470"/>
      <c r="G4483" s="470"/>
      <c r="H4483" s="470"/>
    </row>
    <row r="4484" spans="1:8">
      <c r="A4484" s="478">
        <v>370057</v>
      </c>
      <c r="B4484" s="479">
        <v>57</v>
      </c>
      <c r="C4484" s="480">
        <v>99.51</v>
      </c>
      <c r="D4484" s="480">
        <v>139.32</v>
      </c>
      <c r="E4484" s="469"/>
      <c r="F4484" s="470"/>
      <c r="G4484" s="470"/>
      <c r="H4484" s="470"/>
    </row>
    <row r="4485" spans="1:8">
      <c r="A4485" s="478">
        <v>370058</v>
      </c>
      <c r="B4485" s="479">
        <v>58</v>
      </c>
      <c r="C4485" s="480">
        <v>101.25</v>
      </c>
      <c r="D4485" s="480">
        <v>141.75</v>
      </c>
      <c r="E4485" s="469"/>
      <c r="F4485" s="470"/>
      <c r="G4485" s="470"/>
      <c r="H4485" s="470"/>
    </row>
    <row r="4486" spans="1:8">
      <c r="A4486" s="478">
        <v>370059</v>
      </c>
      <c r="B4486" s="479">
        <v>59</v>
      </c>
      <c r="C4486" s="480">
        <v>102.99</v>
      </c>
      <c r="D4486" s="480">
        <v>144.19</v>
      </c>
      <c r="E4486" s="469"/>
      <c r="F4486" s="470"/>
      <c r="G4486" s="470"/>
      <c r="H4486" s="470"/>
    </row>
    <row r="4487" spans="1:8">
      <c r="A4487" s="478">
        <v>370060</v>
      </c>
      <c r="B4487" s="479">
        <v>60</v>
      </c>
      <c r="C4487" s="480">
        <v>104.73</v>
      </c>
      <c r="D4487" s="480">
        <v>146.63</v>
      </c>
      <c r="E4487" s="469"/>
      <c r="F4487" s="470"/>
      <c r="G4487" s="470"/>
      <c r="H4487" s="470"/>
    </row>
    <row r="4488" spans="1:8">
      <c r="A4488" s="478">
        <v>370061</v>
      </c>
      <c r="B4488" s="479">
        <v>61</v>
      </c>
      <c r="C4488" s="480">
        <v>106.46</v>
      </c>
      <c r="D4488" s="480">
        <v>149.05000000000001</v>
      </c>
      <c r="E4488" s="469"/>
      <c r="F4488" s="470"/>
      <c r="G4488" s="470"/>
      <c r="H4488" s="470"/>
    </row>
    <row r="4489" spans="1:8">
      <c r="A4489" s="478">
        <v>370062</v>
      </c>
      <c r="B4489" s="479">
        <v>62</v>
      </c>
      <c r="C4489" s="480">
        <v>108.2</v>
      </c>
      <c r="D4489" s="480">
        <v>151.47999999999999</v>
      </c>
      <c r="E4489" s="469"/>
      <c r="F4489" s="470"/>
      <c r="G4489" s="470"/>
      <c r="H4489" s="470"/>
    </row>
    <row r="4490" spans="1:8">
      <c r="A4490" s="478">
        <v>370063</v>
      </c>
      <c r="B4490" s="479">
        <v>63</v>
      </c>
      <c r="C4490" s="480">
        <v>109.93</v>
      </c>
      <c r="D4490" s="480">
        <v>153.91</v>
      </c>
      <c r="E4490" s="469"/>
      <c r="F4490" s="470"/>
      <c r="G4490" s="470"/>
      <c r="H4490" s="470"/>
    </row>
    <row r="4491" spans="1:8">
      <c r="A4491" s="478">
        <v>370064</v>
      </c>
      <c r="B4491" s="479">
        <v>64</v>
      </c>
      <c r="C4491" s="480">
        <v>111.67</v>
      </c>
      <c r="D4491" s="480">
        <v>156.34</v>
      </c>
      <c r="E4491" s="469"/>
      <c r="F4491" s="470"/>
      <c r="G4491" s="470"/>
      <c r="H4491" s="470"/>
    </row>
    <row r="4492" spans="1:8">
      <c r="A4492" s="478">
        <v>370065</v>
      </c>
      <c r="B4492" s="479">
        <v>65</v>
      </c>
      <c r="C4492" s="480">
        <v>113.4</v>
      </c>
      <c r="D4492" s="480">
        <v>158.75</v>
      </c>
      <c r="E4492" s="469"/>
      <c r="F4492" s="470"/>
      <c r="G4492" s="470"/>
      <c r="H4492" s="470"/>
    </row>
    <row r="4493" spans="1:8">
      <c r="A4493" s="478">
        <v>370066</v>
      </c>
      <c r="B4493" s="479">
        <v>66</v>
      </c>
      <c r="C4493" s="480">
        <v>115.14</v>
      </c>
      <c r="D4493" s="480">
        <v>161.19999999999999</v>
      </c>
      <c r="E4493" s="469"/>
      <c r="F4493" s="470"/>
      <c r="G4493" s="470"/>
      <c r="H4493" s="470"/>
    </row>
    <row r="4494" spans="1:8">
      <c r="A4494" s="478">
        <v>370067</v>
      </c>
      <c r="B4494" s="479">
        <v>67</v>
      </c>
      <c r="C4494" s="480">
        <v>116.87</v>
      </c>
      <c r="D4494" s="480">
        <v>163.62</v>
      </c>
      <c r="E4494" s="469"/>
      <c r="F4494" s="470"/>
      <c r="G4494" s="470"/>
      <c r="H4494" s="470"/>
    </row>
    <row r="4495" spans="1:8">
      <c r="A4495" s="478">
        <v>370068</v>
      </c>
      <c r="B4495" s="479">
        <v>68</v>
      </c>
      <c r="C4495" s="480">
        <v>118.6</v>
      </c>
      <c r="D4495" s="480">
        <v>166.04</v>
      </c>
      <c r="E4495" s="482"/>
      <c r="F4495" s="482"/>
      <c r="G4495" s="483"/>
      <c r="H4495" s="483"/>
    </row>
    <row r="4496" spans="1:8">
      <c r="A4496" s="478">
        <v>370069</v>
      </c>
      <c r="B4496" s="479">
        <v>69</v>
      </c>
      <c r="C4496" s="480">
        <v>120.34</v>
      </c>
      <c r="D4496" s="480">
        <v>168.47</v>
      </c>
      <c r="E4496" s="482"/>
      <c r="F4496" s="482"/>
      <c r="G4496" s="483"/>
      <c r="H4496" s="483"/>
    </row>
    <row r="4497" spans="1:8">
      <c r="A4497" s="478">
        <v>370070</v>
      </c>
      <c r="B4497" s="479">
        <v>70</v>
      </c>
      <c r="C4497" s="480">
        <v>122.07</v>
      </c>
      <c r="D4497" s="480">
        <v>170.9</v>
      </c>
      <c r="E4497" s="482"/>
      <c r="F4497" s="482"/>
      <c r="G4497" s="483"/>
      <c r="H4497" s="483"/>
    </row>
    <row r="4498" spans="1:8">
      <c r="A4498" s="478">
        <v>370071</v>
      </c>
      <c r="B4498" s="479">
        <v>71</v>
      </c>
      <c r="C4498" s="480">
        <v>123.82</v>
      </c>
      <c r="D4498" s="480">
        <v>173.34</v>
      </c>
      <c r="E4498" s="482"/>
      <c r="F4498" s="482"/>
      <c r="G4498" s="483"/>
      <c r="H4498" s="483"/>
    </row>
    <row r="4499" spans="1:8">
      <c r="A4499" s="478">
        <v>370072</v>
      </c>
      <c r="B4499" s="479">
        <v>72</v>
      </c>
      <c r="C4499" s="480">
        <v>125.56</v>
      </c>
      <c r="D4499" s="480">
        <v>175.78</v>
      </c>
      <c r="E4499" s="482"/>
      <c r="F4499" s="482"/>
      <c r="G4499" s="483"/>
      <c r="H4499" s="483"/>
    </row>
    <row r="4500" spans="1:8">
      <c r="A4500" s="478">
        <v>370073</v>
      </c>
      <c r="B4500" s="479">
        <v>73</v>
      </c>
      <c r="C4500" s="480">
        <v>127.28</v>
      </c>
      <c r="D4500" s="480">
        <v>178.19</v>
      </c>
      <c r="E4500" s="482"/>
      <c r="F4500" s="482"/>
      <c r="G4500" s="483"/>
      <c r="H4500" s="483"/>
    </row>
    <row r="4501" spans="1:8">
      <c r="A4501" s="478">
        <v>370074</v>
      </c>
      <c r="B4501" s="479">
        <v>74</v>
      </c>
      <c r="C4501" s="480">
        <v>129.03</v>
      </c>
      <c r="D4501" s="480">
        <v>180.65</v>
      </c>
      <c r="E4501" s="482"/>
      <c r="F4501" s="482"/>
      <c r="G4501" s="483"/>
      <c r="H4501" s="483"/>
    </row>
    <row r="4502" spans="1:8">
      <c r="A4502" s="478">
        <v>370075</v>
      </c>
      <c r="B4502" s="479">
        <v>75</v>
      </c>
      <c r="C4502" s="480">
        <v>130.76</v>
      </c>
      <c r="D4502" s="480">
        <v>183.06</v>
      </c>
      <c r="E4502" s="482"/>
      <c r="F4502" s="482"/>
      <c r="G4502" s="483"/>
      <c r="H4502" s="483"/>
    </row>
    <row r="4503" spans="1:8">
      <c r="A4503" s="478">
        <v>370076</v>
      </c>
      <c r="B4503" s="479">
        <v>76</v>
      </c>
      <c r="C4503" s="480">
        <v>132.49</v>
      </c>
      <c r="D4503" s="480">
        <v>185.49</v>
      </c>
      <c r="E4503" s="482"/>
      <c r="F4503" s="482"/>
      <c r="G4503" s="483"/>
      <c r="H4503" s="483"/>
    </row>
    <row r="4504" spans="1:8">
      <c r="A4504" s="478">
        <v>370077</v>
      </c>
      <c r="B4504" s="479">
        <v>77</v>
      </c>
      <c r="C4504" s="480">
        <v>134.22</v>
      </c>
      <c r="D4504" s="480">
        <v>187.91</v>
      </c>
      <c r="E4504" s="482"/>
      <c r="F4504" s="482"/>
      <c r="G4504" s="483"/>
      <c r="H4504" s="483"/>
    </row>
    <row r="4505" spans="1:8">
      <c r="A4505" s="478">
        <v>370078</v>
      </c>
      <c r="B4505" s="479">
        <v>78</v>
      </c>
      <c r="C4505" s="480">
        <v>135.96</v>
      </c>
      <c r="D4505" s="480">
        <v>190.34</v>
      </c>
      <c r="E4505" s="482"/>
      <c r="F4505" s="482"/>
      <c r="G4505" s="483"/>
      <c r="H4505" s="483"/>
    </row>
    <row r="4506" spans="1:8">
      <c r="A4506" s="478">
        <v>370079</v>
      </c>
      <c r="B4506" s="479">
        <v>79</v>
      </c>
      <c r="C4506" s="480">
        <v>137.69999999999999</v>
      </c>
      <c r="D4506" s="480">
        <v>192.77</v>
      </c>
      <c r="E4506" s="482"/>
      <c r="F4506" s="482"/>
      <c r="G4506" s="483"/>
      <c r="H4506" s="483"/>
    </row>
    <row r="4507" spans="1:8">
      <c r="A4507" s="478">
        <v>370080</v>
      </c>
      <c r="B4507" s="479">
        <v>80</v>
      </c>
      <c r="C4507" s="480">
        <v>139.44</v>
      </c>
      <c r="D4507" s="480">
        <v>195.21</v>
      </c>
      <c r="E4507" s="482"/>
      <c r="F4507" s="482"/>
      <c r="G4507" s="483"/>
      <c r="H4507" s="483"/>
    </row>
    <row r="4508" spans="1:8">
      <c r="A4508" s="478">
        <v>370081</v>
      </c>
      <c r="B4508" s="479">
        <v>81</v>
      </c>
      <c r="C4508" s="480">
        <v>141.18</v>
      </c>
      <c r="D4508" s="480">
        <v>197.65</v>
      </c>
      <c r="E4508" s="482"/>
      <c r="F4508" s="482"/>
      <c r="G4508" s="483"/>
      <c r="H4508" s="483"/>
    </row>
    <row r="4509" spans="1:8">
      <c r="A4509" s="478">
        <v>370082</v>
      </c>
      <c r="B4509" s="479">
        <v>82</v>
      </c>
      <c r="C4509" s="480">
        <v>142.9</v>
      </c>
      <c r="D4509" s="480">
        <v>200.06</v>
      </c>
      <c r="E4509" s="482"/>
      <c r="F4509" s="482"/>
      <c r="G4509" s="483"/>
      <c r="H4509" s="483"/>
    </row>
    <row r="4510" spans="1:8">
      <c r="A4510" s="478">
        <v>370083</v>
      </c>
      <c r="B4510" s="479">
        <v>83</v>
      </c>
      <c r="C4510" s="480">
        <v>144.65</v>
      </c>
      <c r="D4510" s="480">
        <v>202.51</v>
      </c>
      <c r="E4510" s="482"/>
      <c r="F4510" s="482"/>
      <c r="G4510" s="483"/>
      <c r="H4510" s="483"/>
    </row>
    <row r="4511" spans="1:8">
      <c r="A4511" s="478">
        <v>370084</v>
      </c>
      <c r="B4511" s="479">
        <v>84</v>
      </c>
      <c r="C4511" s="480">
        <v>146.37</v>
      </c>
      <c r="D4511" s="480">
        <v>204.91</v>
      </c>
      <c r="E4511" s="482"/>
      <c r="F4511" s="482"/>
      <c r="G4511" s="483"/>
      <c r="H4511" s="483"/>
    </row>
    <row r="4512" spans="1:8">
      <c r="A4512" s="478">
        <v>370085</v>
      </c>
      <c r="B4512" s="479">
        <v>85</v>
      </c>
      <c r="C4512" s="480">
        <v>148.12</v>
      </c>
      <c r="D4512" s="480">
        <v>207.37</v>
      </c>
      <c r="E4512" s="482"/>
      <c r="F4512" s="482"/>
      <c r="G4512" s="483"/>
      <c r="H4512" s="483"/>
    </row>
    <row r="4513" spans="1:8">
      <c r="A4513" s="478">
        <v>370086</v>
      </c>
      <c r="B4513" s="479">
        <v>86</v>
      </c>
      <c r="C4513" s="480">
        <v>149.85</v>
      </c>
      <c r="D4513" s="480">
        <v>209.79</v>
      </c>
      <c r="E4513" s="482"/>
      <c r="F4513" s="482"/>
      <c r="G4513" s="483"/>
      <c r="H4513" s="483"/>
    </row>
    <row r="4514" spans="1:8">
      <c r="A4514" s="478">
        <v>370087</v>
      </c>
      <c r="B4514" s="479">
        <v>87</v>
      </c>
      <c r="C4514" s="480">
        <v>151.57</v>
      </c>
      <c r="D4514" s="480">
        <v>212.2</v>
      </c>
      <c r="E4514" s="482"/>
      <c r="F4514" s="482"/>
      <c r="G4514" s="483"/>
      <c r="H4514" s="483"/>
    </row>
    <row r="4515" spans="1:8">
      <c r="A4515" s="478">
        <v>370088</v>
      </c>
      <c r="B4515" s="479">
        <v>88</v>
      </c>
      <c r="C4515" s="480">
        <v>153.30000000000001</v>
      </c>
      <c r="D4515" s="480">
        <v>214.62</v>
      </c>
      <c r="E4515" s="482"/>
      <c r="F4515" s="482"/>
      <c r="G4515" s="483"/>
      <c r="H4515" s="483"/>
    </row>
    <row r="4516" spans="1:8">
      <c r="A4516" s="478">
        <v>370089</v>
      </c>
      <c r="B4516" s="479">
        <v>89</v>
      </c>
      <c r="C4516" s="480">
        <v>155.03</v>
      </c>
      <c r="D4516" s="480">
        <v>217.05</v>
      </c>
      <c r="E4516" s="482"/>
      <c r="F4516" s="482"/>
      <c r="G4516" s="483"/>
      <c r="H4516" s="483"/>
    </row>
    <row r="4517" spans="1:8">
      <c r="A4517" s="478">
        <v>370090</v>
      </c>
      <c r="B4517" s="479">
        <v>90</v>
      </c>
      <c r="C4517" s="480">
        <v>156.80000000000001</v>
      </c>
      <c r="D4517" s="480">
        <v>219.53</v>
      </c>
      <c r="E4517" s="482"/>
      <c r="F4517" s="482"/>
      <c r="G4517" s="483"/>
      <c r="H4517" s="483"/>
    </row>
    <row r="4518" spans="1:8">
      <c r="A4518" s="478">
        <v>370091</v>
      </c>
      <c r="B4518" s="479">
        <v>91</v>
      </c>
      <c r="C4518" s="480">
        <v>158.54</v>
      </c>
      <c r="D4518" s="480">
        <v>221.96</v>
      </c>
      <c r="E4518" s="482"/>
      <c r="F4518" s="482"/>
      <c r="G4518" s="483"/>
      <c r="H4518" s="483"/>
    </row>
    <row r="4519" spans="1:8">
      <c r="A4519" s="478">
        <v>370092</v>
      </c>
      <c r="B4519" s="479">
        <v>92</v>
      </c>
      <c r="C4519" s="480">
        <v>160.24</v>
      </c>
      <c r="D4519" s="480">
        <v>224.34</v>
      </c>
      <c r="E4519" s="482"/>
      <c r="F4519" s="482"/>
      <c r="G4519" s="483"/>
      <c r="H4519" s="483"/>
    </row>
    <row r="4520" spans="1:8">
      <c r="A4520" s="478">
        <v>370093</v>
      </c>
      <c r="B4520" s="479">
        <v>93</v>
      </c>
      <c r="C4520" s="480">
        <v>161.97999999999999</v>
      </c>
      <c r="D4520" s="480">
        <v>226.77</v>
      </c>
      <c r="E4520" s="482"/>
      <c r="F4520" s="482"/>
      <c r="G4520" s="483"/>
      <c r="H4520" s="483"/>
    </row>
    <row r="4521" spans="1:8">
      <c r="A4521" s="478">
        <v>370094</v>
      </c>
      <c r="B4521" s="479">
        <v>94</v>
      </c>
      <c r="C4521" s="480">
        <v>163.72</v>
      </c>
      <c r="D4521" s="480">
        <v>229.21</v>
      </c>
      <c r="E4521" s="482"/>
      <c r="F4521" s="482"/>
      <c r="G4521" s="483"/>
      <c r="H4521" s="483"/>
    </row>
    <row r="4522" spans="1:8">
      <c r="A4522" s="478">
        <v>370095</v>
      </c>
      <c r="B4522" s="479">
        <v>95</v>
      </c>
      <c r="C4522" s="480">
        <v>165.47</v>
      </c>
      <c r="D4522" s="480">
        <v>231.66</v>
      </c>
      <c r="E4522" s="482"/>
      <c r="F4522" s="482"/>
      <c r="G4522" s="483"/>
      <c r="H4522" s="483"/>
    </row>
    <row r="4523" spans="1:8">
      <c r="A4523" s="478">
        <v>370096</v>
      </c>
      <c r="B4523" s="479">
        <v>96</v>
      </c>
      <c r="C4523" s="480">
        <v>167.22</v>
      </c>
      <c r="D4523" s="480">
        <v>234.1</v>
      </c>
      <c r="E4523" s="482"/>
      <c r="F4523" s="482"/>
      <c r="G4523" s="483"/>
      <c r="H4523" s="483"/>
    </row>
    <row r="4524" spans="1:8">
      <c r="A4524" s="478">
        <v>370097</v>
      </c>
      <c r="B4524" s="479">
        <v>97</v>
      </c>
      <c r="C4524" s="480">
        <v>168.92</v>
      </c>
      <c r="D4524" s="480">
        <v>236.49</v>
      </c>
      <c r="E4524" s="482"/>
      <c r="F4524" s="482"/>
      <c r="G4524" s="483"/>
      <c r="H4524" s="483"/>
    </row>
    <row r="4525" spans="1:8">
      <c r="A4525" s="478">
        <v>370098</v>
      </c>
      <c r="B4525" s="479">
        <v>98</v>
      </c>
      <c r="C4525" s="480">
        <v>170.68</v>
      </c>
      <c r="D4525" s="480">
        <v>238.95</v>
      </c>
      <c r="E4525" s="482"/>
      <c r="F4525" s="482"/>
      <c r="G4525" s="483"/>
      <c r="H4525" s="483"/>
    </row>
    <row r="4526" spans="1:8">
      <c r="A4526" s="478">
        <v>370099</v>
      </c>
      <c r="B4526" s="479">
        <v>99</v>
      </c>
      <c r="C4526" s="480">
        <v>172.39</v>
      </c>
      <c r="D4526" s="480">
        <v>241.34</v>
      </c>
      <c r="E4526" s="482"/>
      <c r="F4526" s="482"/>
      <c r="G4526" s="483"/>
      <c r="H4526" s="483"/>
    </row>
    <row r="4527" spans="1:8">
      <c r="A4527" s="478">
        <v>370100</v>
      </c>
      <c r="B4527" s="479">
        <v>100</v>
      </c>
      <c r="C4527" s="480">
        <v>174.15</v>
      </c>
      <c r="D4527" s="480">
        <v>243.81</v>
      </c>
      <c r="E4527" s="482"/>
      <c r="F4527" s="482"/>
      <c r="G4527" s="483"/>
      <c r="H4527" s="483"/>
    </row>
    <row r="4528" spans="1:8">
      <c r="A4528" s="478">
        <v>370101</v>
      </c>
      <c r="B4528" s="479">
        <v>101</v>
      </c>
      <c r="C4528" s="480">
        <v>175.86</v>
      </c>
      <c r="D4528" s="480">
        <v>246.21</v>
      </c>
      <c r="E4528" s="482"/>
      <c r="F4528" s="482"/>
      <c r="G4528" s="483"/>
      <c r="H4528" s="483"/>
    </row>
    <row r="4529" spans="1:8">
      <c r="A4529" s="478">
        <v>370102</v>
      </c>
      <c r="B4529" s="479">
        <v>102</v>
      </c>
      <c r="C4529" s="480">
        <v>177.63</v>
      </c>
      <c r="D4529" s="480">
        <v>248.68</v>
      </c>
      <c r="E4529" s="482"/>
      <c r="F4529" s="482"/>
      <c r="G4529" s="483"/>
      <c r="H4529" s="483"/>
    </row>
    <row r="4530" spans="1:8">
      <c r="A4530" s="478">
        <v>370103</v>
      </c>
      <c r="B4530" s="479">
        <v>103</v>
      </c>
      <c r="C4530" s="480">
        <v>179.34</v>
      </c>
      <c r="D4530" s="480">
        <v>251.08</v>
      </c>
      <c r="E4530" s="482"/>
      <c r="F4530" s="482"/>
      <c r="G4530" s="483"/>
      <c r="H4530" s="483"/>
    </row>
    <row r="4531" spans="1:8">
      <c r="A4531" s="478">
        <v>370104</v>
      </c>
      <c r="B4531" s="479">
        <v>104</v>
      </c>
      <c r="C4531" s="480">
        <v>181.06</v>
      </c>
      <c r="D4531" s="480">
        <v>253.49</v>
      </c>
      <c r="E4531" s="482"/>
      <c r="F4531" s="482"/>
      <c r="G4531" s="483"/>
      <c r="H4531" s="483"/>
    </row>
    <row r="4532" spans="1:8">
      <c r="A4532" s="478">
        <v>370105</v>
      </c>
      <c r="B4532" s="479">
        <v>105</v>
      </c>
      <c r="C4532" s="480">
        <v>182.84</v>
      </c>
      <c r="D4532" s="480">
        <v>255.97</v>
      </c>
      <c r="E4532" s="482"/>
      <c r="F4532" s="482"/>
      <c r="G4532" s="483"/>
      <c r="H4532" s="483"/>
    </row>
    <row r="4533" spans="1:8">
      <c r="A4533" s="478">
        <v>370106</v>
      </c>
      <c r="B4533" s="479">
        <v>106</v>
      </c>
      <c r="C4533" s="480">
        <v>184.56</v>
      </c>
      <c r="D4533" s="480">
        <v>258.38</v>
      </c>
      <c r="E4533" s="482"/>
      <c r="F4533" s="482"/>
      <c r="G4533" s="483"/>
      <c r="H4533" s="483"/>
    </row>
    <row r="4534" spans="1:8">
      <c r="A4534" s="478">
        <v>370107</v>
      </c>
      <c r="B4534" s="479">
        <v>107</v>
      </c>
      <c r="C4534" s="480">
        <v>186.28</v>
      </c>
      <c r="D4534" s="480">
        <v>260.8</v>
      </c>
      <c r="E4534" s="482"/>
      <c r="F4534" s="482"/>
      <c r="G4534" s="483"/>
      <c r="H4534" s="483"/>
    </row>
    <row r="4535" spans="1:8">
      <c r="A4535" s="478">
        <v>370108</v>
      </c>
      <c r="B4535" s="479">
        <v>108</v>
      </c>
      <c r="C4535" s="480">
        <v>188.01</v>
      </c>
      <c r="D4535" s="480">
        <v>263.22000000000003</v>
      </c>
      <c r="E4535" s="482"/>
      <c r="F4535" s="482"/>
      <c r="G4535" s="483"/>
      <c r="H4535" s="483"/>
    </row>
    <row r="4536" spans="1:8">
      <c r="A4536" s="478">
        <v>370109</v>
      </c>
      <c r="B4536" s="479">
        <v>109</v>
      </c>
      <c r="C4536" s="480">
        <v>189.74</v>
      </c>
      <c r="D4536" s="480">
        <v>265.64</v>
      </c>
      <c r="E4536" s="482"/>
      <c r="F4536" s="482"/>
      <c r="G4536" s="483"/>
      <c r="H4536" s="483"/>
    </row>
    <row r="4537" spans="1:8">
      <c r="A4537" s="478">
        <v>370110</v>
      </c>
      <c r="B4537" s="479">
        <v>110</v>
      </c>
      <c r="C4537" s="480">
        <v>191.47</v>
      </c>
      <c r="D4537" s="480">
        <v>268.06</v>
      </c>
      <c r="E4537" s="482"/>
      <c r="F4537" s="482"/>
      <c r="G4537" s="483"/>
      <c r="H4537" s="483"/>
    </row>
    <row r="4538" spans="1:8">
      <c r="A4538" s="478">
        <v>370111</v>
      </c>
      <c r="B4538" s="479">
        <v>111</v>
      </c>
      <c r="C4538" s="480">
        <v>193.2</v>
      </c>
      <c r="D4538" s="480">
        <v>270.49</v>
      </c>
      <c r="E4538" s="482"/>
      <c r="F4538" s="482"/>
      <c r="G4538" s="483"/>
      <c r="H4538" s="483"/>
    </row>
    <row r="4539" spans="1:8">
      <c r="A4539" s="478">
        <v>370112</v>
      </c>
      <c r="B4539" s="479">
        <v>112</v>
      </c>
      <c r="C4539" s="480">
        <v>194.94</v>
      </c>
      <c r="D4539" s="480">
        <v>272.91000000000003</v>
      </c>
      <c r="E4539" s="482"/>
      <c r="F4539" s="482"/>
      <c r="G4539" s="483"/>
      <c r="H4539" s="483"/>
    </row>
    <row r="4540" spans="1:8">
      <c r="A4540" s="478">
        <v>370113</v>
      </c>
      <c r="B4540" s="479">
        <v>113</v>
      </c>
      <c r="C4540" s="480">
        <v>196.68</v>
      </c>
      <c r="D4540" s="480">
        <v>275.35000000000002</v>
      </c>
      <c r="E4540" s="482"/>
      <c r="F4540" s="482"/>
      <c r="G4540" s="483"/>
      <c r="H4540" s="483"/>
    </row>
    <row r="4541" spans="1:8">
      <c r="A4541" s="478">
        <v>370114</v>
      </c>
      <c r="B4541" s="479">
        <v>114</v>
      </c>
      <c r="C4541" s="480">
        <v>198.41</v>
      </c>
      <c r="D4541" s="480">
        <v>277.77999999999997</v>
      </c>
      <c r="E4541" s="482"/>
      <c r="F4541" s="482"/>
      <c r="G4541" s="483"/>
      <c r="H4541" s="483"/>
    </row>
    <row r="4542" spans="1:8">
      <c r="A4542" s="478">
        <v>370115</v>
      </c>
      <c r="B4542" s="479">
        <v>115</v>
      </c>
      <c r="C4542" s="480">
        <v>200.15</v>
      </c>
      <c r="D4542" s="480">
        <v>280.22000000000003</v>
      </c>
      <c r="E4542" s="482"/>
      <c r="F4542" s="482"/>
      <c r="G4542" s="483"/>
      <c r="H4542" s="483"/>
    </row>
    <row r="4543" spans="1:8">
      <c r="A4543" s="478">
        <v>370116</v>
      </c>
      <c r="B4543" s="479">
        <v>116</v>
      </c>
      <c r="C4543" s="480">
        <v>201.9</v>
      </c>
      <c r="D4543" s="480">
        <v>282.66000000000003</v>
      </c>
      <c r="E4543" s="482"/>
      <c r="F4543" s="482"/>
      <c r="G4543" s="483"/>
      <c r="H4543" s="483"/>
    </row>
    <row r="4544" spans="1:8">
      <c r="A4544" s="478">
        <v>370117</v>
      </c>
      <c r="B4544" s="479">
        <v>117</v>
      </c>
      <c r="C4544" s="480">
        <v>203.64</v>
      </c>
      <c r="D4544" s="480">
        <v>285.10000000000002</v>
      </c>
      <c r="E4544" s="482"/>
      <c r="F4544" s="482"/>
      <c r="G4544" s="483"/>
      <c r="H4544" s="483"/>
    </row>
    <row r="4545" spans="1:8">
      <c r="A4545" s="478">
        <v>370118</v>
      </c>
      <c r="B4545" s="479">
        <v>118</v>
      </c>
      <c r="C4545" s="480">
        <v>205.39</v>
      </c>
      <c r="D4545" s="480">
        <v>287.54000000000002</v>
      </c>
      <c r="E4545" s="482"/>
      <c r="F4545" s="482"/>
      <c r="G4545" s="483"/>
      <c r="H4545" s="483"/>
    </row>
    <row r="4546" spans="1:8">
      <c r="A4546" s="478">
        <v>370119</v>
      </c>
      <c r="B4546" s="479">
        <v>119</v>
      </c>
      <c r="C4546" s="480">
        <v>206.64</v>
      </c>
      <c r="D4546" s="480">
        <v>289.29000000000002</v>
      </c>
      <c r="E4546" s="482"/>
      <c r="F4546" s="482"/>
      <c r="G4546" s="483"/>
      <c r="H4546" s="483"/>
    </row>
    <row r="4547" spans="1:8">
      <c r="A4547" s="478">
        <v>370120</v>
      </c>
      <c r="B4547" s="479">
        <v>120</v>
      </c>
      <c r="C4547" s="480">
        <v>208.82</v>
      </c>
      <c r="D4547" s="480">
        <v>292.35000000000002</v>
      </c>
      <c r="E4547" s="482"/>
      <c r="F4547" s="482"/>
      <c r="G4547" s="483"/>
      <c r="H4547" s="483"/>
    </row>
    <row r="4548" spans="1:8">
      <c r="A4548" s="478">
        <v>370121</v>
      </c>
      <c r="B4548" s="479">
        <v>121</v>
      </c>
      <c r="C4548" s="480">
        <v>210.58</v>
      </c>
      <c r="D4548" s="480">
        <v>294.81</v>
      </c>
      <c r="E4548" s="482"/>
      <c r="F4548" s="482"/>
      <c r="G4548" s="483"/>
      <c r="H4548" s="483"/>
    </row>
    <row r="4549" spans="1:8">
      <c r="A4549" s="478">
        <v>370122</v>
      </c>
      <c r="B4549" s="479">
        <v>122</v>
      </c>
      <c r="C4549" s="480">
        <v>212.33</v>
      </c>
      <c r="D4549" s="480">
        <v>297.26</v>
      </c>
      <c r="E4549" s="482"/>
      <c r="F4549" s="482"/>
      <c r="G4549" s="483"/>
      <c r="H4549" s="483"/>
    </row>
    <row r="4550" spans="1:8">
      <c r="A4550" s="478">
        <v>370123</v>
      </c>
      <c r="B4550" s="479">
        <v>123</v>
      </c>
      <c r="C4550" s="480">
        <v>214.02</v>
      </c>
      <c r="D4550" s="480">
        <v>299.63</v>
      </c>
      <c r="E4550" s="482"/>
      <c r="F4550" s="482"/>
      <c r="G4550" s="483"/>
      <c r="H4550" s="483"/>
    </row>
    <row r="4551" spans="1:8">
      <c r="A4551" s="478">
        <v>370124</v>
      </c>
      <c r="B4551" s="479">
        <v>124</v>
      </c>
      <c r="C4551" s="480">
        <v>215.78</v>
      </c>
      <c r="D4551" s="480">
        <v>302.08999999999997</v>
      </c>
      <c r="E4551" s="482"/>
      <c r="F4551" s="482"/>
      <c r="G4551" s="483"/>
      <c r="H4551" s="483"/>
    </row>
    <row r="4552" spans="1:8">
      <c r="A4552" s="478">
        <v>370125</v>
      </c>
      <c r="B4552" s="479">
        <v>125</v>
      </c>
      <c r="C4552" s="480">
        <v>217.54</v>
      </c>
      <c r="D4552" s="480">
        <v>304.56</v>
      </c>
      <c r="E4552" s="482"/>
      <c r="F4552" s="482"/>
      <c r="G4552" s="483"/>
      <c r="H4552" s="483"/>
    </row>
    <row r="4553" spans="1:8">
      <c r="A4553" s="478">
        <v>370126</v>
      </c>
      <c r="B4553" s="479">
        <v>126</v>
      </c>
      <c r="C4553" s="480">
        <v>219.23</v>
      </c>
      <c r="D4553" s="480">
        <v>306.93</v>
      </c>
      <c r="E4553" s="482"/>
      <c r="F4553" s="482"/>
      <c r="G4553" s="483"/>
      <c r="H4553" s="483"/>
    </row>
    <row r="4554" spans="1:8">
      <c r="A4554" s="478">
        <v>370127</v>
      </c>
      <c r="B4554" s="479">
        <v>127</v>
      </c>
      <c r="C4554" s="480">
        <v>221</v>
      </c>
      <c r="D4554" s="480">
        <v>309.39999999999998</v>
      </c>
      <c r="E4554" s="482"/>
      <c r="F4554" s="482"/>
      <c r="G4554" s="483"/>
      <c r="H4554" s="483"/>
    </row>
    <row r="4555" spans="1:8">
      <c r="A4555" s="478">
        <v>370128</v>
      </c>
      <c r="B4555" s="479">
        <v>128</v>
      </c>
      <c r="C4555" s="480">
        <v>222.77</v>
      </c>
      <c r="D4555" s="480">
        <v>311.88</v>
      </c>
      <c r="E4555" s="482"/>
      <c r="F4555" s="482"/>
      <c r="G4555" s="483"/>
      <c r="H4555" s="483"/>
    </row>
    <row r="4556" spans="1:8">
      <c r="A4556" s="478">
        <v>370129</v>
      </c>
      <c r="B4556" s="479">
        <v>129</v>
      </c>
      <c r="C4556" s="480">
        <v>224.46</v>
      </c>
      <c r="D4556" s="480">
        <v>314.25</v>
      </c>
      <c r="E4556" s="482"/>
      <c r="F4556" s="482"/>
      <c r="G4556" s="483"/>
      <c r="H4556" s="483"/>
    </row>
    <row r="4557" spans="1:8">
      <c r="A4557" s="478">
        <v>370130</v>
      </c>
      <c r="B4557" s="479">
        <v>130</v>
      </c>
      <c r="C4557" s="480">
        <v>226.24</v>
      </c>
      <c r="D4557" s="480">
        <v>316.73</v>
      </c>
      <c r="E4557" s="482"/>
      <c r="F4557" s="482"/>
      <c r="G4557" s="483"/>
      <c r="H4557" s="483"/>
    </row>
    <row r="4558" spans="1:8">
      <c r="A4558" s="478">
        <v>370131</v>
      </c>
      <c r="B4558" s="479">
        <v>131</v>
      </c>
      <c r="C4558" s="480">
        <v>227.94</v>
      </c>
      <c r="D4558" s="480">
        <v>319.11</v>
      </c>
      <c r="E4558" s="482"/>
      <c r="F4558" s="482"/>
      <c r="G4558" s="483"/>
      <c r="H4558" s="483"/>
    </row>
    <row r="4559" spans="1:8">
      <c r="A4559" s="478">
        <v>370132</v>
      </c>
      <c r="B4559" s="479">
        <v>132</v>
      </c>
      <c r="C4559" s="480">
        <v>229.64</v>
      </c>
      <c r="D4559" s="480">
        <v>321.49</v>
      </c>
      <c r="E4559" s="482"/>
      <c r="F4559" s="482"/>
      <c r="G4559" s="483"/>
      <c r="H4559" s="483"/>
    </row>
    <row r="4560" spans="1:8">
      <c r="A4560" s="478">
        <v>370133</v>
      </c>
      <c r="B4560" s="479">
        <v>133</v>
      </c>
      <c r="C4560" s="480">
        <v>231.41</v>
      </c>
      <c r="D4560" s="480">
        <v>323.98</v>
      </c>
      <c r="E4560" s="482"/>
      <c r="F4560" s="482"/>
      <c r="G4560" s="483"/>
      <c r="H4560" s="483"/>
    </row>
    <row r="4561" spans="1:8">
      <c r="A4561" s="478">
        <v>370134</v>
      </c>
      <c r="B4561" s="479">
        <v>134</v>
      </c>
      <c r="C4561" s="480">
        <v>233.12</v>
      </c>
      <c r="D4561" s="480">
        <v>326.36</v>
      </c>
      <c r="E4561" s="482"/>
      <c r="F4561" s="482"/>
      <c r="G4561" s="483"/>
      <c r="H4561" s="483"/>
    </row>
    <row r="4562" spans="1:8">
      <c r="A4562" s="478">
        <v>370135</v>
      </c>
      <c r="B4562" s="479">
        <v>135</v>
      </c>
      <c r="C4562" s="480">
        <v>234.9</v>
      </c>
      <c r="D4562" s="480">
        <v>328.86</v>
      </c>
      <c r="E4562" s="482"/>
      <c r="F4562" s="482"/>
      <c r="G4562" s="483"/>
      <c r="H4562" s="483"/>
    </row>
    <row r="4563" spans="1:8">
      <c r="A4563" s="478">
        <v>370136</v>
      </c>
      <c r="B4563" s="479">
        <v>136</v>
      </c>
      <c r="C4563" s="480">
        <v>236.6</v>
      </c>
      <c r="D4563" s="480">
        <v>331.24</v>
      </c>
      <c r="E4563" s="482"/>
      <c r="F4563" s="482"/>
      <c r="G4563" s="483"/>
      <c r="H4563" s="483"/>
    </row>
    <row r="4564" spans="1:8">
      <c r="A4564" s="478">
        <v>370137</v>
      </c>
      <c r="B4564" s="479">
        <v>137</v>
      </c>
      <c r="C4564" s="480">
        <v>238.39</v>
      </c>
      <c r="D4564" s="480">
        <v>333.75</v>
      </c>
      <c r="E4564" s="482"/>
      <c r="F4564" s="482"/>
      <c r="G4564" s="483"/>
      <c r="H4564" s="483"/>
    </row>
    <row r="4565" spans="1:8">
      <c r="A4565" s="478">
        <v>370138</v>
      </c>
      <c r="B4565" s="479">
        <v>138</v>
      </c>
      <c r="C4565" s="480">
        <v>240.1</v>
      </c>
      <c r="D4565" s="480">
        <v>336.14</v>
      </c>
      <c r="E4565" s="482"/>
      <c r="F4565" s="482"/>
      <c r="G4565" s="483"/>
      <c r="H4565" s="483"/>
    </row>
    <row r="4566" spans="1:8">
      <c r="A4566" s="478">
        <v>370139</v>
      </c>
      <c r="B4566" s="479">
        <v>139</v>
      </c>
      <c r="C4566" s="480">
        <v>241.81</v>
      </c>
      <c r="D4566" s="480">
        <v>338.53</v>
      </c>
      <c r="E4566" s="482"/>
      <c r="F4566" s="482"/>
      <c r="G4566" s="483"/>
      <c r="H4566" s="483"/>
    </row>
    <row r="4567" spans="1:8">
      <c r="A4567" s="478">
        <v>370140</v>
      </c>
      <c r="B4567" s="479">
        <v>140</v>
      </c>
      <c r="C4567" s="480">
        <v>243.52</v>
      </c>
      <c r="D4567" s="480">
        <v>340.92</v>
      </c>
      <c r="E4567" s="482"/>
      <c r="F4567" s="482"/>
      <c r="G4567" s="483"/>
      <c r="H4567" s="483"/>
    </row>
    <row r="4568" spans="1:8">
      <c r="A4568" s="478">
        <v>370141</v>
      </c>
      <c r="B4568" s="479">
        <v>141</v>
      </c>
      <c r="C4568" s="480">
        <v>245.31</v>
      </c>
      <c r="D4568" s="480">
        <v>343.44</v>
      </c>
      <c r="E4568" s="482"/>
      <c r="F4568" s="482"/>
      <c r="G4568" s="483"/>
      <c r="H4568" s="483"/>
    </row>
    <row r="4569" spans="1:8">
      <c r="A4569" s="478">
        <v>370142</v>
      </c>
      <c r="B4569" s="479">
        <v>142</v>
      </c>
      <c r="C4569" s="480">
        <v>247.02</v>
      </c>
      <c r="D4569" s="480">
        <v>345.83</v>
      </c>
      <c r="E4569" s="482"/>
      <c r="F4569" s="482"/>
      <c r="G4569" s="483"/>
      <c r="H4569" s="483"/>
    </row>
    <row r="4570" spans="1:8">
      <c r="A4570" s="478">
        <v>370143</v>
      </c>
      <c r="B4570" s="479">
        <v>143</v>
      </c>
      <c r="C4570" s="480">
        <v>248.74</v>
      </c>
      <c r="D4570" s="480">
        <v>348.23</v>
      </c>
      <c r="E4570" s="482"/>
      <c r="F4570" s="482"/>
      <c r="G4570" s="483"/>
      <c r="H4570" s="483"/>
    </row>
    <row r="4571" spans="1:8">
      <c r="A4571" s="478">
        <v>370144</v>
      </c>
      <c r="B4571" s="479">
        <v>144</v>
      </c>
      <c r="C4571" s="480">
        <v>250.54</v>
      </c>
      <c r="D4571" s="480">
        <v>350.76</v>
      </c>
      <c r="E4571" s="482"/>
      <c r="F4571" s="482"/>
      <c r="G4571" s="483"/>
      <c r="H4571" s="483"/>
    </row>
    <row r="4572" spans="1:8">
      <c r="A4572" s="478">
        <v>370145</v>
      </c>
      <c r="B4572" s="479">
        <v>145</v>
      </c>
      <c r="C4572" s="480">
        <v>252.26</v>
      </c>
      <c r="D4572" s="480">
        <v>353.16</v>
      </c>
      <c r="E4572" s="482"/>
      <c r="F4572" s="482"/>
      <c r="G4572" s="483"/>
      <c r="H4572" s="483"/>
    </row>
    <row r="4573" spans="1:8">
      <c r="A4573" s="478">
        <v>370146</v>
      </c>
      <c r="B4573" s="479">
        <v>146</v>
      </c>
      <c r="C4573" s="480">
        <v>253.97</v>
      </c>
      <c r="D4573" s="480">
        <v>355.56</v>
      </c>
      <c r="E4573" s="482"/>
      <c r="F4573" s="482"/>
      <c r="G4573" s="483"/>
      <c r="H4573" s="483"/>
    </row>
    <row r="4574" spans="1:8">
      <c r="A4574" s="478">
        <v>370147</v>
      </c>
      <c r="B4574" s="479">
        <v>147</v>
      </c>
      <c r="C4574" s="480">
        <v>255.69</v>
      </c>
      <c r="D4574" s="480">
        <v>357.97</v>
      </c>
      <c r="E4574" s="482"/>
      <c r="F4574" s="482"/>
      <c r="G4574" s="483"/>
      <c r="H4574" s="483"/>
    </row>
    <row r="4575" spans="1:8">
      <c r="A4575" s="478">
        <v>370148</v>
      </c>
      <c r="B4575" s="479">
        <v>148</v>
      </c>
      <c r="C4575" s="480">
        <v>257.41000000000003</v>
      </c>
      <c r="D4575" s="480">
        <v>360.37</v>
      </c>
      <c r="E4575" s="482"/>
      <c r="F4575" s="482"/>
      <c r="G4575" s="483"/>
      <c r="H4575" s="483"/>
    </row>
    <row r="4576" spans="1:8">
      <c r="A4576" s="478">
        <v>370149</v>
      </c>
      <c r="B4576" s="479">
        <v>149</v>
      </c>
      <c r="C4576" s="480">
        <v>259.23</v>
      </c>
      <c r="D4576" s="480">
        <v>362.92</v>
      </c>
      <c r="E4576" s="482"/>
      <c r="F4576" s="482"/>
      <c r="G4576" s="483"/>
      <c r="H4576" s="483"/>
    </row>
    <row r="4577" spans="1:8">
      <c r="A4577" s="478">
        <v>370150</v>
      </c>
      <c r="B4577" s="479">
        <v>150</v>
      </c>
      <c r="C4577" s="480">
        <v>260.95</v>
      </c>
      <c r="D4577" s="480">
        <v>365.33</v>
      </c>
      <c r="E4577" s="482"/>
      <c r="F4577" s="482"/>
      <c r="G4577" s="483"/>
      <c r="H4577" s="483"/>
    </row>
    <row r="4578" spans="1:8">
      <c r="A4578" s="478">
        <v>370151</v>
      </c>
      <c r="B4578" s="479">
        <v>151</v>
      </c>
      <c r="C4578" s="480">
        <v>262.67</v>
      </c>
      <c r="D4578" s="480">
        <v>367.74</v>
      </c>
      <c r="E4578" s="482"/>
      <c r="F4578" s="482"/>
      <c r="G4578" s="483"/>
      <c r="H4578" s="483"/>
    </row>
    <row r="4579" spans="1:8">
      <c r="A4579" s="478">
        <v>370152</v>
      </c>
      <c r="B4579" s="479">
        <v>152</v>
      </c>
      <c r="C4579" s="480">
        <v>264.39999999999998</v>
      </c>
      <c r="D4579" s="480">
        <v>370.15</v>
      </c>
      <c r="E4579" s="482"/>
      <c r="F4579" s="482"/>
      <c r="G4579" s="483"/>
      <c r="H4579" s="483"/>
    </row>
    <row r="4580" spans="1:8">
      <c r="A4580" s="478">
        <v>370153</v>
      </c>
      <c r="B4580" s="479">
        <v>153</v>
      </c>
      <c r="C4580" s="480">
        <v>266.12</v>
      </c>
      <c r="D4580" s="480">
        <v>372.57</v>
      </c>
      <c r="E4580" s="482"/>
      <c r="F4580" s="482"/>
      <c r="G4580" s="483"/>
      <c r="H4580" s="483"/>
    </row>
    <row r="4581" spans="1:8">
      <c r="A4581" s="478">
        <v>370154</v>
      </c>
      <c r="B4581" s="479">
        <v>154</v>
      </c>
      <c r="C4581" s="480">
        <v>267.85000000000002</v>
      </c>
      <c r="D4581" s="480">
        <v>374.99</v>
      </c>
      <c r="E4581" s="482"/>
      <c r="F4581" s="482"/>
      <c r="G4581" s="483"/>
      <c r="H4581" s="483"/>
    </row>
    <row r="4582" spans="1:8">
      <c r="A4582" s="478">
        <v>370155</v>
      </c>
      <c r="B4582" s="479">
        <v>155</v>
      </c>
      <c r="C4582" s="480">
        <v>269.57</v>
      </c>
      <c r="D4582" s="480">
        <v>377.4</v>
      </c>
      <c r="E4582" s="482"/>
      <c r="F4582" s="482"/>
      <c r="G4582" s="483"/>
      <c r="H4582" s="483"/>
    </row>
    <row r="4583" spans="1:8">
      <c r="A4583" s="478">
        <v>370156</v>
      </c>
      <c r="B4583" s="479">
        <v>156</v>
      </c>
      <c r="C4583" s="480">
        <v>271.3</v>
      </c>
      <c r="D4583" s="480">
        <v>379.83</v>
      </c>
      <c r="E4583" s="482"/>
      <c r="F4583" s="482"/>
      <c r="G4583" s="483"/>
      <c r="H4583" s="483"/>
    </row>
    <row r="4584" spans="1:8">
      <c r="A4584" s="478">
        <v>370157</v>
      </c>
      <c r="B4584" s="479">
        <v>157</v>
      </c>
      <c r="C4584" s="480">
        <v>273.02999999999997</v>
      </c>
      <c r="D4584" s="480">
        <v>382.25</v>
      </c>
      <c r="E4584" s="482"/>
      <c r="F4584" s="482"/>
      <c r="G4584" s="483"/>
      <c r="H4584" s="483"/>
    </row>
    <row r="4585" spans="1:8">
      <c r="A4585" s="478">
        <v>370158</v>
      </c>
      <c r="B4585" s="479">
        <v>158</v>
      </c>
      <c r="C4585" s="480">
        <v>274.77</v>
      </c>
      <c r="D4585" s="480">
        <v>384.67</v>
      </c>
      <c r="E4585" s="482"/>
      <c r="F4585" s="482"/>
      <c r="G4585" s="483"/>
      <c r="H4585" s="483"/>
    </row>
    <row r="4586" spans="1:8">
      <c r="A4586" s="478">
        <v>370159</v>
      </c>
      <c r="B4586" s="479">
        <v>159</v>
      </c>
      <c r="C4586" s="480">
        <v>276.5</v>
      </c>
      <c r="D4586" s="480">
        <v>387.1</v>
      </c>
      <c r="E4586" s="482"/>
      <c r="F4586" s="482"/>
      <c r="G4586" s="483"/>
      <c r="H4586" s="483"/>
    </row>
    <row r="4587" spans="1:8">
      <c r="A4587" s="478">
        <v>370160</v>
      </c>
      <c r="B4587" s="479">
        <v>160</v>
      </c>
      <c r="C4587" s="480">
        <v>278.23</v>
      </c>
      <c r="D4587" s="480">
        <v>389.52</v>
      </c>
      <c r="E4587" s="482"/>
      <c r="F4587" s="482"/>
      <c r="G4587" s="483"/>
      <c r="H4587" s="483"/>
    </row>
    <row r="4588" spans="1:8">
      <c r="A4588" s="478">
        <v>370161</v>
      </c>
      <c r="B4588" s="479">
        <v>161</v>
      </c>
      <c r="C4588" s="480">
        <v>279.97000000000003</v>
      </c>
      <c r="D4588" s="480">
        <v>391.95</v>
      </c>
      <c r="E4588" s="482"/>
      <c r="F4588" s="482"/>
      <c r="G4588" s="483"/>
      <c r="H4588" s="483"/>
    </row>
    <row r="4589" spans="1:8">
      <c r="A4589" s="478">
        <v>370162</v>
      </c>
      <c r="B4589" s="479">
        <v>162</v>
      </c>
      <c r="C4589" s="480">
        <v>281.7</v>
      </c>
      <c r="D4589" s="480">
        <v>394.39</v>
      </c>
      <c r="E4589" s="482"/>
      <c r="F4589" s="482"/>
      <c r="G4589" s="483"/>
      <c r="H4589" s="483"/>
    </row>
    <row r="4590" spans="1:8">
      <c r="A4590" s="478">
        <v>370163</v>
      </c>
      <c r="B4590" s="479">
        <v>163</v>
      </c>
      <c r="C4590" s="480">
        <v>283.44</v>
      </c>
      <c r="D4590" s="480">
        <v>396.82</v>
      </c>
      <c r="E4590" s="482"/>
      <c r="F4590" s="482"/>
      <c r="G4590" s="483"/>
      <c r="H4590" s="483"/>
    </row>
    <row r="4591" spans="1:8">
      <c r="A4591" s="478">
        <v>370164</v>
      </c>
      <c r="B4591" s="479">
        <v>164</v>
      </c>
      <c r="C4591" s="480">
        <v>285.18</v>
      </c>
      <c r="D4591" s="480">
        <v>399.25</v>
      </c>
      <c r="E4591" s="482"/>
      <c r="F4591" s="482"/>
      <c r="G4591" s="483"/>
      <c r="H4591" s="483"/>
    </row>
    <row r="4592" spans="1:8">
      <c r="A4592" s="478">
        <v>370165</v>
      </c>
      <c r="B4592" s="479">
        <v>165</v>
      </c>
      <c r="C4592" s="480">
        <v>286.92</v>
      </c>
      <c r="D4592" s="480">
        <v>401.69</v>
      </c>
      <c r="E4592" s="482"/>
      <c r="F4592" s="482"/>
      <c r="G4592" s="483"/>
      <c r="H4592" s="483"/>
    </row>
    <row r="4593" spans="1:8">
      <c r="A4593" s="478">
        <v>370166</v>
      </c>
      <c r="B4593" s="479">
        <v>166</v>
      </c>
      <c r="C4593" s="480">
        <v>288.67</v>
      </c>
      <c r="D4593" s="480">
        <v>404.13</v>
      </c>
      <c r="E4593" s="482"/>
      <c r="F4593" s="482"/>
      <c r="G4593" s="483"/>
      <c r="H4593" s="483"/>
    </row>
    <row r="4594" spans="1:8">
      <c r="A4594" s="478">
        <v>370167</v>
      </c>
      <c r="B4594" s="479">
        <v>167</v>
      </c>
      <c r="C4594" s="480">
        <v>290.41000000000003</v>
      </c>
      <c r="D4594" s="480">
        <v>406.57</v>
      </c>
      <c r="E4594" s="482"/>
      <c r="F4594" s="482"/>
      <c r="G4594" s="483"/>
      <c r="H4594" s="483"/>
    </row>
    <row r="4595" spans="1:8">
      <c r="A4595" s="478">
        <v>370168</v>
      </c>
      <c r="B4595" s="479">
        <v>168</v>
      </c>
      <c r="C4595" s="480">
        <v>292.16000000000003</v>
      </c>
      <c r="D4595" s="480">
        <v>409.02</v>
      </c>
      <c r="E4595" s="482"/>
      <c r="F4595" s="482"/>
      <c r="G4595" s="483"/>
      <c r="H4595" s="483"/>
    </row>
    <row r="4596" spans="1:8">
      <c r="A4596" s="478">
        <v>370169</v>
      </c>
      <c r="B4596" s="479">
        <v>169</v>
      </c>
      <c r="C4596" s="480">
        <v>293.89999999999998</v>
      </c>
      <c r="D4596" s="480">
        <v>411.46</v>
      </c>
      <c r="E4596" s="482"/>
      <c r="F4596" s="482"/>
      <c r="G4596" s="483"/>
      <c r="H4596" s="483"/>
    </row>
    <row r="4597" spans="1:8">
      <c r="A4597" s="478">
        <v>370170</v>
      </c>
      <c r="B4597" s="479">
        <v>170</v>
      </c>
      <c r="C4597" s="480">
        <v>295.64999999999998</v>
      </c>
      <c r="D4597" s="480">
        <v>413.91</v>
      </c>
      <c r="E4597" s="482"/>
      <c r="F4597" s="482"/>
      <c r="G4597" s="483"/>
      <c r="H4597" s="483"/>
    </row>
    <row r="4598" spans="1:8">
      <c r="A4598" s="478">
        <v>370171</v>
      </c>
      <c r="B4598" s="479">
        <v>171</v>
      </c>
      <c r="C4598" s="480">
        <v>297.39999999999998</v>
      </c>
      <c r="D4598" s="480">
        <v>416.36</v>
      </c>
      <c r="E4598" s="482"/>
      <c r="F4598" s="482"/>
      <c r="G4598" s="483"/>
      <c r="H4598" s="483"/>
    </row>
    <row r="4599" spans="1:8">
      <c r="A4599" s="478">
        <v>370172</v>
      </c>
      <c r="B4599" s="479">
        <v>172</v>
      </c>
      <c r="C4599" s="480">
        <v>299.14999999999998</v>
      </c>
      <c r="D4599" s="480">
        <v>418.82</v>
      </c>
      <c r="E4599" s="482"/>
      <c r="F4599" s="482"/>
      <c r="G4599" s="483"/>
      <c r="H4599" s="483"/>
    </row>
    <row r="4600" spans="1:8">
      <c r="A4600" s="478">
        <v>370173</v>
      </c>
      <c r="B4600" s="479">
        <v>173</v>
      </c>
      <c r="C4600" s="480">
        <v>300.77999999999997</v>
      </c>
      <c r="D4600" s="480">
        <v>421.09</v>
      </c>
      <c r="E4600" s="482"/>
      <c r="F4600" s="482"/>
      <c r="G4600" s="483"/>
      <c r="H4600" s="483"/>
    </row>
    <row r="4601" spans="1:8">
      <c r="A4601" s="478">
        <v>370174</v>
      </c>
      <c r="B4601" s="479">
        <v>174</v>
      </c>
      <c r="C4601" s="480">
        <v>302.52999999999997</v>
      </c>
      <c r="D4601" s="480">
        <v>423.54</v>
      </c>
      <c r="E4601" s="482"/>
      <c r="F4601" s="482"/>
      <c r="G4601" s="483"/>
      <c r="H4601" s="483"/>
    </row>
    <row r="4602" spans="1:8">
      <c r="A4602" s="478">
        <v>370175</v>
      </c>
      <c r="B4602" s="479">
        <v>175</v>
      </c>
      <c r="C4602" s="480">
        <v>304.29000000000002</v>
      </c>
      <c r="D4602" s="480">
        <v>426</v>
      </c>
      <c r="E4602" s="482"/>
      <c r="F4602" s="482"/>
      <c r="G4602" s="483"/>
      <c r="H4602" s="483"/>
    </row>
    <row r="4603" spans="1:8">
      <c r="A4603" s="478">
        <v>370176</v>
      </c>
      <c r="B4603" s="479">
        <v>176</v>
      </c>
      <c r="C4603" s="480">
        <v>306.04000000000002</v>
      </c>
      <c r="D4603" s="480">
        <v>428.46</v>
      </c>
      <c r="E4603" s="482"/>
      <c r="F4603" s="482"/>
      <c r="G4603" s="483"/>
      <c r="H4603" s="483"/>
    </row>
    <row r="4604" spans="1:8">
      <c r="A4604" s="478">
        <v>370177</v>
      </c>
      <c r="B4604" s="479">
        <v>177</v>
      </c>
      <c r="C4604" s="480">
        <v>307.8</v>
      </c>
      <c r="D4604" s="480">
        <v>430.92</v>
      </c>
      <c r="E4604" s="482"/>
      <c r="F4604" s="482"/>
      <c r="G4604" s="483"/>
      <c r="H4604" s="483"/>
    </row>
    <row r="4605" spans="1:8">
      <c r="A4605" s="478">
        <v>370178</v>
      </c>
      <c r="B4605" s="479">
        <v>178</v>
      </c>
      <c r="C4605" s="480">
        <v>309.56</v>
      </c>
      <c r="D4605" s="480">
        <v>433.39</v>
      </c>
      <c r="E4605" s="482"/>
      <c r="F4605" s="482"/>
      <c r="G4605" s="483"/>
      <c r="H4605" s="483"/>
    </row>
    <row r="4606" spans="1:8">
      <c r="A4606" s="478">
        <v>370179</v>
      </c>
      <c r="B4606" s="479">
        <v>179</v>
      </c>
      <c r="C4606" s="480">
        <v>311.18</v>
      </c>
      <c r="D4606" s="480">
        <v>435.66</v>
      </c>
      <c r="E4606" s="482"/>
      <c r="F4606" s="482"/>
      <c r="G4606" s="483"/>
      <c r="H4606" s="483"/>
    </row>
    <row r="4607" spans="1:8">
      <c r="A4607" s="478">
        <v>370180</v>
      </c>
      <c r="B4607" s="479">
        <v>180</v>
      </c>
      <c r="C4607" s="480">
        <v>312.95</v>
      </c>
      <c r="D4607" s="480">
        <v>438.13</v>
      </c>
      <c r="E4607" s="482"/>
      <c r="F4607" s="482"/>
      <c r="G4607" s="483"/>
      <c r="H4607" s="483"/>
    </row>
    <row r="4608" spans="1:8">
      <c r="A4608" s="478">
        <v>370181</v>
      </c>
      <c r="B4608" s="479">
        <v>181</v>
      </c>
      <c r="C4608" s="480">
        <v>314.70999999999998</v>
      </c>
      <c r="D4608" s="480">
        <v>440.6</v>
      </c>
      <c r="E4608" s="482"/>
      <c r="F4608" s="482"/>
      <c r="G4608" s="483"/>
      <c r="H4608" s="483"/>
    </row>
    <row r="4609" spans="1:8">
      <c r="A4609" s="478">
        <v>370182</v>
      </c>
      <c r="B4609" s="479">
        <v>182</v>
      </c>
      <c r="C4609" s="480">
        <v>316.48</v>
      </c>
      <c r="D4609" s="480">
        <v>443.07</v>
      </c>
      <c r="E4609" s="482"/>
      <c r="F4609" s="482"/>
      <c r="G4609" s="483"/>
      <c r="H4609" s="483"/>
    </row>
    <row r="4610" spans="1:8">
      <c r="A4610" s="478">
        <v>370183</v>
      </c>
      <c r="B4610" s="479">
        <v>183</v>
      </c>
      <c r="C4610" s="480">
        <v>318.25</v>
      </c>
      <c r="D4610" s="480">
        <v>445.55</v>
      </c>
      <c r="E4610" s="482"/>
      <c r="F4610" s="482"/>
      <c r="G4610" s="483"/>
      <c r="H4610" s="483"/>
    </row>
    <row r="4611" spans="1:8">
      <c r="A4611" s="478">
        <v>370184</v>
      </c>
      <c r="B4611" s="479">
        <v>184</v>
      </c>
      <c r="C4611" s="480">
        <v>319.87</v>
      </c>
      <c r="D4611" s="480">
        <v>447.82</v>
      </c>
      <c r="E4611" s="482"/>
      <c r="F4611" s="482"/>
      <c r="G4611" s="483"/>
      <c r="H4611" s="483"/>
    </row>
    <row r="4612" spans="1:8">
      <c r="A4612" s="478">
        <v>370185</v>
      </c>
      <c r="B4612" s="479">
        <v>185</v>
      </c>
      <c r="C4612" s="480">
        <v>321.64</v>
      </c>
      <c r="D4612" s="480">
        <v>450.3</v>
      </c>
      <c r="E4612" s="482"/>
      <c r="F4612" s="482"/>
      <c r="G4612" s="483"/>
      <c r="H4612" s="483"/>
    </row>
    <row r="4613" spans="1:8">
      <c r="A4613" s="478">
        <v>370186</v>
      </c>
      <c r="B4613" s="479">
        <v>186</v>
      </c>
      <c r="C4613" s="480">
        <v>323.41000000000003</v>
      </c>
      <c r="D4613" s="480">
        <v>452.78</v>
      </c>
      <c r="E4613" s="482"/>
      <c r="F4613" s="482"/>
      <c r="G4613" s="483"/>
      <c r="H4613" s="483"/>
    </row>
    <row r="4614" spans="1:8">
      <c r="A4614" s="478">
        <v>370187</v>
      </c>
      <c r="B4614" s="479">
        <v>187</v>
      </c>
      <c r="C4614" s="480">
        <v>325.19</v>
      </c>
      <c r="D4614" s="480">
        <v>455.26</v>
      </c>
      <c r="E4614" s="482"/>
      <c r="F4614" s="482"/>
      <c r="G4614" s="483"/>
      <c r="H4614" s="483"/>
    </row>
    <row r="4615" spans="1:8">
      <c r="A4615" s="478">
        <v>370188</v>
      </c>
      <c r="B4615" s="479">
        <v>188</v>
      </c>
      <c r="C4615" s="480">
        <v>326.81</v>
      </c>
      <c r="D4615" s="480">
        <v>457.53</v>
      </c>
      <c r="E4615" s="482"/>
      <c r="F4615" s="482"/>
      <c r="G4615" s="483"/>
      <c r="H4615" s="483"/>
    </row>
    <row r="4616" spans="1:8">
      <c r="A4616" s="478">
        <v>370189</v>
      </c>
      <c r="B4616" s="479">
        <v>189</v>
      </c>
      <c r="C4616" s="480">
        <v>328.59</v>
      </c>
      <c r="D4616" s="480">
        <v>460.02</v>
      </c>
      <c r="E4616" s="482"/>
      <c r="F4616" s="482"/>
      <c r="G4616" s="483"/>
      <c r="H4616" s="483"/>
    </row>
    <row r="4617" spans="1:8">
      <c r="A4617" s="478">
        <v>370190</v>
      </c>
      <c r="B4617" s="479">
        <v>190</v>
      </c>
      <c r="C4617" s="480">
        <v>330.37</v>
      </c>
      <c r="D4617" s="480">
        <v>462.51</v>
      </c>
      <c r="E4617" s="482"/>
      <c r="F4617" s="482"/>
      <c r="G4617" s="483"/>
      <c r="H4617" s="483"/>
    </row>
    <row r="4618" spans="1:8">
      <c r="A4618" s="478">
        <v>370191</v>
      </c>
      <c r="B4618" s="479">
        <v>191</v>
      </c>
      <c r="C4618" s="480">
        <v>332.15</v>
      </c>
      <c r="D4618" s="480">
        <v>465.01</v>
      </c>
      <c r="E4618" s="482"/>
      <c r="F4618" s="482"/>
      <c r="G4618" s="483"/>
      <c r="H4618" s="483"/>
    </row>
    <row r="4619" spans="1:8">
      <c r="A4619" s="478">
        <v>370192</v>
      </c>
      <c r="B4619" s="479">
        <v>192</v>
      </c>
      <c r="C4619" s="480">
        <v>333.77</v>
      </c>
      <c r="D4619" s="480">
        <v>467.28</v>
      </c>
      <c r="E4619" s="482"/>
      <c r="F4619" s="482"/>
      <c r="G4619" s="483"/>
      <c r="H4619" s="483"/>
    </row>
    <row r="4620" spans="1:8">
      <c r="A4620" s="478">
        <v>370193</v>
      </c>
      <c r="B4620" s="479">
        <v>193</v>
      </c>
      <c r="C4620" s="480">
        <v>335.55</v>
      </c>
      <c r="D4620" s="480">
        <v>469.78</v>
      </c>
      <c r="E4620" s="482"/>
      <c r="F4620" s="482"/>
      <c r="G4620" s="483"/>
      <c r="H4620" s="483"/>
    </row>
    <row r="4621" spans="1:8">
      <c r="A4621" s="478">
        <v>370194</v>
      </c>
      <c r="B4621" s="479">
        <v>194</v>
      </c>
      <c r="C4621" s="480">
        <v>337.34</v>
      </c>
      <c r="D4621" s="480">
        <v>472.28</v>
      </c>
      <c r="E4621" s="482"/>
      <c r="F4621" s="482"/>
      <c r="G4621" s="483"/>
      <c r="H4621" s="483"/>
    </row>
    <row r="4622" spans="1:8">
      <c r="A4622" s="478">
        <v>370195</v>
      </c>
      <c r="B4622" s="479">
        <v>195</v>
      </c>
      <c r="C4622" s="480">
        <v>338.96</v>
      </c>
      <c r="D4622" s="480">
        <v>474.55</v>
      </c>
      <c r="E4622" s="482"/>
      <c r="F4622" s="482"/>
      <c r="G4622" s="483"/>
      <c r="H4622" s="483"/>
    </row>
    <row r="4623" spans="1:8">
      <c r="A4623" s="478">
        <v>370196</v>
      </c>
      <c r="B4623" s="479">
        <v>196</v>
      </c>
      <c r="C4623" s="480">
        <v>340.75</v>
      </c>
      <c r="D4623" s="480">
        <v>477.05</v>
      </c>
      <c r="E4623" s="482"/>
      <c r="F4623" s="482"/>
      <c r="G4623" s="483"/>
      <c r="H4623" s="483"/>
    </row>
    <row r="4624" spans="1:8">
      <c r="A4624" s="478">
        <v>370197</v>
      </c>
      <c r="B4624" s="479">
        <v>197</v>
      </c>
      <c r="C4624" s="480">
        <v>342.54</v>
      </c>
      <c r="D4624" s="480">
        <v>479.56</v>
      </c>
      <c r="E4624" s="482"/>
      <c r="F4624" s="482"/>
      <c r="G4624" s="483"/>
      <c r="H4624" s="483"/>
    </row>
    <row r="4625" spans="1:8">
      <c r="A4625" s="478">
        <v>370198</v>
      </c>
      <c r="B4625" s="479">
        <v>198</v>
      </c>
      <c r="C4625" s="480">
        <v>344.16</v>
      </c>
      <c r="D4625" s="480">
        <v>481.83</v>
      </c>
      <c r="E4625" s="482"/>
      <c r="F4625" s="482"/>
      <c r="G4625" s="483"/>
      <c r="H4625" s="483"/>
    </row>
    <row r="4626" spans="1:8">
      <c r="A4626" s="478">
        <v>370199</v>
      </c>
      <c r="B4626" s="479">
        <v>199</v>
      </c>
      <c r="C4626" s="480">
        <v>345.96</v>
      </c>
      <c r="D4626" s="480">
        <v>484.34</v>
      </c>
      <c r="E4626" s="482"/>
      <c r="F4626" s="482"/>
      <c r="G4626" s="483"/>
      <c r="H4626" s="483"/>
    </row>
    <row r="4627" spans="1:8">
      <c r="A4627" s="478">
        <v>370200</v>
      </c>
      <c r="B4627" s="479">
        <v>200</v>
      </c>
      <c r="C4627" s="480">
        <v>347.75</v>
      </c>
      <c r="D4627" s="480">
        <v>486.86</v>
      </c>
      <c r="E4627" s="482"/>
      <c r="F4627" s="482"/>
      <c r="G4627" s="483"/>
      <c r="H4627" s="483"/>
    </row>
    <row r="4628" spans="1:8">
      <c r="A4628" s="478">
        <v>370201</v>
      </c>
      <c r="B4628" s="484" t="s">
        <v>284</v>
      </c>
      <c r="C4628" s="485">
        <v>1.74</v>
      </c>
      <c r="D4628" s="485">
        <v>2.4300000000000002</v>
      </c>
      <c r="E4628" s="482"/>
      <c r="F4628" s="482"/>
      <c r="G4628" s="483"/>
      <c r="H4628" s="483"/>
    </row>
    <row r="4629" spans="1:8">
      <c r="A4629" s="478">
        <v>380001</v>
      </c>
      <c r="B4629" s="479">
        <v>1</v>
      </c>
      <c r="C4629" s="480">
        <v>4.71</v>
      </c>
      <c r="D4629" s="480">
        <v>6.59</v>
      </c>
      <c r="E4629" s="469"/>
      <c r="F4629" s="481" t="s">
        <v>314</v>
      </c>
      <c r="G4629" s="481"/>
      <c r="H4629" s="481"/>
    </row>
    <row r="4630" spans="1:8">
      <c r="A4630" s="478">
        <v>380002</v>
      </c>
      <c r="B4630" s="479">
        <v>2</v>
      </c>
      <c r="C4630" s="480">
        <v>6.3</v>
      </c>
      <c r="D4630" s="480">
        <v>8.82</v>
      </c>
      <c r="E4630" s="469"/>
      <c r="F4630" s="470"/>
      <c r="G4630" s="470"/>
      <c r="H4630" s="470"/>
    </row>
    <row r="4631" spans="1:8">
      <c r="A4631" s="478">
        <v>380003</v>
      </c>
      <c r="B4631" s="479">
        <v>3</v>
      </c>
      <c r="C4631" s="480">
        <v>7.89</v>
      </c>
      <c r="D4631" s="480">
        <v>11.04</v>
      </c>
      <c r="E4631" s="469"/>
      <c r="F4631" s="470"/>
      <c r="G4631" s="470"/>
      <c r="H4631" s="470"/>
    </row>
    <row r="4632" spans="1:8">
      <c r="A4632" s="478">
        <v>380004</v>
      </c>
      <c r="B4632" s="479">
        <v>4</v>
      </c>
      <c r="C4632" s="480">
        <v>9.48</v>
      </c>
      <c r="D4632" s="480">
        <v>13.27</v>
      </c>
      <c r="E4632" s="469"/>
      <c r="F4632" s="470"/>
      <c r="G4632" s="470"/>
      <c r="H4632" s="470"/>
    </row>
    <row r="4633" spans="1:8">
      <c r="A4633" s="478">
        <v>380005</v>
      </c>
      <c r="B4633" s="479">
        <v>5</v>
      </c>
      <c r="C4633" s="480">
        <v>11.07</v>
      </c>
      <c r="D4633" s="480">
        <v>15.5</v>
      </c>
      <c r="E4633" s="469"/>
      <c r="F4633" s="470"/>
      <c r="G4633" s="470"/>
      <c r="H4633" s="470"/>
    </row>
    <row r="4634" spans="1:8">
      <c r="A4634" s="478">
        <v>380006</v>
      </c>
      <c r="B4634" s="479">
        <v>6</v>
      </c>
      <c r="C4634" s="480">
        <v>12.66</v>
      </c>
      <c r="D4634" s="480">
        <v>17.72</v>
      </c>
      <c r="E4634" s="469"/>
      <c r="F4634" s="470"/>
      <c r="G4634" s="470"/>
      <c r="H4634" s="470"/>
    </row>
    <row r="4635" spans="1:8">
      <c r="A4635" s="478">
        <v>380007</v>
      </c>
      <c r="B4635" s="479">
        <v>7</v>
      </c>
      <c r="C4635" s="480">
        <v>14.25</v>
      </c>
      <c r="D4635" s="480">
        <v>19.95</v>
      </c>
      <c r="E4635" s="469"/>
      <c r="F4635" s="470"/>
      <c r="G4635" s="470"/>
      <c r="H4635" s="470"/>
    </row>
    <row r="4636" spans="1:8">
      <c r="A4636" s="478">
        <v>380008</v>
      </c>
      <c r="B4636" s="479">
        <v>8</v>
      </c>
      <c r="C4636" s="480">
        <v>15.84</v>
      </c>
      <c r="D4636" s="480">
        <v>22.18</v>
      </c>
      <c r="E4636" s="469"/>
      <c r="F4636" s="470"/>
      <c r="G4636" s="470"/>
      <c r="H4636" s="470"/>
    </row>
    <row r="4637" spans="1:8">
      <c r="A4637" s="478">
        <v>380009</v>
      </c>
      <c r="B4637" s="479">
        <v>9</v>
      </c>
      <c r="C4637" s="480">
        <v>17.43</v>
      </c>
      <c r="D4637" s="480">
        <v>24.41</v>
      </c>
      <c r="E4637" s="469"/>
      <c r="F4637" s="470"/>
      <c r="G4637" s="470"/>
      <c r="H4637" s="470"/>
    </row>
    <row r="4638" spans="1:8">
      <c r="A4638" s="478">
        <v>380010</v>
      </c>
      <c r="B4638" s="479">
        <v>10</v>
      </c>
      <c r="C4638" s="480">
        <v>19.02</v>
      </c>
      <c r="D4638" s="480">
        <v>26.63</v>
      </c>
      <c r="E4638" s="469"/>
      <c r="F4638" s="470"/>
      <c r="G4638" s="470"/>
      <c r="H4638" s="470"/>
    </row>
    <row r="4639" spans="1:8">
      <c r="A4639" s="478">
        <v>380011</v>
      </c>
      <c r="B4639" s="479">
        <v>11</v>
      </c>
      <c r="C4639" s="480">
        <v>20.61</v>
      </c>
      <c r="D4639" s="480">
        <v>28.86</v>
      </c>
      <c r="E4639" s="469"/>
      <c r="F4639" s="470"/>
      <c r="G4639" s="470"/>
      <c r="H4639" s="470"/>
    </row>
    <row r="4640" spans="1:8">
      <c r="A4640" s="478">
        <v>380012</v>
      </c>
      <c r="B4640" s="479">
        <v>12</v>
      </c>
      <c r="C4640" s="480">
        <v>22.2</v>
      </c>
      <c r="D4640" s="480">
        <v>31.09</v>
      </c>
      <c r="E4640" s="469"/>
      <c r="F4640" s="470"/>
      <c r="G4640" s="470"/>
      <c r="H4640" s="470"/>
    </row>
    <row r="4641" spans="1:8">
      <c r="A4641" s="478">
        <v>380013</v>
      </c>
      <c r="B4641" s="479">
        <v>13</v>
      </c>
      <c r="C4641" s="480">
        <v>23.8</v>
      </c>
      <c r="D4641" s="480">
        <v>33.31</v>
      </c>
      <c r="E4641" s="469"/>
      <c r="F4641" s="470"/>
      <c r="G4641" s="470"/>
      <c r="H4641" s="470"/>
    </row>
    <row r="4642" spans="1:8">
      <c r="A4642" s="478">
        <v>380014</v>
      </c>
      <c r="B4642" s="479">
        <v>14</v>
      </c>
      <c r="C4642" s="480">
        <v>25.39</v>
      </c>
      <c r="D4642" s="480">
        <v>35.54</v>
      </c>
      <c r="E4642" s="469"/>
      <c r="F4642" s="470"/>
      <c r="G4642" s="470"/>
      <c r="H4642" s="470"/>
    </row>
    <row r="4643" spans="1:8">
      <c r="A4643" s="478">
        <v>380015</v>
      </c>
      <c r="B4643" s="479">
        <v>15</v>
      </c>
      <c r="C4643" s="480">
        <v>27.03</v>
      </c>
      <c r="D4643" s="480">
        <v>37.85</v>
      </c>
      <c r="E4643" s="469"/>
      <c r="F4643" s="470"/>
      <c r="G4643" s="470"/>
      <c r="H4643" s="470"/>
    </row>
    <row r="4644" spans="1:8">
      <c r="A4644" s="478">
        <v>380016</v>
      </c>
      <c r="B4644" s="479">
        <v>16</v>
      </c>
      <c r="C4644" s="480">
        <v>28.79</v>
      </c>
      <c r="D4644" s="480">
        <v>40.31</v>
      </c>
      <c r="E4644" s="469"/>
      <c r="F4644" s="470"/>
      <c r="G4644" s="470"/>
      <c r="H4644" s="470"/>
    </row>
    <row r="4645" spans="1:8">
      <c r="A4645" s="478">
        <v>380017</v>
      </c>
      <c r="B4645" s="479">
        <v>17</v>
      </c>
      <c r="C4645" s="480">
        <v>30.55</v>
      </c>
      <c r="D4645" s="480">
        <v>42.78</v>
      </c>
      <c r="E4645" s="469"/>
      <c r="F4645" s="470"/>
      <c r="G4645" s="470"/>
      <c r="H4645" s="470"/>
    </row>
    <row r="4646" spans="1:8">
      <c r="A4646" s="478">
        <v>380018</v>
      </c>
      <c r="B4646" s="479">
        <v>18</v>
      </c>
      <c r="C4646" s="480">
        <v>32.31</v>
      </c>
      <c r="D4646" s="480">
        <v>45.24</v>
      </c>
      <c r="E4646" s="469"/>
      <c r="F4646" s="470"/>
      <c r="G4646" s="470"/>
      <c r="H4646" s="470"/>
    </row>
    <row r="4647" spans="1:8">
      <c r="A4647" s="478">
        <v>380019</v>
      </c>
      <c r="B4647" s="479">
        <v>19</v>
      </c>
      <c r="C4647" s="480">
        <v>34.08</v>
      </c>
      <c r="D4647" s="480">
        <v>47.71</v>
      </c>
      <c r="E4647" s="469"/>
      <c r="F4647" s="470"/>
      <c r="G4647" s="470"/>
      <c r="H4647" s="470"/>
    </row>
    <row r="4648" spans="1:8">
      <c r="A4648" s="478">
        <v>380020</v>
      </c>
      <c r="B4648" s="479">
        <v>20</v>
      </c>
      <c r="C4648" s="480">
        <v>35.840000000000003</v>
      </c>
      <c r="D4648" s="480">
        <v>50.17</v>
      </c>
      <c r="E4648" s="469"/>
      <c r="F4648" s="470"/>
      <c r="G4648" s="470"/>
      <c r="H4648" s="470"/>
    </row>
    <row r="4649" spans="1:8">
      <c r="A4649" s="478">
        <v>380021</v>
      </c>
      <c r="B4649" s="479">
        <v>21</v>
      </c>
      <c r="C4649" s="480">
        <v>37.6</v>
      </c>
      <c r="D4649" s="480">
        <v>52.64</v>
      </c>
      <c r="E4649" s="469"/>
      <c r="F4649" s="470"/>
      <c r="G4649" s="470"/>
      <c r="H4649" s="470"/>
    </row>
    <row r="4650" spans="1:8">
      <c r="A4650" s="478">
        <v>380022</v>
      </c>
      <c r="B4650" s="479">
        <v>22</v>
      </c>
      <c r="C4650" s="480">
        <v>39.36</v>
      </c>
      <c r="D4650" s="480">
        <v>55.1</v>
      </c>
      <c r="E4650" s="469"/>
      <c r="F4650" s="470"/>
      <c r="G4650" s="470"/>
      <c r="H4650" s="470"/>
    </row>
    <row r="4651" spans="1:8">
      <c r="A4651" s="478">
        <v>380023</v>
      </c>
      <c r="B4651" s="479">
        <v>23</v>
      </c>
      <c r="C4651" s="480">
        <v>41.12</v>
      </c>
      <c r="D4651" s="480">
        <v>57.57</v>
      </c>
      <c r="E4651" s="469"/>
      <c r="F4651" s="470"/>
      <c r="G4651" s="470"/>
      <c r="H4651" s="470"/>
    </row>
    <row r="4652" spans="1:8">
      <c r="A4652" s="478">
        <v>380024</v>
      </c>
      <c r="B4652" s="479">
        <v>24</v>
      </c>
      <c r="C4652" s="480">
        <v>42.88</v>
      </c>
      <c r="D4652" s="480">
        <v>60.03</v>
      </c>
      <c r="E4652" s="469"/>
      <c r="F4652" s="470"/>
      <c r="G4652" s="470"/>
      <c r="H4652" s="470"/>
    </row>
    <row r="4653" spans="1:8">
      <c r="A4653" s="478">
        <v>380025</v>
      </c>
      <c r="B4653" s="479">
        <v>25</v>
      </c>
      <c r="C4653" s="480">
        <v>44.64</v>
      </c>
      <c r="D4653" s="480">
        <v>62.5</v>
      </c>
      <c r="E4653" s="469"/>
      <c r="F4653" s="470"/>
      <c r="G4653" s="470"/>
      <c r="H4653" s="470"/>
    </row>
    <row r="4654" spans="1:8">
      <c r="A4654" s="478">
        <v>380026</v>
      </c>
      <c r="B4654" s="479">
        <v>26</v>
      </c>
      <c r="C4654" s="480">
        <v>46.4</v>
      </c>
      <c r="D4654" s="480">
        <v>64.959999999999994</v>
      </c>
      <c r="E4654" s="469"/>
      <c r="F4654" s="470"/>
      <c r="G4654" s="470"/>
      <c r="H4654" s="470"/>
    </row>
    <row r="4655" spans="1:8">
      <c r="A4655" s="478">
        <v>380027</v>
      </c>
      <c r="B4655" s="479">
        <v>27</v>
      </c>
      <c r="C4655" s="480">
        <v>48.16</v>
      </c>
      <c r="D4655" s="480">
        <v>67.430000000000007</v>
      </c>
      <c r="E4655" s="469"/>
      <c r="F4655" s="470"/>
      <c r="G4655" s="470"/>
      <c r="H4655" s="470"/>
    </row>
    <row r="4656" spans="1:8">
      <c r="A4656" s="478">
        <v>380028</v>
      </c>
      <c r="B4656" s="479">
        <v>28</v>
      </c>
      <c r="C4656" s="480">
        <v>49.92</v>
      </c>
      <c r="D4656" s="480">
        <v>69.89</v>
      </c>
      <c r="E4656" s="469"/>
      <c r="F4656" s="470"/>
      <c r="G4656" s="470"/>
      <c r="H4656" s="470"/>
    </row>
    <row r="4657" spans="1:8">
      <c r="A4657" s="478">
        <v>380029</v>
      </c>
      <c r="B4657" s="479">
        <v>29</v>
      </c>
      <c r="C4657" s="480">
        <v>51.68</v>
      </c>
      <c r="D4657" s="480">
        <v>72.349999999999994</v>
      </c>
      <c r="E4657" s="469"/>
      <c r="F4657" s="470"/>
      <c r="G4657" s="470"/>
      <c r="H4657" s="470"/>
    </row>
    <row r="4658" spans="1:8">
      <c r="A4658" s="478">
        <v>380030</v>
      </c>
      <c r="B4658" s="479">
        <v>30</v>
      </c>
      <c r="C4658" s="480">
        <v>53.45</v>
      </c>
      <c r="D4658" s="480">
        <v>74.819999999999993</v>
      </c>
      <c r="E4658" s="469"/>
      <c r="F4658" s="470"/>
      <c r="G4658" s="470"/>
      <c r="H4658" s="470"/>
    </row>
    <row r="4659" spans="1:8">
      <c r="A4659" s="478">
        <v>380031</v>
      </c>
      <c r="B4659" s="479">
        <v>31</v>
      </c>
      <c r="C4659" s="480">
        <v>55.21</v>
      </c>
      <c r="D4659" s="480">
        <v>77.290000000000006</v>
      </c>
      <c r="E4659" s="469"/>
      <c r="F4659" s="470"/>
      <c r="G4659" s="470"/>
      <c r="H4659" s="470"/>
    </row>
    <row r="4660" spans="1:8">
      <c r="A4660" s="478">
        <v>380032</v>
      </c>
      <c r="B4660" s="479">
        <v>32</v>
      </c>
      <c r="C4660" s="480">
        <v>56.97</v>
      </c>
      <c r="D4660" s="480">
        <v>79.75</v>
      </c>
      <c r="E4660" s="469"/>
      <c r="F4660" s="470"/>
      <c r="G4660" s="470"/>
      <c r="H4660" s="470"/>
    </row>
    <row r="4661" spans="1:8">
      <c r="A4661" s="478">
        <v>380033</v>
      </c>
      <c r="B4661" s="479">
        <v>33</v>
      </c>
      <c r="C4661" s="480">
        <v>58.73</v>
      </c>
      <c r="D4661" s="480">
        <v>82.22</v>
      </c>
      <c r="E4661" s="469"/>
      <c r="F4661" s="470"/>
      <c r="G4661" s="470"/>
      <c r="H4661" s="470"/>
    </row>
    <row r="4662" spans="1:8">
      <c r="A4662" s="478">
        <v>380034</v>
      </c>
      <c r="B4662" s="479">
        <v>34</v>
      </c>
      <c r="C4662" s="480">
        <v>60.49</v>
      </c>
      <c r="D4662" s="480">
        <v>84.68</v>
      </c>
      <c r="E4662" s="469"/>
      <c r="F4662" s="470"/>
      <c r="G4662" s="470"/>
      <c r="H4662" s="470"/>
    </row>
    <row r="4663" spans="1:8">
      <c r="A4663" s="478">
        <v>380035</v>
      </c>
      <c r="B4663" s="479">
        <v>35</v>
      </c>
      <c r="C4663" s="480">
        <v>62.25</v>
      </c>
      <c r="D4663" s="480">
        <v>87.14</v>
      </c>
      <c r="E4663" s="469"/>
      <c r="F4663" s="470"/>
      <c r="G4663" s="470"/>
      <c r="H4663" s="470"/>
    </row>
    <row r="4664" spans="1:8">
      <c r="A4664" s="478">
        <v>380036</v>
      </c>
      <c r="B4664" s="479">
        <v>36</v>
      </c>
      <c r="C4664" s="480">
        <v>64.010000000000005</v>
      </c>
      <c r="D4664" s="480">
        <v>89.61</v>
      </c>
      <c r="E4664" s="469"/>
      <c r="F4664" s="470"/>
      <c r="G4664" s="470"/>
      <c r="H4664" s="470"/>
    </row>
    <row r="4665" spans="1:8">
      <c r="A4665" s="478">
        <v>380037</v>
      </c>
      <c r="B4665" s="479">
        <v>37</v>
      </c>
      <c r="C4665" s="480">
        <v>65.77</v>
      </c>
      <c r="D4665" s="480">
        <v>92.07</v>
      </c>
      <c r="E4665" s="469"/>
      <c r="F4665" s="470"/>
      <c r="G4665" s="470"/>
      <c r="H4665" s="470"/>
    </row>
    <row r="4666" spans="1:8">
      <c r="A4666" s="478">
        <v>380038</v>
      </c>
      <c r="B4666" s="479">
        <v>38</v>
      </c>
      <c r="C4666" s="480">
        <v>67.53</v>
      </c>
      <c r="D4666" s="480">
        <v>94.54</v>
      </c>
      <c r="E4666" s="469"/>
      <c r="F4666" s="470"/>
      <c r="G4666" s="470"/>
      <c r="H4666" s="470"/>
    </row>
    <row r="4667" spans="1:8">
      <c r="A4667" s="478">
        <v>380039</v>
      </c>
      <c r="B4667" s="479">
        <v>39</v>
      </c>
      <c r="C4667" s="480">
        <v>69.3</v>
      </c>
      <c r="D4667" s="480">
        <v>97.01</v>
      </c>
      <c r="E4667" s="469"/>
      <c r="F4667" s="470"/>
      <c r="G4667" s="470"/>
      <c r="H4667" s="470"/>
    </row>
    <row r="4668" spans="1:8">
      <c r="A4668" s="478">
        <v>380040</v>
      </c>
      <c r="B4668" s="479">
        <v>40</v>
      </c>
      <c r="C4668" s="480">
        <v>71.05</v>
      </c>
      <c r="D4668" s="480">
        <v>99.47</v>
      </c>
      <c r="E4668" s="469"/>
      <c r="F4668" s="470"/>
      <c r="G4668" s="470"/>
      <c r="H4668" s="470"/>
    </row>
    <row r="4669" spans="1:8">
      <c r="A4669" s="478">
        <v>380041</v>
      </c>
      <c r="B4669" s="479">
        <v>41</v>
      </c>
      <c r="C4669" s="480">
        <v>72.81</v>
      </c>
      <c r="D4669" s="480">
        <v>101.94</v>
      </c>
      <c r="E4669" s="469"/>
      <c r="F4669" s="470"/>
      <c r="G4669" s="470"/>
      <c r="H4669" s="470"/>
    </row>
    <row r="4670" spans="1:8">
      <c r="A4670" s="478">
        <v>380042</v>
      </c>
      <c r="B4670" s="479">
        <v>42</v>
      </c>
      <c r="C4670" s="480">
        <v>74.58</v>
      </c>
      <c r="D4670" s="480">
        <v>104.41</v>
      </c>
      <c r="E4670" s="469"/>
      <c r="F4670" s="470"/>
      <c r="G4670" s="470"/>
      <c r="H4670" s="470"/>
    </row>
    <row r="4671" spans="1:8">
      <c r="A4671" s="478">
        <v>380043</v>
      </c>
      <c r="B4671" s="479">
        <v>43</v>
      </c>
      <c r="C4671" s="480">
        <v>76.33</v>
      </c>
      <c r="D4671" s="480">
        <v>106.86</v>
      </c>
      <c r="E4671" s="469"/>
      <c r="F4671" s="470"/>
      <c r="G4671" s="470"/>
      <c r="H4671" s="470"/>
    </row>
    <row r="4672" spans="1:8">
      <c r="A4672" s="478">
        <v>380044</v>
      </c>
      <c r="B4672" s="479">
        <v>44</v>
      </c>
      <c r="C4672" s="480">
        <v>78.099999999999994</v>
      </c>
      <c r="D4672" s="480">
        <v>109.34</v>
      </c>
      <c r="E4672" s="469"/>
      <c r="F4672" s="470"/>
      <c r="G4672" s="470"/>
      <c r="H4672" s="470"/>
    </row>
    <row r="4673" spans="1:8">
      <c r="A4673" s="478">
        <v>380045</v>
      </c>
      <c r="B4673" s="479">
        <v>45</v>
      </c>
      <c r="C4673" s="480">
        <v>79.86</v>
      </c>
      <c r="D4673" s="480">
        <v>111.8</v>
      </c>
      <c r="E4673" s="469"/>
      <c r="F4673" s="470"/>
      <c r="G4673" s="470"/>
      <c r="H4673" s="470"/>
    </row>
    <row r="4674" spans="1:8">
      <c r="A4674" s="478">
        <v>380046</v>
      </c>
      <c r="B4674" s="479">
        <v>46</v>
      </c>
      <c r="C4674" s="480">
        <v>81.62</v>
      </c>
      <c r="D4674" s="480">
        <v>114.27</v>
      </c>
      <c r="E4674" s="469"/>
      <c r="F4674" s="470"/>
      <c r="G4674" s="470"/>
      <c r="H4674" s="470"/>
    </row>
    <row r="4675" spans="1:8">
      <c r="A4675" s="478">
        <v>380047</v>
      </c>
      <c r="B4675" s="479">
        <v>47</v>
      </c>
      <c r="C4675" s="480">
        <v>83.38</v>
      </c>
      <c r="D4675" s="480">
        <v>116.74</v>
      </c>
      <c r="E4675" s="469"/>
      <c r="F4675" s="470"/>
      <c r="G4675" s="470"/>
      <c r="H4675" s="470"/>
    </row>
    <row r="4676" spans="1:8">
      <c r="A4676" s="478">
        <v>380048</v>
      </c>
      <c r="B4676" s="479">
        <v>48</v>
      </c>
      <c r="C4676" s="480">
        <v>85.13</v>
      </c>
      <c r="D4676" s="480">
        <v>119.19</v>
      </c>
      <c r="E4676" s="469"/>
      <c r="F4676" s="470"/>
      <c r="G4676" s="470"/>
      <c r="H4676" s="470"/>
    </row>
    <row r="4677" spans="1:8">
      <c r="A4677" s="478">
        <v>380049</v>
      </c>
      <c r="B4677" s="479">
        <v>49</v>
      </c>
      <c r="C4677" s="480">
        <v>86.9</v>
      </c>
      <c r="D4677" s="480">
        <v>121.66</v>
      </c>
      <c r="E4677" s="469"/>
      <c r="F4677" s="470"/>
      <c r="G4677" s="470"/>
      <c r="H4677" s="470"/>
    </row>
    <row r="4678" spans="1:8">
      <c r="A4678" s="478">
        <v>380050</v>
      </c>
      <c r="B4678" s="479">
        <v>50</v>
      </c>
      <c r="C4678" s="480">
        <v>88.66</v>
      </c>
      <c r="D4678" s="480">
        <v>124.13</v>
      </c>
      <c r="E4678" s="469"/>
      <c r="F4678" s="470"/>
      <c r="G4678" s="470"/>
      <c r="H4678" s="470"/>
    </row>
    <row r="4679" spans="1:8">
      <c r="A4679" s="478">
        <v>380051</v>
      </c>
      <c r="B4679" s="479">
        <v>51</v>
      </c>
      <c r="C4679" s="480">
        <v>90.43</v>
      </c>
      <c r="D4679" s="480">
        <v>126.6</v>
      </c>
      <c r="E4679" s="469"/>
      <c r="F4679" s="470"/>
      <c r="G4679" s="470"/>
      <c r="H4679" s="470"/>
    </row>
    <row r="4680" spans="1:8">
      <c r="A4680" s="478">
        <v>380052</v>
      </c>
      <c r="B4680" s="479">
        <v>52</v>
      </c>
      <c r="C4680" s="480">
        <v>92.18</v>
      </c>
      <c r="D4680" s="480">
        <v>129.05000000000001</v>
      </c>
      <c r="E4680" s="469"/>
      <c r="F4680" s="470"/>
      <c r="G4680" s="470"/>
      <c r="H4680" s="470"/>
    </row>
    <row r="4681" spans="1:8">
      <c r="A4681" s="478">
        <v>380053</v>
      </c>
      <c r="B4681" s="479">
        <v>53</v>
      </c>
      <c r="C4681" s="480">
        <v>93.94</v>
      </c>
      <c r="D4681" s="480">
        <v>131.51</v>
      </c>
      <c r="E4681" s="469"/>
      <c r="F4681" s="470"/>
      <c r="G4681" s="470"/>
      <c r="H4681" s="470"/>
    </row>
    <row r="4682" spans="1:8">
      <c r="A4682" s="478">
        <v>380054</v>
      </c>
      <c r="B4682" s="479">
        <v>54</v>
      </c>
      <c r="C4682" s="480">
        <v>95.7</v>
      </c>
      <c r="D4682" s="480">
        <v>133.97999999999999</v>
      </c>
      <c r="E4682" s="469"/>
      <c r="F4682" s="470"/>
      <c r="G4682" s="470"/>
      <c r="H4682" s="470"/>
    </row>
    <row r="4683" spans="1:8">
      <c r="A4683" s="478">
        <v>380055</v>
      </c>
      <c r="B4683" s="479">
        <v>55</v>
      </c>
      <c r="C4683" s="480">
        <v>97.47</v>
      </c>
      <c r="D4683" s="480">
        <v>136.44999999999999</v>
      </c>
      <c r="E4683" s="469"/>
      <c r="F4683" s="470"/>
      <c r="G4683" s="470"/>
      <c r="H4683" s="470"/>
    </row>
    <row r="4684" spans="1:8">
      <c r="A4684" s="478">
        <v>380056</v>
      </c>
      <c r="B4684" s="479">
        <v>56</v>
      </c>
      <c r="C4684" s="480">
        <v>99.22</v>
      </c>
      <c r="D4684" s="480">
        <v>138.91</v>
      </c>
      <c r="E4684" s="469"/>
      <c r="F4684" s="470"/>
      <c r="G4684" s="470"/>
      <c r="H4684" s="470"/>
    </row>
    <row r="4685" spans="1:8">
      <c r="A4685" s="478">
        <v>380057</v>
      </c>
      <c r="B4685" s="479">
        <v>57</v>
      </c>
      <c r="C4685" s="480">
        <v>100.98</v>
      </c>
      <c r="D4685" s="480">
        <v>141.37</v>
      </c>
      <c r="E4685" s="469"/>
      <c r="F4685" s="470"/>
      <c r="G4685" s="470"/>
      <c r="H4685" s="470"/>
    </row>
    <row r="4686" spans="1:8">
      <c r="A4686" s="478">
        <v>380058</v>
      </c>
      <c r="B4686" s="479">
        <v>58</v>
      </c>
      <c r="C4686" s="480">
        <v>102.74</v>
      </c>
      <c r="D4686" s="480">
        <v>143.84</v>
      </c>
      <c r="E4686" s="469"/>
      <c r="F4686" s="470"/>
      <c r="G4686" s="470"/>
      <c r="H4686" s="470"/>
    </row>
    <row r="4687" spans="1:8">
      <c r="A4687" s="478">
        <v>380059</v>
      </c>
      <c r="B4687" s="479">
        <v>59</v>
      </c>
      <c r="C4687" s="480">
        <v>104.51</v>
      </c>
      <c r="D4687" s="480">
        <v>146.31</v>
      </c>
      <c r="E4687" s="469"/>
      <c r="F4687" s="470"/>
      <c r="G4687" s="470"/>
      <c r="H4687" s="470"/>
    </row>
    <row r="4688" spans="1:8">
      <c r="A4688" s="478">
        <v>380060</v>
      </c>
      <c r="B4688" s="479">
        <v>60</v>
      </c>
      <c r="C4688" s="480">
        <v>106.28</v>
      </c>
      <c r="D4688" s="480">
        <v>148.79</v>
      </c>
      <c r="E4688" s="469"/>
      <c r="F4688" s="470"/>
      <c r="G4688" s="470"/>
      <c r="H4688" s="470"/>
    </row>
    <row r="4689" spans="1:8">
      <c r="A4689" s="478">
        <v>380061</v>
      </c>
      <c r="B4689" s="479">
        <v>61</v>
      </c>
      <c r="C4689" s="480">
        <v>108.03</v>
      </c>
      <c r="D4689" s="480">
        <v>151.24</v>
      </c>
      <c r="E4689" s="469"/>
      <c r="F4689" s="470"/>
      <c r="G4689" s="470"/>
      <c r="H4689" s="470"/>
    </row>
    <row r="4690" spans="1:8">
      <c r="A4690" s="478">
        <v>380062</v>
      </c>
      <c r="B4690" s="479">
        <v>62</v>
      </c>
      <c r="C4690" s="480">
        <v>109.79</v>
      </c>
      <c r="D4690" s="480">
        <v>153.71</v>
      </c>
      <c r="E4690" s="469"/>
      <c r="F4690" s="470"/>
      <c r="G4690" s="470"/>
      <c r="H4690" s="470"/>
    </row>
    <row r="4691" spans="1:8">
      <c r="A4691" s="478">
        <v>380063</v>
      </c>
      <c r="B4691" s="479">
        <v>63</v>
      </c>
      <c r="C4691" s="480">
        <v>111.55</v>
      </c>
      <c r="D4691" s="480">
        <v>156.16999999999999</v>
      </c>
      <c r="E4691" s="469"/>
      <c r="F4691" s="470"/>
      <c r="G4691" s="470"/>
      <c r="H4691" s="470"/>
    </row>
    <row r="4692" spans="1:8">
      <c r="A4692" s="478">
        <v>380064</v>
      </c>
      <c r="B4692" s="479">
        <v>64</v>
      </c>
      <c r="C4692" s="480">
        <v>113.32</v>
      </c>
      <c r="D4692" s="480">
        <v>158.63999999999999</v>
      </c>
      <c r="E4692" s="469"/>
      <c r="F4692" s="470"/>
      <c r="G4692" s="470"/>
      <c r="H4692" s="470"/>
    </row>
    <row r="4693" spans="1:8">
      <c r="A4693" s="478">
        <v>380065</v>
      </c>
      <c r="B4693" s="479">
        <v>65</v>
      </c>
      <c r="C4693" s="480">
        <v>115.07</v>
      </c>
      <c r="D4693" s="480">
        <v>161.09</v>
      </c>
      <c r="E4693" s="469"/>
      <c r="F4693" s="470"/>
      <c r="G4693" s="470"/>
      <c r="H4693" s="470"/>
    </row>
    <row r="4694" spans="1:8">
      <c r="A4694" s="478">
        <v>380066</v>
      </c>
      <c r="B4694" s="479">
        <v>66</v>
      </c>
      <c r="C4694" s="480">
        <v>116.84</v>
      </c>
      <c r="D4694" s="480">
        <v>163.57</v>
      </c>
      <c r="E4694" s="469"/>
      <c r="F4694" s="470"/>
      <c r="G4694" s="470"/>
      <c r="H4694" s="470"/>
    </row>
    <row r="4695" spans="1:8">
      <c r="A4695" s="478">
        <v>380067</v>
      </c>
      <c r="B4695" s="479">
        <v>67</v>
      </c>
      <c r="C4695" s="480">
        <v>118.59</v>
      </c>
      <c r="D4695" s="480">
        <v>166.03</v>
      </c>
      <c r="E4695" s="469"/>
      <c r="F4695" s="470"/>
      <c r="G4695" s="470"/>
      <c r="H4695" s="470"/>
    </row>
    <row r="4696" spans="1:8">
      <c r="A4696" s="478">
        <v>380068</v>
      </c>
      <c r="B4696" s="479">
        <v>68</v>
      </c>
      <c r="C4696" s="480">
        <v>120.35</v>
      </c>
      <c r="D4696" s="480">
        <v>168.49</v>
      </c>
      <c r="E4696" s="482"/>
      <c r="F4696" s="482"/>
      <c r="G4696" s="483"/>
      <c r="H4696" s="483"/>
    </row>
    <row r="4697" spans="1:8">
      <c r="A4697" s="478">
        <v>380069</v>
      </c>
      <c r="B4697" s="479">
        <v>69</v>
      </c>
      <c r="C4697" s="480">
        <v>122.11</v>
      </c>
      <c r="D4697" s="480">
        <v>170.95</v>
      </c>
      <c r="E4697" s="482"/>
      <c r="F4697" s="482"/>
      <c r="G4697" s="483"/>
      <c r="H4697" s="483"/>
    </row>
    <row r="4698" spans="1:8">
      <c r="A4698" s="478">
        <v>380070</v>
      </c>
      <c r="B4698" s="479">
        <v>70</v>
      </c>
      <c r="C4698" s="480">
        <v>123.87</v>
      </c>
      <c r="D4698" s="480">
        <v>173.42</v>
      </c>
      <c r="E4698" s="482"/>
      <c r="F4698" s="482"/>
      <c r="G4698" s="483"/>
      <c r="H4698" s="483"/>
    </row>
    <row r="4699" spans="1:8">
      <c r="A4699" s="478">
        <v>380071</v>
      </c>
      <c r="B4699" s="479">
        <v>71</v>
      </c>
      <c r="C4699" s="480">
        <v>125.64</v>
      </c>
      <c r="D4699" s="480">
        <v>175.9</v>
      </c>
      <c r="E4699" s="482"/>
      <c r="F4699" s="482"/>
      <c r="G4699" s="483"/>
      <c r="H4699" s="483"/>
    </row>
    <row r="4700" spans="1:8">
      <c r="A4700" s="478">
        <v>380072</v>
      </c>
      <c r="B4700" s="479">
        <v>72</v>
      </c>
      <c r="C4700" s="480">
        <v>127.41</v>
      </c>
      <c r="D4700" s="480">
        <v>178.37</v>
      </c>
      <c r="E4700" s="482"/>
      <c r="F4700" s="482"/>
      <c r="G4700" s="483"/>
      <c r="H4700" s="483"/>
    </row>
    <row r="4701" spans="1:8">
      <c r="A4701" s="478">
        <v>380073</v>
      </c>
      <c r="B4701" s="479">
        <v>73</v>
      </c>
      <c r="C4701" s="480">
        <v>129.16</v>
      </c>
      <c r="D4701" s="480">
        <v>180.82</v>
      </c>
      <c r="E4701" s="482"/>
      <c r="F4701" s="482"/>
      <c r="G4701" s="483"/>
      <c r="H4701" s="483"/>
    </row>
    <row r="4702" spans="1:8">
      <c r="A4702" s="478">
        <v>380074</v>
      </c>
      <c r="B4702" s="479">
        <v>74</v>
      </c>
      <c r="C4702" s="480">
        <v>130.93</v>
      </c>
      <c r="D4702" s="480">
        <v>183.31</v>
      </c>
      <c r="E4702" s="482"/>
      <c r="F4702" s="482"/>
      <c r="G4702" s="483"/>
      <c r="H4702" s="483"/>
    </row>
    <row r="4703" spans="1:8">
      <c r="A4703" s="478">
        <v>380075</v>
      </c>
      <c r="B4703" s="479">
        <v>75</v>
      </c>
      <c r="C4703" s="480">
        <v>132.69</v>
      </c>
      <c r="D4703" s="480">
        <v>185.76</v>
      </c>
      <c r="E4703" s="482"/>
      <c r="F4703" s="482"/>
      <c r="G4703" s="483"/>
      <c r="H4703" s="483"/>
    </row>
    <row r="4704" spans="1:8">
      <c r="A4704" s="478">
        <v>380076</v>
      </c>
      <c r="B4704" s="479">
        <v>76</v>
      </c>
      <c r="C4704" s="480">
        <v>134.44</v>
      </c>
      <c r="D4704" s="480">
        <v>188.22</v>
      </c>
      <c r="E4704" s="482"/>
      <c r="F4704" s="482"/>
      <c r="G4704" s="483"/>
      <c r="H4704" s="483"/>
    </row>
    <row r="4705" spans="1:8">
      <c r="A4705" s="478">
        <v>380077</v>
      </c>
      <c r="B4705" s="479">
        <v>77</v>
      </c>
      <c r="C4705" s="480">
        <v>136.19999999999999</v>
      </c>
      <c r="D4705" s="480">
        <v>190.68</v>
      </c>
      <c r="E4705" s="482"/>
      <c r="F4705" s="482"/>
      <c r="G4705" s="483"/>
      <c r="H4705" s="483"/>
    </row>
    <row r="4706" spans="1:8">
      <c r="A4706" s="478">
        <v>380078</v>
      </c>
      <c r="B4706" s="479">
        <v>78</v>
      </c>
      <c r="C4706" s="480">
        <v>137.96</v>
      </c>
      <c r="D4706" s="480">
        <v>193.15</v>
      </c>
      <c r="E4706" s="482"/>
      <c r="F4706" s="482"/>
      <c r="G4706" s="483"/>
      <c r="H4706" s="483"/>
    </row>
    <row r="4707" spans="1:8">
      <c r="A4707" s="478">
        <v>380079</v>
      </c>
      <c r="B4707" s="479">
        <v>79</v>
      </c>
      <c r="C4707" s="480">
        <v>139.72999999999999</v>
      </c>
      <c r="D4707" s="480">
        <v>195.62</v>
      </c>
      <c r="E4707" s="482"/>
      <c r="F4707" s="482"/>
      <c r="G4707" s="483"/>
      <c r="H4707" s="483"/>
    </row>
    <row r="4708" spans="1:8">
      <c r="A4708" s="478">
        <v>380080</v>
      </c>
      <c r="B4708" s="479">
        <v>80</v>
      </c>
      <c r="C4708" s="480">
        <v>141.49</v>
      </c>
      <c r="D4708" s="480">
        <v>198.09</v>
      </c>
      <c r="E4708" s="482"/>
      <c r="F4708" s="482"/>
      <c r="G4708" s="483"/>
      <c r="H4708" s="483"/>
    </row>
    <row r="4709" spans="1:8">
      <c r="A4709" s="478">
        <v>380081</v>
      </c>
      <c r="B4709" s="479">
        <v>81</v>
      </c>
      <c r="C4709" s="480">
        <v>143.26</v>
      </c>
      <c r="D4709" s="480">
        <v>200.57</v>
      </c>
      <c r="E4709" s="482"/>
      <c r="F4709" s="482"/>
      <c r="G4709" s="483"/>
      <c r="H4709" s="483"/>
    </row>
    <row r="4710" spans="1:8">
      <c r="A4710" s="478">
        <v>380082</v>
      </c>
      <c r="B4710" s="479">
        <v>82</v>
      </c>
      <c r="C4710" s="480">
        <v>145</v>
      </c>
      <c r="D4710" s="480">
        <v>203.01</v>
      </c>
      <c r="E4710" s="482"/>
      <c r="F4710" s="482"/>
      <c r="G4710" s="483"/>
      <c r="H4710" s="483"/>
    </row>
    <row r="4711" spans="1:8">
      <c r="A4711" s="478">
        <v>380083</v>
      </c>
      <c r="B4711" s="479">
        <v>83</v>
      </c>
      <c r="C4711" s="480">
        <v>146.78</v>
      </c>
      <c r="D4711" s="480">
        <v>205.49</v>
      </c>
      <c r="E4711" s="482"/>
      <c r="F4711" s="482"/>
      <c r="G4711" s="483"/>
      <c r="H4711" s="483"/>
    </row>
    <row r="4712" spans="1:8">
      <c r="A4712" s="478">
        <v>380084</v>
      </c>
      <c r="B4712" s="479">
        <v>84</v>
      </c>
      <c r="C4712" s="480">
        <v>148.53</v>
      </c>
      <c r="D4712" s="480">
        <v>207.94</v>
      </c>
      <c r="E4712" s="482"/>
      <c r="F4712" s="482"/>
      <c r="G4712" s="483"/>
      <c r="H4712" s="483"/>
    </row>
    <row r="4713" spans="1:8">
      <c r="A4713" s="478">
        <v>380085</v>
      </c>
      <c r="B4713" s="479">
        <v>85</v>
      </c>
      <c r="C4713" s="480">
        <v>150.31</v>
      </c>
      <c r="D4713" s="480">
        <v>210.43</v>
      </c>
      <c r="E4713" s="482"/>
      <c r="F4713" s="482"/>
      <c r="G4713" s="483"/>
      <c r="H4713" s="483"/>
    </row>
    <row r="4714" spans="1:8">
      <c r="A4714" s="478">
        <v>380086</v>
      </c>
      <c r="B4714" s="479">
        <v>86</v>
      </c>
      <c r="C4714" s="480">
        <v>152.06</v>
      </c>
      <c r="D4714" s="480">
        <v>212.88</v>
      </c>
      <c r="E4714" s="482"/>
      <c r="F4714" s="482"/>
      <c r="G4714" s="483"/>
      <c r="H4714" s="483"/>
    </row>
    <row r="4715" spans="1:8">
      <c r="A4715" s="478">
        <v>380087</v>
      </c>
      <c r="B4715" s="479">
        <v>87</v>
      </c>
      <c r="C4715" s="480">
        <v>153.81</v>
      </c>
      <c r="D4715" s="480">
        <v>215.33</v>
      </c>
      <c r="E4715" s="482"/>
      <c r="F4715" s="482"/>
      <c r="G4715" s="483"/>
      <c r="H4715" s="483"/>
    </row>
    <row r="4716" spans="1:8">
      <c r="A4716" s="478">
        <v>380088</v>
      </c>
      <c r="B4716" s="479">
        <v>88</v>
      </c>
      <c r="C4716" s="480">
        <v>155.56</v>
      </c>
      <c r="D4716" s="480">
        <v>217.79</v>
      </c>
      <c r="E4716" s="482"/>
      <c r="F4716" s="482"/>
      <c r="G4716" s="483"/>
      <c r="H4716" s="483"/>
    </row>
    <row r="4717" spans="1:8">
      <c r="A4717" s="478">
        <v>380089</v>
      </c>
      <c r="B4717" s="479">
        <v>89</v>
      </c>
      <c r="C4717" s="480">
        <v>157.32</v>
      </c>
      <c r="D4717" s="480">
        <v>220.25</v>
      </c>
      <c r="E4717" s="482"/>
      <c r="F4717" s="482"/>
      <c r="G4717" s="483"/>
      <c r="H4717" s="483"/>
    </row>
    <row r="4718" spans="1:8">
      <c r="A4718" s="478">
        <v>380090</v>
      </c>
      <c r="B4718" s="479">
        <v>90</v>
      </c>
      <c r="C4718" s="480">
        <v>159.12</v>
      </c>
      <c r="D4718" s="480">
        <v>222.76</v>
      </c>
      <c r="E4718" s="482"/>
      <c r="F4718" s="482"/>
      <c r="G4718" s="483"/>
      <c r="H4718" s="483"/>
    </row>
    <row r="4719" spans="1:8">
      <c r="A4719" s="478">
        <v>380091</v>
      </c>
      <c r="B4719" s="479">
        <v>91</v>
      </c>
      <c r="C4719" s="480">
        <v>160.88</v>
      </c>
      <c r="D4719" s="480">
        <v>225.23</v>
      </c>
      <c r="E4719" s="482"/>
      <c r="F4719" s="482"/>
      <c r="G4719" s="483"/>
      <c r="H4719" s="483"/>
    </row>
    <row r="4720" spans="1:8">
      <c r="A4720" s="478">
        <v>380092</v>
      </c>
      <c r="B4720" s="479">
        <v>92</v>
      </c>
      <c r="C4720" s="480">
        <v>162.6</v>
      </c>
      <c r="D4720" s="480">
        <v>227.65</v>
      </c>
      <c r="E4720" s="482"/>
      <c r="F4720" s="482"/>
      <c r="G4720" s="483"/>
      <c r="H4720" s="483"/>
    </row>
    <row r="4721" spans="1:8">
      <c r="A4721" s="478">
        <v>380093</v>
      </c>
      <c r="B4721" s="479">
        <v>93</v>
      </c>
      <c r="C4721" s="480">
        <v>164.37</v>
      </c>
      <c r="D4721" s="480">
        <v>230.12</v>
      </c>
      <c r="E4721" s="482"/>
      <c r="F4721" s="482"/>
      <c r="G4721" s="483"/>
      <c r="H4721" s="483"/>
    </row>
    <row r="4722" spans="1:8">
      <c r="A4722" s="478">
        <v>380094</v>
      </c>
      <c r="B4722" s="479">
        <v>94</v>
      </c>
      <c r="C4722" s="480">
        <v>166.14</v>
      </c>
      <c r="D4722" s="480">
        <v>232.59</v>
      </c>
      <c r="E4722" s="482"/>
      <c r="F4722" s="482"/>
      <c r="G4722" s="483"/>
      <c r="H4722" s="483"/>
    </row>
    <row r="4723" spans="1:8">
      <c r="A4723" s="478">
        <v>380095</v>
      </c>
      <c r="B4723" s="479">
        <v>95</v>
      </c>
      <c r="C4723" s="480">
        <v>167.91</v>
      </c>
      <c r="D4723" s="480">
        <v>235.07</v>
      </c>
      <c r="E4723" s="482"/>
      <c r="F4723" s="482"/>
      <c r="G4723" s="483"/>
      <c r="H4723" s="483"/>
    </row>
    <row r="4724" spans="1:8">
      <c r="A4724" s="478">
        <v>380096</v>
      </c>
      <c r="B4724" s="479">
        <v>96</v>
      </c>
      <c r="C4724" s="480">
        <v>169.68</v>
      </c>
      <c r="D4724" s="480">
        <v>237.56</v>
      </c>
      <c r="E4724" s="482"/>
      <c r="F4724" s="482"/>
      <c r="G4724" s="483"/>
      <c r="H4724" s="483"/>
    </row>
    <row r="4725" spans="1:8">
      <c r="A4725" s="478">
        <v>380097</v>
      </c>
      <c r="B4725" s="479">
        <v>97</v>
      </c>
      <c r="C4725" s="480">
        <v>171.42</v>
      </c>
      <c r="D4725" s="480">
        <v>239.98</v>
      </c>
      <c r="E4725" s="482"/>
      <c r="F4725" s="482"/>
      <c r="G4725" s="483"/>
      <c r="H4725" s="483"/>
    </row>
    <row r="4726" spans="1:8">
      <c r="A4726" s="478">
        <v>380098</v>
      </c>
      <c r="B4726" s="479">
        <v>98</v>
      </c>
      <c r="C4726" s="480">
        <v>173.2</v>
      </c>
      <c r="D4726" s="480">
        <v>242.48</v>
      </c>
      <c r="E4726" s="482"/>
      <c r="F4726" s="482"/>
      <c r="G4726" s="483"/>
      <c r="H4726" s="483"/>
    </row>
    <row r="4727" spans="1:8">
      <c r="A4727" s="478">
        <v>380099</v>
      </c>
      <c r="B4727" s="479">
        <v>99</v>
      </c>
      <c r="C4727" s="480">
        <v>174.93</v>
      </c>
      <c r="D4727" s="480">
        <v>244.91</v>
      </c>
      <c r="E4727" s="482"/>
      <c r="F4727" s="482"/>
      <c r="G4727" s="483"/>
      <c r="H4727" s="483"/>
    </row>
    <row r="4728" spans="1:8">
      <c r="A4728" s="478">
        <v>380100</v>
      </c>
      <c r="B4728" s="479">
        <v>100</v>
      </c>
      <c r="C4728" s="480">
        <v>176.72</v>
      </c>
      <c r="D4728" s="480">
        <v>247.4</v>
      </c>
      <c r="E4728" s="482"/>
      <c r="F4728" s="482"/>
      <c r="G4728" s="483"/>
      <c r="H4728" s="483"/>
    </row>
    <row r="4729" spans="1:8">
      <c r="A4729" s="478">
        <v>380101</v>
      </c>
      <c r="B4729" s="479">
        <v>101</v>
      </c>
      <c r="C4729" s="480">
        <v>178.46</v>
      </c>
      <c r="D4729" s="480">
        <v>249.84</v>
      </c>
      <c r="E4729" s="482"/>
      <c r="F4729" s="482"/>
      <c r="G4729" s="483"/>
      <c r="H4729" s="483"/>
    </row>
    <row r="4730" spans="1:8">
      <c r="A4730" s="478">
        <v>380102</v>
      </c>
      <c r="B4730" s="479">
        <v>102</v>
      </c>
      <c r="C4730" s="480">
        <v>180.25</v>
      </c>
      <c r="D4730" s="480">
        <v>252.35</v>
      </c>
      <c r="E4730" s="482"/>
      <c r="F4730" s="482"/>
      <c r="G4730" s="483"/>
      <c r="H4730" s="483"/>
    </row>
    <row r="4731" spans="1:8">
      <c r="A4731" s="478">
        <v>380103</v>
      </c>
      <c r="B4731" s="479">
        <v>103</v>
      </c>
      <c r="C4731" s="480">
        <v>181.99</v>
      </c>
      <c r="D4731" s="480">
        <v>254.79</v>
      </c>
      <c r="E4731" s="482"/>
      <c r="F4731" s="482"/>
      <c r="G4731" s="483"/>
      <c r="H4731" s="483"/>
    </row>
    <row r="4732" spans="1:8">
      <c r="A4732" s="478">
        <v>380104</v>
      </c>
      <c r="B4732" s="479">
        <v>104</v>
      </c>
      <c r="C4732" s="480">
        <v>183.74</v>
      </c>
      <c r="D4732" s="480">
        <v>257.23</v>
      </c>
      <c r="E4732" s="482"/>
      <c r="F4732" s="482"/>
      <c r="G4732" s="483"/>
      <c r="H4732" s="483"/>
    </row>
    <row r="4733" spans="1:8">
      <c r="A4733" s="478">
        <v>380105</v>
      </c>
      <c r="B4733" s="479">
        <v>105</v>
      </c>
      <c r="C4733" s="480">
        <v>185.53</v>
      </c>
      <c r="D4733" s="480">
        <v>259.75</v>
      </c>
      <c r="E4733" s="482"/>
      <c r="F4733" s="482"/>
      <c r="G4733" s="483"/>
      <c r="H4733" s="483"/>
    </row>
    <row r="4734" spans="1:8">
      <c r="A4734" s="478">
        <v>380106</v>
      </c>
      <c r="B4734" s="479">
        <v>106</v>
      </c>
      <c r="C4734" s="480">
        <v>187.28</v>
      </c>
      <c r="D4734" s="480">
        <v>262.2</v>
      </c>
      <c r="E4734" s="482"/>
      <c r="F4734" s="482"/>
      <c r="G4734" s="483"/>
      <c r="H4734" s="483"/>
    </row>
    <row r="4735" spans="1:8">
      <c r="A4735" s="478">
        <v>380107</v>
      </c>
      <c r="B4735" s="479">
        <v>107</v>
      </c>
      <c r="C4735" s="480">
        <v>189.03</v>
      </c>
      <c r="D4735" s="480">
        <v>264.64999999999998</v>
      </c>
      <c r="E4735" s="482"/>
      <c r="F4735" s="482"/>
      <c r="G4735" s="483"/>
      <c r="H4735" s="483"/>
    </row>
    <row r="4736" spans="1:8">
      <c r="A4736" s="478">
        <v>380108</v>
      </c>
      <c r="B4736" s="479">
        <v>108</v>
      </c>
      <c r="C4736" s="480">
        <v>190.79</v>
      </c>
      <c r="D4736" s="480">
        <v>267.10000000000002</v>
      </c>
      <c r="E4736" s="482"/>
      <c r="F4736" s="482"/>
      <c r="G4736" s="483"/>
      <c r="H4736" s="483"/>
    </row>
    <row r="4737" spans="1:8">
      <c r="A4737" s="478">
        <v>380109</v>
      </c>
      <c r="B4737" s="479">
        <v>109</v>
      </c>
      <c r="C4737" s="480">
        <v>192.54</v>
      </c>
      <c r="D4737" s="480">
        <v>269.56</v>
      </c>
      <c r="E4737" s="482"/>
      <c r="F4737" s="482"/>
      <c r="G4737" s="483"/>
      <c r="H4737" s="483"/>
    </row>
    <row r="4738" spans="1:8">
      <c r="A4738" s="478">
        <v>380110</v>
      </c>
      <c r="B4738" s="479">
        <v>110</v>
      </c>
      <c r="C4738" s="480">
        <v>194.3</v>
      </c>
      <c r="D4738" s="480">
        <v>272.02</v>
      </c>
      <c r="E4738" s="482"/>
      <c r="F4738" s="482"/>
      <c r="G4738" s="483"/>
      <c r="H4738" s="483"/>
    </row>
    <row r="4739" spans="1:8">
      <c r="A4739" s="478">
        <v>380111</v>
      </c>
      <c r="B4739" s="479">
        <v>111</v>
      </c>
      <c r="C4739" s="480">
        <v>196.06</v>
      </c>
      <c r="D4739" s="480">
        <v>274.48</v>
      </c>
      <c r="E4739" s="482"/>
      <c r="F4739" s="482"/>
      <c r="G4739" s="483"/>
      <c r="H4739" s="483"/>
    </row>
    <row r="4740" spans="1:8">
      <c r="A4740" s="478">
        <v>380112</v>
      </c>
      <c r="B4740" s="479">
        <v>112</v>
      </c>
      <c r="C4740" s="480">
        <v>197.82</v>
      </c>
      <c r="D4740" s="480">
        <v>276.94</v>
      </c>
      <c r="E4740" s="482"/>
      <c r="F4740" s="482"/>
      <c r="G4740" s="483"/>
      <c r="H4740" s="483"/>
    </row>
    <row r="4741" spans="1:8">
      <c r="A4741" s="478">
        <v>380113</v>
      </c>
      <c r="B4741" s="479">
        <v>113</v>
      </c>
      <c r="C4741" s="480">
        <v>199.58</v>
      </c>
      <c r="D4741" s="480">
        <v>279.41000000000003</v>
      </c>
      <c r="E4741" s="482"/>
      <c r="F4741" s="482"/>
      <c r="G4741" s="483"/>
      <c r="H4741" s="483"/>
    </row>
    <row r="4742" spans="1:8">
      <c r="A4742" s="478">
        <v>380114</v>
      </c>
      <c r="B4742" s="479">
        <v>114</v>
      </c>
      <c r="C4742" s="480">
        <v>201.34</v>
      </c>
      <c r="D4742" s="480">
        <v>281.88</v>
      </c>
      <c r="E4742" s="482"/>
      <c r="F4742" s="482"/>
      <c r="G4742" s="483"/>
      <c r="H4742" s="483"/>
    </row>
    <row r="4743" spans="1:8">
      <c r="A4743" s="478">
        <v>380115</v>
      </c>
      <c r="B4743" s="479">
        <v>115</v>
      </c>
      <c r="C4743" s="480">
        <v>203.11</v>
      </c>
      <c r="D4743" s="480">
        <v>284.35000000000002</v>
      </c>
      <c r="E4743" s="482"/>
      <c r="F4743" s="482"/>
      <c r="G4743" s="483"/>
      <c r="H4743" s="483"/>
    </row>
    <row r="4744" spans="1:8">
      <c r="A4744" s="478">
        <v>380116</v>
      </c>
      <c r="B4744" s="479">
        <v>116</v>
      </c>
      <c r="C4744" s="480">
        <v>204.88</v>
      </c>
      <c r="D4744" s="480">
        <v>286.83</v>
      </c>
      <c r="E4744" s="482"/>
      <c r="F4744" s="482"/>
      <c r="G4744" s="483"/>
      <c r="H4744" s="483"/>
    </row>
    <row r="4745" spans="1:8">
      <c r="A4745" s="478">
        <v>380117</v>
      </c>
      <c r="B4745" s="479">
        <v>117</v>
      </c>
      <c r="C4745" s="480">
        <v>206.65</v>
      </c>
      <c r="D4745" s="480">
        <v>289.31</v>
      </c>
      <c r="E4745" s="482"/>
      <c r="F4745" s="482"/>
      <c r="G4745" s="483"/>
      <c r="H4745" s="483"/>
    </row>
    <row r="4746" spans="1:8">
      <c r="A4746" s="478">
        <v>380118</v>
      </c>
      <c r="B4746" s="479">
        <v>118</v>
      </c>
      <c r="C4746" s="480">
        <v>208.42</v>
      </c>
      <c r="D4746" s="480">
        <v>291.79000000000002</v>
      </c>
      <c r="E4746" s="482"/>
      <c r="F4746" s="482"/>
      <c r="G4746" s="483"/>
      <c r="H4746" s="483"/>
    </row>
    <row r="4747" spans="1:8">
      <c r="A4747" s="478">
        <v>380119</v>
      </c>
      <c r="B4747" s="479">
        <v>119</v>
      </c>
      <c r="C4747" s="480">
        <v>210.2</v>
      </c>
      <c r="D4747" s="480">
        <v>294.27</v>
      </c>
      <c r="E4747" s="482"/>
      <c r="F4747" s="482"/>
      <c r="G4747" s="483"/>
      <c r="H4747" s="483"/>
    </row>
    <row r="4748" spans="1:8">
      <c r="A4748" s="478">
        <v>380120</v>
      </c>
      <c r="B4748" s="479">
        <v>120</v>
      </c>
      <c r="C4748" s="480">
        <v>211.91</v>
      </c>
      <c r="D4748" s="480">
        <v>296.67</v>
      </c>
      <c r="E4748" s="482"/>
      <c r="F4748" s="482"/>
      <c r="G4748" s="483"/>
      <c r="H4748" s="483"/>
    </row>
    <row r="4749" spans="1:8">
      <c r="A4749" s="478">
        <v>380121</v>
      </c>
      <c r="B4749" s="479">
        <v>121</v>
      </c>
      <c r="C4749" s="480">
        <v>213.69</v>
      </c>
      <c r="D4749" s="480">
        <v>299.16000000000003</v>
      </c>
      <c r="E4749" s="482"/>
      <c r="F4749" s="482"/>
      <c r="G4749" s="483"/>
      <c r="H4749" s="483"/>
    </row>
    <row r="4750" spans="1:8">
      <c r="A4750" s="478">
        <v>380122</v>
      </c>
      <c r="B4750" s="479">
        <v>122</v>
      </c>
      <c r="C4750" s="480">
        <v>215.47</v>
      </c>
      <c r="D4750" s="480">
        <v>301.64999999999998</v>
      </c>
      <c r="E4750" s="482"/>
      <c r="F4750" s="482"/>
      <c r="G4750" s="483"/>
      <c r="H4750" s="483"/>
    </row>
    <row r="4751" spans="1:8">
      <c r="A4751" s="478">
        <v>380123</v>
      </c>
      <c r="B4751" s="479">
        <v>123</v>
      </c>
      <c r="C4751" s="480">
        <v>217.18</v>
      </c>
      <c r="D4751" s="480">
        <v>304.06</v>
      </c>
      <c r="E4751" s="482"/>
      <c r="F4751" s="482"/>
      <c r="G4751" s="483"/>
      <c r="H4751" s="483"/>
    </row>
    <row r="4752" spans="1:8">
      <c r="A4752" s="478">
        <v>380124</v>
      </c>
      <c r="B4752" s="479">
        <v>124</v>
      </c>
      <c r="C4752" s="480">
        <v>218.97</v>
      </c>
      <c r="D4752" s="480">
        <v>306.55</v>
      </c>
      <c r="E4752" s="482"/>
      <c r="F4752" s="482"/>
      <c r="G4752" s="483"/>
      <c r="H4752" s="483"/>
    </row>
    <row r="4753" spans="1:8">
      <c r="A4753" s="478">
        <v>380125</v>
      </c>
      <c r="B4753" s="479">
        <v>125</v>
      </c>
      <c r="C4753" s="480">
        <v>220.75</v>
      </c>
      <c r="D4753" s="480">
        <v>309.06</v>
      </c>
      <c r="E4753" s="482"/>
      <c r="F4753" s="482"/>
      <c r="G4753" s="483"/>
      <c r="H4753" s="483"/>
    </row>
    <row r="4754" spans="1:8">
      <c r="A4754" s="478">
        <v>380126</v>
      </c>
      <c r="B4754" s="479">
        <v>126</v>
      </c>
      <c r="C4754" s="480">
        <v>222.47</v>
      </c>
      <c r="D4754" s="480">
        <v>311.45999999999998</v>
      </c>
      <c r="E4754" s="482"/>
      <c r="F4754" s="482"/>
      <c r="G4754" s="483"/>
      <c r="H4754" s="483"/>
    </row>
    <row r="4755" spans="1:8">
      <c r="A4755" s="478">
        <v>380127</v>
      </c>
      <c r="B4755" s="479">
        <v>127</v>
      </c>
      <c r="C4755" s="480">
        <v>224.26</v>
      </c>
      <c r="D4755" s="480">
        <v>313.97000000000003</v>
      </c>
      <c r="E4755" s="482"/>
      <c r="F4755" s="482"/>
      <c r="G4755" s="483"/>
      <c r="H4755" s="483"/>
    </row>
    <row r="4756" spans="1:8">
      <c r="A4756" s="478">
        <v>380128</v>
      </c>
      <c r="B4756" s="479">
        <v>128</v>
      </c>
      <c r="C4756" s="480">
        <v>226.06</v>
      </c>
      <c r="D4756" s="480">
        <v>316.48</v>
      </c>
      <c r="E4756" s="482"/>
      <c r="F4756" s="482"/>
      <c r="G4756" s="483"/>
      <c r="H4756" s="483"/>
    </row>
    <row r="4757" spans="1:8">
      <c r="A4757" s="478">
        <v>380129</v>
      </c>
      <c r="B4757" s="479">
        <v>129</v>
      </c>
      <c r="C4757" s="480">
        <v>227.78</v>
      </c>
      <c r="D4757" s="480">
        <v>318.89</v>
      </c>
      <c r="E4757" s="482"/>
      <c r="F4757" s="482"/>
      <c r="G4757" s="483"/>
      <c r="H4757" s="483"/>
    </row>
    <row r="4758" spans="1:8">
      <c r="A4758" s="478">
        <v>380130</v>
      </c>
      <c r="B4758" s="479">
        <v>130</v>
      </c>
      <c r="C4758" s="480">
        <v>229.58</v>
      </c>
      <c r="D4758" s="480">
        <v>321.41000000000003</v>
      </c>
      <c r="E4758" s="482"/>
      <c r="F4758" s="482"/>
      <c r="G4758" s="483"/>
      <c r="H4758" s="483"/>
    </row>
    <row r="4759" spans="1:8">
      <c r="A4759" s="478">
        <v>380131</v>
      </c>
      <c r="B4759" s="479">
        <v>131</v>
      </c>
      <c r="C4759" s="480">
        <v>231.3</v>
      </c>
      <c r="D4759" s="480">
        <v>323.82</v>
      </c>
      <c r="E4759" s="482"/>
      <c r="F4759" s="482"/>
      <c r="G4759" s="483"/>
      <c r="H4759" s="483"/>
    </row>
    <row r="4760" spans="1:8">
      <c r="A4760" s="478">
        <v>380132</v>
      </c>
      <c r="B4760" s="479">
        <v>132</v>
      </c>
      <c r="C4760" s="480">
        <v>233.03</v>
      </c>
      <c r="D4760" s="480">
        <v>326.24</v>
      </c>
      <c r="E4760" s="482"/>
      <c r="F4760" s="482"/>
      <c r="G4760" s="483"/>
      <c r="H4760" s="483"/>
    </row>
    <row r="4761" spans="1:8">
      <c r="A4761" s="478">
        <v>380133</v>
      </c>
      <c r="B4761" s="479">
        <v>133</v>
      </c>
      <c r="C4761" s="480">
        <v>234.83</v>
      </c>
      <c r="D4761" s="480">
        <v>328.77</v>
      </c>
      <c r="E4761" s="482"/>
      <c r="F4761" s="482"/>
      <c r="G4761" s="483"/>
      <c r="H4761" s="483"/>
    </row>
    <row r="4762" spans="1:8">
      <c r="A4762" s="478">
        <v>380134</v>
      </c>
      <c r="B4762" s="479">
        <v>134</v>
      </c>
      <c r="C4762" s="480">
        <v>236.56</v>
      </c>
      <c r="D4762" s="480">
        <v>331.18</v>
      </c>
      <c r="E4762" s="482"/>
      <c r="F4762" s="482"/>
      <c r="G4762" s="483"/>
      <c r="H4762" s="483"/>
    </row>
    <row r="4763" spans="1:8">
      <c r="A4763" s="478">
        <v>380135</v>
      </c>
      <c r="B4763" s="479">
        <v>135</v>
      </c>
      <c r="C4763" s="480">
        <v>238.37</v>
      </c>
      <c r="D4763" s="480">
        <v>333.72</v>
      </c>
      <c r="E4763" s="482"/>
      <c r="F4763" s="482"/>
      <c r="G4763" s="483"/>
      <c r="H4763" s="483"/>
    </row>
    <row r="4764" spans="1:8">
      <c r="A4764" s="478">
        <v>380136</v>
      </c>
      <c r="B4764" s="479">
        <v>136</v>
      </c>
      <c r="C4764" s="480">
        <v>240.1</v>
      </c>
      <c r="D4764" s="480">
        <v>336.14</v>
      </c>
      <c r="E4764" s="482"/>
      <c r="F4764" s="482"/>
      <c r="G4764" s="483"/>
      <c r="H4764" s="483"/>
    </row>
    <row r="4765" spans="1:8">
      <c r="A4765" s="478">
        <v>380137</v>
      </c>
      <c r="B4765" s="479">
        <v>137</v>
      </c>
      <c r="C4765" s="480">
        <v>241.91</v>
      </c>
      <c r="D4765" s="480">
        <v>338.68</v>
      </c>
      <c r="E4765" s="482"/>
      <c r="F4765" s="482"/>
      <c r="G4765" s="483"/>
      <c r="H4765" s="483"/>
    </row>
    <row r="4766" spans="1:8">
      <c r="A4766" s="478">
        <v>380138</v>
      </c>
      <c r="B4766" s="479">
        <v>138</v>
      </c>
      <c r="C4766" s="480">
        <v>243.65</v>
      </c>
      <c r="D4766" s="480">
        <v>341.1</v>
      </c>
      <c r="E4766" s="482"/>
      <c r="F4766" s="482"/>
      <c r="G4766" s="483"/>
      <c r="H4766" s="483"/>
    </row>
    <row r="4767" spans="1:8">
      <c r="A4767" s="478">
        <v>380139</v>
      </c>
      <c r="B4767" s="479">
        <v>139</v>
      </c>
      <c r="C4767" s="480">
        <v>245.38</v>
      </c>
      <c r="D4767" s="480">
        <v>343.53</v>
      </c>
      <c r="E4767" s="482"/>
      <c r="F4767" s="482"/>
      <c r="G4767" s="483"/>
      <c r="H4767" s="483"/>
    </row>
    <row r="4768" spans="1:8">
      <c r="A4768" s="478">
        <v>380140</v>
      </c>
      <c r="B4768" s="479">
        <v>140</v>
      </c>
      <c r="C4768" s="480">
        <v>247.11</v>
      </c>
      <c r="D4768" s="480">
        <v>345.96</v>
      </c>
      <c r="E4768" s="482"/>
      <c r="F4768" s="482"/>
      <c r="G4768" s="483"/>
      <c r="H4768" s="483"/>
    </row>
    <row r="4769" spans="1:8">
      <c r="A4769" s="478">
        <v>380141</v>
      </c>
      <c r="B4769" s="479">
        <v>141</v>
      </c>
      <c r="C4769" s="480">
        <v>248.94</v>
      </c>
      <c r="D4769" s="480">
        <v>348.51</v>
      </c>
      <c r="E4769" s="482"/>
      <c r="F4769" s="482"/>
      <c r="G4769" s="483"/>
      <c r="H4769" s="483"/>
    </row>
    <row r="4770" spans="1:8">
      <c r="A4770" s="478">
        <v>380142</v>
      </c>
      <c r="B4770" s="479">
        <v>142</v>
      </c>
      <c r="C4770" s="480">
        <v>250.67</v>
      </c>
      <c r="D4770" s="480">
        <v>350.94</v>
      </c>
      <c r="E4770" s="482"/>
      <c r="F4770" s="482"/>
      <c r="G4770" s="483"/>
      <c r="H4770" s="483"/>
    </row>
    <row r="4771" spans="1:8">
      <c r="A4771" s="478">
        <v>380143</v>
      </c>
      <c r="B4771" s="479">
        <v>143</v>
      </c>
      <c r="C4771" s="480">
        <v>252.41</v>
      </c>
      <c r="D4771" s="480">
        <v>353.38</v>
      </c>
      <c r="E4771" s="482"/>
      <c r="F4771" s="482"/>
      <c r="G4771" s="483"/>
      <c r="H4771" s="483"/>
    </row>
    <row r="4772" spans="1:8">
      <c r="A4772" s="478">
        <v>380144</v>
      </c>
      <c r="B4772" s="479">
        <v>144</v>
      </c>
      <c r="C4772" s="480">
        <v>254.24</v>
      </c>
      <c r="D4772" s="480">
        <v>355.94</v>
      </c>
      <c r="E4772" s="482"/>
      <c r="F4772" s="482"/>
      <c r="G4772" s="483"/>
      <c r="H4772" s="483"/>
    </row>
    <row r="4773" spans="1:8">
      <c r="A4773" s="478">
        <v>380145</v>
      </c>
      <c r="B4773" s="479">
        <v>145</v>
      </c>
      <c r="C4773" s="480">
        <v>255.98</v>
      </c>
      <c r="D4773" s="480">
        <v>358.38</v>
      </c>
      <c r="E4773" s="482"/>
      <c r="F4773" s="482"/>
      <c r="G4773" s="483"/>
      <c r="H4773" s="483"/>
    </row>
    <row r="4774" spans="1:8">
      <c r="A4774" s="478">
        <v>380146</v>
      </c>
      <c r="B4774" s="479">
        <v>146</v>
      </c>
      <c r="C4774" s="480">
        <v>257.73</v>
      </c>
      <c r="D4774" s="480">
        <v>360.82</v>
      </c>
      <c r="E4774" s="482"/>
      <c r="F4774" s="482"/>
      <c r="G4774" s="483"/>
      <c r="H4774" s="483"/>
    </row>
    <row r="4775" spans="1:8">
      <c r="A4775" s="478">
        <v>380147</v>
      </c>
      <c r="B4775" s="479">
        <v>147</v>
      </c>
      <c r="C4775" s="480">
        <v>259.47000000000003</v>
      </c>
      <c r="D4775" s="480">
        <v>363.26</v>
      </c>
      <c r="E4775" s="482"/>
      <c r="F4775" s="482"/>
      <c r="G4775" s="483"/>
      <c r="H4775" s="483"/>
    </row>
    <row r="4776" spans="1:8">
      <c r="A4776" s="478">
        <v>380148</v>
      </c>
      <c r="B4776" s="479">
        <v>148</v>
      </c>
      <c r="C4776" s="480">
        <v>261.20999999999998</v>
      </c>
      <c r="D4776" s="480">
        <v>365.7</v>
      </c>
      <c r="E4776" s="482"/>
      <c r="F4776" s="482"/>
      <c r="G4776" s="483"/>
      <c r="H4776" s="483"/>
    </row>
    <row r="4777" spans="1:8">
      <c r="A4777" s="478">
        <v>380149</v>
      </c>
      <c r="B4777" s="479">
        <v>149</v>
      </c>
      <c r="C4777" s="480">
        <v>263.06</v>
      </c>
      <c r="D4777" s="480">
        <v>368.28</v>
      </c>
      <c r="E4777" s="482"/>
      <c r="F4777" s="482"/>
      <c r="G4777" s="483"/>
      <c r="H4777" s="483"/>
    </row>
    <row r="4778" spans="1:8">
      <c r="A4778" s="478">
        <v>380150</v>
      </c>
      <c r="B4778" s="479">
        <v>150</v>
      </c>
      <c r="C4778" s="480">
        <v>264.8</v>
      </c>
      <c r="D4778" s="480">
        <v>370.73</v>
      </c>
      <c r="E4778" s="482"/>
      <c r="F4778" s="482"/>
      <c r="G4778" s="483"/>
      <c r="H4778" s="483"/>
    </row>
    <row r="4779" spans="1:8">
      <c r="A4779" s="478">
        <v>380151</v>
      </c>
      <c r="B4779" s="479">
        <v>151</v>
      </c>
      <c r="C4779" s="480">
        <v>266.55</v>
      </c>
      <c r="D4779" s="480">
        <v>373.17</v>
      </c>
      <c r="E4779" s="482"/>
      <c r="F4779" s="482"/>
      <c r="G4779" s="483"/>
      <c r="H4779" s="483"/>
    </row>
    <row r="4780" spans="1:8">
      <c r="A4780" s="478">
        <v>380152</v>
      </c>
      <c r="B4780" s="479">
        <v>152</v>
      </c>
      <c r="C4780" s="480">
        <v>268.3</v>
      </c>
      <c r="D4780" s="480">
        <v>375.62</v>
      </c>
      <c r="E4780" s="482"/>
      <c r="F4780" s="482"/>
      <c r="G4780" s="483"/>
      <c r="H4780" s="483"/>
    </row>
    <row r="4781" spans="1:8">
      <c r="A4781" s="478">
        <v>380153</v>
      </c>
      <c r="B4781" s="479">
        <v>153</v>
      </c>
      <c r="C4781" s="480">
        <v>270.05</v>
      </c>
      <c r="D4781" s="480">
        <v>378.07</v>
      </c>
      <c r="E4781" s="482"/>
      <c r="F4781" s="482"/>
      <c r="G4781" s="483"/>
      <c r="H4781" s="483"/>
    </row>
    <row r="4782" spans="1:8">
      <c r="A4782" s="478">
        <v>380154</v>
      </c>
      <c r="B4782" s="479">
        <v>154</v>
      </c>
      <c r="C4782" s="480">
        <v>271.81</v>
      </c>
      <c r="D4782" s="480">
        <v>380.53</v>
      </c>
      <c r="E4782" s="482"/>
      <c r="F4782" s="482"/>
      <c r="G4782" s="483"/>
      <c r="H4782" s="483"/>
    </row>
    <row r="4783" spans="1:8">
      <c r="A4783" s="478">
        <v>380155</v>
      </c>
      <c r="B4783" s="479">
        <v>155</v>
      </c>
      <c r="C4783" s="480">
        <v>273.56</v>
      </c>
      <c r="D4783" s="480">
        <v>382.98</v>
      </c>
      <c r="E4783" s="482"/>
      <c r="F4783" s="482"/>
      <c r="G4783" s="483"/>
      <c r="H4783" s="483"/>
    </row>
    <row r="4784" spans="1:8">
      <c r="A4784" s="478">
        <v>380156</v>
      </c>
      <c r="B4784" s="479">
        <v>156</v>
      </c>
      <c r="C4784" s="480">
        <v>275.31</v>
      </c>
      <c r="D4784" s="480">
        <v>385.44</v>
      </c>
      <c r="E4784" s="482"/>
      <c r="F4784" s="482"/>
      <c r="G4784" s="483"/>
      <c r="H4784" s="483"/>
    </row>
    <row r="4785" spans="1:8">
      <c r="A4785" s="478">
        <v>380157</v>
      </c>
      <c r="B4785" s="479">
        <v>157</v>
      </c>
      <c r="C4785" s="480">
        <v>277.07</v>
      </c>
      <c r="D4785" s="480">
        <v>387.9</v>
      </c>
      <c r="E4785" s="482"/>
      <c r="F4785" s="482"/>
      <c r="G4785" s="483"/>
      <c r="H4785" s="483"/>
    </row>
    <row r="4786" spans="1:8">
      <c r="A4786" s="478">
        <v>380158</v>
      </c>
      <c r="B4786" s="479">
        <v>158</v>
      </c>
      <c r="C4786" s="480">
        <v>278.83</v>
      </c>
      <c r="D4786" s="480">
        <v>390.36</v>
      </c>
      <c r="E4786" s="482"/>
      <c r="F4786" s="482"/>
      <c r="G4786" s="483"/>
      <c r="H4786" s="483"/>
    </row>
    <row r="4787" spans="1:8">
      <c r="A4787" s="478">
        <v>380159</v>
      </c>
      <c r="B4787" s="479">
        <v>159</v>
      </c>
      <c r="C4787" s="480">
        <v>280.58</v>
      </c>
      <c r="D4787" s="480">
        <v>392.82</v>
      </c>
      <c r="E4787" s="482"/>
      <c r="F4787" s="482"/>
      <c r="G4787" s="483"/>
      <c r="H4787" s="483"/>
    </row>
    <row r="4788" spans="1:8">
      <c r="A4788" s="478">
        <v>380160</v>
      </c>
      <c r="B4788" s="479">
        <v>160</v>
      </c>
      <c r="C4788" s="480">
        <v>282.33999999999997</v>
      </c>
      <c r="D4788" s="480">
        <v>395.28</v>
      </c>
      <c r="E4788" s="482"/>
      <c r="F4788" s="482"/>
      <c r="G4788" s="483"/>
      <c r="H4788" s="483"/>
    </row>
    <row r="4789" spans="1:8">
      <c r="A4789" s="478">
        <v>380161</v>
      </c>
      <c r="B4789" s="479">
        <v>161</v>
      </c>
      <c r="C4789" s="480">
        <v>284.11</v>
      </c>
      <c r="D4789" s="480">
        <v>397.75</v>
      </c>
      <c r="E4789" s="482"/>
      <c r="F4789" s="482"/>
      <c r="G4789" s="483"/>
      <c r="H4789" s="483"/>
    </row>
    <row r="4790" spans="1:8">
      <c r="A4790" s="478">
        <v>380162</v>
      </c>
      <c r="B4790" s="479">
        <v>162</v>
      </c>
      <c r="C4790" s="480">
        <v>285.87</v>
      </c>
      <c r="D4790" s="480">
        <v>400.21</v>
      </c>
      <c r="E4790" s="482"/>
      <c r="F4790" s="482"/>
      <c r="G4790" s="483"/>
      <c r="H4790" s="483"/>
    </row>
    <row r="4791" spans="1:8">
      <c r="A4791" s="478">
        <v>380163</v>
      </c>
      <c r="B4791" s="479">
        <v>163</v>
      </c>
      <c r="C4791" s="480">
        <v>287.63</v>
      </c>
      <c r="D4791" s="480">
        <v>402.68</v>
      </c>
      <c r="E4791" s="482"/>
      <c r="F4791" s="482"/>
      <c r="G4791" s="483"/>
      <c r="H4791" s="483"/>
    </row>
    <row r="4792" spans="1:8">
      <c r="A4792" s="478">
        <v>380164</v>
      </c>
      <c r="B4792" s="479">
        <v>164</v>
      </c>
      <c r="C4792" s="480">
        <v>289.39999999999998</v>
      </c>
      <c r="D4792" s="480">
        <v>405.16</v>
      </c>
      <c r="E4792" s="482"/>
      <c r="F4792" s="482"/>
      <c r="G4792" s="483"/>
      <c r="H4792" s="483"/>
    </row>
    <row r="4793" spans="1:8">
      <c r="A4793" s="478">
        <v>380165</v>
      </c>
      <c r="B4793" s="479">
        <v>165</v>
      </c>
      <c r="C4793" s="480">
        <v>291.16000000000003</v>
      </c>
      <c r="D4793" s="480">
        <v>407.63</v>
      </c>
      <c r="E4793" s="482"/>
      <c r="F4793" s="482"/>
      <c r="G4793" s="483"/>
      <c r="H4793" s="483"/>
    </row>
    <row r="4794" spans="1:8">
      <c r="A4794" s="478">
        <v>380166</v>
      </c>
      <c r="B4794" s="479">
        <v>166</v>
      </c>
      <c r="C4794" s="480">
        <v>292.93</v>
      </c>
      <c r="D4794" s="480">
        <v>410.1</v>
      </c>
      <c r="E4794" s="482"/>
      <c r="F4794" s="482"/>
      <c r="G4794" s="483"/>
      <c r="H4794" s="483"/>
    </row>
    <row r="4795" spans="1:8">
      <c r="A4795" s="478">
        <v>380167</v>
      </c>
      <c r="B4795" s="479">
        <v>167</v>
      </c>
      <c r="C4795" s="480">
        <v>294.7</v>
      </c>
      <c r="D4795" s="480">
        <v>412.58</v>
      </c>
      <c r="E4795" s="482"/>
      <c r="F4795" s="482"/>
      <c r="G4795" s="483"/>
      <c r="H4795" s="483"/>
    </row>
    <row r="4796" spans="1:8">
      <c r="A4796" s="478">
        <v>380168</v>
      </c>
      <c r="B4796" s="479">
        <v>168</v>
      </c>
      <c r="C4796" s="480">
        <v>296.47000000000003</v>
      </c>
      <c r="D4796" s="480">
        <v>415.06</v>
      </c>
      <c r="E4796" s="482"/>
      <c r="F4796" s="482"/>
      <c r="G4796" s="483"/>
      <c r="H4796" s="483"/>
    </row>
    <row r="4797" spans="1:8">
      <c r="A4797" s="478">
        <v>380169</v>
      </c>
      <c r="B4797" s="479">
        <v>169</v>
      </c>
      <c r="C4797" s="480">
        <v>298.25</v>
      </c>
      <c r="D4797" s="480">
        <v>417.54</v>
      </c>
      <c r="E4797" s="482"/>
      <c r="F4797" s="482"/>
      <c r="G4797" s="483"/>
      <c r="H4797" s="483"/>
    </row>
    <row r="4798" spans="1:8">
      <c r="A4798" s="478">
        <v>380170</v>
      </c>
      <c r="B4798" s="479">
        <v>170</v>
      </c>
      <c r="C4798" s="480">
        <v>300.02</v>
      </c>
      <c r="D4798" s="480">
        <v>420.03</v>
      </c>
      <c r="E4798" s="482"/>
      <c r="F4798" s="482"/>
      <c r="G4798" s="483"/>
      <c r="H4798" s="483"/>
    </row>
    <row r="4799" spans="1:8">
      <c r="A4799" s="478">
        <v>380171</v>
      </c>
      <c r="B4799" s="479">
        <v>171</v>
      </c>
      <c r="C4799" s="480">
        <v>301.8</v>
      </c>
      <c r="D4799" s="480">
        <v>422.52</v>
      </c>
      <c r="E4799" s="482"/>
      <c r="F4799" s="482"/>
      <c r="G4799" s="483"/>
      <c r="H4799" s="483"/>
    </row>
    <row r="4800" spans="1:8">
      <c r="A4800" s="478">
        <v>380172</v>
      </c>
      <c r="B4800" s="479">
        <v>172</v>
      </c>
      <c r="C4800" s="480">
        <v>303.57</v>
      </c>
      <c r="D4800" s="480">
        <v>425</v>
      </c>
      <c r="E4800" s="482"/>
      <c r="F4800" s="482"/>
      <c r="G4800" s="483"/>
      <c r="H4800" s="483"/>
    </row>
    <row r="4801" spans="1:8">
      <c r="A4801" s="478">
        <v>380173</v>
      </c>
      <c r="B4801" s="479">
        <v>173</v>
      </c>
      <c r="C4801" s="480">
        <v>305.22000000000003</v>
      </c>
      <c r="D4801" s="480">
        <v>427.31</v>
      </c>
      <c r="E4801" s="482"/>
      <c r="F4801" s="482"/>
      <c r="G4801" s="483"/>
      <c r="H4801" s="483"/>
    </row>
    <row r="4802" spans="1:8">
      <c r="A4802" s="478">
        <v>380174</v>
      </c>
      <c r="B4802" s="479">
        <v>174</v>
      </c>
      <c r="C4802" s="480">
        <v>307</v>
      </c>
      <c r="D4802" s="480">
        <v>429.8</v>
      </c>
      <c r="E4802" s="482"/>
      <c r="F4802" s="482"/>
      <c r="G4802" s="483"/>
      <c r="H4802" s="483"/>
    </row>
    <row r="4803" spans="1:8">
      <c r="A4803" s="478">
        <v>380175</v>
      </c>
      <c r="B4803" s="479">
        <v>175</v>
      </c>
      <c r="C4803" s="480">
        <v>308.77999999999997</v>
      </c>
      <c r="D4803" s="480">
        <v>432.3</v>
      </c>
      <c r="E4803" s="482"/>
      <c r="F4803" s="482"/>
      <c r="G4803" s="483"/>
      <c r="H4803" s="483"/>
    </row>
    <row r="4804" spans="1:8">
      <c r="A4804" s="478">
        <v>380176</v>
      </c>
      <c r="B4804" s="479">
        <v>176</v>
      </c>
      <c r="C4804" s="480">
        <v>310.57</v>
      </c>
      <c r="D4804" s="480">
        <v>434.79</v>
      </c>
      <c r="E4804" s="482"/>
      <c r="F4804" s="482"/>
      <c r="G4804" s="483"/>
      <c r="H4804" s="483"/>
    </row>
    <row r="4805" spans="1:8">
      <c r="A4805" s="478">
        <v>380177</v>
      </c>
      <c r="B4805" s="479">
        <v>177</v>
      </c>
      <c r="C4805" s="480">
        <v>312.35000000000002</v>
      </c>
      <c r="D4805" s="480">
        <v>437.29</v>
      </c>
      <c r="E4805" s="482"/>
      <c r="F4805" s="482"/>
      <c r="G4805" s="483"/>
      <c r="H4805" s="483"/>
    </row>
    <row r="4806" spans="1:8">
      <c r="A4806" s="478">
        <v>380178</v>
      </c>
      <c r="B4806" s="479">
        <v>178</v>
      </c>
      <c r="C4806" s="480">
        <v>314.14</v>
      </c>
      <c r="D4806" s="480">
        <v>439.79</v>
      </c>
      <c r="E4806" s="482"/>
      <c r="F4806" s="482"/>
      <c r="G4806" s="483"/>
      <c r="H4806" s="483"/>
    </row>
    <row r="4807" spans="1:8">
      <c r="A4807" s="478">
        <v>380179</v>
      </c>
      <c r="B4807" s="479">
        <v>179</v>
      </c>
      <c r="C4807" s="480">
        <v>315.77999999999997</v>
      </c>
      <c r="D4807" s="480">
        <v>442.1</v>
      </c>
      <c r="E4807" s="482"/>
      <c r="F4807" s="482"/>
      <c r="G4807" s="483"/>
      <c r="H4807" s="483"/>
    </row>
    <row r="4808" spans="1:8">
      <c r="A4808" s="478">
        <v>380180</v>
      </c>
      <c r="B4808" s="479">
        <v>180</v>
      </c>
      <c r="C4808" s="480">
        <v>317.57</v>
      </c>
      <c r="D4808" s="480">
        <v>444.6</v>
      </c>
      <c r="E4808" s="482"/>
      <c r="F4808" s="482"/>
      <c r="G4808" s="483"/>
      <c r="H4808" s="483"/>
    </row>
    <row r="4809" spans="1:8">
      <c r="A4809" s="478">
        <v>380181</v>
      </c>
      <c r="B4809" s="479">
        <v>181</v>
      </c>
      <c r="C4809" s="480">
        <v>319.36</v>
      </c>
      <c r="D4809" s="480">
        <v>447.11</v>
      </c>
      <c r="E4809" s="482"/>
      <c r="F4809" s="482"/>
      <c r="G4809" s="483"/>
      <c r="H4809" s="483"/>
    </row>
    <row r="4810" spans="1:8">
      <c r="A4810" s="478">
        <v>380182</v>
      </c>
      <c r="B4810" s="479">
        <v>182</v>
      </c>
      <c r="C4810" s="480">
        <v>321.16000000000003</v>
      </c>
      <c r="D4810" s="480">
        <v>449.62</v>
      </c>
      <c r="E4810" s="482"/>
      <c r="F4810" s="482"/>
      <c r="G4810" s="483"/>
      <c r="H4810" s="483"/>
    </row>
    <row r="4811" spans="1:8">
      <c r="A4811" s="478">
        <v>380183</v>
      </c>
      <c r="B4811" s="479">
        <v>183</v>
      </c>
      <c r="C4811" s="480">
        <v>322.95</v>
      </c>
      <c r="D4811" s="480">
        <v>452.13</v>
      </c>
      <c r="E4811" s="482"/>
      <c r="F4811" s="482"/>
      <c r="G4811" s="483"/>
      <c r="H4811" s="483"/>
    </row>
    <row r="4812" spans="1:8">
      <c r="A4812" s="478">
        <v>380184</v>
      </c>
      <c r="B4812" s="479">
        <v>184</v>
      </c>
      <c r="C4812" s="480">
        <v>324.60000000000002</v>
      </c>
      <c r="D4812" s="480">
        <v>454.44</v>
      </c>
      <c r="E4812" s="482"/>
      <c r="F4812" s="482"/>
      <c r="G4812" s="483"/>
      <c r="H4812" s="483"/>
    </row>
    <row r="4813" spans="1:8">
      <c r="A4813" s="478">
        <v>380185</v>
      </c>
      <c r="B4813" s="479">
        <v>185</v>
      </c>
      <c r="C4813" s="480">
        <v>326.39999999999998</v>
      </c>
      <c r="D4813" s="480">
        <v>456.95</v>
      </c>
      <c r="E4813" s="482"/>
      <c r="F4813" s="482"/>
      <c r="G4813" s="483"/>
      <c r="H4813" s="483"/>
    </row>
    <row r="4814" spans="1:8">
      <c r="A4814" s="478">
        <v>380186</v>
      </c>
      <c r="B4814" s="479">
        <v>186</v>
      </c>
      <c r="C4814" s="480">
        <v>328.19</v>
      </c>
      <c r="D4814" s="480">
        <v>459.47</v>
      </c>
      <c r="E4814" s="482"/>
      <c r="F4814" s="482"/>
      <c r="G4814" s="483"/>
      <c r="H4814" s="483"/>
    </row>
    <row r="4815" spans="1:8">
      <c r="A4815" s="478">
        <v>380187</v>
      </c>
      <c r="B4815" s="479">
        <v>187</v>
      </c>
      <c r="C4815" s="480">
        <v>329.99</v>
      </c>
      <c r="D4815" s="480">
        <v>461.99</v>
      </c>
      <c r="E4815" s="482"/>
      <c r="F4815" s="482"/>
      <c r="G4815" s="483"/>
      <c r="H4815" s="483"/>
    </row>
    <row r="4816" spans="1:8">
      <c r="A4816" s="478">
        <v>380188</v>
      </c>
      <c r="B4816" s="479">
        <v>188</v>
      </c>
      <c r="C4816" s="480">
        <v>331.64</v>
      </c>
      <c r="D4816" s="480">
        <v>464.3</v>
      </c>
      <c r="E4816" s="482"/>
      <c r="F4816" s="482"/>
      <c r="G4816" s="483"/>
      <c r="H4816" s="483"/>
    </row>
    <row r="4817" spans="1:8">
      <c r="A4817" s="478">
        <v>380189</v>
      </c>
      <c r="B4817" s="479">
        <v>189</v>
      </c>
      <c r="C4817" s="480">
        <v>333.44</v>
      </c>
      <c r="D4817" s="480">
        <v>466.82</v>
      </c>
      <c r="E4817" s="482"/>
      <c r="F4817" s="482"/>
      <c r="G4817" s="483"/>
      <c r="H4817" s="483"/>
    </row>
    <row r="4818" spans="1:8">
      <c r="A4818" s="478">
        <v>380190</v>
      </c>
      <c r="B4818" s="479">
        <v>190</v>
      </c>
      <c r="C4818" s="480">
        <v>335.25</v>
      </c>
      <c r="D4818" s="480">
        <v>469.35</v>
      </c>
      <c r="E4818" s="482"/>
      <c r="F4818" s="482"/>
      <c r="G4818" s="483"/>
      <c r="H4818" s="483"/>
    </row>
    <row r="4819" spans="1:8">
      <c r="A4819" s="478">
        <v>380191</v>
      </c>
      <c r="B4819" s="479">
        <v>191</v>
      </c>
      <c r="C4819" s="480">
        <v>337.06</v>
      </c>
      <c r="D4819" s="480">
        <v>471.88</v>
      </c>
      <c r="E4819" s="482"/>
      <c r="F4819" s="482"/>
      <c r="G4819" s="483"/>
      <c r="H4819" s="483"/>
    </row>
    <row r="4820" spans="1:8">
      <c r="A4820" s="478">
        <v>380192</v>
      </c>
      <c r="B4820" s="479">
        <v>192</v>
      </c>
      <c r="C4820" s="480">
        <v>338.7</v>
      </c>
      <c r="D4820" s="480">
        <v>474.19</v>
      </c>
      <c r="E4820" s="482"/>
      <c r="F4820" s="482"/>
      <c r="G4820" s="483"/>
      <c r="H4820" s="483"/>
    </row>
    <row r="4821" spans="1:8">
      <c r="A4821" s="478">
        <v>380193</v>
      </c>
      <c r="B4821" s="479">
        <v>193</v>
      </c>
      <c r="C4821" s="480">
        <v>340.51</v>
      </c>
      <c r="D4821" s="480">
        <v>476.72</v>
      </c>
      <c r="E4821" s="482"/>
      <c r="F4821" s="482"/>
      <c r="G4821" s="483"/>
      <c r="H4821" s="483"/>
    </row>
    <row r="4822" spans="1:8">
      <c r="A4822" s="478">
        <v>380194</v>
      </c>
      <c r="B4822" s="479">
        <v>194</v>
      </c>
      <c r="C4822" s="480">
        <v>342.33</v>
      </c>
      <c r="D4822" s="480">
        <v>479.26</v>
      </c>
      <c r="E4822" s="482"/>
      <c r="F4822" s="482"/>
      <c r="G4822" s="483"/>
      <c r="H4822" s="483"/>
    </row>
    <row r="4823" spans="1:8">
      <c r="A4823" s="478">
        <v>380195</v>
      </c>
      <c r="B4823" s="479">
        <v>195</v>
      </c>
      <c r="C4823" s="480">
        <v>343.97</v>
      </c>
      <c r="D4823" s="480">
        <v>481.56</v>
      </c>
      <c r="E4823" s="482"/>
      <c r="F4823" s="482"/>
      <c r="G4823" s="483"/>
      <c r="H4823" s="483"/>
    </row>
    <row r="4824" spans="1:8">
      <c r="A4824" s="478">
        <v>380196</v>
      </c>
      <c r="B4824" s="479">
        <v>196</v>
      </c>
      <c r="C4824" s="480">
        <v>345.79</v>
      </c>
      <c r="D4824" s="480">
        <v>484.1</v>
      </c>
      <c r="E4824" s="482"/>
      <c r="F4824" s="482"/>
      <c r="G4824" s="483"/>
      <c r="H4824" s="483"/>
    </row>
    <row r="4825" spans="1:8">
      <c r="A4825" s="478">
        <v>380197</v>
      </c>
      <c r="B4825" s="479">
        <v>197</v>
      </c>
      <c r="C4825" s="480">
        <v>347.61</v>
      </c>
      <c r="D4825" s="480">
        <v>486.65</v>
      </c>
      <c r="E4825" s="482"/>
      <c r="F4825" s="482"/>
      <c r="G4825" s="483"/>
      <c r="H4825" s="483"/>
    </row>
    <row r="4826" spans="1:8">
      <c r="A4826" s="478">
        <v>380198</v>
      </c>
      <c r="B4826" s="479">
        <v>198</v>
      </c>
      <c r="C4826" s="480">
        <v>349.25</v>
      </c>
      <c r="D4826" s="480">
        <v>488.95</v>
      </c>
      <c r="E4826" s="482"/>
      <c r="F4826" s="482"/>
      <c r="G4826" s="483"/>
      <c r="H4826" s="483"/>
    </row>
    <row r="4827" spans="1:8">
      <c r="A4827" s="478">
        <v>380199</v>
      </c>
      <c r="B4827" s="479">
        <v>199</v>
      </c>
      <c r="C4827" s="480">
        <v>351.07</v>
      </c>
      <c r="D4827" s="480">
        <v>491.5</v>
      </c>
      <c r="E4827" s="482"/>
      <c r="F4827" s="482"/>
      <c r="G4827" s="483"/>
      <c r="H4827" s="483"/>
    </row>
    <row r="4828" spans="1:8">
      <c r="A4828" s="478">
        <v>380200</v>
      </c>
      <c r="B4828" s="479">
        <v>200</v>
      </c>
      <c r="C4828" s="480">
        <v>352.89</v>
      </c>
      <c r="D4828" s="480">
        <v>494.05</v>
      </c>
      <c r="E4828" s="482"/>
      <c r="F4828" s="482"/>
      <c r="G4828" s="483"/>
      <c r="H4828" s="483"/>
    </row>
    <row r="4829" spans="1:8">
      <c r="A4829" s="478">
        <v>380201</v>
      </c>
      <c r="B4829" s="484" t="s">
        <v>284</v>
      </c>
      <c r="C4829" s="485">
        <v>1.76</v>
      </c>
      <c r="D4829" s="485">
        <v>2.4700000000000002</v>
      </c>
      <c r="E4829" s="482"/>
      <c r="F4829" s="482"/>
      <c r="G4829" s="483"/>
      <c r="H4829" s="483"/>
    </row>
    <row r="4830" spans="1:8">
      <c r="A4830" s="478">
        <v>390001</v>
      </c>
      <c r="B4830" s="479">
        <v>1</v>
      </c>
      <c r="C4830" s="480">
        <v>4.7300000000000004</v>
      </c>
      <c r="D4830" s="480">
        <v>6.62</v>
      </c>
      <c r="E4830" s="469"/>
      <c r="F4830" s="481" t="s">
        <v>315</v>
      </c>
      <c r="G4830" s="481"/>
      <c r="H4830" s="481"/>
    </row>
    <row r="4831" spans="1:8">
      <c r="A4831" s="478">
        <v>390002</v>
      </c>
      <c r="B4831" s="479">
        <v>2</v>
      </c>
      <c r="C4831" s="480">
        <v>6.35</v>
      </c>
      <c r="D4831" s="480">
        <v>8.89</v>
      </c>
      <c r="E4831" s="469"/>
      <c r="F4831" s="470"/>
      <c r="G4831" s="470"/>
      <c r="H4831" s="470"/>
    </row>
    <row r="4832" spans="1:8">
      <c r="A4832" s="478">
        <v>390003</v>
      </c>
      <c r="B4832" s="479">
        <v>3</v>
      </c>
      <c r="C4832" s="480">
        <v>7.97</v>
      </c>
      <c r="D4832" s="480">
        <v>11.15</v>
      </c>
      <c r="E4832" s="469"/>
      <c r="F4832" s="470"/>
      <c r="G4832" s="470"/>
      <c r="H4832" s="470"/>
    </row>
    <row r="4833" spans="1:8">
      <c r="A4833" s="478">
        <v>390004</v>
      </c>
      <c r="B4833" s="479">
        <v>4</v>
      </c>
      <c r="C4833" s="480">
        <v>9.58</v>
      </c>
      <c r="D4833" s="480">
        <v>13.41</v>
      </c>
      <c r="E4833" s="469"/>
      <c r="F4833" s="470"/>
      <c r="G4833" s="470"/>
      <c r="H4833" s="470"/>
    </row>
    <row r="4834" spans="1:8">
      <c r="A4834" s="478">
        <v>390005</v>
      </c>
      <c r="B4834" s="479">
        <v>5</v>
      </c>
      <c r="C4834" s="480">
        <v>11.2</v>
      </c>
      <c r="D4834" s="480">
        <v>15.67</v>
      </c>
      <c r="E4834" s="469"/>
      <c r="F4834" s="470"/>
      <c r="G4834" s="470"/>
      <c r="H4834" s="470"/>
    </row>
    <row r="4835" spans="1:8">
      <c r="A4835" s="478">
        <v>390006</v>
      </c>
      <c r="B4835" s="479">
        <v>6</v>
      </c>
      <c r="C4835" s="480">
        <v>12.81</v>
      </c>
      <c r="D4835" s="480">
        <v>17.940000000000001</v>
      </c>
      <c r="E4835" s="469"/>
      <c r="F4835" s="470"/>
      <c r="G4835" s="470"/>
      <c r="H4835" s="470"/>
    </row>
    <row r="4836" spans="1:8">
      <c r="A4836" s="478">
        <v>390007</v>
      </c>
      <c r="B4836" s="479">
        <v>7</v>
      </c>
      <c r="C4836" s="480">
        <v>14.43</v>
      </c>
      <c r="D4836" s="480">
        <v>20.2</v>
      </c>
      <c r="E4836" s="469"/>
      <c r="F4836" s="470"/>
      <c r="G4836" s="470"/>
      <c r="H4836" s="470"/>
    </row>
    <row r="4837" spans="1:8">
      <c r="A4837" s="478">
        <v>390008</v>
      </c>
      <c r="B4837" s="479">
        <v>8</v>
      </c>
      <c r="C4837" s="480">
        <v>16.05</v>
      </c>
      <c r="D4837" s="480">
        <v>22.46</v>
      </c>
      <c r="E4837" s="469"/>
      <c r="F4837" s="470"/>
      <c r="G4837" s="470"/>
      <c r="H4837" s="470"/>
    </row>
    <row r="4838" spans="1:8">
      <c r="A4838" s="478">
        <v>390009</v>
      </c>
      <c r="B4838" s="479">
        <v>9</v>
      </c>
      <c r="C4838" s="480">
        <v>17.66</v>
      </c>
      <c r="D4838" s="480">
        <v>24.73</v>
      </c>
      <c r="E4838" s="469"/>
      <c r="F4838" s="470"/>
      <c r="G4838" s="470"/>
      <c r="H4838" s="470"/>
    </row>
    <row r="4839" spans="1:8">
      <c r="A4839" s="478">
        <v>390010</v>
      </c>
      <c r="B4839" s="479">
        <v>10</v>
      </c>
      <c r="C4839" s="480">
        <v>19.28</v>
      </c>
      <c r="D4839" s="480">
        <v>26.99</v>
      </c>
      <c r="E4839" s="469"/>
      <c r="F4839" s="470"/>
      <c r="G4839" s="470"/>
      <c r="H4839" s="470"/>
    </row>
    <row r="4840" spans="1:8">
      <c r="A4840" s="478">
        <v>390011</v>
      </c>
      <c r="B4840" s="479">
        <v>11</v>
      </c>
      <c r="C4840" s="480">
        <v>20.9</v>
      </c>
      <c r="D4840" s="480">
        <v>29.25</v>
      </c>
      <c r="E4840" s="469"/>
      <c r="F4840" s="470"/>
      <c r="G4840" s="470"/>
      <c r="H4840" s="470"/>
    </row>
    <row r="4841" spans="1:8">
      <c r="A4841" s="478">
        <v>390012</v>
      </c>
      <c r="B4841" s="479">
        <v>12</v>
      </c>
      <c r="C4841" s="480">
        <v>22.51</v>
      </c>
      <c r="D4841" s="480">
        <v>31.52</v>
      </c>
      <c r="E4841" s="469"/>
      <c r="F4841" s="470"/>
      <c r="G4841" s="470"/>
      <c r="H4841" s="470"/>
    </row>
    <row r="4842" spans="1:8">
      <c r="A4842" s="478">
        <v>390013</v>
      </c>
      <c r="B4842" s="479">
        <v>13</v>
      </c>
      <c r="C4842" s="480">
        <v>24.13</v>
      </c>
      <c r="D4842" s="480">
        <v>33.78</v>
      </c>
      <c r="E4842" s="469"/>
      <c r="F4842" s="470"/>
      <c r="G4842" s="470"/>
      <c r="H4842" s="470"/>
    </row>
    <row r="4843" spans="1:8">
      <c r="A4843" s="478">
        <v>390014</v>
      </c>
      <c r="B4843" s="479">
        <v>14</v>
      </c>
      <c r="C4843" s="480">
        <v>25.75</v>
      </c>
      <c r="D4843" s="480">
        <v>36.04</v>
      </c>
      <c r="E4843" s="469"/>
      <c r="F4843" s="470"/>
      <c r="G4843" s="470"/>
      <c r="H4843" s="470"/>
    </row>
    <row r="4844" spans="1:8">
      <c r="A4844" s="478">
        <v>390015</v>
      </c>
      <c r="B4844" s="479">
        <v>15</v>
      </c>
      <c r="C4844" s="480">
        <v>27.42</v>
      </c>
      <c r="D4844" s="480">
        <v>38.39</v>
      </c>
      <c r="E4844" s="469"/>
      <c r="F4844" s="470"/>
      <c r="G4844" s="470"/>
      <c r="H4844" s="470"/>
    </row>
    <row r="4845" spans="1:8">
      <c r="A4845" s="478">
        <v>390016</v>
      </c>
      <c r="B4845" s="479">
        <v>16</v>
      </c>
      <c r="C4845" s="480">
        <v>29.2</v>
      </c>
      <c r="D4845" s="480">
        <v>40.89</v>
      </c>
      <c r="E4845" s="469"/>
      <c r="F4845" s="470"/>
      <c r="G4845" s="470"/>
      <c r="H4845" s="470"/>
    </row>
    <row r="4846" spans="1:8">
      <c r="A4846" s="478">
        <v>390017</v>
      </c>
      <c r="B4846" s="479">
        <v>17</v>
      </c>
      <c r="C4846" s="480">
        <v>30.99</v>
      </c>
      <c r="D4846" s="480">
        <v>43.39</v>
      </c>
      <c r="E4846" s="469"/>
      <c r="F4846" s="470"/>
      <c r="G4846" s="470"/>
      <c r="H4846" s="470"/>
    </row>
    <row r="4847" spans="1:8">
      <c r="A4847" s="478">
        <v>390018</v>
      </c>
      <c r="B4847" s="479">
        <v>18</v>
      </c>
      <c r="C4847" s="480">
        <v>32.78</v>
      </c>
      <c r="D4847" s="480">
        <v>45.89</v>
      </c>
      <c r="E4847" s="469"/>
      <c r="F4847" s="470"/>
      <c r="G4847" s="470"/>
      <c r="H4847" s="470"/>
    </row>
    <row r="4848" spans="1:8">
      <c r="A4848" s="478">
        <v>390019</v>
      </c>
      <c r="B4848" s="479">
        <v>19</v>
      </c>
      <c r="C4848" s="480">
        <v>34.56</v>
      </c>
      <c r="D4848" s="480">
        <v>48.39</v>
      </c>
      <c r="E4848" s="469"/>
      <c r="F4848" s="470"/>
      <c r="G4848" s="470"/>
      <c r="H4848" s="470"/>
    </row>
    <row r="4849" spans="1:8">
      <c r="A4849" s="478">
        <v>390020</v>
      </c>
      <c r="B4849" s="479">
        <v>20</v>
      </c>
      <c r="C4849" s="480">
        <v>36.35</v>
      </c>
      <c r="D4849" s="480">
        <v>50.89</v>
      </c>
      <c r="E4849" s="469"/>
      <c r="F4849" s="470"/>
      <c r="G4849" s="470"/>
      <c r="H4849" s="470"/>
    </row>
    <row r="4850" spans="1:8">
      <c r="A4850" s="478">
        <v>390021</v>
      </c>
      <c r="B4850" s="479">
        <v>21</v>
      </c>
      <c r="C4850" s="480">
        <v>38.14</v>
      </c>
      <c r="D4850" s="480">
        <v>53.39</v>
      </c>
      <c r="E4850" s="469"/>
      <c r="F4850" s="470"/>
      <c r="G4850" s="470"/>
      <c r="H4850" s="470"/>
    </row>
    <row r="4851" spans="1:8">
      <c r="A4851" s="478">
        <v>390022</v>
      </c>
      <c r="B4851" s="479">
        <v>22</v>
      </c>
      <c r="C4851" s="480">
        <v>39.92</v>
      </c>
      <c r="D4851" s="480">
        <v>55.89</v>
      </c>
      <c r="E4851" s="469"/>
      <c r="F4851" s="470"/>
      <c r="G4851" s="470"/>
      <c r="H4851" s="470"/>
    </row>
    <row r="4852" spans="1:8">
      <c r="A4852" s="478">
        <v>390023</v>
      </c>
      <c r="B4852" s="479">
        <v>23</v>
      </c>
      <c r="C4852" s="480">
        <v>41.71</v>
      </c>
      <c r="D4852" s="480">
        <v>58.4</v>
      </c>
      <c r="E4852" s="469"/>
      <c r="F4852" s="470"/>
      <c r="G4852" s="470"/>
      <c r="H4852" s="470"/>
    </row>
    <row r="4853" spans="1:8">
      <c r="A4853" s="478">
        <v>390024</v>
      </c>
      <c r="B4853" s="479">
        <v>24</v>
      </c>
      <c r="C4853" s="480">
        <v>43.5</v>
      </c>
      <c r="D4853" s="480">
        <v>60.89</v>
      </c>
      <c r="E4853" s="469"/>
      <c r="F4853" s="470"/>
      <c r="G4853" s="470"/>
      <c r="H4853" s="470"/>
    </row>
    <row r="4854" spans="1:8">
      <c r="A4854" s="478">
        <v>390025</v>
      </c>
      <c r="B4854" s="479">
        <v>25</v>
      </c>
      <c r="C4854" s="480">
        <v>45.28</v>
      </c>
      <c r="D4854" s="480">
        <v>63.4</v>
      </c>
      <c r="E4854" s="469"/>
      <c r="F4854" s="470"/>
      <c r="G4854" s="470"/>
      <c r="H4854" s="470"/>
    </row>
    <row r="4855" spans="1:8">
      <c r="A4855" s="478">
        <v>390026</v>
      </c>
      <c r="B4855" s="479">
        <v>26</v>
      </c>
      <c r="C4855" s="480">
        <v>47.07</v>
      </c>
      <c r="D4855" s="480">
        <v>65.89</v>
      </c>
      <c r="E4855" s="469"/>
      <c r="F4855" s="470"/>
      <c r="G4855" s="470"/>
      <c r="H4855" s="470"/>
    </row>
    <row r="4856" spans="1:8">
      <c r="A4856" s="478">
        <v>390027</v>
      </c>
      <c r="B4856" s="479">
        <v>27</v>
      </c>
      <c r="C4856" s="480">
        <v>48.85</v>
      </c>
      <c r="D4856" s="480">
        <v>68.400000000000006</v>
      </c>
      <c r="E4856" s="469"/>
      <c r="F4856" s="470"/>
      <c r="G4856" s="470"/>
      <c r="H4856" s="470"/>
    </row>
    <row r="4857" spans="1:8">
      <c r="A4857" s="478">
        <v>390028</v>
      </c>
      <c r="B4857" s="479">
        <v>28</v>
      </c>
      <c r="C4857" s="480">
        <v>50.64</v>
      </c>
      <c r="D4857" s="480">
        <v>70.900000000000006</v>
      </c>
      <c r="E4857" s="469"/>
      <c r="F4857" s="470"/>
      <c r="G4857" s="470"/>
      <c r="H4857" s="470"/>
    </row>
    <row r="4858" spans="1:8">
      <c r="A4858" s="478">
        <v>390029</v>
      </c>
      <c r="B4858" s="479">
        <v>29</v>
      </c>
      <c r="C4858" s="480">
        <v>52.43</v>
      </c>
      <c r="D4858" s="480">
        <v>73.400000000000006</v>
      </c>
      <c r="E4858" s="469"/>
      <c r="F4858" s="470"/>
      <c r="G4858" s="470"/>
      <c r="H4858" s="470"/>
    </row>
    <row r="4859" spans="1:8">
      <c r="A4859" s="478">
        <v>390030</v>
      </c>
      <c r="B4859" s="479">
        <v>30</v>
      </c>
      <c r="C4859" s="480">
        <v>54.22</v>
      </c>
      <c r="D4859" s="480">
        <v>75.900000000000006</v>
      </c>
      <c r="E4859" s="469"/>
      <c r="F4859" s="470"/>
      <c r="G4859" s="470"/>
      <c r="H4859" s="470"/>
    </row>
    <row r="4860" spans="1:8">
      <c r="A4860" s="478">
        <v>390031</v>
      </c>
      <c r="B4860" s="479">
        <v>31</v>
      </c>
      <c r="C4860" s="480">
        <v>56</v>
      </c>
      <c r="D4860" s="480">
        <v>78.400000000000006</v>
      </c>
      <c r="E4860" s="469"/>
      <c r="F4860" s="470"/>
      <c r="G4860" s="470"/>
      <c r="H4860" s="470"/>
    </row>
    <row r="4861" spans="1:8">
      <c r="A4861" s="478">
        <v>390032</v>
      </c>
      <c r="B4861" s="479">
        <v>32</v>
      </c>
      <c r="C4861" s="480">
        <v>57.79</v>
      </c>
      <c r="D4861" s="480">
        <v>80.900000000000006</v>
      </c>
      <c r="E4861" s="469"/>
      <c r="F4861" s="470"/>
      <c r="G4861" s="470"/>
      <c r="H4861" s="470"/>
    </row>
    <row r="4862" spans="1:8">
      <c r="A4862" s="478">
        <v>390033</v>
      </c>
      <c r="B4862" s="479">
        <v>33</v>
      </c>
      <c r="C4862" s="480">
        <v>59.57</v>
      </c>
      <c r="D4862" s="480">
        <v>83.4</v>
      </c>
      <c r="E4862" s="469"/>
      <c r="F4862" s="470"/>
      <c r="G4862" s="470"/>
      <c r="H4862" s="470"/>
    </row>
    <row r="4863" spans="1:8">
      <c r="A4863" s="478">
        <v>390034</v>
      </c>
      <c r="B4863" s="479">
        <v>34</v>
      </c>
      <c r="C4863" s="480">
        <v>61.36</v>
      </c>
      <c r="D4863" s="480">
        <v>85.9</v>
      </c>
      <c r="E4863" s="469"/>
      <c r="F4863" s="470"/>
      <c r="G4863" s="470"/>
      <c r="H4863" s="470"/>
    </row>
    <row r="4864" spans="1:8">
      <c r="A4864" s="478">
        <v>390035</v>
      </c>
      <c r="B4864" s="479">
        <v>35</v>
      </c>
      <c r="C4864" s="480">
        <v>63.14</v>
      </c>
      <c r="D4864" s="480">
        <v>88.4</v>
      </c>
      <c r="E4864" s="469"/>
      <c r="F4864" s="470"/>
      <c r="G4864" s="470"/>
      <c r="H4864" s="470"/>
    </row>
    <row r="4865" spans="1:8">
      <c r="A4865" s="478">
        <v>390036</v>
      </c>
      <c r="B4865" s="479">
        <v>36</v>
      </c>
      <c r="C4865" s="480">
        <v>64.94</v>
      </c>
      <c r="D4865" s="480">
        <v>90.91</v>
      </c>
      <c r="E4865" s="469"/>
      <c r="F4865" s="470"/>
      <c r="G4865" s="470"/>
      <c r="H4865" s="470"/>
    </row>
    <row r="4866" spans="1:8">
      <c r="A4866" s="478">
        <v>390037</v>
      </c>
      <c r="B4866" s="479">
        <v>37</v>
      </c>
      <c r="C4866" s="480">
        <v>66.72</v>
      </c>
      <c r="D4866" s="480">
        <v>93.41</v>
      </c>
      <c r="E4866" s="469"/>
      <c r="F4866" s="470"/>
      <c r="G4866" s="470"/>
      <c r="H4866" s="470"/>
    </row>
    <row r="4867" spans="1:8">
      <c r="A4867" s="478">
        <v>390038</v>
      </c>
      <c r="B4867" s="479">
        <v>38</v>
      </c>
      <c r="C4867" s="480">
        <v>68.510000000000005</v>
      </c>
      <c r="D4867" s="480">
        <v>95.91</v>
      </c>
      <c r="E4867" s="469"/>
      <c r="F4867" s="470"/>
      <c r="G4867" s="470"/>
      <c r="H4867" s="470"/>
    </row>
    <row r="4868" spans="1:8">
      <c r="A4868" s="478">
        <v>390039</v>
      </c>
      <c r="B4868" s="479">
        <v>39</v>
      </c>
      <c r="C4868" s="480">
        <v>70.3</v>
      </c>
      <c r="D4868" s="480">
        <v>98.42</v>
      </c>
      <c r="E4868" s="469"/>
      <c r="F4868" s="470"/>
      <c r="G4868" s="470"/>
      <c r="H4868" s="470"/>
    </row>
    <row r="4869" spans="1:8">
      <c r="A4869" s="478">
        <v>390040</v>
      </c>
      <c r="B4869" s="479">
        <v>40</v>
      </c>
      <c r="C4869" s="480">
        <v>72.08</v>
      </c>
      <c r="D4869" s="480">
        <v>100.91</v>
      </c>
      <c r="E4869" s="469"/>
      <c r="F4869" s="470"/>
      <c r="G4869" s="470"/>
      <c r="H4869" s="470"/>
    </row>
    <row r="4870" spans="1:8">
      <c r="A4870" s="478">
        <v>390041</v>
      </c>
      <c r="B4870" s="479">
        <v>41</v>
      </c>
      <c r="C4870" s="480">
        <v>73.87</v>
      </c>
      <c r="D4870" s="480">
        <v>103.41</v>
      </c>
      <c r="E4870" s="469"/>
      <c r="F4870" s="470"/>
      <c r="G4870" s="470"/>
      <c r="H4870" s="470"/>
    </row>
    <row r="4871" spans="1:8">
      <c r="A4871" s="478">
        <v>390042</v>
      </c>
      <c r="B4871" s="479">
        <v>42</v>
      </c>
      <c r="C4871" s="480">
        <v>75.66</v>
      </c>
      <c r="D4871" s="480">
        <v>105.92</v>
      </c>
      <c r="E4871" s="469"/>
      <c r="F4871" s="470"/>
      <c r="G4871" s="470"/>
      <c r="H4871" s="470"/>
    </row>
    <row r="4872" spans="1:8">
      <c r="A4872" s="478">
        <v>390043</v>
      </c>
      <c r="B4872" s="479">
        <v>43</v>
      </c>
      <c r="C4872" s="480">
        <v>77.44</v>
      </c>
      <c r="D4872" s="480">
        <v>108.41</v>
      </c>
      <c r="E4872" s="469"/>
      <c r="F4872" s="470"/>
      <c r="G4872" s="470"/>
      <c r="H4872" s="470"/>
    </row>
    <row r="4873" spans="1:8">
      <c r="A4873" s="478">
        <v>390044</v>
      </c>
      <c r="B4873" s="479">
        <v>44</v>
      </c>
      <c r="C4873" s="480">
        <v>79.23</v>
      </c>
      <c r="D4873" s="480">
        <v>110.92</v>
      </c>
      <c r="E4873" s="469"/>
      <c r="F4873" s="470"/>
      <c r="G4873" s="470"/>
      <c r="H4873" s="470"/>
    </row>
    <row r="4874" spans="1:8">
      <c r="A4874" s="478">
        <v>390045</v>
      </c>
      <c r="B4874" s="479">
        <v>45</v>
      </c>
      <c r="C4874" s="480">
        <v>81.010000000000005</v>
      </c>
      <c r="D4874" s="480">
        <v>113.42</v>
      </c>
      <c r="E4874" s="469"/>
      <c r="F4874" s="470"/>
      <c r="G4874" s="470"/>
      <c r="H4874" s="470"/>
    </row>
    <row r="4875" spans="1:8">
      <c r="A4875" s="478">
        <v>390046</v>
      </c>
      <c r="B4875" s="479">
        <v>46</v>
      </c>
      <c r="C4875" s="480">
        <v>82.81</v>
      </c>
      <c r="D4875" s="480">
        <v>115.93</v>
      </c>
      <c r="E4875" s="469"/>
      <c r="F4875" s="470"/>
      <c r="G4875" s="470"/>
      <c r="H4875" s="470"/>
    </row>
    <row r="4876" spans="1:8">
      <c r="A4876" s="478">
        <v>390047</v>
      </c>
      <c r="B4876" s="479">
        <v>47</v>
      </c>
      <c r="C4876" s="480">
        <v>84.59</v>
      </c>
      <c r="D4876" s="480">
        <v>118.43</v>
      </c>
      <c r="E4876" s="469"/>
      <c r="F4876" s="470"/>
      <c r="G4876" s="470"/>
      <c r="H4876" s="470"/>
    </row>
    <row r="4877" spans="1:8">
      <c r="A4877" s="478">
        <v>390048</v>
      </c>
      <c r="B4877" s="479">
        <v>48</v>
      </c>
      <c r="C4877" s="480">
        <v>86.37</v>
      </c>
      <c r="D4877" s="480">
        <v>120.91</v>
      </c>
      <c r="E4877" s="469"/>
      <c r="F4877" s="470"/>
      <c r="G4877" s="470"/>
      <c r="H4877" s="470"/>
    </row>
    <row r="4878" spans="1:8">
      <c r="A4878" s="478">
        <v>390049</v>
      </c>
      <c r="B4878" s="479">
        <v>49</v>
      </c>
      <c r="C4878" s="480">
        <v>88.16</v>
      </c>
      <c r="D4878" s="480">
        <v>123.43</v>
      </c>
      <c r="E4878" s="469"/>
      <c r="F4878" s="470"/>
      <c r="G4878" s="470"/>
      <c r="H4878" s="470"/>
    </row>
    <row r="4879" spans="1:8">
      <c r="A4879" s="478">
        <v>390050</v>
      </c>
      <c r="B4879" s="479">
        <v>50</v>
      </c>
      <c r="C4879" s="480">
        <v>89.95</v>
      </c>
      <c r="D4879" s="480">
        <v>125.92</v>
      </c>
      <c r="E4879" s="469"/>
      <c r="F4879" s="470"/>
      <c r="G4879" s="470"/>
      <c r="H4879" s="470"/>
    </row>
    <row r="4880" spans="1:8">
      <c r="A4880" s="478">
        <v>390051</v>
      </c>
      <c r="B4880" s="479">
        <v>51</v>
      </c>
      <c r="C4880" s="480">
        <v>91.74</v>
      </c>
      <c r="D4880" s="480">
        <v>128.43</v>
      </c>
      <c r="E4880" s="469"/>
      <c r="F4880" s="470"/>
      <c r="G4880" s="470"/>
      <c r="H4880" s="470"/>
    </row>
    <row r="4881" spans="1:8">
      <c r="A4881" s="478">
        <v>390052</v>
      </c>
      <c r="B4881" s="479">
        <v>52</v>
      </c>
      <c r="C4881" s="480">
        <v>93.52</v>
      </c>
      <c r="D4881" s="480">
        <v>130.91999999999999</v>
      </c>
      <c r="E4881" s="469"/>
      <c r="F4881" s="470"/>
      <c r="G4881" s="470"/>
      <c r="H4881" s="470"/>
    </row>
    <row r="4882" spans="1:8">
      <c r="A4882" s="478">
        <v>390053</v>
      </c>
      <c r="B4882" s="479">
        <v>53</v>
      </c>
      <c r="C4882" s="480">
        <v>95.3</v>
      </c>
      <c r="D4882" s="480">
        <v>133.41999999999999</v>
      </c>
      <c r="E4882" s="469"/>
      <c r="F4882" s="470"/>
      <c r="G4882" s="470"/>
      <c r="H4882" s="470"/>
    </row>
    <row r="4883" spans="1:8">
      <c r="A4883" s="478">
        <v>390054</v>
      </c>
      <c r="B4883" s="479">
        <v>54</v>
      </c>
      <c r="C4883" s="480">
        <v>97.09</v>
      </c>
      <c r="D4883" s="480">
        <v>135.91999999999999</v>
      </c>
      <c r="E4883" s="469"/>
      <c r="F4883" s="470"/>
      <c r="G4883" s="470"/>
      <c r="H4883" s="470"/>
    </row>
    <row r="4884" spans="1:8">
      <c r="A4884" s="478">
        <v>390055</v>
      </c>
      <c r="B4884" s="479">
        <v>55</v>
      </c>
      <c r="C4884" s="480">
        <v>98.88</v>
      </c>
      <c r="D4884" s="480">
        <v>138.43</v>
      </c>
      <c r="E4884" s="469"/>
      <c r="F4884" s="470"/>
      <c r="G4884" s="470"/>
      <c r="H4884" s="470"/>
    </row>
    <row r="4885" spans="1:8">
      <c r="A4885" s="478">
        <v>390056</v>
      </c>
      <c r="B4885" s="479">
        <v>56</v>
      </c>
      <c r="C4885" s="480">
        <v>100.66</v>
      </c>
      <c r="D4885" s="480">
        <v>140.91999999999999</v>
      </c>
      <c r="E4885" s="469"/>
      <c r="F4885" s="470"/>
      <c r="G4885" s="470"/>
      <c r="H4885" s="470"/>
    </row>
    <row r="4886" spans="1:8">
      <c r="A4886" s="478">
        <v>390057</v>
      </c>
      <c r="B4886" s="479">
        <v>57</v>
      </c>
      <c r="C4886" s="480">
        <v>102.44</v>
      </c>
      <c r="D4886" s="480">
        <v>143.41999999999999</v>
      </c>
      <c r="E4886" s="469"/>
      <c r="F4886" s="470"/>
      <c r="G4886" s="470"/>
      <c r="H4886" s="470"/>
    </row>
    <row r="4887" spans="1:8">
      <c r="A4887" s="478">
        <v>390058</v>
      </c>
      <c r="B4887" s="479">
        <v>58</v>
      </c>
      <c r="C4887" s="480">
        <v>104.23</v>
      </c>
      <c r="D4887" s="480">
        <v>145.91999999999999</v>
      </c>
      <c r="E4887" s="469"/>
      <c r="F4887" s="470"/>
      <c r="G4887" s="470"/>
      <c r="H4887" s="470"/>
    </row>
    <row r="4888" spans="1:8">
      <c r="A4888" s="478">
        <v>390059</v>
      </c>
      <c r="B4888" s="479">
        <v>59</v>
      </c>
      <c r="C4888" s="480">
        <v>106.02</v>
      </c>
      <c r="D4888" s="480">
        <v>148.43</v>
      </c>
      <c r="E4888" s="469"/>
      <c r="F4888" s="470"/>
      <c r="G4888" s="470"/>
      <c r="H4888" s="470"/>
    </row>
    <row r="4889" spans="1:8">
      <c r="A4889" s="478">
        <v>390060</v>
      </c>
      <c r="B4889" s="479">
        <v>60</v>
      </c>
      <c r="C4889" s="480">
        <v>107.82</v>
      </c>
      <c r="D4889" s="480">
        <v>150.94999999999999</v>
      </c>
      <c r="E4889" s="469"/>
      <c r="F4889" s="470"/>
      <c r="G4889" s="470"/>
      <c r="H4889" s="470"/>
    </row>
    <row r="4890" spans="1:8">
      <c r="A4890" s="478">
        <v>390061</v>
      </c>
      <c r="B4890" s="479">
        <v>61</v>
      </c>
      <c r="C4890" s="480">
        <v>109.6</v>
      </c>
      <c r="D4890" s="480">
        <v>153.44</v>
      </c>
      <c r="E4890" s="469"/>
      <c r="F4890" s="470"/>
      <c r="G4890" s="470"/>
      <c r="H4890" s="470"/>
    </row>
    <row r="4891" spans="1:8">
      <c r="A4891" s="478">
        <v>390062</v>
      </c>
      <c r="B4891" s="479">
        <v>62</v>
      </c>
      <c r="C4891" s="480">
        <v>111.38</v>
      </c>
      <c r="D4891" s="480">
        <v>155.94</v>
      </c>
      <c r="E4891" s="469"/>
      <c r="F4891" s="470"/>
      <c r="G4891" s="470"/>
      <c r="H4891" s="470"/>
    </row>
    <row r="4892" spans="1:8">
      <c r="A4892" s="478">
        <v>390063</v>
      </c>
      <c r="B4892" s="479">
        <v>63</v>
      </c>
      <c r="C4892" s="480">
        <v>113.17</v>
      </c>
      <c r="D4892" s="480">
        <v>158.44</v>
      </c>
      <c r="E4892" s="469"/>
      <c r="F4892" s="470"/>
      <c r="G4892" s="470"/>
      <c r="H4892" s="470"/>
    </row>
    <row r="4893" spans="1:8">
      <c r="A4893" s="478">
        <v>390064</v>
      </c>
      <c r="B4893" s="479">
        <v>64</v>
      </c>
      <c r="C4893" s="480">
        <v>114.96</v>
      </c>
      <c r="D4893" s="480">
        <v>160.94999999999999</v>
      </c>
      <c r="E4893" s="469"/>
      <c r="F4893" s="470"/>
      <c r="G4893" s="470"/>
      <c r="H4893" s="470"/>
    </row>
    <row r="4894" spans="1:8">
      <c r="A4894" s="478">
        <v>390065</v>
      </c>
      <c r="B4894" s="479">
        <v>65</v>
      </c>
      <c r="C4894" s="480">
        <v>116.74</v>
      </c>
      <c r="D4894" s="480">
        <v>163.43</v>
      </c>
      <c r="E4894" s="469"/>
      <c r="F4894" s="470"/>
      <c r="G4894" s="470"/>
      <c r="H4894" s="470"/>
    </row>
    <row r="4895" spans="1:8">
      <c r="A4895" s="478">
        <v>390066</v>
      </c>
      <c r="B4895" s="479">
        <v>66</v>
      </c>
      <c r="C4895" s="480">
        <v>118.53</v>
      </c>
      <c r="D4895" s="480">
        <v>165.95</v>
      </c>
      <c r="E4895" s="469"/>
      <c r="F4895" s="470"/>
      <c r="G4895" s="470"/>
      <c r="H4895" s="470"/>
    </row>
    <row r="4896" spans="1:8">
      <c r="A4896" s="478">
        <v>390067</v>
      </c>
      <c r="B4896" s="479">
        <v>67</v>
      </c>
      <c r="C4896" s="480">
        <v>120.31</v>
      </c>
      <c r="D4896" s="480">
        <v>168.44</v>
      </c>
      <c r="E4896" s="469"/>
      <c r="F4896" s="470"/>
      <c r="G4896" s="470"/>
      <c r="H4896" s="470"/>
    </row>
    <row r="4897" spans="1:8">
      <c r="A4897" s="478">
        <v>390068</v>
      </c>
      <c r="B4897" s="479">
        <v>68</v>
      </c>
      <c r="C4897" s="480">
        <v>122.1</v>
      </c>
      <c r="D4897" s="480">
        <v>170.94</v>
      </c>
      <c r="E4897" s="482"/>
      <c r="F4897" s="482"/>
      <c r="G4897" s="483"/>
      <c r="H4897" s="483"/>
    </row>
    <row r="4898" spans="1:8">
      <c r="A4898" s="478">
        <v>390069</v>
      </c>
      <c r="B4898" s="479">
        <v>69</v>
      </c>
      <c r="C4898" s="480">
        <v>123.88</v>
      </c>
      <c r="D4898" s="480">
        <v>173.44</v>
      </c>
      <c r="E4898" s="482"/>
      <c r="F4898" s="482"/>
      <c r="G4898" s="483"/>
      <c r="H4898" s="483"/>
    </row>
    <row r="4899" spans="1:8">
      <c r="A4899" s="478">
        <v>390070</v>
      </c>
      <c r="B4899" s="479">
        <v>70</v>
      </c>
      <c r="C4899" s="480">
        <v>125.67</v>
      </c>
      <c r="D4899" s="480">
        <v>175.94</v>
      </c>
      <c r="E4899" s="482"/>
      <c r="F4899" s="482"/>
      <c r="G4899" s="483"/>
      <c r="H4899" s="483"/>
    </row>
    <row r="4900" spans="1:8">
      <c r="A4900" s="478">
        <v>390071</v>
      </c>
      <c r="B4900" s="479">
        <v>71</v>
      </c>
      <c r="C4900" s="480">
        <v>127.46</v>
      </c>
      <c r="D4900" s="480">
        <v>178.45</v>
      </c>
      <c r="E4900" s="482"/>
      <c r="F4900" s="482"/>
      <c r="G4900" s="483"/>
      <c r="H4900" s="483"/>
    </row>
    <row r="4901" spans="1:8">
      <c r="A4901" s="478">
        <v>390072</v>
      </c>
      <c r="B4901" s="479">
        <v>72</v>
      </c>
      <c r="C4901" s="480">
        <v>129.26</v>
      </c>
      <c r="D4901" s="480">
        <v>180.96</v>
      </c>
      <c r="E4901" s="482"/>
      <c r="F4901" s="482"/>
      <c r="G4901" s="483"/>
      <c r="H4901" s="483"/>
    </row>
    <row r="4902" spans="1:8">
      <c r="A4902" s="478">
        <v>390073</v>
      </c>
      <c r="B4902" s="479">
        <v>73</v>
      </c>
      <c r="C4902" s="480">
        <v>131.03</v>
      </c>
      <c r="D4902" s="480">
        <v>183.45</v>
      </c>
      <c r="E4902" s="482"/>
      <c r="F4902" s="482"/>
      <c r="G4902" s="483"/>
      <c r="H4902" s="483"/>
    </row>
    <row r="4903" spans="1:8">
      <c r="A4903" s="478">
        <v>390074</v>
      </c>
      <c r="B4903" s="479">
        <v>74</v>
      </c>
      <c r="C4903" s="480">
        <v>132.84</v>
      </c>
      <c r="D4903" s="480">
        <v>185.97</v>
      </c>
      <c r="E4903" s="482"/>
      <c r="F4903" s="482"/>
      <c r="G4903" s="483"/>
      <c r="H4903" s="483"/>
    </row>
    <row r="4904" spans="1:8">
      <c r="A4904" s="478">
        <v>390075</v>
      </c>
      <c r="B4904" s="479">
        <v>75</v>
      </c>
      <c r="C4904" s="480">
        <v>134.61000000000001</v>
      </c>
      <c r="D4904" s="480">
        <v>188.46</v>
      </c>
      <c r="E4904" s="482"/>
      <c r="F4904" s="482"/>
      <c r="G4904" s="483"/>
      <c r="H4904" s="483"/>
    </row>
    <row r="4905" spans="1:8">
      <c r="A4905" s="478">
        <v>390076</v>
      </c>
      <c r="B4905" s="479">
        <v>76</v>
      </c>
      <c r="C4905" s="480">
        <v>136.4</v>
      </c>
      <c r="D4905" s="480">
        <v>190.95</v>
      </c>
      <c r="E4905" s="482"/>
      <c r="F4905" s="482"/>
      <c r="G4905" s="483"/>
      <c r="H4905" s="483"/>
    </row>
    <row r="4906" spans="1:8">
      <c r="A4906" s="478">
        <v>390077</v>
      </c>
      <c r="B4906" s="479">
        <v>77</v>
      </c>
      <c r="C4906" s="480">
        <v>138.18</v>
      </c>
      <c r="D4906" s="480">
        <v>193.45</v>
      </c>
      <c r="E4906" s="482"/>
      <c r="F4906" s="482"/>
      <c r="G4906" s="483"/>
      <c r="H4906" s="483"/>
    </row>
    <row r="4907" spans="1:8">
      <c r="A4907" s="478">
        <v>390078</v>
      </c>
      <c r="B4907" s="479">
        <v>78</v>
      </c>
      <c r="C4907" s="480">
        <v>139.97</v>
      </c>
      <c r="D4907" s="480">
        <v>195.95</v>
      </c>
      <c r="E4907" s="482"/>
      <c r="F4907" s="482"/>
      <c r="G4907" s="483"/>
      <c r="H4907" s="483"/>
    </row>
    <row r="4908" spans="1:8">
      <c r="A4908" s="478">
        <v>390079</v>
      </c>
      <c r="B4908" s="479">
        <v>79</v>
      </c>
      <c r="C4908" s="480">
        <v>141.76</v>
      </c>
      <c r="D4908" s="480">
        <v>198.46</v>
      </c>
      <c r="E4908" s="482"/>
      <c r="F4908" s="482"/>
      <c r="G4908" s="483"/>
      <c r="H4908" s="483"/>
    </row>
    <row r="4909" spans="1:8">
      <c r="A4909" s="478">
        <v>390080</v>
      </c>
      <c r="B4909" s="479">
        <v>80</v>
      </c>
      <c r="C4909" s="480">
        <v>143.55000000000001</v>
      </c>
      <c r="D4909" s="480">
        <v>200.97</v>
      </c>
      <c r="E4909" s="482"/>
      <c r="F4909" s="482"/>
      <c r="G4909" s="483"/>
      <c r="H4909" s="483"/>
    </row>
    <row r="4910" spans="1:8">
      <c r="A4910" s="478">
        <v>390081</v>
      </c>
      <c r="B4910" s="479">
        <v>81</v>
      </c>
      <c r="C4910" s="480">
        <v>145.34</v>
      </c>
      <c r="D4910" s="480">
        <v>203.48</v>
      </c>
      <c r="E4910" s="482"/>
      <c r="F4910" s="482"/>
      <c r="G4910" s="483"/>
      <c r="H4910" s="483"/>
    </row>
    <row r="4911" spans="1:8">
      <c r="A4911" s="478">
        <v>390082</v>
      </c>
      <c r="B4911" s="479">
        <v>82</v>
      </c>
      <c r="C4911" s="480">
        <v>147.11000000000001</v>
      </c>
      <c r="D4911" s="480">
        <v>205.96</v>
      </c>
      <c r="E4911" s="482"/>
      <c r="F4911" s="482"/>
      <c r="G4911" s="483"/>
      <c r="H4911" s="483"/>
    </row>
    <row r="4912" spans="1:8">
      <c r="A4912" s="478">
        <v>390083</v>
      </c>
      <c r="B4912" s="479">
        <v>83</v>
      </c>
      <c r="C4912" s="480">
        <v>148.91</v>
      </c>
      <c r="D4912" s="480">
        <v>208.48</v>
      </c>
      <c r="E4912" s="482"/>
      <c r="F4912" s="482"/>
      <c r="G4912" s="483"/>
      <c r="H4912" s="483"/>
    </row>
    <row r="4913" spans="1:8">
      <c r="A4913" s="478">
        <v>390084</v>
      </c>
      <c r="B4913" s="479">
        <v>84</v>
      </c>
      <c r="C4913" s="480">
        <v>150.68</v>
      </c>
      <c r="D4913" s="480">
        <v>210.96</v>
      </c>
      <c r="E4913" s="482"/>
      <c r="F4913" s="482"/>
      <c r="G4913" s="483"/>
      <c r="H4913" s="483"/>
    </row>
    <row r="4914" spans="1:8">
      <c r="A4914" s="478">
        <v>390085</v>
      </c>
      <c r="B4914" s="479">
        <v>85</v>
      </c>
      <c r="C4914" s="480">
        <v>152.49</v>
      </c>
      <c r="D4914" s="480">
        <v>213.49</v>
      </c>
      <c r="E4914" s="482"/>
      <c r="F4914" s="482"/>
      <c r="G4914" s="483"/>
      <c r="H4914" s="483"/>
    </row>
    <row r="4915" spans="1:8">
      <c r="A4915" s="478">
        <v>390086</v>
      </c>
      <c r="B4915" s="479">
        <v>86</v>
      </c>
      <c r="C4915" s="480">
        <v>154.27000000000001</v>
      </c>
      <c r="D4915" s="480">
        <v>215.97</v>
      </c>
      <c r="E4915" s="482"/>
      <c r="F4915" s="482"/>
      <c r="G4915" s="483"/>
      <c r="H4915" s="483"/>
    </row>
    <row r="4916" spans="1:8">
      <c r="A4916" s="478">
        <v>390087</v>
      </c>
      <c r="B4916" s="479">
        <v>87</v>
      </c>
      <c r="C4916" s="480">
        <v>156.05000000000001</v>
      </c>
      <c r="D4916" s="480">
        <v>218.46</v>
      </c>
      <c r="E4916" s="482"/>
      <c r="F4916" s="482"/>
      <c r="G4916" s="483"/>
      <c r="H4916" s="483"/>
    </row>
    <row r="4917" spans="1:8">
      <c r="A4917" s="478">
        <v>390088</v>
      </c>
      <c r="B4917" s="479">
        <v>88</v>
      </c>
      <c r="C4917" s="480">
        <v>157.83000000000001</v>
      </c>
      <c r="D4917" s="480">
        <v>220.96</v>
      </c>
      <c r="E4917" s="482"/>
      <c r="F4917" s="482"/>
      <c r="G4917" s="483"/>
      <c r="H4917" s="483"/>
    </row>
    <row r="4918" spans="1:8">
      <c r="A4918" s="478">
        <v>390089</v>
      </c>
      <c r="B4918" s="479">
        <v>89</v>
      </c>
      <c r="C4918" s="480">
        <v>159.61000000000001</v>
      </c>
      <c r="D4918" s="480">
        <v>223.45</v>
      </c>
      <c r="E4918" s="482"/>
      <c r="F4918" s="482"/>
      <c r="G4918" s="483"/>
      <c r="H4918" s="483"/>
    </row>
    <row r="4919" spans="1:8">
      <c r="A4919" s="478">
        <v>390090</v>
      </c>
      <c r="B4919" s="479">
        <v>90</v>
      </c>
      <c r="C4919" s="480">
        <v>161.43</v>
      </c>
      <c r="D4919" s="480">
        <v>226</v>
      </c>
      <c r="E4919" s="482"/>
      <c r="F4919" s="482"/>
      <c r="G4919" s="483"/>
      <c r="H4919" s="483"/>
    </row>
    <row r="4920" spans="1:8">
      <c r="A4920" s="478">
        <v>390091</v>
      </c>
      <c r="B4920" s="479">
        <v>91</v>
      </c>
      <c r="C4920" s="480">
        <v>163.22</v>
      </c>
      <c r="D4920" s="480">
        <v>228.5</v>
      </c>
      <c r="E4920" s="482"/>
      <c r="F4920" s="482"/>
      <c r="G4920" s="483"/>
      <c r="H4920" s="483"/>
    </row>
    <row r="4921" spans="1:8">
      <c r="A4921" s="478">
        <v>390092</v>
      </c>
      <c r="B4921" s="479">
        <v>92</v>
      </c>
      <c r="C4921" s="480">
        <v>164.97</v>
      </c>
      <c r="D4921" s="480">
        <v>230.96</v>
      </c>
      <c r="E4921" s="482"/>
      <c r="F4921" s="482"/>
      <c r="G4921" s="483"/>
      <c r="H4921" s="483"/>
    </row>
    <row r="4922" spans="1:8">
      <c r="A4922" s="478">
        <v>390093</v>
      </c>
      <c r="B4922" s="479">
        <v>93</v>
      </c>
      <c r="C4922" s="480">
        <v>166.76</v>
      </c>
      <c r="D4922" s="480">
        <v>233.46</v>
      </c>
      <c r="E4922" s="482"/>
      <c r="F4922" s="482"/>
      <c r="G4922" s="483"/>
      <c r="H4922" s="483"/>
    </row>
    <row r="4923" spans="1:8">
      <c r="A4923" s="478">
        <v>390094</v>
      </c>
      <c r="B4923" s="479">
        <v>94</v>
      </c>
      <c r="C4923" s="480">
        <v>168.55</v>
      </c>
      <c r="D4923" s="480">
        <v>235.98</v>
      </c>
      <c r="E4923" s="482"/>
      <c r="F4923" s="482"/>
      <c r="G4923" s="483"/>
      <c r="H4923" s="483"/>
    </row>
    <row r="4924" spans="1:8">
      <c r="A4924" s="478">
        <v>390095</v>
      </c>
      <c r="B4924" s="479">
        <v>95</v>
      </c>
      <c r="C4924" s="480">
        <v>170.35</v>
      </c>
      <c r="D4924" s="480">
        <v>238.49</v>
      </c>
      <c r="E4924" s="482"/>
      <c r="F4924" s="482"/>
      <c r="G4924" s="483"/>
      <c r="H4924" s="483"/>
    </row>
    <row r="4925" spans="1:8">
      <c r="A4925" s="478">
        <v>390096</v>
      </c>
      <c r="B4925" s="479">
        <v>96</v>
      </c>
      <c r="C4925" s="480">
        <v>172.15</v>
      </c>
      <c r="D4925" s="480">
        <v>241.01</v>
      </c>
      <c r="E4925" s="482"/>
      <c r="F4925" s="482"/>
      <c r="G4925" s="483"/>
      <c r="H4925" s="483"/>
    </row>
    <row r="4926" spans="1:8">
      <c r="A4926" s="478">
        <v>390097</v>
      </c>
      <c r="B4926" s="479">
        <v>97</v>
      </c>
      <c r="C4926" s="480">
        <v>173.91</v>
      </c>
      <c r="D4926" s="480">
        <v>243.47</v>
      </c>
      <c r="E4926" s="482"/>
      <c r="F4926" s="482"/>
      <c r="G4926" s="483"/>
      <c r="H4926" s="483"/>
    </row>
    <row r="4927" spans="1:8">
      <c r="A4927" s="478">
        <v>390098</v>
      </c>
      <c r="B4927" s="479">
        <v>98</v>
      </c>
      <c r="C4927" s="480">
        <v>175.72</v>
      </c>
      <c r="D4927" s="480">
        <v>246</v>
      </c>
      <c r="E4927" s="482"/>
      <c r="F4927" s="482"/>
      <c r="G4927" s="483"/>
      <c r="H4927" s="483"/>
    </row>
    <row r="4928" spans="1:8">
      <c r="A4928" s="478">
        <v>390099</v>
      </c>
      <c r="B4928" s="479">
        <v>99</v>
      </c>
      <c r="C4928" s="480">
        <v>177.48</v>
      </c>
      <c r="D4928" s="480">
        <v>248.47</v>
      </c>
      <c r="E4928" s="482"/>
      <c r="F4928" s="482"/>
      <c r="G4928" s="483"/>
      <c r="H4928" s="483"/>
    </row>
    <row r="4929" spans="1:8">
      <c r="A4929" s="478">
        <v>390100</v>
      </c>
      <c r="B4929" s="479">
        <v>100</v>
      </c>
      <c r="C4929" s="480">
        <v>179.29</v>
      </c>
      <c r="D4929" s="480">
        <v>251</v>
      </c>
      <c r="E4929" s="482"/>
      <c r="F4929" s="482"/>
      <c r="G4929" s="483"/>
      <c r="H4929" s="483"/>
    </row>
    <row r="4930" spans="1:8">
      <c r="A4930" s="478">
        <v>390101</v>
      </c>
      <c r="B4930" s="479">
        <v>101</v>
      </c>
      <c r="C4930" s="480">
        <v>181.05</v>
      </c>
      <c r="D4930" s="480">
        <v>253.47</v>
      </c>
      <c r="E4930" s="482"/>
      <c r="F4930" s="482"/>
      <c r="G4930" s="483"/>
      <c r="H4930" s="483"/>
    </row>
    <row r="4931" spans="1:8">
      <c r="A4931" s="478">
        <v>390102</v>
      </c>
      <c r="B4931" s="479">
        <v>102</v>
      </c>
      <c r="C4931" s="480">
        <v>182.87</v>
      </c>
      <c r="D4931" s="480">
        <v>256.02</v>
      </c>
      <c r="E4931" s="482"/>
      <c r="F4931" s="482"/>
      <c r="G4931" s="483"/>
      <c r="H4931" s="483"/>
    </row>
    <row r="4932" spans="1:8">
      <c r="A4932" s="478">
        <v>390103</v>
      </c>
      <c r="B4932" s="479">
        <v>103</v>
      </c>
      <c r="C4932" s="480">
        <v>184.64</v>
      </c>
      <c r="D4932" s="480">
        <v>258.49</v>
      </c>
      <c r="E4932" s="482"/>
      <c r="F4932" s="482"/>
      <c r="G4932" s="483"/>
      <c r="H4932" s="483"/>
    </row>
    <row r="4933" spans="1:8">
      <c r="A4933" s="478">
        <v>390104</v>
      </c>
      <c r="B4933" s="479">
        <v>104</v>
      </c>
      <c r="C4933" s="480">
        <v>186.41</v>
      </c>
      <c r="D4933" s="480">
        <v>260.97000000000003</v>
      </c>
      <c r="E4933" s="482"/>
      <c r="F4933" s="482"/>
      <c r="G4933" s="483"/>
      <c r="H4933" s="483"/>
    </row>
    <row r="4934" spans="1:8">
      <c r="A4934" s="478">
        <v>390105</v>
      </c>
      <c r="B4934" s="479">
        <v>105</v>
      </c>
      <c r="C4934" s="480">
        <v>188.23</v>
      </c>
      <c r="D4934" s="480">
        <v>263.52999999999997</v>
      </c>
      <c r="E4934" s="482"/>
      <c r="F4934" s="482"/>
      <c r="G4934" s="483"/>
      <c r="H4934" s="483"/>
    </row>
    <row r="4935" spans="1:8">
      <c r="A4935" s="478">
        <v>390106</v>
      </c>
      <c r="B4935" s="479">
        <v>106</v>
      </c>
      <c r="C4935" s="480">
        <v>190.01</v>
      </c>
      <c r="D4935" s="480">
        <v>266.01</v>
      </c>
      <c r="E4935" s="482"/>
      <c r="F4935" s="482"/>
      <c r="G4935" s="483"/>
      <c r="H4935" s="483"/>
    </row>
    <row r="4936" spans="1:8">
      <c r="A4936" s="478">
        <v>390107</v>
      </c>
      <c r="B4936" s="479">
        <v>107</v>
      </c>
      <c r="C4936" s="480">
        <v>191.78</v>
      </c>
      <c r="D4936" s="480">
        <v>268.5</v>
      </c>
      <c r="E4936" s="482"/>
      <c r="F4936" s="482"/>
      <c r="G4936" s="483"/>
      <c r="H4936" s="483"/>
    </row>
    <row r="4937" spans="1:8">
      <c r="A4937" s="478">
        <v>390108</v>
      </c>
      <c r="B4937" s="479">
        <v>108</v>
      </c>
      <c r="C4937" s="480">
        <v>193.56</v>
      </c>
      <c r="D4937" s="480">
        <v>270.99</v>
      </c>
      <c r="E4937" s="482"/>
      <c r="F4937" s="482"/>
      <c r="G4937" s="483"/>
      <c r="H4937" s="483"/>
    </row>
    <row r="4938" spans="1:8">
      <c r="A4938" s="478">
        <v>390109</v>
      </c>
      <c r="B4938" s="479">
        <v>109</v>
      </c>
      <c r="C4938" s="480">
        <v>195.34</v>
      </c>
      <c r="D4938" s="480">
        <v>273.48</v>
      </c>
      <c r="E4938" s="482"/>
      <c r="F4938" s="482"/>
      <c r="G4938" s="483"/>
      <c r="H4938" s="483"/>
    </row>
    <row r="4939" spans="1:8">
      <c r="A4939" s="478">
        <v>390110</v>
      </c>
      <c r="B4939" s="479">
        <v>110</v>
      </c>
      <c r="C4939" s="480">
        <v>197.13</v>
      </c>
      <c r="D4939" s="480">
        <v>275.98</v>
      </c>
      <c r="E4939" s="482"/>
      <c r="F4939" s="482"/>
      <c r="G4939" s="483"/>
      <c r="H4939" s="483"/>
    </row>
    <row r="4940" spans="1:8">
      <c r="A4940" s="478">
        <v>390111</v>
      </c>
      <c r="B4940" s="479">
        <v>111</v>
      </c>
      <c r="C4940" s="480">
        <v>198.91</v>
      </c>
      <c r="D4940" s="480">
        <v>278.47000000000003</v>
      </c>
      <c r="E4940" s="482"/>
      <c r="F4940" s="482"/>
      <c r="G4940" s="483"/>
      <c r="H4940" s="483"/>
    </row>
    <row r="4941" spans="1:8">
      <c r="A4941" s="478">
        <v>390112</v>
      </c>
      <c r="B4941" s="479">
        <v>112</v>
      </c>
      <c r="C4941" s="480">
        <v>200.7</v>
      </c>
      <c r="D4941" s="480">
        <v>280.97000000000003</v>
      </c>
      <c r="E4941" s="482"/>
      <c r="F4941" s="482"/>
      <c r="G4941" s="483"/>
      <c r="H4941" s="483"/>
    </row>
    <row r="4942" spans="1:8">
      <c r="A4942" s="478">
        <v>390113</v>
      </c>
      <c r="B4942" s="479">
        <v>113</v>
      </c>
      <c r="C4942" s="480">
        <v>202.48</v>
      </c>
      <c r="D4942" s="480">
        <v>283.48</v>
      </c>
      <c r="E4942" s="482"/>
      <c r="F4942" s="482"/>
      <c r="G4942" s="483"/>
      <c r="H4942" s="483"/>
    </row>
    <row r="4943" spans="1:8">
      <c r="A4943" s="478">
        <v>390114</v>
      </c>
      <c r="B4943" s="479">
        <v>114</v>
      </c>
      <c r="C4943" s="480">
        <v>204.27</v>
      </c>
      <c r="D4943" s="480">
        <v>285.98</v>
      </c>
      <c r="E4943" s="482"/>
      <c r="F4943" s="482"/>
      <c r="G4943" s="483"/>
      <c r="H4943" s="483"/>
    </row>
    <row r="4944" spans="1:8">
      <c r="A4944" s="478">
        <v>390115</v>
      </c>
      <c r="B4944" s="479">
        <v>115</v>
      </c>
      <c r="C4944" s="480">
        <v>206.07</v>
      </c>
      <c r="D4944" s="480">
        <v>288.49</v>
      </c>
      <c r="E4944" s="482"/>
      <c r="F4944" s="482"/>
      <c r="G4944" s="483"/>
      <c r="H4944" s="483"/>
    </row>
    <row r="4945" spans="1:8">
      <c r="A4945" s="478">
        <v>390116</v>
      </c>
      <c r="B4945" s="479">
        <v>116</v>
      </c>
      <c r="C4945" s="480">
        <v>207.86</v>
      </c>
      <c r="D4945" s="480">
        <v>291</v>
      </c>
      <c r="E4945" s="482"/>
      <c r="F4945" s="482"/>
      <c r="G4945" s="483"/>
      <c r="H4945" s="483"/>
    </row>
    <row r="4946" spans="1:8">
      <c r="A4946" s="478">
        <v>390117</v>
      </c>
      <c r="B4946" s="479">
        <v>117</v>
      </c>
      <c r="C4946" s="480">
        <v>209.66</v>
      </c>
      <c r="D4946" s="480">
        <v>293.52</v>
      </c>
      <c r="E4946" s="482"/>
      <c r="F4946" s="482"/>
      <c r="G4946" s="483"/>
      <c r="H4946" s="483"/>
    </row>
    <row r="4947" spans="1:8">
      <c r="A4947" s="478">
        <v>390118</v>
      </c>
      <c r="B4947" s="479">
        <v>118</v>
      </c>
      <c r="C4947" s="480">
        <v>211.45</v>
      </c>
      <c r="D4947" s="480">
        <v>296.02999999999997</v>
      </c>
      <c r="E4947" s="482"/>
      <c r="F4947" s="482"/>
      <c r="G4947" s="483"/>
      <c r="H4947" s="483"/>
    </row>
    <row r="4948" spans="1:8">
      <c r="A4948" s="478">
        <v>390119</v>
      </c>
      <c r="B4948" s="479">
        <v>119</v>
      </c>
      <c r="C4948" s="480">
        <v>213.25</v>
      </c>
      <c r="D4948" s="480">
        <v>298.56</v>
      </c>
      <c r="E4948" s="482"/>
      <c r="F4948" s="482"/>
      <c r="G4948" s="483"/>
      <c r="H4948" s="483"/>
    </row>
    <row r="4949" spans="1:8">
      <c r="A4949" s="478">
        <v>390120</v>
      </c>
      <c r="B4949" s="479">
        <v>120</v>
      </c>
      <c r="C4949" s="480">
        <v>214.99</v>
      </c>
      <c r="D4949" s="480">
        <v>300.99</v>
      </c>
      <c r="E4949" s="482"/>
      <c r="F4949" s="482"/>
      <c r="G4949" s="483"/>
      <c r="H4949" s="483"/>
    </row>
    <row r="4950" spans="1:8">
      <c r="A4950" s="478">
        <v>390121</v>
      </c>
      <c r="B4950" s="479">
        <v>121</v>
      </c>
      <c r="C4950" s="480">
        <v>216.8</v>
      </c>
      <c r="D4950" s="480">
        <v>303.51</v>
      </c>
      <c r="E4950" s="482"/>
      <c r="F4950" s="482"/>
      <c r="G4950" s="483"/>
      <c r="H4950" s="483"/>
    </row>
    <row r="4951" spans="1:8">
      <c r="A4951" s="478">
        <v>390122</v>
      </c>
      <c r="B4951" s="479">
        <v>122</v>
      </c>
      <c r="C4951" s="480">
        <v>218.6</v>
      </c>
      <c r="D4951" s="480">
        <v>306.04000000000002</v>
      </c>
      <c r="E4951" s="482"/>
      <c r="F4951" s="482"/>
      <c r="G4951" s="483"/>
      <c r="H4951" s="483"/>
    </row>
    <row r="4952" spans="1:8">
      <c r="A4952" s="478">
        <v>390123</v>
      </c>
      <c r="B4952" s="479">
        <v>123</v>
      </c>
      <c r="C4952" s="480">
        <v>220.34</v>
      </c>
      <c r="D4952" s="480">
        <v>308.48</v>
      </c>
      <c r="E4952" s="482"/>
      <c r="F4952" s="482"/>
      <c r="G4952" s="483"/>
      <c r="H4952" s="483"/>
    </row>
    <row r="4953" spans="1:8">
      <c r="A4953" s="478">
        <v>390124</v>
      </c>
      <c r="B4953" s="479">
        <v>124</v>
      </c>
      <c r="C4953" s="480">
        <v>222.15</v>
      </c>
      <c r="D4953" s="480">
        <v>311.02</v>
      </c>
      <c r="E4953" s="482"/>
      <c r="F4953" s="482"/>
      <c r="G4953" s="483"/>
      <c r="H4953" s="483"/>
    </row>
    <row r="4954" spans="1:8">
      <c r="A4954" s="478">
        <v>390125</v>
      </c>
      <c r="B4954" s="479">
        <v>125</v>
      </c>
      <c r="C4954" s="480">
        <v>223.97</v>
      </c>
      <c r="D4954" s="480">
        <v>313.55</v>
      </c>
      <c r="E4954" s="482"/>
      <c r="F4954" s="482"/>
      <c r="G4954" s="483"/>
      <c r="H4954" s="483"/>
    </row>
    <row r="4955" spans="1:8">
      <c r="A4955" s="478">
        <v>390126</v>
      </c>
      <c r="B4955" s="479">
        <v>126</v>
      </c>
      <c r="C4955" s="480">
        <v>225.71</v>
      </c>
      <c r="D4955" s="480">
        <v>316</v>
      </c>
      <c r="E4955" s="482"/>
      <c r="F4955" s="482"/>
      <c r="G4955" s="483"/>
      <c r="H4955" s="483"/>
    </row>
    <row r="4956" spans="1:8">
      <c r="A4956" s="478">
        <v>390127</v>
      </c>
      <c r="B4956" s="479">
        <v>127</v>
      </c>
      <c r="C4956" s="480">
        <v>227.53</v>
      </c>
      <c r="D4956" s="480">
        <v>318.54000000000002</v>
      </c>
      <c r="E4956" s="482"/>
      <c r="F4956" s="482"/>
      <c r="G4956" s="483"/>
      <c r="H4956" s="483"/>
    </row>
    <row r="4957" spans="1:8">
      <c r="A4957" s="478">
        <v>390128</v>
      </c>
      <c r="B4957" s="479">
        <v>128</v>
      </c>
      <c r="C4957" s="480">
        <v>229.35</v>
      </c>
      <c r="D4957" s="480">
        <v>321.08999999999997</v>
      </c>
      <c r="E4957" s="482"/>
      <c r="F4957" s="482"/>
      <c r="G4957" s="483"/>
      <c r="H4957" s="483"/>
    </row>
    <row r="4958" spans="1:8">
      <c r="A4958" s="478">
        <v>390129</v>
      </c>
      <c r="B4958" s="479">
        <v>129</v>
      </c>
      <c r="C4958" s="480">
        <v>231.1</v>
      </c>
      <c r="D4958" s="480">
        <v>323.52999999999997</v>
      </c>
      <c r="E4958" s="482"/>
      <c r="F4958" s="482"/>
      <c r="G4958" s="483"/>
      <c r="H4958" s="483"/>
    </row>
    <row r="4959" spans="1:8">
      <c r="A4959" s="478">
        <v>390130</v>
      </c>
      <c r="B4959" s="479">
        <v>130</v>
      </c>
      <c r="C4959" s="480">
        <v>232.92</v>
      </c>
      <c r="D4959" s="480">
        <v>326.08999999999997</v>
      </c>
      <c r="E4959" s="482"/>
      <c r="F4959" s="482"/>
      <c r="G4959" s="483"/>
      <c r="H4959" s="483"/>
    </row>
    <row r="4960" spans="1:8">
      <c r="A4960" s="478">
        <v>390131</v>
      </c>
      <c r="B4960" s="479">
        <v>131</v>
      </c>
      <c r="C4960" s="480">
        <v>234.67</v>
      </c>
      <c r="D4960" s="480">
        <v>328.54</v>
      </c>
      <c r="E4960" s="482"/>
      <c r="F4960" s="482"/>
      <c r="G4960" s="483"/>
      <c r="H4960" s="483"/>
    </row>
    <row r="4961" spans="1:8">
      <c r="A4961" s="478">
        <v>390132</v>
      </c>
      <c r="B4961" s="479">
        <v>132</v>
      </c>
      <c r="C4961" s="480">
        <v>236.42</v>
      </c>
      <c r="D4961" s="480">
        <v>330.99</v>
      </c>
      <c r="E4961" s="482"/>
      <c r="F4961" s="482"/>
      <c r="G4961" s="483"/>
      <c r="H4961" s="483"/>
    </row>
    <row r="4962" spans="1:8">
      <c r="A4962" s="478">
        <v>390133</v>
      </c>
      <c r="B4962" s="479">
        <v>133</v>
      </c>
      <c r="C4962" s="480">
        <v>238.25</v>
      </c>
      <c r="D4962" s="480">
        <v>333.55</v>
      </c>
      <c r="E4962" s="482"/>
      <c r="F4962" s="482"/>
      <c r="G4962" s="483"/>
      <c r="H4962" s="483"/>
    </row>
    <row r="4963" spans="1:8">
      <c r="A4963" s="478">
        <v>390134</v>
      </c>
      <c r="B4963" s="479">
        <v>134</v>
      </c>
      <c r="C4963" s="480">
        <v>240</v>
      </c>
      <c r="D4963" s="480">
        <v>336</v>
      </c>
      <c r="E4963" s="482"/>
      <c r="F4963" s="482"/>
      <c r="G4963" s="483"/>
      <c r="H4963" s="483"/>
    </row>
    <row r="4964" spans="1:8">
      <c r="A4964" s="478">
        <v>390135</v>
      </c>
      <c r="B4964" s="479">
        <v>135</v>
      </c>
      <c r="C4964" s="480">
        <v>241.84</v>
      </c>
      <c r="D4964" s="480">
        <v>338.57</v>
      </c>
      <c r="E4964" s="482"/>
      <c r="F4964" s="482"/>
      <c r="G4964" s="483"/>
      <c r="H4964" s="483"/>
    </row>
    <row r="4965" spans="1:8">
      <c r="A4965" s="478">
        <v>390136</v>
      </c>
      <c r="B4965" s="479">
        <v>136</v>
      </c>
      <c r="C4965" s="480">
        <v>243.59</v>
      </c>
      <c r="D4965" s="480">
        <v>341.03</v>
      </c>
      <c r="E4965" s="482"/>
      <c r="F4965" s="482"/>
      <c r="G4965" s="483"/>
      <c r="H4965" s="483"/>
    </row>
    <row r="4966" spans="1:8">
      <c r="A4966" s="478">
        <v>390137</v>
      </c>
      <c r="B4966" s="479">
        <v>137</v>
      </c>
      <c r="C4966" s="480">
        <v>245.43</v>
      </c>
      <c r="D4966" s="480">
        <v>343.61</v>
      </c>
      <c r="E4966" s="482"/>
      <c r="F4966" s="482"/>
      <c r="G4966" s="483"/>
      <c r="H4966" s="483"/>
    </row>
    <row r="4967" spans="1:8">
      <c r="A4967" s="478">
        <v>390138</v>
      </c>
      <c r="B4967" s="479">
        <v>138</v>
      </c>
      <c r="C4967" s="480">
        <v>247.19</v>
      </c>
      <c r="D4967" s="480">
        <v>346.07</v>
      </c>
      <c r="E4967" s="482"/>
      <c r="F4967" s="482"/>
      <c r="G4967" s="483"/>
      <c r="H4967" s="483"/>
    </row>
    <row r="4968" spans="1:8">
      <c r="A4968" s="478">
        <v>390139</v>
      </c>
      <c r="B4968" s="479">
        <v>139</v>
      </c>
      <c r="C4968" s="480">
        <v>248.95</v>
      </c>
      <c r="D4968" s="480">
        <v>348.53</v>
      </c>
      <c r="E4968" s="482"/>
      <c r="F4968" s="482"/>
      <c r="G4968" s="483"/>
      <c r="H4968" s="483"/>
    </row>
    <row r="4969" spans="1:8">
      <c r="A4969" s="478">
        <v>390140</v>
      </c>
      <c r="B4969" s="479">
        <v>140</v>
      </c>
      <c r="C4969" s="480">
        <v>250.71</v>
      </c>
      <c r="D4969" s="480">
        <v>351</v>
      </c>
      <c r="E4969" s="482"/>
      <c r="F4969" s="482"/>
      <c r="G4969" s="483"/>
      <c r="H4969" s="483"/>
    </row>
    <row r="4970" spans="1:8">
      <c r="A4970" s="478">
        <v>390141</v>
      </c>
      <c r="B4970" s="479">
        <v>141</v>
      </c>
      <c r="C4970" s="480">
        <v>252.56</v>
      </c>
      <c r="D4970" s="480">
        <v>353.58</v>
      </c>
      <c r="E4970" s="482"/>
      <c r="F4970" s="482"/>
      <c r="G4970" s="483"/>
      <c r="H4970" s="483"/>
    </row>
    <row r="4971" spans="1:8">
      <c r="A4971" s="478">
        <v>390142</v>
      </c>
      <c r="B4971" s="479">
        <v>142</v>
      </c>
      <c r="C4971" s="480">
        <v>254.32</v>
      </c>
      <c r="D4971" s="480">
        <v>356.05</v>
      </c>
      <c r="E4971" s="482"/>
      <c r="F4971" s="482"/>
      <c r="G4971" s="483"/>
      <c r="H4971" s="483"/>
    </row>
    <row r="4972" spans="1:8">
      <c r="A4972" s="478">
        <v>390143</v>
      </c>
      <c r="B4972" s="479">
        <v>143</v>
      </c>
      <c r="C4972" s="480">
        <v>256.08999999999997</v>
      </c>
      <c r="D4972" s="480">
        <v>358.52</v>
      </c>
      <c r="E4972" s="482"/>
      <c r="F4972" s="482"/>
      <c r="G4972" s="483"/>
      <c r="H4972" s="483"/>
    </row>
    <row r="4973" spans="1:8">
      <c r="A4973" s="478">
        <v>390144</v>
      </c>
      <c r="B4973" s="479">
        <v>144</v>
      </c>
      <c r="C4973" s="480">
        <v>257.94</v>
      </c>
      <c r="D4973" s="480">
        <v>361.12</v>
      </c>
      <c r="E4973" s="482"/>
      <c r="F4973" s="482"/>
      <c r="G4973" s="483"/>
      <c r="H4973" s="483"/>
    </row>
    <row r="4974" spans="1:8">
      <c r="A4974" s="478">
        <v>390145</v>
      </c>
      <c r="B4974" s="479">
        <v>145</v>
      </c>
      <c r="C4974" s="480">
        <v>259.70999999999998</v>
      </c>
      <c r="D4974" s="480">
        <v>363.59</v>
      </c>
      <c r="E4974" s="482"/>
      <c r="F4974" s="482"/>
      <c r="G4974" s="483"/>
      <c r="H4974" s="483"/>
    </row>
    <row r="4975" spans="1:8">
      <c r="A4975" s="478">
        <v>390146</v>
      </c>
      <c r="B4975" s="479">
        <v>146</v>
      </c>
      <c r="C4975" s="480">
        <v>261.48</v>
      </c>
      <c r="D4975" s="480">
        <v>366.07</v>
      </c>
      <c r="E4975" s="482"/>
      <c r="F4975" s="482"/>
      <c r="G4975" s="483"/>
      <c r="H4975" s="483"/>
    </row>
    <row r="4976" spans="1:8">
      <c r="A4976" s="478">
        <v>390147</v>
      </c>
      <c r="B4976" s="479">
        <v>147</v>
      </c>
      <c r="C4976" s="480">
        <v>263.25</v>
      </c>
      <c r="D4976" s="480">
        <v>368.55</v>
      </c>
      <c r="E4976" s="482"/>
      <c r="F4976" s="482"/>
      <c r="G4976" s="483"/>
      <c r="H4976" s="483"/>
    </row>
    <row r="4977" spans="1:8">
      <c r="A4977" s="478">
        <v>390148</v>
      </c>
      <c r="B4977" s="479">
        <v>148</v>
      </c>
      <c r="C4977" s="480">
        <v>265.02</v>
      </c>
      <c r="D4977" s="480">
        <v>371.02</v>
      </c>
      <c r="E4977" s="482"/>
      <c r="F4977" s="482"/>
      <c r="G4977" s="483"/>
      <c r="H4977" s="483"/>
    </row>
    <row r="4978" spans="1:8">
      <c r="A4978" s="478">
        <v>390149</v>
      </c>
      <c r="B4978" s="479">
        <v>149</v>
      </c>
      <c r="C4978" s="480">
        <v>266.89</v>
      </c>
      <c r="D4978" s="480">
        <v>373.64</v>
      </c>
      <c r="E4978" s="482"/>
      <c r="F4978" s="482"/>
      <c r="G4978" s="483"/>
      <c r="H4978" s="483"/>
    </row>
    <row r="4979" spans="1:8">
      <c r="A4979" s="478">
        <v>390150</v>
      </c>
      <c r="B4979" s="479">
        <v>150</v>
      </c>
      <c r="C4979" s="480">
        <v>268.66000000000003</v>
      </c>
      <c r="D4979" s="480">
        <v>376.12</v>
      </c>
      <c r="E4979" s="482"/>
      <c r="F4979" s="482"/>
      <c r="G4979" s="483"/>
      <c r="H4979" s="483"/>
    </row>
    <row r="4980" spans="1:8">
      <c r="A4980" s="478">
        <v>390151</v>
      </c>
      <c r="B4980" s="479">
        <v>151</v>
      </c>
      <c r="C4980" s="480">
        <v>270.43</v>
      </c>
      <c r="D4980" s="480">
        <v>378.61</v>
      </c>
      <c r="E4980" s="482"/>
      <c r="F4980" s="482"/>
      <c r="G4980" s="483"/>
      <c r="H4980" s="483"/>
    </row>
    <row r="4981" spans="1:8">
      <c r="A4981" s="478">
        <v>390152</v>
      </c>
      <c r="B4981" s="479">
        <v>152</v>
      </c>
      <c r="C4981" s="480">
        <v>272.20999999999998</v>
      </c>
      <c r="D4981" s="480">
        <v>381.09</v>
      </c>
      <c r="E4981" s="482"/>
      <c r="F4981" s="482"/>
      <c r="G4981" s="483"/>
      <c r="H4981" s="483"/>
    </row>
    <row r="4982" spans="1:8">
      <c r="A4982" s="478">
        <v>390153</v>
      </c>
      <c r="B4982" s="479">
        <v>153</v>
      </c>
      <c r="C4982" s="480">
        <v>273.99</v>
      </c>
      <c r="D4982" s="480">
        <v>383.58</v>
      </c>
      <c r="E4982" s="482"/>
      <c r="F4982" s="482"/>
      <c r="G4982" s="483"/>
      <c r="H4982" s="483"/>
    </row>
    <row r="4983" spans="1:8">
      <c r="A4983" s="478">
        <v>390154</v>
      </c>
      <c r="B4983" s="479">
        <v>154</v>
      </c>
      <c r="C4983" s="480">
        <v>275.76</v>
      </c>
      <c r="D4983" s="480">
        <v>386.07</v>
      </c>
      <c r="E4983" s="482"/>
      <c r="F4983" s="482"/>
      <c r="G4983" s="483"/>
      <c r="H4983" s="483"/>
    </row>
    <row r="4984" spans="1:8">
      <c r="A4984" s="478">
        <v>390155</v>
      </c>
      <c r="B4984" s="479">
        <v>155</v>
      </c>
      <c r="C4984" s="480">
        <v>277.54000000000002</v>
      </c>
      <c r="D4984" s="480">
        <v>388.56</v>
      </c>
      <c r="E4984" s="482"/>
      <c r="F4984" s="482"/>
      <c r="G4984" s="483"/>
      <c r="H4984" s="483"/>
    </row>
    <row r="4985" spans="1:8">
      <c r="A4985" s="478">
        <v>390156</v>
      </c>
      <c r="B4985" s="479">
        <v>156</v>
      </c>
      <c r="C4985" s="480">
        <v>279.32</v>
      </c>
      <c r="D4985" s="480">
        <v>391.05</v>
      </c>
      <c r="E4985" s="482"/>
      <c r="F4985" s="482"/>
      <c r="G4985" s="483"/>
      <c r="H4985" s="483"/>
    </row>
    <row r="4986" spans="1:8">
      <c r="A4986" s="478">
        <v>390157</v>
      </c>
      <c r="B4986" s="479">
        <v>157</v>
      </c>
      <c r="C4986" s="480">
        <v>281.10000000000002</v>
      </c>
      <c r="D4986" s="480">
        <v>393.55</v>
      </c>
      <c r="E4986" s="482"/>
      <c r="F4986" s="482"/>
      <c r="G4986" s="483"/>
      <c r="H4986" s="483"/>
    </row>
    <row r="4987" spans="1:8">
      <c r="A4987" s="478">
        <v>390158</v>
      </c>
      <c r="B4987" s="479">
        <v>158</v>
      </c>
      <c r="C4987" s="480">
        <v>282.89</v>
      </c>
      <c r="D4987" s="480">
        <v>396.04</v>
      </c>
      <c r="E4987" s="482"/>
      <c r="F4987" s="482"/>
      <c r="G4987" s="483"/>
      <c r="H4987" s="483"/>
    </row>
    <row r="4988" spans="1:8">
      <c r="A4988" s="478">
        <v>390159</v>
      </c>
      <c r="B4988" s="479">
        <v>159</v>
      </c>
      <c r="C4988" s="480">
        <v>284.67</v>
      </c>
      <c r="D4988" s="480">
        <v>398.54</v>
      </c>
      <c r="E4988" s="482"/>
      <c r="F4988" s="482"/>
      <c r="G4988" s="483"/>
      <c r="H4988" s="483"/>
    </row>
    <row r="4989" spans="1:8">
      <c r="A4989" s="478">
        <v>390160</v>
      </c>
      <c r="B4989" s="479">
        <v>160</v>
      </c>
      <c r="C4989" s="480">
        <v>286.45999999999998</v>
      </c>
      <c r="D4989" s="480">
        <v>401.04</v>
      </c>
      <c r="E4989" s="482"/>
      <c r="F4989" s="482"/>
      <c r="G4989" s="483"/>
      <c r="H4989" s="483"/>
    </row>
    <row r="4990" spans="1:8">
      <c r="A4990" s="478">
        <v>390161</v>
      </c>
      <c r="B4990" s="479">
        <v>161</v>
      </c>
      <c r="C4990" s="480">
        <v>288.24</v>
      </c>
      <c r="D4990" s="480">
        <v>403.54</v>
      </c>
      <c r="E4990" s="482"/>
      <c r="F4990" s="482"/>
      <c r="G4990" s="483"/>
      <c r="H4990" s="483"/>
    </row>
    <row r="4991" spans="1:8">
      <c r="A4991" s="478">
        <v>390162</v>
      </c>
      <c r="B4991" s="479">
        <v>162</v>
      </c>
      <c r="C4991" s="480">
        <v>290.02999999999997</v>
      </c>
      <c r="D4991" s="480">
        <v>406.04</v>
      </c>
      <c r="E4991" s="482"/>
      <c r="F4991" s="482"/>
      <c r="G4991" s="483"/>
      <c r="H4991" s="483"/>
    </row>
    <row r="4992" spans="1:8">
      <c r="A4992" s="478">
        <v>390163</v>
      </c>
      <c r="B4992" s="479">
        <v>163</v>
      </c>
      <c r="C4992" s="480">
        <v>291.82</v>
      </c>
      <c r="D4992" s="480">
        <v>408.55</v>
      </c>
      <c r="E4992" s="482"/>
      <c r="F4992" s="482"/>
      <c r="G4992" s="483"/>
      <c r="H4992" s="483"/>
    </row>
    <row r="4993" spans="1:8">
      <c r="A4993" s="478">
        <v>390164</v>
      </c>
      <c r="B4993" s="479">
        <v>164</v>
      </c>
      <c r="C4993" s="480">
        <v>293.61</v>
      </c>
      <c r="D4993" s="480">
        <v>411.06</v>
      </c>
      <c r="E4993" s="482"/>
      <c r="F4993" s="482"/>
      <c r="G4993" s="483"/>
      <c r="H4993" s="483"/>
    </row>
    <row r="4994" spans="1:8">
      <c r="A4994" s="478">
        <v>390165</v>
      </c>
      <c r="B4994" s="479">
        <v>165</v>
      </c>
      <c r="C4994" s="480">
        <v>295.39999999999998</v>
      </c>
      <c r="D4994" s="480">
        <v>413.57</v>
      </c>
      <c r="E4994" s="482"/>
      <c r="F4994" s="482"/>
      <c r="G4994" s="483"/>
      <c r="H4994" s="483"/>
    </row>
    <row r="4995" spans="1:8">
      <c r="A4995" s="478">
        <v>390166</v>
      </c>
      <c r="B4995" s="479">
        <v>166</v>
      </c>
      <c r="C4995" s="480">
        <v>297.2</v>
      </c>
      <c r="D4995" s="480">
        <v>416.08</v>
      </c>
      <c r="E4995" s="482"/>
      <c r="F4995" s="482"/>
      <c r="G4995" s="483"/>
      <c r="H4995" s="483"/>
    </row>
    <row r="4996" spans="1:8">
      <c r="A4996" s="478">
        <v>390167</v>
      </c>
      <c r="B4996" s="479">
        <v>167</v>
      </c>
      <c r="C4996" s="480">
        <v>298.99</v>
      </c>
      <c r="D4996" s="480">
        <v>418.59</v>
      </c>
      <c r="E4996" s="482"/>
      <c r="F4996" s="482"/>
      <c r="G4996" s="483"/>
      <c r="H4996" s="483"/>
    </row>
    <row r="4997" spans="1:8">
      <c r="A4997" s="478">
        <v>390168</v>
      </c>
      <c r="B4997" s="479">
        <v>168</v>
      </c>
      <c r="C4997" s="480">
        <v>300.79000000000002</v>
      </c>
      <c r="D4997" s="480">
        <v>421.11</v>
      </c>
      <c r="E4997" s="482"/>
      <c r="F4997" s="482"/>
      <c r="G4997" s="483"/>
      <c r="H4997" s="483"/>
    </row>
    <row r="4998" spans="1:8">
      <c r="A4998" s="478">
        <v>390169</v>
      </c>
      <c r="B4998" s="479">
        <v>169</v>
      </c>
      <c r="C4998" s="480">
        <v>302.58999999999997</v>
      </c>
      <c r="D4998" s="480">
        <v>423.63</v>
      </c>
      <c r="E4998" s="482"/>
      <c r="F4998" s="482"/>
      <c r="G4998" s="483"/>
      <c r="H4998" s="483"/>
    </row>
    <row r="4999" spans="1:8">
      <c r="A4999" s="478">
        <v>390170</v>
      </c>
      <c r="B4999" s="479">
        <v>170</v>
      </c>
      <c r="C4999" s="480">
        <v>304.39</v>
      </c>
      <c r="D4999" s="480">
        <v>426.15</v>
      </c>
      <c r="E4999" s="482"/>
      <c r="F4999" s="482"/>
      <c r="G4999" s="483"/>
      <c r="H4999" s="483"/>
    </row>
    <row r="5000" spans="1:8">
      <c r="A5000" s="478">
        <v>390171</v>
      </c>
      <c r="B5000" s="479">
        <v>171</v>
      </c>
      <c r="C5000" s="480">
        <v>306.19</v>
      </c>
      <c r="D5000" s="480">
        <v>428.67</v>
      </c>
      <c r="E5000" s="482"/>
      <c r="F5000" s="482"/>
      <c r="G5000" s="483"/>
      <c r="H5000" s="483"/>
    </row>
    <row r="5001" spans="1:8">
      <c r="A5001" s="478">
        <v>390172</v>
      </c>
      <c r="B5001" s="479">
        <v>172</v>
      </c>
      <c r="C5001" s="480">
        <v>307.99</v>
      </c>
      <c r="D5001" s="480">
        <v>431.19</v>
      </c>
      <c r="E5001" s="482"/>
      <c r="F5001" s="482"/>
      <c r="G5001" s="483"/>
      <c r="H5001" s="483"/>
    </row>
    <row r="5002" spans="1:8">
      <c r="A5002" s="478">
        <v>390173</v>
      </c>
      <c r="B5002" s="479">
        <v>173</v>
      </c>
      <c r="C5002" s="480">
        <v>309.67</v>
      </c>
      <c r="D5002" s="480">
        <v>433.54</v>
      </c>
      <c r="E5002" s="482"/>
      <c r="F5002" s="482"/>
      <c r="G5002" s="483"/>
      <c r="H5002" s="483"/>
    </row>
    <row r="5003" spans="1:8">
      <c r="A5003" s="478">
        <v>390174</v>
      </c>
      <c r="B5003" s="479">
        <v>174</v>
      </c>
      <c r="C5003" s="480">
        <v>311.47000000000003</v>
      </c>
      <c r="D5003" s="480">
        <v>436.06</v>
      </c>
      <c r="E5003" s="482"/>
      <c r="F5003" s="482"/>
      <c r="G5003" s="483"/>
      <c r="H5003" s="483"/>
    </row>
    <row r="5004" spans="1:8">
      <c r="A5004" s="478">
        <v>390175</v>
      </c>
      <c r="B5004" s="479">
        <v>175</v>
      </c>
      <c r="C5004" s="480">
        <v>313.27999999999997</v>
      </c>
      <c r="D5004" s="480">
        <v>438.59</v>
      </c>
      <c r="E5004" s="482"/>
      <c r="F5004" s="482"/>
      <c r="G5004" s="483"/>
      <c r="H5004" s="483"/>
    </row>
    <row r="5005" spans="1:8">
      <c r="A5005" s="478">
        <v>390176</v>
      </c>
      <c r="B5005" s="479">
        <v>176</v>
      </c>
      <c r="C5005" s="480">
        <v>315.08999999999997</v>
      </c>
      <c r="D5005" s="480">
        <v>441.12</v>
      </c>
      <c r="E5005" s="482"/>
      <c r="F5005" s="482"/>
      <c r="G5005" s="483"/>
      <c r="H5005" s="483"/>
    </row>
    <row r="5006" spans="1:8">
      <c r="A5006" s="478">
        <v>390177</v>
      </c>
      <c r="B5006" s="479">
        <v>177</v>
      </c>
      <c r="C5006" s="480">
        <v>316.89999999999998</v>
      </c>
      <c r="D5006" s="480">
        <v>443.66</v>
      </c>
      <c r="E5006" s="482"/>
      <c r="F5006" s="482"/>
      <c r="G5006" s="483"/>
      <c r="H5006" s="483"/>
    </row>
    <row r="5007" spans="1:8">
      <c r="A5007" s="478">
        <v>390178</v>
      </c>
      <c r="B5007" s="479">
        <v>178</v>
      </c>
      <c r="C5007" s="480">
        <v>318.70999999999998</v>
      </c>
      <c r="D5007" s="480">
        <v>446.2</v>
      </c>
      <c r="E5007" s="482"/>
      <c r="F5007" s="482"/>
      <c r="G5007" s="483"/>
      <c r="H5007" s="483"/>
    </row>
    <row r="5008" spans="1:8">
      <c r="A5008" s="478">
        <v>390179</v>
      </c>
      <c r="B5008" s="479">
        <v>179</v>
      </c>
      <c r="C5008" s="480">
        <v>320.39</v>
      </c>
      <c r="D5008" s="480">
        <v>448.54</v>
      </c>
      <c r="E5008" s="482"/>
      <c r="F5008" s="482"/>
      <c r="G5008" s="483"/>
      <c r="H5008" s="483"/>
    </row>
    <row r="5009" spans="1:8">
      <c r="A5009" s="478">
        <v>390180</v>
      </c>
      <c r="B5009" s="479">
        <v>180</v>
      </c>
      <c r="C5009" s="480">
        <v>322.2</v>
      </c>
      <c r="D5009" s="480">
        <v>451.08</v>
      </c>
      <c r="E5009" s="482"/>
      <c r="F5009" s="482"/>
      <c r="G5009" s="483"/>
      <c r="H5009" s="483"/>
    </row>
    <row r="5010" spans="1:8">
      <c r="A5010" s="478">
        <v>390181</v>
      </c>
      <c r="B5010" s="479">
        <v>181</v>
      </c>
      <c r="C5010" s="480">
        <v>324.02</v>
      </c>
      <c r="D5010" s="480">
        <v>453.62</v>
      </c>
      <c r="E5010" s="482"/>
      <c r="F5010" s="482"/>
      <c r="G5010" s="483"/>
      <c r="H5010" s="483"/>
    </row>
    <row r="5011" spans="1:8">
      <c r="A5011" s="478">
        <v>390182</v>
      </c>
      <c r="B5011" s="479">
        <v>182</v>
      </c>
      <c r="C5011" s="480">
        <v>325.83</v>
      </c>
      <c r="D5011" s="480">
        <v>456.17</v>
      </c>
      <c r="E5011" s="482"/>
      <c r="F5011" s="482"/>
      <c r="G5011" s="483"/>
      <c r="H5011" s="483"/>
    </row>
    <row r="5012" spans="1:8">
      <c r="A5012" s="478">
        <v>390183</v>
      </c>
      <c r="B5012" s="479">
        <v>183</v>
      </c>
      <c r="C5012" s="480">
        <v>327.64999999999998</v>
      </c>
      <c r="D5012" s="480">
        <v>458.72</v>
      </c>
      <c r="E5012" s="482"/>
      <c r="F5012" s="482"/>
      <c r="G5012" s="483"/>
      <c r="H5012" s="483"/>
    </row>
    <row r="5013" spans="1:8">
      <c r="A5013" s="478">
        <v>390184</v>
      </c>
      <c r="B5013" s="479">
        <v>184</v>
      </c>
      <c r="C5013" s="480">
        <v>329.33</v>
      </c>
      <c r="D5013" s="480">
        <v>461.06</v>
      </c>
      <c r="E5013" s="482"/>
      <c r="F5013" s="482"/>
      <c r="G5013" s="483"/>
      <c r="H5013" s="483"/>
    </row>
    <row r="5014" spans="1:8">
      <c r="A5014" s="478">
        <v>390185</v>
      </c>
      <c r="B5014" s="479">
        <v>185</v>
      </c>
      <c r="C5014" s="480">
        <v>331.15</v>
      </c>
      <c r="D5014" s="480">
        <v>463.61</v>
      </c>
      <c r="E5014" s="482"/>
      <c r="F5014" s="482"/>
      <c r="G5014" s="483"/>
      <c r="H5014" s="483"/>
    </row>
    <row r="5015" spans="1:8">
      <c r="A5015" s="478">
        <v>390186</v>
      </c>
      <c r="B5015" s="479">
        <v>186</v>
      </c>
      <c r="C5015" s="480">
        <v>332.97</v>
      </c>
      <c r="D5015" s="480">
        <v>466.16</v>
      </c>
      <c r="E5015" s="482"/>
      <c r="F5015" s="482"/>
      <c r="G5015" s="483"/>
      <c r="H5015" s="483"/>
    </row>
    <row r="5016" spans="1:8">
      <c r="A5016" s="478">
        <v>390187</v>
      </c>
      <c r="B5016" s="479">
        <v>187</v>
      </c>
      <c r="C5016" s="480">
        <v>334.8</v>
      </c>
      <c r="D5016" s="480">
        <v>468.72</v>
      </c>
      <c r="E5016" s="482"/>
      <c r="F5016" s="482"/>
      <c r="G5016" s="483"/>
      <c r="H5016" s="483"/>
    </row>
    <row r="5017" spans="1:8">
      <c r="A5017" s="478">
        <v>390188</v>
      </c>
      <c r="B5017" s="479">
        <v>188</v>
      </c>
      <c r="C5017" s="480">
        <v>336.47</v>
      </c>
      <c r="D5017" s="480">
        <v>471.06</v>
      </c>
      <c r="E5017" s="482"/>
      <c r="F5017" s="482"/>
      <c r="G5017" s="483"/>
      <c r="H5017" s="483"/>
    </row>
    <row r="5018" spans="1:8">
      <c r="A5018" s="478">
        <v>390189</v>
      </c>
      <c r="B5018" s="479">
        <v>189</v>
      </c>
      <c r="C5018" s="480">
        <v>338.3</v>
      </c>
      <c r="D5018" s="480">
        <v>473.62</v>
      </c>
      <c r="E5018" s="482"/>
      <c r="F5018" s="482"/>
      <c r="G5018" s="483"/>
      <c r="H5018" s="483"/>
    </row>
    <row r="5019" spans="1:8">
      <c r="A5019" s="478">
        <v>390190</v>
      </c>
      <c r="B5019" s="479">
        <v>190</v>
      </c>
      <c r="C5019" s="480">
        <v>340.13</v>
      </c>
      <c r="D5019" s="480">
        <v>476.19</v>
      </c>
      <c r="E5019" s="482"/>
      <c r="F5019" s="482"/>
      <c r="G5019" s="483"/>
      <c r="H5019" s="483"/>
    </row>
    <row r="5020" spans="1:8">
      <c r="A5020" s="478">
        <v>390191</v>
      </c>
      <c r="B5020" s="479">
        <v>191</v>
      </c>
      <c r="C5020" s="480">
        <v>341.97</v>
      </c>
      <c r="D5020" s="480">
        <v>478.75</v>
      </c>
      <c r="E5020" s="482"/>
      <c r="F5020" s="482"/>
      <c r="G5020" s="483"/>
      <c r="H5020" s="483"/>
    </row>
    <row r="5021" spans="1:8">
      <c r="A5021" s="478">
        <v>390192</v>
      </c>
      <c r="B5021" s="479">
        <v>192</v>
      </c>
      <c r="C5021" s="480">
        <v>343.64</v>
      </c>
      <c r="D5021" s="480">
        <v>481.09</v>
      </c>
      <c r="E5021" s="482"/>
      <c r="F5021" s="482"/>
      <c r="G5021" s="483"/>
      <c r="H5021" s="483"/>
    </row>
    <row r="5022" spans="1:8">
      <c r="A5022" s="478">
        <v>390193</v>
      </c>
      <c r="B5022" s="479">
        <v>193</v>
      </c>
      <c r="C5022" s="480">
        <v>345.47</v>
      </c>
      <c r="D5022" s="480">
        <v>483.66</v>
      </c>
      <c r="E5022" s="482"/>
      <c r="F5022" s="482"/>
      <c r="G5022" s="483"/>
      <c r="H5022" s="483"/>
    </row>
    <row r="5023" spans="1:8">
      <c r="A5023" s="478">
        <v>390194</v>
      </c>
      <c r="B5023" s="479">
        <v>194</v>
      </c>
      <c r="C5023" s="480">
        <v>347.31</v>
      </c>
      <c r="D5023" s="480">
        <v>486.24</v>
      </c>
      <c r="E5023" s="482"/>
      <c r="F5023" s="482"/>
      <c r="G5023" s="483"/>
      <c r="H5023" s="483"/>
    </row>
    <row r="5024" spans="1:8">
      <c r="A5024" s="478">
        <v>390195</v>
      </c>
      <c r="B5024" s="479">
        <v>195</v>
      </c>
      <c r="C5024" s="480">
        <v>348.99</v>
      </c>
      <c r="D5024" s="480">
        <v>488.58</v>
      </c>
      <c r="E5024" s="482"/>
      <c r="F5024" s="482"/>
      <c r="G5024" s="483"/>
      <c r="H5024" s="483"/>
    </row>
    <row r="5025" spans="1:8">
      <c r="A5025" s="478">
        <v>390196</v>
      </c>
      <c r="B5025" s="479">
        <v>196</v>
      </c>
      <c r="C5025" s="480">
        <v>350.83</v>
      </c>
      <c r="D5025" s="480">
        <v>491.16</v>
      </c>
      <c r="E5025" s="482"/>
      <c r="F5025" s="482"/>
      <c r="G5025" s="483"/>
      <c r="H5025" s="483"/>
    </row>
    <row r="5026" spans="1:8">
      <c r="A5026" s="478">
        <v>390197</v>
      </c>
      <c r="B5026" s="479">
        <v>197</v>
      </c>
      <c r="C5026" s="480">
        <v>352.67</v>
      </c>
      <c r="D5026" s="480">
        <v>493.74</v>
      </c>
      <c r="E5026" s="482"/>
      <c r="F5026" s="482"/>
      <c r="G5026" s="483"/>
      <c r="H5026" s="483"/>
    </row>
    <row r="5027" spans="1:8">
      <c r="A5027" s="478">
        <v>390198</v>
      </c>
      <c r="B5027" s="479">
        <v>198</v>
      </c>
      <c r="C5027" s="480">
        <v>354.34</v>
      </c>
      <c r="D5027" s="480">
        <v>496.08</v>
      </c>
      <c r="E5027" s="482"/>
      <c r="F5027" s="482"/>
      <c r="G5027" s="483"/>
      <c r="H5027" s="483"/>
    </row>
    <row r="5028" spans="1:8">
      <c r="A5028" s="478">
        <v>390199</v>
      </c>
      <c r="B5028" s="479">
        <v>199</v>
      </c>
      <c r="C5028" s="480">
        <v>356.19</v>
      </c>
      <c r="D5028" s="480">
        <v>498.66</v>
      </c>
      <c r="E5028" s="482"/>
      <c r="F5028" s="482"/>
      <c r="G5028" s="483"/>
      <c r="H5028" s="483"/>
    </row>
    <row r="5029" spans="1:8">
      <c r="A5029" s="478">
        <v>390200</v>
      </c>
      <c r="B5029" s="479">
        <v>200</v>
      </c>
      <c r="C5029" s="480">
        <v>358.03</v>
      </c>
      <c r="D5029" s="480">
        <v>501.25</v>
      </c>
      <c r="E5029" s="482"/>
      <c r="F5029" s="482"/>
      <c r="G5029" s="483"/>
      <c r="H5029" s="483"/>
    </row>
    <row r="5030" spans="1:8">
      <c r="A5030" s="478">
        <v>390201</v>
      </c>
      <c r="B5030" s="484" t="s">
        <v>284</v>
      </c>
      <c r="C5030" s="485">
        <v>1.79</v>
      </c>
      <c r="D5030" s="485">
        <v>2.5099999999999998</v>
      </c>
      <c r="E5030" s="482"/>
      <c r="F5030" s="482"/>
      <c r="G5030" s="483"/>
      <c r="H5030" s="483"/>
    </row>
    <row r="5031" spans="1:8">
      <c r="A5031" s="478">
        <v>400001</v>
      </c>
      <c r="B5031" s="479">
        <v>1</v>
      </c>
      <c r="C5031" s="480">
        <v>4.76</v>
      </c>
      <c r="D5031" s="480">
        <v>6.66</v>
      </c>
      <c r="E5031" s="469"/>
      <c r="F5031" s="481" t="s">
        <v>316</v>
      </c>
      <c r="G5031" s="481"/>
      <c r="H5031" s="481"/>
    </row>
    <row r="5032" spans="1:8">
      <c r="A5032" s="478">
        <v>400002</v>
      </c>
      <c r="B5032" s="479">
        <v>2</v>
      </c>
      <c r="C5032" s="480">
        <v>6.4</v>
      </c>
      <c r="D5032" s="480">
        <v>8.9600000000000009</v>
      </c>
      <c r="E5032" s="469"/>
      <c r="F5032" s="470"/>
      <c r="G5032" s="470"/>
      <c r="H5032" s="470"/>
    </row>
    <row r="5033" spans="1:8">
      <c r="A5033" s="478">
        <v>400003</v>
      </c>
      <c r="B5033" s="479">
        <v>3</v>
      </c>
      <c r="C5033" s="480">
        <v>8.0399999999999991</v>
      </c>
      <c r="D5033" s="480">
        <v>11.26</v>
      </c>
      <c r="E5033" s="469"/>
      <c r="F5033" s="470"/>
      <c r="G5033" s="470"/>
      <c r="H5033" s="470"/>
    </row>
    <row r="5034" spans="1:8">
      <c r="A5034" s="478">
        <v>400004</v>
      </c>
      <c r="B5034" s="479">
        <v>4</v>
      </c>
      <c r="C5034" s="480">
        <v>9.68</v>
      </c>
      <c r="D5034" s="480">
        <v>13.56</v>
      </c>
      <c r="E5034" s="469"/>
      <c r="F5034" s="470"/>
      <c r="G5034" s="470"/>
      <c r="H5034" s="470"/>
    </row>
    <row r="5035" spans="1:8">
      <c r="A5035" s="478">
        <v>400005</v>
      </c>
      <c r="B5035" s="479">
        <v>5</v>
      </c>
      <c r="C5035" s="480">
        <v>11.32</v>
      </c>
      <c r="D5035" s="480">
        <v>15.85</v>
      </c>
      <c r="E5035" s="469"/>
      <c r="F5035" s="470"/>
      <c r="G5035" s="470"/>
      <c r="H5035" s="470"/>
    </row>
    <row r="5036" spans="1:8">
      <c r="A5036" s="478">
        <v>400006</v>
      </c>
      <c r="B5036" s="479">
        <v>6</v>
      </c>
      <c r="C5036" s="480">
        <v>12.97</v>
      </c>
      <c r="D5036" s="480">
        <v>18.16</v>
      </c>
      <c r="E5036" s="469"/>
      <c r="F5036" s="470"/>
      <c r="G5036" s="470"/>
      <c r="H5036" s="470"/>
    </row>
    <row r="5037" spans="1:8">
      <c r="A5037" s="478">
        <v>400007</v>
      </c>
      <c r="B5037" s="479">
        <v>7</v>
      </c>
      <c r="C5037" s="480">
        <v>14.61</v>
      </c>
      <c r="D5037" s="480">
        <v>20.46</v>
      </c>
      <c r="E5037" s="469"/>
      <c r="F5037" s="470"/>
      <c r="G5037" s="470"/>
      <c r="H5037" s="470"/>
    </row>
    <row r="5038" spans="1:8">
      <c r="A5038" s="478">
        <v>400008</v>
      </c>
      <c r="B5038" s="479">
        <v>8</v>
      </c>
      <c r="C5038" s="480">
        <v>16.25</v>
      </c>
      <c r="D5038" s="480">
        <v>22.75</v>
      </c>
      <c r="E5038" s="469"/>
      <c r="F5038" s="470"/>
      <c r="G5038" s="470"/>
      <c r="H5038" s="470"/>
    </row>
    <row r="5039" spans="1:8">
      <c r="A5039" s="478">
        <v>400009</v>
      </c>
      <c r="B5039" s="479">
        <v>9</v>
      </c>
      <c r="C5039" s="480">
        <v>17.899999999999999</v>
      </c>
      <c r="D5039" s="480">
        <v>25.05</v>
      </c>
      <c r="E5039" s="469"/>
      <c r="F5039" s="470"/>
      <c r="G5039" s="470"/>
      <c r="H5039" s="470"/>
    </row>
    <row r="5040" spans="1:8">
      <c r="A5040" s="478">
        <v>400010</v>
      </c>
      <c r="B5040" s="479">
        <v>10</v>
      </c>
      <c r="C5040" s="480">
        <v>19.54</v>
      </c>
      <c r="D5040" s="480">
        <v>27.35</v>
      </c>
      <c r="E5040" s="469"/>
      <c r="F5040" s="470"/>
      <c r="G5040" s="470"/>
      <c r="H5040" s="470"/>
    </row>
    <row r="5041" spans="1:8">
      <c r="A5041" s="478">
        <v>400011</v>
      </c>
      <c r="B5041" s="479">
        <v>11</v>
      </c>
      <c r="C5041" s="480">
        <v>21.18</v>
      </c>
      <c r="D5041" s="480">
        <v>29.65</v>
      </c>
      <c r="E5041" s="469"/>
      <c r="F5041" s="470"/>
      <c r="G5041" s="470"/>
      <c r="H5041" s="470"/>
    </row>
    <row r="5042" spans="1:8">
      <c r="A5042" s="478">
        <v>400012</v>
      </c>
      <c r="B5042" s="479">
        <v>12</v>
      </c>
      <c r="C5042" s="480">
        <v>22.82</v>
      </c>
      <c r="D5042" s="480">
        <v>31.95</v>
      </c>
      <c r="E5042" s="469"/>
      <c r="F5042" s="470"/>
      <c r="G5042" s="470"/>
      <c r="H5042" s="470"/>
    </row>
    <row r="5043" spans="1:8">
      <c r="A5043" s="478">
        <v>400013</v>
      </c>
      <c r="B5043" s="479">
        <v>13</v>
      </c>
      <c r="C5043" s="480">
        <v>24.46</v>
      </c>
      <c r="D5043" s="480">
        <v>34.25</v>
      </c>
      <c r="E5043" s="469"/>
      <c r="F5043" s="470"/>
      <c r="G5043" s="470"/>
      <c r="H5043" s="470"/>
    </row>
    <row r="5044" spans="1:8">
      <c r="A5044" s="478">
        <v>400014</v>
      </c>
      <c r="B5044" s="479">
        <v>14</v>
      </c>
      <c r="C5044" s="480">
        <v>26.11</v>
      </c>
      <c r="D5044" s="480">
        <v>36.549999999999997</v>
      </c>
      <c r="E5044" s="469"/>
      <c r="F5044" s="470"/>
      <c r="G5044" s="470"/>
      <c r="H5044" s="470"/>
    </row>
    <row r="5045" spans="1:8">
      <c r="A5045" s="478">
        <v>400015</v>
      </c>
      <c r="B5045" s="479">
        <v>15</v>
      </c>
      <c r="C5045" s="480">
        <v>27.8</v>
      </c>
      <c r="D5045" s="480">
        <v>38.93</v>
      </c>
      <c r="E5045" s="469"/>
      <c r="F5045" s="470"/>
      <c r="G5045" s="470"/>
      <c r="H5045" s="470"/>
    </row>
    <row r="5046" spans="1:8">
      <c r="A5046" s="478">
        <v>400016</v>
      </c>
      <c r="B5046" s="479">
        <v>16</v>
      </c>
      <c r="C5046" s="480">
        <v>29.62</v>
      </c>
      <c r="D5046" s="480">
        <v>41.46</v>
      </c>
      <c r="E5046" s="469"/>
      <c r="F5046" s="470"/>
      <c r="G5046" s="470"/>
      <c r="H5046" s="470"/>
    </row>
    <row r="5047" spans="1:8">
      <c r="A5047" s="478">
        <v>400017</v>
      </c>
      <c r="B5047" s="479">
        <v>17</v>
      </c>
      <c r="C5047" s="480">
        <v>31.43</v>
      </c>
      <c r="D5047" s="480">
        <v>44</v>
      </c>
      <c r="E5047" s="469"/>
      <c r="F5047" s="470"/>
      <c r="G5047" s="470"/>
      <c r="H5047" s="470"/>
    </row>
    <row r="5048" spans="1:8">
      <c r="A5048" s="478">
        <v>400018</v>
      </c>
      <c r="B5048" s="479">
        <v>18</v>
      </c>
      <c r="C5048" s="480">
        <v>33.24</v>
      </c>
      <c r="D5048" s="480">
        <v>46.54</v>
      </c>
      <c r="E5048" s="469"/>
      <c r="F5048" s="470"/>
      <c r="G5048" s="470"/>
      <c r="H5048" s="470"/>
    </row>
    <row r="5049" spans="1:8">
      <c r="A5049" s="478">
        <v>400019</v>
      </c>
      <c r="B5049" s="479">
        <v>19</v>
      </c>
      <c r="C5049" s="480">
        <v>35.049999999999997</v>
      </c>
      <c r="D5049" s="480">
        <v>49.07</v>
      </c>
      <c r="E5049" s="469"/>
      <c r="F5049" s="470"/>
      <c r="G5049" s="470"/>
      <c r="H5049" s="470"/>
    </row>
    <row r="5050" spans="1:8">
      <c r="A5050" s="478">
        <v>400020</v>
      </c>
      <c r="B5050" s="479">
        <v>20</v>
      </c>
      <c r="C5050" s="480">
        <v>36.86</v>
      </c>
      <c r="D5050" s="480">
        <v>51.61</v>
      </c>
      <c r="E5050" s="469"/>
      <c r="F5050" s="470"/>
      <c r="G5050" s="470"/>
      <c r="H5050" s="470"/>
    </row>
    <row r="5051" spans="1:8">
      <c r="A5051" s="478">
        <v>400021</v>
      </c>
      <c r="B5051" s="479">
        <v>21</v>
      </c>
      <c r="C5051" s="480">
        <v>38.68</v>
      </c>
      <c r="D5051" s="480">
        <v>54.15</v>
      </c>
      <c r="E5051" s="469"/>
      <c r="F5051" s="470"/>
      <c r="G5051" s="470"/>
      <c r="H5051" s="470"/>
    </row>
    <row r="5052" spans="1:8">
      <c r="A5052" s="478">
        <v>400022</v>
      </c>
      <c r="B5052" s="479">
        <v>22</v>
      </c>
      <c r="C5052" s="480">
        <v>40.49</v>
      </c>
      <c r="D5052" s="480">
        <v>56.68</v>
      </c>
      <c r="E5052" s="469"/>
      <c r="F5052" s="470"/>
      <c r="G5052" s="470"/>
      <c r="H5052" s="470"/>
    </row>
    <row r="5053" spans="1:8">
      <c r="A5053" s="478">
        <v>400023</v>
      </c>
      <c r="B5053" s="479">
        <v>23</v>
      </c>
      <c r="C5053" s="480">
        <v>42.3</v>
      </c>
      <c r="D5053" s="480">
        <v>59.22</v>
      </c>
      <c r="E5053" s="469"/>
      <c r="F5053" s="470"/>
      <c r="G5053" s="470"/>
      <c r="H5053" s="470"/>
    </row>
    <row r="5054" spans="1:8">
      <c r="A5054" s="478">
        <v>400024</v>
      </c>
      <c r="B5054" s="479">
        <v>24</v>
      </c>
      <c r="C5054" s="480">
        <v>44.11</v>
      </c>
      <c r="D5054" s="480">
        <v>61.76</v>
      </c>
      <c r="E5054" s="469"/>
      <c r="F5054" s="470"/>
      <c r="G5054" s="470"/>
      <c r="H5054" s="470"/>
    </row>
    <row r="5055" spans="1:8">
      <c r="A5055" s="478">
        <v>400025</v>
      </c>
      <c r="B5055" s="479">
        <v>25</v>
      </c>
      <c r="C5055" s="480">
        <v>45.93</v>
      </c>
      <c r="D5055" s="480">
        <v>64.3</v>
      </c>
      <c r="E5055" s="469"/>
      <c r="F5055" s="470"/>
      <c r="G5055" s="470"/>
      <c r="H5055" s="470"/>
    </row>
    <row r="5056" spans="1:8">
      <c r="A5056" s="478">
        <v>400026</v>
      </c>
      <c r="B5056" s="479">
        <v>26</v>
      </c>
      <c r="C5056" s="480">
        <v>47.74</v>
      </c>
      <c r="D5056" s="480">
        <v>66.83</v>
      </c>
      <c r="E5056" s="469"/>
      <c r="F5056" s="470"/>
      <c r="G5056" s="470"/>
      <c r="H5056" s="470"/>
    </row>
    <row r="5057" spans="1:8">
      <c r="A5057" s="478">
        <v>400027</v>
      </c>
      <c r="B5057" s="479">
        <v>27</v>
      </c>
      <c r="C5057" s="480">
        <v>49.55</v>
      </c>
      <c r="D5057" s="480">
        <v>69.37</v>
      </c>
      <c r="E5057" s="469"/>
      <c r="F5057" s="470"/>
      <c r="G5057" s="470"/>
      <c r="H5057" s="470"/>
    </row>
    <row r="5058" spans="1:8">
      <c r="A5058" s="478">
        <v>400028</v>
      </c>
      <c r="B5058" s="479">
        <v>28</v>
      </c>
      <c r="C5058" s="480">
        <v>51.36</v>
      </c>
      <c r="D5058" s="480">
        <v>71.91</v>
      </c>
      <c r="E5058" s="469"/>
      <c r="F5058" s="470"/>
      <c r="G5058" s="470"/>
      <c r="H5058" s="470"/>
    </row>
    <row r="5059" spans="1:8">
      <c r="A5059" s="478">
        <v>400029</v>
      </c>
      <c r="B5059" s="479">
        <v>29</v>
      </c>
      <c r="C5059" s="480">
        <v>53.17</v>
      </c>
      <c r="D5059" s="480">
        <v>74.44</v>
      </c>
      <c r="E5059" s="469"/>
      <c r="F5059" s="470"/>
      <c r="G5059" s="470"/>
      <c r="H5059" s="470"/>
    </row>
    <row r="5060" spans="1:8">
      <c r="A5060" s="478">
        <v>400030</v>
      </c>
      <c r="B5060" s="479">
        <v>30</v>
      </c>
      <c r="C5060" s="480">
        <v>54.99</v>
      </c>
      <c r="D5060" s="480">
        <v>76.98</v>
      </c>
      <c r="E5060" s="469"/>
      <c r="F5060" s="470"/>
      <c r="G5060" s="470"/>
      <c r="H5060" s="470"/>
    </row>
    <row r="5061" spans="1:8">
      <c r="A5061" s="478">
        <v>400031</v>
      </c>
      <c r="B5061" s="479">
        <v>31</v>
      </c>
      <c r="C5061" s="480">
        <v>56.8</v>
      </c>
      <c r="D5061" s="480">
        <v>79.52</v>
      </c>
      <c r="E5061" s="469"/>
      <c r="F5061" s="470"/>
      <c r="G5061" s="470"/>
      <c r="H5061" s="470"/>
    </row>
    <row r="5062" spans="1:8">
      <c r="A5062" s="478">
        <v>400032</v>
      </c>
      <c r="B5062" s="479">
        <v>32</v>
      </c>
      <c r="C5062" s="480">
        <v>58.61</v>
      </c>
      <c r="D5062" s="480">
        <v>82.05</v>
      </c>
      <c r="E5062" s="469"/>
      <c r="F5062" s="470"/>
      <c r="G5062" s="470"/>
      <c r="H5062" s="470"/>
    </row>
    <row r="5063" spans="1:8">
      <c r="A5063" s="478">
        <v>400033</v>
      </c>
      <c r="B5063" s="479">
        <v>33</v>
      </c>
      <c r="C5063" s="480">
        <v>60.42</v>
      </c>
      <c r="D5063" s="480">
        <v>84.59</v>
      </c>
      <c r="E5063" s="469"/>
      <c r="F5063" s="470"/>
      <c r="G5063" s="470"/>
      <c r="H5063" s="470"/>
    </row>
    <row r="5064" spans="1:8">
      <c r="A5064" s="478">
        <v>400034</v>
      </c>
      <c r="B5064" s="479">
        <v>34</v>
      </c>
      <c r="C5064" s="480">
        <v>62.23</v>
      </c>
      <c r="D5064" s="480">
        <v>87.13</v>
      </c>
      <c r="E5064" s="469"/>
      <c r="F5064" s="470"/>
      <c r="G5064" s="470"/>
      <c r="H5064" s="470"/>
    </row>
    <row r="5065" spans="1:8">
      <c r="A5065" s="478">
        <v>400035</v>
      </c>
      <c r="B5065" s="479">
        <v>35</v>
      </c>
      <c r="C5065" s="480">
        <v>64.040000000000006</v>
      </c>
      <c r="D5065" s="480">
        <v>89.66</v>
      </c>
      <c r="E5065" s="469"/>
      <c r="F5065" s="470"/>
      <c r="G5065" s="470"/>
      <c r="H5065" s="470"/>
    </row>
    <row r="5066" spans="1:8">
      <c r="A5066" s="478">
        <v>400036</v>
      </c>
      <c r="B5066" s="479">
        <v>36</v>
      </c>
      <c r="C5066" s="480">
        <v>65.86</v>
      </c>
      <c r="D5066" s="480">
        <v>92.21</v>
      </c>
      <c r="E5066" s="469"/>
      <c r="F5066" s="470"/>
      <c r="G5066" s="470"/>
      <c r="H5066" s="470"/>
    </row>
    <row r="5067" spans="1:8">
      <c r="A5067" s="478">
        <v>400037</v>
      </c>
      <c r="B5067" s="479">
        <v>37</v>
      </c>
      <c r="C5067" s="480">
        <v>67.67</v>
      </c>
      <c r="D5067" s="480">
        <v>94.74</v>
      </c>
      <c r="E5067" s="469"/>
      <c r="F5067" s="470"/>
      <c r="G5067" s="470"/>
      <c r="H5067" s="470"/>
    </row>
    <row r="5068" spans="1:8">
      <c r="A5068" s="478">
        <v>400038</v>
      </c>
      <c r="B5068" s="479">
        <v>38</v>
      </c>
      <c r="C5068" s="480">
        <v>69.48</v>
      </c>
      <c r="D5068" s="480">
        <v>97.27</v>
      </c>
      <c r="E5068" s="469"/>
      <c r="F5068" s="470"/>
      <c r="G5068" s="470"/>
      <c r="H5068" s="470"/>
    </row>
    <row r="5069" spans="1:8">
      <c r="A5069" s="478">
        <v>400039</v>
      </c>
      <c r="B5069" s="479">
        <v>39</v>
      </c>
      <c r="C5069" s="480">
        <v>71.3</v>
      </c>
      <c r="D5069" s="480">
        <v>99.82</v>
      </c>
      <c r="E5069" s="469"/>
      <c r="F5069" s="470"/>
      <c r="G5069" s="470"/>
      <c r="H5069" s="470"/>
    </row>
    <row r="5070" spans="1:8">
      <c r="A5070" s="478">
        <v>400040</v>
      </c>
      <c r="B5070" s="479">
        <v>40</v>
      </c>
      <c r="C5070" s="480">
        <v>73.11</v>
      </c>
      <c r="D5070" s="480">
        <v>102.35</v>
      </c>
      <c r="E5070" s="469"/>
      <c r="F5070" s="470"/>
      <c r="G5070" s="470"/>
      <c r="H5070" s="470"/>
    </row>
    <row r="5071" spans="1:8">
      <c r="A5071" s="478">
        <v>400041</v>
      </c>
      <c r="B5071" s="479">
        <v>41</v>
      </c>
      <c r="C5071" s="480">
        <v>74.92</v>
      </c>
      <c r="D5071" s="480">
        <v>104.89</v>
      </c>
      <c r="E5071" s="469"/>
      <c r="F5071" s="470"/>
      <c r="G5071" s="470"/>
      <c r="H5071" s="470"/>
    </row>
    <row r="5072" spans="1:8">
      <c r="A5072" s="478">
        <v>400042</v>
      </c>
      <c r="B5072" s="479">
        <v>42</v>
      </c>
      <c r="C5072" s="480">
        <v>76.739999999999995</v>
      </c>
      <c r="D5072" s="480">
        <v>107.43</v>
      </c>
      <c r="E5072" s="469"/>
      <c r="F5072" s="470"/>
      <c r="G5072" s="470"/>
      <c r="H5072" s="470"/>
    </row>
    <row r="5073" spans="1:8">
      <c r="A5073" s="478">
        <v>400043</v>
      </c>
      <c r="B5073" s="479">
        <v>43</v>
      </c>
      <c r="C5073" s="480">
        <v>78.540000000000006</v>
      </c>
      <c r="D5073" s="480">
        <v>109.96</v>
      </c>
      <c r="E5073" s="469"/>
      <c r="F5073" s="470"/>
      <c r="G5073" s="470"/>
      <c r="H5073" s="470"/>
    </row>
    <row r="5074" spans="1:8">
      <c r="A5074" s="478">
        <v>400044</v>
      </c>
      <c r="B5074" s="479">
        <v>44</v>
      </c>
      <c r="C5074" s="480">
        <v>80.36</v>
      </c>
      <c r="D5074" s="480">
        <v>112.5</v>
      </c>
      <c r="E5074" s="469"/>
      <c r="F5074" s="470"/>
      <c r="G5074" s="470"/>
      <c r="H5074" s="470"/>
    </row>
    <row r="5075" spans="1:8">
      <c r="A5075" s="478">
        <v>400045</v>
      </c>
      <c r="B5075" s="479">
        <v>45</v>
      </c>
      <c r="C5075" s="480">
        <v>82.17</v>
      </c>
      <c r="D5075" s="480">
        <v>115.04</v>
      </c>
      <c r="E5075" s="469"/>
      <c r="F5075" s="470"/>
      <c r="G5075" s="470"/>
      <c r="H5075" s="470"/>
    </row>
    <row r="5076" spans="1:8">
      <c r="A5076" s="478">
        <v>400046</v>
      </c>
      <c r="B5076" s="479">
        <v>46</v>
      </c>
      <c r="C5076" s="480">
        <v>83.99</v>
      </c>
      <c r="D5076" s="480">
        <v>117.58</v>
      </c>
      <c r="E5076" s="469"/>
      <c r="F5076" s="470"/>
      <c r="G5076" s="470"/>
      <c r="H5076" s="470"/>
    </row>
    <row r="5077" spans="1:8">
      <c r="A5077" s="478">
        <v>400047</v>
      </c>
      <c r="B5077" s="479">
        <v>47</v>
      </c>
      <c r="C5077" s="480">
        <v>85.8</v>
      </c>
      <c r="D5077" s="480">
        <v>120.12</v>
      </c>
      <c r="E5077" s="469"/>
      <c r="F5077" s="470"/>
      <c r="G5077" s="470"/>
      <c r="H5077" s="470"/>
    </row>
    <row r="5078" spans="1:8">
      <c r="A5078" s="478">
        <v>400048</v>
      </c>
      <c r="B5078" s="479">
        <v>48</v>
      </c>
      <c r="C5078" s="480">
        <v>87.6</v>
      </c>
      <c r="D5078" s="480">
        <v>122.64</v>
      </c>
      <c r="E5078" s="469"/>
      <c r="F5078" s="470"/>
      <c r="G5078" s="470"/>
      <c r="H5078" s="470"/>
    </row>
    <row r="5079" spans="1:8">
      <c r="A5079" s="478">
        <v>400049</v>
      </c>
      <c r="B5079" s="479">
        <v>49</v>
      </c>
      <c r="C5079" s="480">
        <v>89.42</v>
      </c>
      <c r="D5079" s="480">
        <v>125.19</v>
      </c>
      <c r="E5079" s="469"/>
      <c r="F5079" s="470"/>
      <c r="G5079" s="470"/>
      <c r="H5079" s="470"/>
    </row>
    <row r="5080" spans="1:8">
      <c r="A5080" s="478">
        <v>400050</v>
      </c>
      <c r="B5080" s="479">
        <v>50</v>
      </c>
      <c r="C5080" s="480">
        <v>91.23</v>
      </c>
      <c r="D5080" s="480">
        <v>127.72</v>
      </c>
      <c r="E5080" s="469"/>
      <c r="F5080" s="470"/>
      <c r="G5080" s="470"/>
      <c r="H5080" s="470"/>
    </row>
    <row r="5081" spans="1:8">
      <c r="A5081" s="478">
        <v>400051</v>
      </c>
      <c r="B5081" s="479">
        <v>51</v>
      </c>
      <c r="C5081" s="480">
        <v>93.05</v>
      </c>
      <c r="D5081" s="480">
        <v>130.27000000000001</v>
      </c>
      <c r="E5081" s="469"/>
      <c r="F5081" s="470"/>
      <c r="G5081" s="470"/>
      <c r="H5081" s="470"/>
    </row>
    <row r="5082" spans="1:8">
      <c r="A5082" s="478">
        <v>400052</v>
      </c>
      <c r="B5082" s="479">
        <v>52</v>
      </c>
      <c r="C5082" s="480">
        <v>94.85</v>
      </c>
      <c r="D5082" s="480">
        <v>132.79</v>
      </c>
      <c r="E5082" s="469"/>
      <c r="F5082" s="470"/>
      <c r="G5082" s="470"/>
      <c r="H5082" s="470"/>
    </row>
    <row r="5083" spans="1:8">
      <c r="A5083" s="478">
        <v>400053</v>
      </c>
      <c r="B5083" s="479">
        <v>53</v>
      </c>
      <c r="C5083" s="480">
        <v>96.66</v>
      </c>
      <c r="D5083" s="480">
        <v>135.33000000000001</v>
      </c>
      <c r="E5083" s="469"/>
      <c r="F5083" s="470"/>
      <c r="G5083" s="470"/>
      <c r="H5083" s="470"/>
    </row>
    <row r="5084" spans="1:8">
      <c r="A5084" s="478">
        <v>400054</v>
      </c>
      <c r="B5084" s="479">
        <v>54</v>
      </c>
      <c r="C5084" s="480">
        <v>98.48</v>
      </c>
      <c r="D5084" s="480">
        <v>137.87</v>
      </c>
      <c r="E5084" s="469"/>
      <c r="F5084" s="470"/>
      <c r="G5084" s="470"/>
      <c r="H5084" s="470"/>
    </row>
    <row r="5085" spans="1:8">
      <c r="A5085" s="478">
        <v>400055</v>
      </c>
      <c r="B5085" s="479">
        <v>55</v>
      </c>
      <c r="C5085" s="480">
        <v>100.29</v>
      </c>
      <c r="D5085" s="480">
        <v>140.41</v>
      </c>
      <c r="E5085" s="469"/>
      <c r="F5085" s="470"/>
      <c r="G5085" s="470"/>
      <c r="H5085" s="470"/>
    </row>
    <row r="5086" spans="1:8">
      <c r="A5086" s="478">
        <v>400056</v>
      </c>
      <c r="B5086" s="479">
        <v>56</v>
      </c>
      <c r="C5086" s="480">
        <v>102.1</v>
      </c>
      <c r="D5086" s="480">
        <v>142.94</v>
      </c>
      <c r="E5086" s="469"/>
      <c r="F5086" s="470"/>
      <c r="G5086" s="470"/>
      <c r="H5086" s="470"/>
    </row>
    <row r="5087" spans="1:8">
      <c r="A5087" s="478">
        <v>400057</v>
      </c>
      <c r="B5087" s="479">
        <v>57</v>
      </c>
      <c r="C5087" s="480">
        <v>103.91</v>
      </c>
      <c r="D5087" s="480">
        <v>145.47</v>
      </c>
      <c r="E5087" s="469"/>
      <c r="F5087" s="470"/>
      <c r="G5087" s="470"/>
      <c r="H5087" s="470"/>
    </row>
    <row r="5088" spans="1:8">
      <c r="A5088" s="478">
        <v>400058</v>
      </c>
      <c r="B5088" s="479">
        <v>58</v>
      </c>
      <c r="C5088" s="480">
        <v>105.72</v>
      </c>
      <c r="D5088" s="480">
        <v>148.01</v>
      </c>
      <c r="E5088" s="469"/>
      <c r="F5088" s="470"/>
      <c r="G5088" s="470"/>
      <c r="H5088" s="470"/>
    </row>
    <row r="5089" spans="1:8">
      <c r="A5089" s="478">
        <v>400059</v>
      </c>
      <c r="B5089" s="479">
        <v>59</v>
      </c>
      <c r="C5089" s="480">
        <v>107.54</v>
      </c>
      <c r="D5089" s="480">
        <v>150.56</v>
      </c>
      <c r="E5089" s="469"/>
      <c r="F5089" s="470"/>
      <c r="G5089" s="470"/>
      <c r="H5089" s="470"/>
    </row>
    <row r="5090" spans="1:8">
      <c r="A5090" s="478">
        <v>400060</v>
      </c>
      <c r="B5090" s="479">
        <v>60</v>
      </c>
      <c r="C5090" s="480">
        <v>109.36</v>
      </c>
      <c r="D5090" s="480">
        <v>153.1</v>
      </c>
      <c r="E5090" s="469"/>
      <c r="F5090" s="470"/>
      <c r="G5090" s="470"/>
      <c r="H5090" s="470"/>
    </row>
    <row r="5091" spans="1:8">
      <c r="A5091" s="478">
        <v>400061</v>
      </c>
      <c r="B5091" s="479">
        <v>61</v>
      </c>
      <c r="C5091" s="480">
        <v>111.17</v>
      </c>
      <c r="D5091" s="480">
        <v>155.63</v>
      </c>
      <c r="E5091" s="469"/>
      <c r="F5091" s="470"/>
      <c r="G5091" s="470"/>
      <c r="H5091" s="470"/>
    </row>
    <row r="5092" spans="1:8">
      <c r="A5092" s="478">
        <v>400062</v>
      </c>
      <c r="B5092" s="479">
        <v>62</v>
      </c>
      <c r="C5092" s="480">
        <v>112.98</v>
      </c>
      <c r="D5092" s="480">
        <v>158.16999999999999</v>
      </c>
      <c r="E5092" s="469"/>
      <c r="F5092" s="470"/>
      <c r="G5092" s="470"/>
      <c r="H5092" s="470"/>
    </row>
    <row r="5093" spans="1:8">
      <c r="A5093" s="478">
        <v>400063</v>
      </c>
      <c r="B5093" s="479">
        <v>63</v>
      </c>
      <c r="C5093" s="480">
        <v>114.79</v>
      </c>
      <c r="D5093" s="480">
        <v>160.71</v>
      </c>
      <c r="E5093" s="469"/>
      <c r="F5093" s="470"/>
      <c r="G5093" s="470"/>
      <c r="H5093" s="470"/>
    </row>
    <row r="5094" spans="1:8">
      <c r="A5094" s="478">
        <v>400064</v>
      </c>
      <c r="B5094" s="479">
        <v>64</v>
      </c>
      <c r="C5094" s="480">
        <v>116.61</v>
      </c>
      <c r="D5094" s="480">
        <v>163.25</v>
      </c>
      <c r="E5094" s="469"/>
      <c r="F5094" s="470"/>
      <c r="G5094" s="470"/>
      <c r="H5094" s="470"/>
    </row>
    <row r="5095" spans="1:8">
      <c r="A5095" s="478">
        <v>400065</v>
      </c>
      <c r="B5095" s="479">
        <v>65</v>
      </c>
      <c r="C5095" s="480">
        <v>118.41</v>
      </c>
      <c r="D5095" s="480">
        <v>165.77</v>
      </c>
      <c r="E5095" s="469"/>
      <c r="F5095" s="470"/>
      <c r="G5095" s="470"/>
      <c r="H5095" s="470"/>
    </row>
    <row r="5096" spans="1:8">
      <c r="A5096" s="478">
        <v>400066</v>
      </c>
      <c r="B5096" s="479">
        <v>66</v>
      </c>
      <c r="C5096" s="480">
        <v>120.23</v>
      </c>
      <c r="D5096" s="480">
        <v>168.32</v>
      </c>
      <c r="E5096" s="469"/>
      <c r="F5096" s="470"/>
      <c r="G5096" s="470"/>
      <c r="H5096" s="470"/>
    </row>
    <row r="5097" spans="1:8">
      <c r="A5097" s="478">
        <v>400067</v>
      </c>
      <c r="B5097" s="479">
        <v>67</v>
      </c>
      <c r="C5097" s="480">
        <v>122.04</v>
      </c>
      <c r="D5097" s="480">
        <v>170.85</v>
      </c>
      <c r="E5097" s="469"/>
      <c r="F5097" s="470"/>
      <c r="G5097" s="470"/>
      <c r="H5097" s="470"/>
    </row>
    <row r="5098" spans="1:8">
      <c r="A5098" s="478">
        <v>400068</v>
      </c>
      <c r="B5098" s="479">
        <v>68</v>
      </c>
      <c r="C5098" s="480">
        <v>123.85</v>
      </c>
      <c r="D5098" s="480">
        <v>173.38</v>
      </c>
      <c r="E5098" s="482"/>
      <c r="F5098" s="482"/>
      <c r="G5098" s="483"/>
      <c r="H5098" s="483"/>
    </row>
    <row r="5099" spans="1:8">
      <c r="A5099" s="478">
        <v>400069</v>
      </c>
      <c r="B5099" s="479">
        <v>69</v>
      </c>
      <c r="C5099" s="480">
        <v>125.66</v>
      </c>
      <c r="D5099" s="480">
        <v>175.92</v>
      </c>
      <c r="E5099" s="482"/>
      <c r="F5099" s="482"/>
      <c r="G5099" s="483"/>
      <c r="H5099" s="483"/>
    </row>
    <row r="5100" spans="1:8">
      <c r="A5100" s="478">
        <v>400070</v>
      </c>
      <c r="B5100" s="479">
        <v>70</v>
      </c>
      <c r="C5100" s="480">
        <v>127.47</v>
      </c>
      <c r="D5100" s="480">
        <v>178.46</v>
      </c>
      <c r="E5100" s="482"/>
      <c r="F5100" s="482"/>
      <c r="G5100" s="483"/>
      <c r="H5100" s="483"/>
    </row>
    <row r="5101" spans="1:8">
      <c r="A5101" s="478">
        <v>400071</v>
      </c>
      <c r="B5101" s="479">
        <v>71</v>
      </c>
      <c r="C5101" s="480">
        <v>129.29</v>
      </c>
      <c r="D5101" s="480">
        <v>181.01</v>
      </c>
      <c r="E5101" s="482"/>
      <c r="F5101" s="482"/>
      <c r="G5101" s="483"/>
      <c r="H5101" s="483"/>
    </row>
    <row r="5102" spans="1:8">
      <c r="A5102" s="478">
        <v>400072</v>
      </c>
      <c r="B5102" s="479">
        <v>72</v>
      </c>
      <c r="C5102" s="480">
        <v>131.11000000000001</v>
      </c>
      <c r="D5102" s="480">
        <v>183.55</v>
      </c>
      <c r="E5102" s="482"/>
      <c r="F5102" s="482"/>
      <c r="G5102" s="483"/>
      <c r="H5102" s="483"/>
    </row>
    <row r="5103" spans="1:8">
      <c r="A5103" s="478">
        <v>400073</v>
      </c>
      <c r="B5103" s="479">
        <v>73</v>
      </c>
      <c r="C5103" s="480">
        <v>132.91</v>
      </c>
      <c r="D5103" s="480">
        <v>186.07</v>
      </c>
      <c r="E5103" s="482"/>
      <c r="F5103" s="482"/>
      <c r="G5103" s="483"/>
      <c r="H5103" s="483"/>
    </row>
    <row r="5104" spans="1:8">
      <c r="A5104" s="478">
        <v>400074</v>
      </c>
      <c r="B5104" s="479">
        <v>74</v>
      </c>
      <c r="C5104" s="480">
        <v>134.74</v>
      </c>
      <c r="D5104" s="480">
        <v>188.63</v>
      </c>
      <c r="E5104" s="482"/>
      <c r="F5104" s="482"/>
      <c r="G5104" s="483"/>
      <c r="H5104" s="483"/>
    </row>
    <row r="5105" spans="1:8">
      <c r="A5105" s="478">
        <v>400075</v>
      </c>
      <c r="B5105" s="479">
        <v>75</v>
      </c>
      <c r="C5105" s="480">
        <v>136.54</v>
      </c>
      <c r="D5105" s="480">
        <v>191.16</v>
      </c>
      <c r="E5105" s="482"/>
      <c r="F5105" s="482"/>
      <c r="G5105" s="483"/>
      <c r="H5105" s="483"/>
    </row>
    <row r="5106" spans="1:8">
      <c r="A5106" s="478">
        <v>400076</v>
      </c>
      <c r="B5106" s="479">
        <v>76</v>
      </c>
      <c r="C5106" s="480">
        <v>138.35</v>
      </c>
      <c r="D5106" s="480">
        <v>193.69</v>
      </c>
      <c r="E5106" s="482"/>
      <c r="F5106" s="482"/>
      <c r="G5106" s="483"/>
      <c r="H5106" s="483"/>
    </row>
    <row r="5107" spans="1:8">
      <c r="A5107" s="478">
        <v>400077</v>
      </c>
      <c r="B5107" s="479">
        <v>77</v>
      </c>
      <c r="C5107" s="480">
        <v>140.16</v>
      </c>
      <c r="D5107" s="480">
        <v>196.22</v>
      </c>
      <c r="E5107" s="482"/>
      <c r="F5107" s="482"/>
      <c r="G5107" s="483"/>
      <c r="H5107" s="483"/>
    </row>
    <row r="5108" spans="1:8">
      <c r="A5108" s="478">
        <v>400078</v>
      </c>
      <c r="B5108" s="479">
        <v>78</v>
      </c>
      <c r="C5108" s="480">
        <v>141.97</v>
      </c>
      <c r="D5108" s="480">
        <v>198.76</v>
      </c>
      <c r="E5108" s="482"/>
      <c r="F5108" s="482"/>
      <c r="G5108" s="483"/>
      <c r="H5108" s="483"/>
    </row>
    <row r="5109" spans="1:8">
      <c r="A5109" s="478">
        <v>400079</v>
      </c>
      <c r="B5109" s="479">
        <v>79</v>
      </c>
      <c r="C5109" s="480">
        <v>143.79</v>
      </c>
      <c r="D5109" s="480">
        <v>201.3</v>
      </c>
      <c r="E5109" s="482"/>
      <c r="F5109" s="482"/>
      <c r="G5109" s="483"/>
      <c r="H5109" s="483"/>
    </row>
    <row r="5110" spans="1:8">
      <c r="A5110" s="478">
        <v>400080</v>
      </c>
      <c r="B5110" s="479">
        <v>80</v>
      </c>
      <c r="C5110" s="480">
        <v>145.61000000000001</v>
      </c>
      <c r="D5110" s="480">
        <v>203.85</v>
      </c>
      <c r="E5110" s="482"/>
      <c r="F5110" s="482"/>
      <c r="G5110" s="483"/>
      <c r="H5110" s="483"/>
    </row>
    <row r="5111" spans="1:8">
      <c r="A5111" s="478">
        <v>400081</v>
      </c>
      <c r="B5111" s="479">
        <v>81</v>
      </c>
      <c r="C5111" s="480">
        <v>147.43</v>
      </c>
      <c r="D5111" s="480">
        <v>206.4</v>
      </c>
      <c r="E5111" s="482"/>
      <c r="F5111" s="482"/>
      <c r="G5111" s="483"/>
      <c r="H5111" s="483"/>
    </row>
    <row r="5112" spans="1:8">
      <c r="A5112" s="478">
        <v>400082</v>
      </c>
      <c r="B5112" s="479">
        <v>82</v>
      </c>
      <c r="C5112" s="480">
        <v>149.22</v>
      </c>
      <c r="D5112" s="480">
        <v>208.91</v>
      </c>
      <c r="E5112" s="482"/>
      <c r="F5112" s="482"/>
      <c r="G5112" s="483"/>
      <c r="H5112" s="483"/>
    </row>
    <row r="5113" spans="1:8">
      <c r="A5113" s="478">
        <v>400083</v>
      </c>
      <c r="B5113" s="479">
        <v>83</v>
      </c>
      <c r="C5113" s="480">
        <v>151.05000000000001</v>
      </c>
      <c r="D5113" s="480">
        <v>211.46</v>
      </c>
      <c r="E5113" s="482"/>
      <c r="F5113" s="482"/>
      <c r="G5113" s="483"/>
      <c r="H5113" s="483"/>
    </row>
    <row r="5114" spans="1:8">
      <c r="A5114" s="478">
        <v>400084</v>
      </c>
      <c r="B5114" s="479">
        <v>84</v>
      </c>
      <c r="C5114" s="480">
        <v>152.84</v>
      </c>
      <c r="D5114" s="480">
        <v>213.98</v>
      </c>
      <c r="E5114" s="482"/>
      <c r="F5114" s="482"/>
      <c r="G5114" s="483"/>
      <c r="H5114" s="483"/>
    </row>
    <row r="5115" spans="1:8">
      <c r="A5115" s="478">
        <v>400085</v>
      </c>
      <c r="B5115" s="479">
        <v>85</v>
      </c>
      <c r="C5115" s="480">
        <v>154.68</v>
      </c>
      <c r="D5115" s="480">
        <v>216.55</v>
      </c>
      <c r="E5115" s="482"/>
      <c r="F5115" s="482"/>
      <c r="G5115" s="483"/>
      <c r="H5115" s="483"/>
    </row>
    <row r="5116" spans="1:8">
      <c r="A5116" s="478">
        <v>400086</v>
      </c>
      <c r="B5116" s="479">
        <v>86</v>
      </c>
      <c r="C5116" s="480">
        <v>156.47999999999999</v>
      </c>
      <c r="D5116" s="480">
        <v>219.07</v>
      </c>
      <c r="E5116" s="482"/>
      <c r="F5116" s="482"/>
      <c r="G5116" s="483"/>
      <c r="H5116" s="483"/>
    </row>
    <row r="5117" spans="1:8">
      <c r="A5117" s="478">
        <v>400087</v>
      </c>
      <c r="B5117" s="479">
        <v>87</v>
      </c>
      <c r="C5117" s="480">
        <v>158.28</v>
      </c>
      <c r="D5117" s="480">
        <v>221.59</v>
      </c>
      <c r="E5117" s="482"/>
      <c r="F5117" s="482"/>
      <c r="G5117" s="483"/>
      <c r="H5117" s="483"/>
    </row>
    <row r="5118" spans="1:8">
      <c r="A5118" s="478">
        <v>400088</v>
      </c>
      <c r="B5118" s="479">
        <v>88</v>
      </c>
      <c r="C5118" s="480">
        <v>160.09</v>
      </c>
      <c r="D5118" s="480">
        <v>224.12</v>
      </c>
      <c r="E5118" s="482"/>
      <c r="F5118" s="482"/>
      <c r="G5118" s="483"/>
      <c r="H5118" s="483"/>
    </row>
    <row r="5119" spans="1:8">
      <c r="A5119" s="478">
        <v>400089</v>
      </c>
      <c r="B5119" s="479">
        <v>89</v>
      </c>
      <c r="C5119" s="480">
        <v>161.88999999999999</v>
      </c>
      <c r="D5119" s="480">
        <v>226.65</v>
      </c>
      <c r="E5119" s="482"/>
      <c r="F5119" s="482"/>
      <c r="G5119" s="483"/>
      <c r="H5119" s="483"/>
    </row>
    <row r="5120" spans="1:8">
      <c r="A5120" s="478">
        <v>400090</v>
      </c>
      <c r="B5120" s="479">
        <v>90</v>
      </c>
      <c r="C5120" s="480">
        <v>163.74</v>
      </c>
      <c r="D5120" s="480">
        <v>229.24</v>
      </c>
      <c r="E5120" s="482"/>
      <c r="F5120" s="482"/>
      <c r="G5120" s="483"/>
      <c r="H5120" s="483"/>
    </row>
    <row r="5121" spans="1:8">
      <c r="A5121" s="478">
        <v>400091</v>
      </c>
      <c r="B5121" s="479">
        <v>91</v>
      </c>
      <c r="C5121" s="480">
        <v>165.56</v>
      </c>
      <c r="D5121" s="480">
        <v>231.78</v>
      </c>
      <c r="E5121" s="482"/>
      <c r="F5121" s="482"/>
      <c r="G5121" s="483"/>
      <c r="H5121" s="483"/>
    </row>
    <row r="5122" spans="1:8">
      <c r="A5122" s="478">
        <v>400092</v>
      </c>
      <c r="B5122" s="479">
        <v>92</v>
      </c>
      <c r="C5122" s="480">
        <v>167.33</v>
      </c>
      <c r="D5122" s="480">
        <v>234.27</v>
      </c>
      <c r="E5122" s="482"/>
      <c r="F5122" s="482"/>
      <c r="G5122" s="483"/>
      <c r="H5122" s="483"/>
    </row>
    <row r="5123" spans="1:8">
      <c r="A5123" s="478">
        <v>400093</v>
      </c>
      <c r="B5123" s="479">
        <v>93</v>
      </c>
      <c r="C5123" s="480">
        <v>169.15</v>
      </c>
      <c r="D5123" s="480">
        <v>236.81</v>
      </c>
      <c r="E5123" s="482"/>
      <c r="F5123" s="482"/>
      <c r="G5123" s="483"/>
      <c r="H5123" s="483"/>
    </row>
    <row r="5124" spans="1:8">
      <c r="A5124" s="478">
        <v>400094</v>
      </c>
      <c r="B5124" s="479">
        <v>94</v>
      </c>
      <c r="C5124" s="480">
        <v>170.97</v>
      </c>
      <c r="D5124" s="480">
        <v>239.36</v>
      </c>
      <c r="E5124" s="482"/>
      <c r="F5124" s="482"/>
      <c r="G5124" s="483"/>
      <c r="H5124" s="483"/>
    </row>
    <row r="5125" spans="1:8">
      <c r="A5125" s="478">
        <v>400095</v>
      </c>
      <c r="B5125" s="479">
        <v>95</v>
      </c>
      <c r="C5125" s="480">
        <v>172.79</v>
      </c>
      <c r="D5125" s="480">
        <v>241.91</v>
      </c>
      <c r="E5125" s="482"/>
      <c r="F5125" s="482"/>
      <c r="G5125" s="483"/>
      <c r="H5125" s="483"/>
    </row>
    <row r="5126" spans="1:8">
      <c r="A5126" s="478">
        <v>400096</v>
      </c>
      <c r="B5126" s="479">
        <v>96</v>
      </c>
      <c r="C5126" s="480">
        <v>174.62</v>
      </c>
      <c r="D5126" s="480">
        <v>244.47</v>
      </c>
      <c r="E5126" s="482"/>
      <c r="F5126" s="482"/>
      <c r="G5126" s="483"/>
      <c r="H5126" s="483"/>
    </row>
    <row r="5127" spans="1:8">
      <c r="A5127" s="478">
        <v>400097</v>
      </c>
      <c r="B5127" s="479">
        <v>97</v>
      </c>
      <c r="C5127" s="480">
        <v>176.4</v>
      </c>
      <c r="D5127" s="480">
        <v>246.97</v>
      </c>
      <c r="E5127" s="482"/>
      <c r="F5127" s="482"/>
      <c r="G5127" s="483"/>
      <c r="H5127" s="483"/>
    </row>
    <row r="5128" spans="1:8">
      <c r="A5128" s="478">
        <v>400098</v>
      </c>
      <c r="B5128" s="479">
        <v>98</v>
      </c>
      <c r="C5128" s="480">
        <v>178.23</v>
      </c>
      <c r="D5128" s="480">
        <v>249.53</v>
      </c>
      <c r="E5128" s="482"/>
      <c r="F5128" s="482"/>
      <c r="G5128" s="483"/>
      <c r="H5128" s="483"/>
    </row>
    <row r="5129" spans="1:8">
      <c r="A5129" s="478">
        <v>400099</v>
      </c>
      <c r="B5129" s="479">
        <v>99</v>
      </c>
      <c r="C5129" s="480">
        <v>180.02</v>
      </c>
      <c r="D5129" s="480">
        <v>252.03</v>
      </c>
      <c r="E5129" s="482"/>
      <c r="F5129" s="482"/>
      <c r="G5129" s="483"/>
      <c r="H5129" s="483"/>
    </row>
    <row r="5130" spans="1:8">
      <c r="A5130" s="478">
        <v>400100</v>
      </c>
      <c r="B5130" s="479">
        <v>100</v>
      </c>
      <c r="C5130" s="480">
        <v>181.86</v>
      </c>
      <c r="D5130" s="480">
        <v>254.6</v>
      </c>
      <c r="E5130" s="482"/>
      <c r="F5130" s="482"/>
      <c r="G5130" s="483"/>
      <c r="H5130" s="483"/>
    </row>
    <row r="5131" spans="1:8">
      <c r="A5131" s="478">
        <v>400101</v>
      </c>
      <c r="B5131" s="479">
        <v>101</v>
      </c>
      <c r="C5131" s="480">
        <v>183.65</v>
      </c>
      <c r="D5131" s="480">
        <v>257.11</v>
      </c>
      <c r="E5131" s="482"/>
      <c r="F5131" s="482"/>
      <c r="G5131" s="483"/>
      <c r="H5131" s="483"/>
    </row>
    <row r="5132" spans="1:8">
      <c r="A5132" s="478">
        <v>400102</v>
      </c>
      <c r="B5132" s="479">
        <v>102</v>
      </c>
      <c r="C5132" s="480">
        <v>185.49</v>
      </c>
      <c r="D5132" s="480">
        <v>259.69</v>
      </c>
      <c r="E5132" s="482"/>
      <c r="F5132" s="482"/>
      <c r="G5132" s="483"/>
      <c r="H5132" s="483"/>
    </row>
    <row r="5133" spans="1:8">
      <c r="A5133" s="478">
        <v>400103</v>
      </c>
      <c r="B5133" s="479">
        <v>103</v>
      </c>
      <c r="C5133" s="480">
        <v>187.29</v>
      </c>
      <c r="D5133" s="480">
        <v>262.2</v>
      </c>
      <c r="E5133" s="482"/>
      <c r="F5133" s="482"/>
      <c r="G5133" s="483"/>
      <c r="H5133" s="483"/>
    </row>
    <row r="5134" spans="1:8">
      <c r="A5134" s="478">
        <v>400104</v>
      </c>
      <c r="B5134" s="479">
        <v>104</v>
      </c>
      <c r="C5134" s="480">
        <v>189.08</v>
      </c>
      <c r="D5134" s="480">
        <v>264.72000000000003</v>
      </c>
      <c r="E5134" s="482"/>
      <c r="F5134" s="482"/>
      <c r="G5134" s="483"/>
      <c r="H5134" s="483"/>
    </row>
    <row r="5135" spans="1:8">
      <c r="A5135" s="478">
        <v>400105</v>
      </c>
      <c r="B5135" s="479">
        <v>105</v>
      </c>
      <c r="C5135" s="480">
        <v>190.93</v>
      </c>
      <c r="D5135" s="480">
        <v>267.3</v>
      </c>
      <c r="E5135" s="482"/>
      <c r="F5135" s="482"/>
      <c r="G5135" s="483"/>
      <c r="H5135" s="483"/>
    </row>
    <row r="5136" spans="1:8">
      <c r="A5136" s="478">
        <v>400106</v>
      </c>
      <c r="B5136" s="479">
        <v>106</v>
      </c>
      <c r="C5136" s="480">
        <v>192.73</v>
      </c>
      <c r="D5136" s="480">
        <v>269.82</v>
      </c>
      <c r="E5136" s="482"/>
      <c r="F5136" s="482"/>
      <c r="G5136" s="483"/>
      <c r="H5136" s="483"/>
    </row>
    <row r="5137" spans="1:8">
      <c r="A5137" s="478">
        <v>400107</v>
      </c>
      <c r="B5137" s="479">
        <v>107</v>
      </c>
      <c r="C5137" s="480">
        <v>194.53</v>
      </c>
      <c r="D5137" s="480">
        <v>272.35000000000002</v>
      </c>
      <c r="E5137" s="482"/>
      <c r="F5137" s="482"/>
      <c r="G5137" s="483"/>
      <c r="H5137" s="483"/>
    </row>
    <row r="5138" spans="1:8">
      <c r="A5138" s="478">
        <v>400108</v>
      </c>
      <c r="B5138" s="479">
        <v>108</v>
      </c>
      <c r="C5138" s="480">
        <v>196.34</v>
      </c>
      <c r="D5138" s="480">
        <v>274.87</v>
      </c>
      <c r="E5138" s="482"/>
      <c r="F5138" s="482"/>
      <c r="G5138" s="483"/>
      <c r="H5138" s="483"/>
    </row>
    <row r="5139" spans="1:8">
      <c r="A5139" s="478">
        <v>400109</v>
      </c>
      <c r="B5139" s="479">
        <v>109</v>
      </c>
      <c r="C5139" s="480">
        <v>198.14</v>
      </c>
      <c r="D5139" s="480">
        <v>277.39999999999998</v>
      </c>
      <c r="E5139" s="482"/>
      <c r="F5139" s="482"/>
      <c r="G5139" s="483"/>
      <c r="H5139" s="483"/>
    </row>
    <row r="5140" spans="1:8">
      <c r="A5140" s="478">
        <v>400110</v>
      </c>
      <c r="B5140" s="479">
        <v>110</v>
      </c>
      <c r="C5140" s="480">
        <v>199.95</v>
      </c>
      <c r="D5140" s="480">
        <v>279.93</v>
      </c>
      <c r="E5140" s="482"/>
      <c r="F5140" s="482"/>
      <c r="G5140" s="483"/>
      <c r="H5140" s="483"/>
    </row>
    <row r="5141" spans="1:8">
      <c r="A5141" s="478">
        <v>400111</v>
      </c>
      <c r="B5141" s="479">
        <v>111</v>
      </c>
      <c r="C5141" s="480">
        <v>201.76</v>
      </c>
      <c r="D5141" s="480">
        <v>282.47000000000003</v>
      </c>
      <c r="E5141" s="482"/>
      <c r="F5141" s="482"/>
      <c r="G5141" s="483"/>
      <c r="H5141" s="483"/>
    </row>
    <row r="5142" spans="1:8">
      <c r="A5142" s="478">
        <v>400112</v>
      </c>
      <c r="B5142" s="479">
        <v>112</v>
      </c>
      <c r="C5142" s="480">
        <v>203.57</v>
      </c>
      <c r="D5142" s="480">
        <v>285</v>
      </c>
      <c r="E5142" s="482"/>
      <c r="F5142" s="482"/>
      <c r="G5142" s="483"/>
      <c r="H5142" s="483"/>
    </row>
    <row r="5143" spans="1:8">
      <c r="A5143" s="478">
        <v>400113</v>
      </c>
      <c r="B5143" s="479">
        <v>113</v>
      </c>
      <c r="C5143" s="480">
        <v>205.39</v>
      </c>
      <c r="D5143" s="480">
        <v>287.54000000000002</v>
      </c>
      <c r="E5143" s="482"/>
      <c r="F5143" s="482"/>
      <c r="G5143" s="483"/>
      <c r="H5143" s="483"/>
    </row>
    <row r="5144" spans="1:8">
      <c r="A5144" s="478">
        <v>400114</v>
      </c>
      <c r="B5144" s="479">
        <v>114</v>
      </c>
      <c r="C5144" s="480">
        <v>207.2</v>
      </c>
      <c r="D5144" s="480">
        <v>290.08</v>
      </c>
      <c r="E5144" s="482"/>
      <c r="F5144" s="482"/>
      <c r="G5144" s="483"/>
      <c r="H5144" s="483"/>
    </row>
    <row r="5145" spans="1:8">
      <c r="A5145" s="478">
        <v>400115</v>
      </c>
      <c r="B5145" s="479">
        <v>115</v>
      </c>
      <c r="C5145" s="480">
        <v>209.02</v>
      </c>
      <c r="D5145" s="480">
        <v>292.63</v>
      </c>
      <c r="E5145" s="482"/>
      <c r="F5145" s="482"/>
      <c r="G5145" s="483"/>
      <c r="H5145" s="483"/>
    </row>
    <row r="5146" spans="1:8">
      <c r="A5146" s="478">
        <v>400116</v>
      </c>
      <c r="B5146" s="479">
        <v>116</v>
      </c>
      <c r="C5146" s="480">
        <v>210.84</v>
      </c>
      <c r="D5146" s="480">
        <v>295.18</v>
      </c>
      <c r="E5146" s="482"/>
      <c r="F5146" s="482"/>
      <c r="G5146" s="483"/>
      <c r="H5146" s="483"/>
    </row>
    <row r="5147" spans="1:8">
      <c r="A5147" s="478">
        <v>400117</v>
      </c>
      <c r="B5147" s="479">
        <v>117</v>
      </c>
      <c r="C5147" s="480">
        <v>212.66</v>
      </c>
      <c r="D5147" s="480">
        <v>297.73</v>
      </c>
      <c r="E5147" s="482"/>
      <c r="F5147" s="482"/>
      <c r="G5147" s="483"/>
      <c r="H5147" s="483"/>
    </row>
    <row r="5148" spans="1:8">
      <c r="A5148" s="478">
        <v>400118</v>
      </c>
      <c r="B5148" s="479">
        <v>118</v>
      </c>
      <c r="C5148" s="480">
        <v>214.49</v>
      </c>
      <c r="D5148" s="480">
        <v>300.27999999999997</v>
      </c>
      <c r="E5148" s="482"/>
      <c r="F5148" s="482"/>
      <c r="G5148" s="483"/>
      <c r="H5148" s="483"/>
    </row>
    <row r="5149" spans="1:8">
      <c r="A5149" s="478">
        <v>400119</v>
      </c>
      <c r="B5149" s="479">
        <v>119</v>
      </c>
      <c r="C5149" s="480">
        <v>216.31</v>
      </c>
      <c r="D5149" s="480">
        <v>302.83999999999997</v>
      </c>
      <c r="E5149" s="482"/>
      <c r="F5149" s="482"/>
      <c r="G5149" s="483"/>
      <c r="H5149" s="483"/>
    </row>
    <row r="5150" spans="1:8">
      <c r="A5150" s="478">
        <v>400120</v>
      </c>
      <c r="B5150" s="479">
        <v>120</v>
      </c>
      <c r="C5150" s="480">
        <v>218.08</v>
      </c>
      <c r="D5150" s="480">
        <v>305.31</v>
      </c>
      <c r="E5150" s="482"/>
      <c r="F5150" s="482"/>
      <c r="G5150" s="483"/>
      <c r="H5150" s="483"/>
    </row>
    <row r="5151" spans="1:8">
      <c r="A5151" s="478">
        <v>400121</v>
      </c>
      <c r="B5151" s="479">
        <v>121</v>
      </c>
      <c r="C5151" s="480">
        <v>219.91</v>
      </c>
      <c r="D5151" s="480">
        <v>307.87</v>
      </c>
      <c r="E5151" s="482"/>
      <c r="F5151" s="482"/>
      <c r="G5151" s="483"/>
      <c r="H5151" s="483"/>
    </row>
    <row r="5152" spans="1:8">
      <c r="A5152" s="478">
        <v>400122</v>
      </c>
      <c r="B5152" s="479">
        <v>122</v>
      </c>
      <c r="C5152" s="480">
        <v>221.74</v>
      </c>
      <c r="D5152" s="480">
        <v>310.43</v>
      </c>
      <c r="E5152" s="482"/>
      <c r="F5152" s="482"/>
      <c r="G5152" s="483"/>
      <c r="H5152" s="483"/>
    </row>
    <row r="5153" spans="1:8">
      <c r="A5153" s="478">
        <v>400123</v>
      </c>
      <c r="B5153" s="479">
        <v>123</v>
      </c>
      <c r="C5153" s="480">
        <v>223.5</v>
      </c>
      <c r="D5153" s="480">
        <v>312.91000000000003</v>
      </c>
      <c r="E5153" s="482"/>
      <c r="F5153" s="482"/>
      <c r="G5153" s="483"/>
      <c r="H5153" s="483"/>
    </row>
    <row r="5154" spans="1:8">
      <c r="A5154" s="478">
        <v>400124</v>
      </c>
      <c r="B5154" s="479">
        <v>124</v>
      </c>
      <c r="C5154" s="480">
        <v>225.34</v>
      </c>
      <c r="D5154" s="480">
        <v>315.48</v>
      </c>
      <c r="E5154" s="482"/>
      <c r="F5154" s="482"/>
      <c r="G5154" s="483"/>
      <c r="H5154" s="483"/>
    </row>
    <row r="5155" spans="1:8">
      <c r="A5155" s="478">
        <v>400125</v>
      </c>
      <c r="B5155" s="479">
        <v>125</v>
      </c>
      <c r="C5155" s="480">
        <v>227.18</v>
      </c>
      <c r="D5155" s="480">
        <v>318.05</v>
      </c>
      <c r="E5155" s="482"/>
      <c r="F5155" s="482"/>
      <c r="G5155" s="483"/>
      <c r="H5155" s="483"/>
    </row>
    <row r="5156" spans="1:8">
      <c r="A5156" s="478">
        <v>400126</v>
      </c>
      <c r="B5156" s="479">
        <v>126</v>
      </c>
      <c r="C5156" s="480">
        <v>228.95</v>
      </c>
      <c r="D5156" s="480">
        <v>320.52999999999997</v>
      </c>
      <c r="E5156" s="482"/>
      <c r="F5156" s="482"/>
      <c r="G5156" s="483"/>
      <c r="H5156" s="483"/>
    </row>
    <row r="5157" spans="1:8">
      <c r="A5157" s="478">
        <v>400127</v>
      </c>
      <c r="B5157" s="479">
        <v>127</v>
      </c>
      <c r="C5157" s="480">
        <v>230.79</v>
      </c>
      <c r="D5157" s="480">
        <v>323.11</v>
      </c>
      <c r="E5157" s="482"/>
      <c r="F5157" s="482"/>
      <c r="G5157" s="483"/>
      <c r="H5157" s="483"/>
    </row>
    <row r="5158" spans="1:8">
      <c r="A5158" s="478">
        <v>400128</v>
      </c>
      <c r="B5158" s="479">
        <v>128</v>
      </c>
      <c r="C5158" s="480">
        <v>232.64</v>
      </c>
      <c r="D5158" s="480">
        <v>325.69</v>
      </c>
      <c r="E5158" s="482"/>
      <c r="F5158" s="482"/>
      <c r="G5158" s="483"/>
      <c r="H5158" s="483"/>
    </row>
    <row r="5159" spans="1:8">
      <c r="A5159" s="478">
        <v>400129</v>
      </c>
      <c r="B5159" s="479">
        <v>129</v>
      </c>
      <c r="C5159" s="480">
        <v>234.41</v>
      </c>
      <c r="D5159" s="480">
        <v>328.17</v>
      </c>
      <c r="E5159" s="482"/>
      <c r="F5159" s="482"/>
      <c r="G5159" s="483"/>
      <c r="H5159" s="483"/>
    </row>
    <row r="5160" spans="1:8">
      <c r="A5160" s="478">
        <v>400130</v>
      </c>
      <c r="B5160" s="479">
        <v>130</v>
      </c>
      <c r="C5160" s="480">
        <v>236.26</v>
      </c>
      <c r="D5160" s="480">
        <v>330.76</v>
      </c>
      <c r="E5160" s="482"/>
      <c r="F5160" s="482"/>
      <c r="G5160" s="483"/>
      <c r="H5160" s="483"/>
    </row>
    <row r="5161" spans="1:8">
      <c r="A5161" s="478">
        <v>400131</v>
      </c>
      <c r="B5161" s="479">
        <v>131</v>
      </c>
      <c r="C5161" s="480">
        <v>238.04</v>
      </c>
      <c r="D5161" s="480">
        <v>333.25</v>
      </c>
      <c r="E5161" s="482"/>
      <c r="F5161" s="482"/>
      <c r="G5161" s="483"/>
      <c r="H5161" s="483"/>
    </row>
    <row r="5162" spans="1:8">
      <c r="A5162" s="478">
        <v>400132</v>
      </c>
      <c r="B5162" s="479">
        <v>132</v>
      </c>
      <c r="C5162" s="480">
        <v>239.81</v>
      </c>
      <c r="D5162" s="480">
        <v>335.74</v>
      </c>
      <c r="E5162" s="482"/>
      <c r="F5162" s="482"/>
      <c r="G5162" s="483"/>
      <c r="H5162" s="483"/>
    </row>
    <row r="5163" spans="1:8">
      <c r="A5163" s="478">
        <v>400133</v>
      </c>
      <c r="B5163" s="479">
        <v>133</v>
      </c>
      <c r="C5163" s="480">
        <v>241.67</v>
      </c>
      <c r="D5163" s="480">
        <v>338.34</v>
      </c>
      <c r="E5163" s="482"/>
      <c r="F5163" s="482"/>
      <c r="G5163" s="483"/>
      <c r="H5163" s="483"/>
    </row>
    <row r="5164" spans="1:8">
      <c r="A5164" s="478">
        <v>400134</v>
      </c>
      <c r="B5164" s="479">
        <v>134</v>
      </c>
      <c r="C5164" s="480">
        <v>243.45</v>
      </c>
      <c r="D5164" s="480">
        <v>340.83</v>
      </c>
      <c r="E5164" s="482"/>
      <c r="F5164" s="482"/>
      <c r="G5164" s="483"/>
      <c r="H5164" s="483"/>
    </row>
    <row r="5165" spans="1:8">
      <c r="A5165" s="478">
        <v>400135</v>
      </c>
      <c r="B5165" s="479">
        <v>135</v>
      </c>
      <c r="C5165" s="480">
        <v>245.31</v>
      </c>
      <c r="D5165" s="480">
        <v>343.43</v>
      </c>
      <c r="E5165" s="482"/>
      <c r="F5165" s="482"/>
      <c r="G5165" s="483"/>
      <c r="H5165" s="483"/>
    </row>
    <row r="5166" spans="1:8">
      <c r="A5166" s="478">
        <v>400136</v>
      </c>
      <c r="B5166" s="479">
        <v>136</v>
      </c>
      <c r="C5166" s="480">
        <v>247.09</v>
      </c>
      <c r="D5166" s="480">
        <v>345.92</v>
      </c>
      <c r="E5166" s="482"/>
      <c r="F5166" s="482"/>
      <c r="G5166" s="483"/>
      <c r="H5166" s="483"/>
    </row>
    <row r="5167" spans="1:8">
      <c r="A5167" s="478">
        <v>400137</v>
      </c>
      <c r="B5167" s="479">
        <v>137</v>
      </c>
      <c r="C5167" s="480">
        <v>248.96</v>
      </c>
      <c r="D5167" s="480">
        <v>348.54</v>
      </c>
      <c r="E5167" s="482"/>
      <c r="F5167" s="482"/>
      <c r="G5167" s="483"/>
      <c r="H5167" s="483"/>
    </row>
    <row r="5168" spans="1:8">
      <c r="A5168" s="478">
        <v>400138</v>
      </c>
      <c r="B5168" s="479">
        <v>138</v>
      </c>
      <c r="C5168" s="480">
        <v>250.74</v>
      </c>
      <c r="D5168" s="480">
        <v>351.03</v>
      </c>
      <c r="E5168" s="482"/>
      <c r="F5168" s="482"/>
      <c r="G5168" s="483"/>
      <c r="H5168" s="483"/>
    </row>
    <row r="5169" spans="1:8">
      <c r="A5169" s="478">
        <v>400139</v>
      </c>
      <c r="B5169" s="479">
        <v>139</v>
      </c>
      <c r="C5169" s="480">
        <v>252.52</v>
      </c>
      <c r="D5169" s="480">
        <v>353.53</v>
      </c>
      <c r="E5169" s="482"/>
      <c r="F5169" s="482"/>
      <c r="G5169" s="483"/>
      <c r="H5169" s="483"/>
    </row>
    <row r="5170" spans="1:8">
      <c r="A5170" s="478">
        <v>400140</v>
      </c>
      <c r="B5170" s="479">
        <v>140</v>
      </c>
      <c r="C5170" s="480">
        <v>254.31</v>
      </c>
      <c r="D5170" s="480">
        <v>356.03</v>
      </c>
      <c r="E5170" s="482"/>
      <c r="F5170" s="482"/>
      <c r="G5170" s="483"/>
      <c r="H5170" s="483"/>
    </row>
    <row r="5171" spans="1:8">
      <c r="A5171" s="478">
        <v>400141</v>
      </c>
      <c r="B5171" s="479">
        <v>141</v>
      </c>
      <c r="C5171" s="480">
        <v>256.18</v>
      </c>
      <c r="D5171" s="480">
        <v>358.66</v>
      </c>
      <c r="E5171" s="482"/>
      <c r="F5171" s="482"/>
      <c r="G5171" s="483"/>
      <c r="H5171" s="483"/>
    </row>
    <row r="5172" spans="1:8">
      <c r="A5172" s="478">
        <v>400142</v>
      </c>
      <c r="B5172" s="479">
        <v>142</v>
      </c>
      <c r="C5172" s="480">
        <v>257.97000000000003</v>
      </c>
      <c r="D5172" s="480">
        <v>361.16</v>
      </c>
      <c r="E5172" s="482"/>
      <c r="F5172" s="482"/>
      <c r="G5172" s="483"/>
      <c r="H5172" s="483"/>
    </row>
    <row r="5173" spans="1:8">
      <c r="A5173" s="478">
        <v>400143</v>
      </c>
      <c r="B5173" s="479">
        <v>143</v>
      </c>
      <c r="C5173" s="480">
        <v>259.76</v>
      </c>
      <c r="D5173" s="480">
        <v>363.67</v>
      </c>
      <c r="E5173" s="482"/>
      <c r="F5173" s="482"/>
      <c r="G5173" s="483"/>
      <c r="H5173" s="483"/>
    </row>
    <row r="5174" spans="1:8">
      <c r="A5174" s="478">
        <v>400144</v>
      </c>
      <c r="B5174" s="479">
        <v>144</v>
      </c>
      <c r="C5174" s="480">
        <v>261.64</v>
      </c>
      <c r="D5174" s="480">
        <v>366.3</v>
      </c>
      <c r="E5174" s="482"/>
      <c r="F5174" s="482"/>
      <c r="G5174" s="483"/>
      <c r="H5174" s="483"/>
    </row>
    <row r="5175" spans="1:8">
      <c r="A5175" s="478">
        <v>400145</v>
      </c>
      <c r="B5175" s="479">
        <v>145</v>
      </c>
      <c r="C5175" s="480">
        <v>263.44</v>
      </c>
      <c r="D5175" s="480">
        <v>368.81</v>
      </c>
      <c r="E5175" s="482"/>
      <c r="F5175" s="482"/>
      <c r="G5175" s="483"/>
      <c r="H5175" s="483"/>
    </row>
    <row r="5176" spans="1:8">
      <c r="A5176" s="478">
        <v>400146</v>
      </c>
      <c r="B5176" s="479">
        <v>146</v>
      </c>
      <c r="C5176" s="480">
        <v>265.23</v>
      </c>
      <c r="D5176" s="480">
        <v>371.32</v>
      </c>
      <c r="E5176" s="482"/>
      <c r="F5176" s="482"/>
      <c r="G5176" s="483"/>
      <c r="H5176" s="483"/>
    </row>
    <row r="5177" spans="1:8">
      <c r="A5177" s="478">
        <v>400147</v>
      </c>
      <c r="B5177" s="479">
        <v>147</v>
      </c>
      <c r="C5177" s="480">
        <v>267.02</v>
      </c>
      <c r="D5177" s="480">
        <v>373.83</v>
      </c>
      <c r="E5177" s="482"/>
      <c r="F5177" s="482"/>
      <c r="G5177" s="483"/>
      <c r="H5177" s="483"/>
    </row>
    <row r="5178" spans="1:8">
      <c r="A5178" s="478">
        <v>400148</v>
      </c>
      <c r="B5178" s="479">
        <v>148</v>
      </c>
      <c r="C5178" s="480">
        <v>268.82</v>
      </c>
      <c r="D5178" s="480">
        <v>376.35</v>
      </c>
      <c r="E5178" s="482"/>
      <c r="F5178" s="482"/>
      <c r="G5178" s="483"/>
      <c r="H5178" s="483"/>
    </row>
    <row r="5179" spans="1:8">
      <c r="A5179" s="478">
        <v>400149</v>
      </c>
      <c r="B5179" s="479">
        <v>149</v>
      </c>
      <c r="C5179" s="480">
        <v>270.72000000000003</v>
      </c>
      <c r="D5179" s="480">
        <v>379</v>
      </c>
      <c r="E5179" s="482"/>
      <c r="F5179" s="482"/>
      <c r="G5179" s="483"/>
      <c r="H5179" s="483"/>
    </row>
    <row r="5180" spans="1:8">
      <c r="A5180" s="478">
        <v>400150</v>
      </c>
      <c r="B5180" s="479">
        <v>150</v>
      </c>
      <c r="C5180" s="480">
        <v>272.51</v>
      </c>
      <c r="D5180" s="480">
        <v>381.52</v>
      </c>
      <c r="E5180" s="482"/>
      <c r="F5180" s="482"/>
      <c r="G5180" s="483"/>
      <c r="H5180" s="483"/>
    </row>
    <row r="5181" spans="1:8">
      <c r="A5181" s="478">
        <v>400151</v>
      </c>
      <c r="B5181" s="479">
        <v>151</v>
      </c>
      <c r="C5181" s="480">
        <v>274.31</v>
      </c>
      <c r="D5181" s="480">
        <v>384.04</v>
      </c>
      <c r="E5181" s="482"/>
      <c r="F5181" s="482"/>
      <c r="G5181" s="483"/>
      <c r="H5181" s="483"/>
    </row>
    <row r="5182" spans="1:8">
      <c r="A5182" s="478">
        <v>400152</v>
      </c>
      <c r="B5182" s="479">
        <v>152</v>
      </c>
      <c r="C5182" s="480">
        <v>276.12</v>
      </c>
      <c r="D5182" s="480">
        <v>386.56</v>
      </c>
      <c r="E5182" s="482"/>
      <c r="F5182" s="482"/>
      <c r="G5182" s="483"/>
      <c r="H5182" s="483"/>
    </row>
    <row r="5183" spans="1:8">
      <c r="A5183" s="478">
        <v>400153</v>
      </c>
      <c r="B5183" s="479">
        <v>153</v>
      </c>
      <c r="C5183" s="480">
        <v>277.92</v>
      </c>
      <c r="D5183" s="480">
        <v>389.08</v>
      </c>
      <c r="E5183" s="482"/>
      <c r="F5183" s="482"/>
      <c r="G5183" s="483"/>
      <c r="H5183" s="483"/>
    </row>
    <row r="5184" spans="1:8">
      <c r="A5184" s="478">
        <v>400154</v>
      </c>
      <c r="B5184" s="479">
        <v>154</v>
      </c>
      <c r="C5184" s="480">
        <v>279.72000000000003</v>
      </c>
      <c r="D5184" s="480">
        <v>391.61</v>
      </c>
      <c r="E5184" s="482"/>
      <c r="F5184" s="482"/>
      <c r="G5184" s="483"/>
      <c r="H5184" s="483"/>
    </row>
    <row r="5185" spans="1:8">
      <c r="A5185" s="478">
        <v>400155</v>
      </c>
      <c r="B5185" s="479">
        <v>155</v>
      </c>
      <c r="C5185" s="480">
        <v>281.52999999999997</v>
      </c>
      <c r="D5185" s="480">
        <v>394.14</v>
      </c>
      <c r="E5185" s="482"/>
      <c r="F5185" s="482"/>
      <c r="G5185" s="483"/>
      <c r="H5185" s="483"/>
    </row>
    <row r="5186" spans="1:8">
      <c r="A5186" s="478">
        <v>400156</v>
      </c>
      <c r="B5186" s="479">
        <v>156</v>
      </c>
      <c r="C5186" s="480">
        <v>283.33</v>
      </c>
      <c r="D5186" s="480">
        <v>396.66</v>
      </c>
      <c r="E5186" s="482"/>
      <c r="F5186" s="482"/>
      <c r="G5186" s="483"/>
      <c r="H5186" s="483"/>
    </row>
    <row r="5187" spans="1:8">
      <c r="A5187" s="478">
        <v>400157</v>
      </c>
      <c r="B5187" s="479">
        <v>157</v>
      </c>
      <c r="C5187" s="480">
        <v>285.14</v>
      </c>
      <c r="D5187" s="480">
        <v>399.19</v>
      </c>
      <c r="E5187" s="482"/>
      <c r="F5187" s="482"/>
      <c r="G5187" s="483"/>
      <c r="H5187" s="483"/>
    </row>
    <row r="5188" spans="1:8">
      <c r="A5188" s="478">
        <v>400158</v>
      </c>
      <c r="B5188" s="479">
        <v>158</v>
      </c>
      <c r="C5188" s="480">
        <v>286.95</v>
      </c>
      <c r="D5188" s="480">
        <v>401.73</v>
      </c>
      <c r="E5188" s="482"/>
      <c r="F5188" s="482"/>
      <c r="G5188" s="483"/>
      <c r="H5188" s="483"/>
    </row>
    <row r="5189" spans="1:8">
      <c r="A5189" s="478">
        <v>400159</v>
      </c>
      <c r="B5189" s="479">
        <v>159</v>
      </c>
      <c r="C5189" s="480">
        <v>288.76</v>
      </c>
      <c r="D5189" s="480">
        <v>404.26</v>
      </c>
      <c r="E5189" s="482"/>
      <c r="F5189" s="482"/>
      <c r="G5189" s="483"/>
      <c r="H5189" s="483"/>
    </row>
    <row r="5190" spans="1:8">
      <c r="A5190" s="478">
        <v>400160</v>
      </c>
      <c r="B5190" s="479">
        <v>160</v>
      </c>
      <c r="C5190" s="480">
        <v>290.57</v>
      </c>
      <c r="D5190" s="480">
        <v>406.8</v>
      </c>
      <c r="E5190" s="482"/>
      <c r="F5190" s="482"/>
      <c r="G5190" s="483"/>
      <c r="H5190" s="483"/>
    </row>
    <row r="5191" spans="1:8">
      <c r="A5191" s="478">
        <v>400161</v>
      </c>
      <c r="B5191" s="479">
        <v>161</v>
      </c>
      <c r="C5191" s="480">
        <v>292.38</v>
      </c>
      <c r="D5191" s="480">
        <v>409.33</v>
      </c>
      <c r="E5191" s="482"/>
      <c r="F5191" s="482"/>
      <c r="G5191" s="483"/>
      <c r="H5191" s="483"/>
    </row>
    <row r="5192" spans="1:8">
      <c r="A5192" s="478">
        <v>400162</v>
      </c>
      <c r="B5192" s="479">
        <v>162</v>
      </c>
      <c r="C5192" s="480">
        <v>294.19</v>
      </c>
      <c r="D5192" s="480">
        <v>411.87</v>
      </c>
      <c r="E5192" s="482"/>
      <c r="F5192" s="482"/>
      <c r="G5192" s="483"/>
      <c r="H5192" s="483"/>
    </row>
    <row r="5193" spans="1:8">
      <c r="A5193" s="478">
        <v>400163</v>
      </c>
      <c r="B5193" s="479">
        <v>163</v>
      </c>
      <c r="C5193" s="480">
        <v>296.01</v>
      </c>
      <c r="D5193" s="480">
        <v>414.41</v>
      </c>
      <c r="E5193" s="482"/>
      <c r="F5193" s="482"/>
      <c r="G5193" s="483"/>
      <c r="H5193" s="483"/>
    </row>
    <row r="5194" spans="1:8">
      <c r="A5194" s="478">
        <v>400164</v>
      </c>
      <c r="B5194" s="479">
        <v>164</v>
      </c>
      <c r="C5194" s="480">
        <v>297.83</v>
      </c>
      <c r="D5194" s="480">
        <v>416.96</v>
      </c>
      <c r="E5194" s="482"/>
      <c r="F5194" s="482"/>
      <c r="G5194" s="483"/>
      <c r="H5194" s="483"/>
    </row>
    <row r="5195" spans="1:8">
      <c r="A5195" s="478">
        <v>400165</v>
      </c>
      <c r="B5195" s="479">
        <v>165</v>
      </c>
      <c r="C5195" s="480">
        <v>299.64</v>
      </c>
      <c r="D5195" s="480">
        <v>419.5</v>
      </c>
      <c r="E5195" s="482"/>
      <c r="F5195" s="482"/>
      <c r="G5195" s="483"/>
      <c r="H5195" s="483"/>
    </row>
    <row r="5196" spans="1:8">
      <c r="A5196" s="478">
        <v>400166</v>
      </c>
      <c r="B5196" s="479">
        <v>166</v>
      </c>
      <c r="C5196" s="480">
        <v>301.45999999999998</v>
      </c>
      <c r="D5196" s="480">
        <v>422.05</v>
      </c>
      <c r="E5196" s="482"/>
      <c r="F5196" s="482"/>
      <c r="G5196" s="483"/>
      <c r="H5196" s="483"/>
    </row>
    <row r="5197" spans="1:8">
      <c r="A5197" s="478">
        <v>400167</v>
      </c>
      <c r="B5197" s="479">
        <v>167</v>
      </c>
      <c r="C5197" s="480">
        <v>303.29000000000002</v>
      </c>
      <c r="D5197" s="480">
        <v>424.6</v>
      </c>
      <c r="E5197" s="482"/>
      <c r="F5197" s="482"/>
      <c r="G5197" s="483"/>
      <c r="H5197" s="483"/>
    </row>
    <row r="5198" spans="1:8">
      <c r="A5198" s="478">
        <v>400168</v>
      </c>
      <c r="B5198" s="479">
        <v>168</v>
      </c>
      <c r="C5198" s="480">
        <v>305.11</v>
      </c>
      <c r="D5198" s="480">
        <v>427.15</v>
      </c>
      <c r="E5198" s="482"/>
      <c r="F5198" s="482"/>
      <c r="G5198" s="483"/>
      <c r="H5198" s="483"/>
    </row>
    <row r="5199" spans="1:8">
      <c r="A5199" s="478">
        <v>400169</v>
      </c>
      <c r="B5199" s="479">
        <v>169</v>
      </c>
      <c r="C5199" s="480">
        <v>306.93</v>
      </c>
      <c r="D5199" s="480">
        <v>429.71</v>
      </c>
      <c r="E5199" s="482"/>
      <c r="F5199" s="482"/>
      <c r="G5199" s="483"/>
      <c r="H5199" s="483"/>
    </row>
    <row r="5200" spans="1:8">
      <c r="A5200" s="478">
        <v>400170</v>
      </c>
      <c r="B5200" s="479">
        <v>170</v>
      </c>
      <c r="C5200" s="480">
        <v>308.76</v>
      </c>
      <c r="D5200" s="480">
        <v>432.26</v>
      </c>
      <c r="E5200" s="482"/>
      <c r="F5200" s="482"/>
      <c r="G5200" s="483"/>
      <c r="H5200" s="483"/>
    </row>
    <row r="5201" spans="1:8">
      <c r="A5201" s="478">
        <v>400171</v>
      </c>
      <c r="B5201" s="479">
        <v>171</v>
      </c>
      <c r="C5201" s="480">
        <v>310.58999999999997</v>
      </c>
      <c r="D5201" s="480">
        <v>434.82</v>
      </c>
      <c r="E5201" s="482"/>
      <c r="F5201" s="482"/>
      <c r="G5201" s="483"/>
      <c r="H5201" s="483"/>
    </row>
    <row r="5202" spans="1:8">
      <c r="A5202" s="478">
        <v>400172</v>
      </c>
      <c r="B5202" s="479">
        <v>172</v>
      </c>
      <c r="C5202" s="480">
        <v>312.42</v>
      </c>
      <c r="D5202" s="480">
        <v>437.38</v>
      </c>
      <c r="E5202" s="482"/>
      <c r="F5202" s="482"/>
      <c r="G5202" s="483"/>
      <c r="H5202" s="483"/>
    </row>
    <row r="5203" spans="1:8">
      <c r="A5203" s="478">
        <v>400173</v>
      </c>
      <c r="B5203" s="479">
        <v>173</v>
      </c>
      <c r="C5203" s="480">
        <v>314.11</v>
      </c>
      <c r="D5203" s="480">
        <v>439.76</v>
      </c>
      <c r="E5203" s="482"/>
      <c r="F5203" s="482"/>
      <c r="G5203" s="483"/>
      <c r="H5203" s="483"/>
    </row>
    <row r="5204" spans="1:8">
      <c r="A5204" s="478">
        <v>400174</v>
      </c>
      <c r="B5204" s="479">
        <v>174</v>
      </c>
      <c r="C5204" s="480">
        <v>315.95</v>
      </c>
      <c r="D5204" s="480">
        <v>442.32</v>
      </c>
      <c r="E5204" s="482"/>
      <c r="F5204" s="482"/>
      <c r="G5204" s="483"/>
      <c r="H5204" s="483"/>
    </row>
    <row r="5205" spans="1:8">
      <c r="A5205" s="478">
        <v>400175</v>
      </c>
      <c r="B5205" s="479">
        <v>175</v>
      </c>
      <c r="C5205" s="480">
        <v>317.77999999999997</v>
      </c>
      <c r="D5205" s="480">
        <v>444.89</v>
      </c>
      <c r="E5205" s="482"/>
      <c r="F5205" s="482"/>
      <c r="G5205" s="483"/>
      <c r="H5205" s="483"/>
    </row>
    <row r="5206" spans="1:8">
      <c r="A5206" s="478">
        <v>400176</v>
      </c>
      <c r="B5206" s="479">
        <v>176</v>
      </c>
      <c r="C5206" s="480">
        <v>319.61</v>
      </c>
      <c r="D5206" s="480">
        <v>447.46</v>
      </c>
      <c r="E5206" s="482"/>
      <c r="F5206" s="482"/>
      <c r="G5206" s="483"/>
      <c r="H5206" s="483"/>
    </row>
    <row r="5207" spans="1:8">
      <c r="A5207" s="478">
        <v>400177</v>
      </c>
      <c r="B5207" s="479">
        <v>177</v>
      </c>
      <c r="C5207" s="480">
        <v>321.45</v>
      </c>
      <c r="D5207" s="480">
        <v>450.03</v>
      </c>
      <c r="E5207" s="482"/>
      <c r="F5207" s="482"/>
      <c r="G5207" s="483"/>
      <c r="H5207" s="483"/>
    </row>
    <row r="5208" spans="1:8">
      <c r="A5208" s="478">
        <v>400178</v>
      </c>
      <c r="B5208" s="479">
        <v>178</v>
      </c>
      <c r="C5208" s="480">
        <v>232.29</v>
      </c>
      <c r="D5208" s="480">
        <v>452.6</v>
      </c>
      <c r="E5208" s="482"/>
      <c r="F5208" s="482"/>
      <c r="G5208" s="483"/>
      <c r="H5208" s="483"/>
    </row>
    <row r="5209" spans="1:8">
      <c r="A5209" s="478">
        <v>400179</v>
      </c>
      <c r="B5209" s="479">
        <v>179</v>
      </c>
      <c r="C5209" s="480">
        <v>324.99</v>
      </c>
      <c r="D5209" s="480">
        <v>454.98</v>
      </c>
      <c r="E5209" s="482"/>
      <c r="F5209" s="482"/>
      <c r="G5209" s="483"/>
      <c r="H5209" s="483"/>
    </row>
    <row r="5210" spans="1:8">
      <c r="A5210" s="478">
        <v>400180</v>
      </c>
      <c r="B5210" s="479">
        <v>180</v>
      </c>
      <c r="C5210" s="480">
        <v>326.83</v>
      </c>
      <c r="D5210" s="480">
        <v>457.56</v>
      </c>
      <c r="E5210" s="482"/>
      <c r="F5210" s="482"/>
      <c r="G5210" s="483"/>
      <c r="H5210" s="483"/>
    </row>
    <row r="5211" spans="1:8">
      <c r="A5211" s="478">
        <v>400181</v>
      </c>
      <c r="B5211" s="479">
        <v>181</v>
      </c>
      <c r="C5211" s="480">
        <v>328.67</v>
      </c>
      <c r="D5211" s="480">
        <v>460.13</v>
      </c>
      <c r="E5211" s="482"/>
      <c r="F5211" s="482"/>
      <c r="G5211" s="483"/>
      <c r="H5211" s="483"/>
    </row>
    <row r="5212" spans="1:8">
      <c r="A5212" s="478">
        <v>400182</v>
      </c>
      <c r="B5212" s="479">
        <v>182</v>
      </c>
      <c r="C5212" s="480">
        <v>330.51</v>
      </c>
      <c r="D5212" s="480">
        <v>462.72</v>
      </c>
      <c r="E5212" s="482"/>
      <c r="F5212" s="482"/>
      <c r="G5212" s="483"/>
      <c r="H5212" s="483"/>
    </row>
    <row r="5213" spans="1:8">
      <c r="A5213" s="478">
        <v>400183</v>
      </c>
      <c r="B5213" s="479">
        <v>183</v>
      </c>
      <c r="C5213" s="480">
        <v>332.36</v>
      </c>
      <c r="D5213" s="480">
        <v>465.3</v>
      </c>
      <c r="E5213" s="482"/>
      <c r="F5213" s="482"/>
      <c r="G5213" s="483"/>
      <c r="H5213" s="483"/>
    </row>
    <row r="5214" spans="1:8">
      <c r="A5214" s="478">
        <v>400184</v>
      </c>
      <c r="B5214" s="479">
        <v>184</v>
      </c>
      <c r="C5214" s="480">
        <v>334.06</v>
      </c>
      <c r="D5214" s="480">
        <v>467.68</v>
      </c>
      <c r="E5214" s="482"/>
      <c r="F5214" s="482"/>
      <c r="G5214" s="483"/>
      <c r="H5214" s="483"/>
    </row>
    <row r="5215" spans="1:8">
      <c r="A5215" s="478">
        <v>400185</v>
      </c>
      <c r="B5215" s="479">
        <v>185</v>
      </c>
      <c r="C5215" s="480">
        <v>335.9</v>
      </c>
      <c r="D5215" s="480">
        <v>470.27</v>
      </c>
      <c r="E5215" s="482"/>
      <c r="F5215" s="482"/>
      <c r="G5215" s="483"/>
      <c r="H5215" s="483"/>
    </row>
    <row r="5216" spans="1:8">
      <c r="A5216" s="478">
        <v>400186</v>
      </c>
      <c r="B5216" s="479">
        <v>186</v>
      </c>
      <c r="C5216" s="480">
        <v>337.75</v>
      </c>
      <c r="D5216" s="480">
        <v>472.86</v>
      </c>
      <c r="E5216" s="482"/>
      <c r="F5216" s="482"/>
      <c r="G5216" s="483"/>
      <c r="H5216" s="483"/>
    </row>
    <row r="5217" spans="1:8">
      <c r="A5217" s="478">
        <v>400187</v>
      </c>
      <c r="B5217" s="479">
        <v>187</v>
      </c>
      <c r="C5217" s="480">
        <v>339.61</v>
      </c>
      <c r="D5217" s="480">
        <v>475.45</v>
      </c>
      <c r="E5217" s="482"/>
      <c r="F5217" s="482"/>
      <c r="G5217" s="483"/>
      <c r="H5217" s="483"/>
    </row>
    <row r="5218" spans="1:8">
      <c r="A5218" s="478">
        <v>400188</v>
      </c>
      <c r="B5218" s="479">
        <v>188</v>
      </c>
      <c r="C5218" s="480">
        <v>341.31</v>
      </c>
      <c r="D5218" s="480">
        <v>477.83</v>
      </c>
      <c r="E5218" s="482"/>
      <c r="F5218" s="482"/>
      <c r="G5218" s="483"/>
      <c r="H5218" s="483"/>
    </row>
    <row r="5219" spans="1:8">
      <c r="A5219" s="478">
        <v>400189</v>
      </c>
      <c r="B5219" s="479">
        <v>189</v>
      </c>
      <c r="C5219" s="480">
        <v>343.16</v>
      </c>
      <c r="D5219" s="480">
        <v>480.42</v>
      </c>
      <c r="E5219" s="482"/>
      <c r="F5219" s="482"/>
      <c r="G5219" s="483"/>
      <c r="H5219" s="483"/>
    </row>
    <row r="5220" spans="1:8">
      <c r="A5220" s="478">
        <v>400190</v>
      </c>
      <c r="B5220" s="479">
        <v>190</v>
      </c>
      <c r="C5220" s="480">
        <v>345.02</v>
      </c>
      <c r="D5220" s="480">
        <v>483.02</v>
      </c>
      <c r="E5220" s="482"/>
      <c r="F5220" s="482"/>
      <c r="G5220" s="483"/>
      <c r="H5220" s="483"/>
    </row>
    <row r="5221" spans="1:8">
      <c r="A5221" s="478">
        <v>400191</v>
      </c>
      <c r="B5221" s="479">
        <v>191</v>
      </c>
      <c r="C5221" s="480">
        <v>346.87</v>
      </c>
      <c r="D5221" s="480">
        <v>485.62</v>
      </c>
      <c r="E5221" s="482"/>
      <c r="F5221" s="482"/>
      <c r="G5221" s="483"/>
      <c r="H5221" s="483"/>
    </row>
    <row r="5222" spans="1:8">
      <c r="A5222" s="478">
        <v>400192</v>
      </c>
      <c r="B5222" s="479">
        <v>192</v>
      </c>
      <c r="C5222" s="480">
        <v>348.57</v>
      </c>
      <c r="D5222" s="480">
        <v>488</v>
      </c>
      <c r="E5222" s="482"/>
      <c r="F5222" s="482"/>
      <c r="G5222" s="483"/>
      <c r="H5222" s="483"/>
    </row>
    <row r="5223" spans="1:8">
      <c r="A5223" s="478">
        <v>400193</v>
      </c>
      <c r="B5223" s="479">
        <v>193</v>
      </c>
      <c r="C5223" s="480">
        <v>350.43</v>
      </c>
      <c r="D5223" s="480">
        <v>490.61</v>
      </c>
      <c r="E5223" s="482"/>
      <c r="F5223" s="482"/>
      <c r="G5223" s="483"/>
      <c r="H5223" s="483"/>
    </row>
    <row r="5224" spans="1:8">
      <c r="A5224" s="478">
        <v>400194</v>
      </c>
      <c r="B5224" s="479">
        <v>194</v>
      </c>
      <c r="C5224" s="480">
        <v>352.3</v>
      </c>
      <c r="D5224" s="480">
        <v>493.22</v>
      </c>
      <c r="E5224" s="482"/>
      <c r="F5224" s="482"/>
      <c r="G5224" s="483"/>
      <c r="H5224" s="483"/>
    </row>
    <row r="5225" spans="1:8">
      <c r="A5225" s="478">
        <v>400195</v>
      </c>
      <c r="B5225" s="479">
        <v>195</v>
      </c>
      <c r="C5225" s="480">
        <v>354</v>
      </c>
      <c r="D5225" s="480">
        <v>495.6</v>
      </c>
      <c r="E5225" s="482"/>
      <c r="F5225" s="482"/>
      <c r="G5225" s="483"/>
      <c r="H5225" s="483"/>
    </row>
    <row r="5226" spans="1:8">
      <c r="A5226" s="478">
        <v>400196</v>
      </c>
      <c r="B5226" s="479">
        <v>196</v>
      </c>
      <c r="C5226" s="480">
        <v>355.86</v>
      </c>
      <c r="D5226" s="480">
        <v>498.21</v>
      </c>
      <c r="E5226" s="482"/>
      <c r="F5226" s="482"/>
      <c r="G5226" s="483"/>
      <c r="H5226" s="483"/>
    </row>
    <row r="5227" spans="1:8">
      <c r="A5227" s="478">
        <v>400197</v>
      </c>
      <c r="B5227" s="479">
        <v>197</v>
      </c>
      <c r="C5227" s="480">
        <v>357.73</v>
      </c>
      <c r="D5227" s="480">
        <v>500.82</v>
      </c>
      <c r="E5227" s="482"/>
      <c r="F5227" s="482"/>
      <c r="G5227" s="483"/>
      <c r="H5227" s="483"/>
    </row>
    <row r="5228" spans="1:8">
      <c r="A5228" s="478">
        <v>400198</v>
      </c>
      <c r="B5228" s="479">
        <v>198</v>
      </c>
      <c r="C5228" s="480">
        <v>359.43</v>
      </c>
      <c r="D5228" s="480">
        <v>503.2</v>
      </c>
      <c r="E5228" s="482"/>
      <c r="F5228" s="482"/>
      <c r="G5228" s="483"/>
      <c r="H5228" s="483"/>
    </row>
    <row r="5229" spans="1:8">
      <c r="A5229" s="478">
        <v>400199</v>
      </c>
      <c r="B5229" s="479">
        <v>199</v>
      </c>
      <c r="C5229" s="480">
        <v>361.3</v>
      </c>
      <c r="D5229" s="480">
        <v>505.82</v>
      </c>
      <c r="E5229" s="482"/>
      <c r="F5229" s="482"/>
      <c r="G5229" s="483"/>
      <c r="H5229" s="483"/>
    </row>
    <row r="5230" spans="1:8">
      <c r="A5230" s="478">
        <v>400200</v>
      </c>
      <c r="B5230" s="479">
        <v>200</v>
      </c>
      <c r="C5230" s="480">
        <v>363.17</v>
      </c>
      <c r="D5230" s="480">
        <v>508.44</v>
      </c>
      <c r="E5230" s="482"/>
      <c r="F5230" s="482"/>
      <c r="G5230" s="483"/>
      <c r="H5230" s="483"/>
    </row>
    <row r="5231" spans="1:8">
      <c r="A5231" s="478">
        <v>400201</v>
      </c>
      <c r="B5231" s="484" t="s">
        <v>284</v>
      </c>
      <c r="C5231" s="485">
        <v>1.81</v>
      </c>
      <c r="D5231" s="485">
        <v>2.54</v>
      </c>
      <c r="E5231" s="482"/>
      <c r="F5231" s="482"/>
      <c r="G5231" s="483"/>
      <c r="H5231" s="483"/>
    </row>
    <row r="5232" spans="1:8">
      <c r="A5232" s="478">
        <v>410001</v>
      </c>
      <c r="B5232" s="479">
        <v>1</v>
      </c>
      <c r="C5232" s="480">
        <v>4.78</v>
      </c>
      <c r="D5232" s="480">
        <v>6.7</v>
      </c>
      <c r="E5232" s="469"/>
      <c r="F5232" s="481" t="s">
        <v>317</v>
      </c>
      <c r="G5232" s="481"/>
      <c r="H5232" s="481"/>
    </row>
    <row r="5233" spans="1:8">
      <c r="A5233" s="478">
        <v>410002</v>
      </c>
      <c r="B5233" s="479">
        <v>2</v>
      </c>
      <c r="C5233" s="480">
        <v>6.45</v>
      </c>
      <c r="D5233" s="480">
        <v>9.0299999999999994</v>
      </c>
      <c r="E5233" s="469"/>
      <c r="F5233" s="470"/>
      <c r="G5233" s="470"/>
      <c r="H5233" s="470"/>
    </row>
    <row r="5234" spans="1:8">
      <c r="A5234" s="478">
        <v>410003</v>
      </c>
      <c r="B5234" s="479">
        <v>3</v>
      </c>
      <c r="C5234" s="480">
        <v>8.1199999999999992</v>
      </c>
      <c r="D5234" s="480">
        <v>11.37</v>
      </c>
      <c r="E5234" s="469"/>
      <c r="F5234" s="470"/>
      <c r="G5234" s="470"/>
      <c r="H5234" s="470"/>
    </row>
    <row r="5235" spans="1:8">
      <c r="A5235" s="478">
        <v>410004</v>
      </c>
      <c r="B5235" s="479">
        <v>4</v>
      </c>
      <c r="C5235" s="480">
        <v>9.7899999999999991</v>
      </c>
      <c r="D5235" s="480">
        <v>13.7</v>
      </c>
      <c r="E5235" s="469"/>
      <c r="F5235" s="470"/>
      <c r="G5235" s="470"/>
      <c r="H5235" s="470"/>
    </row>
    <row r="5236" spans="1:8">
      <c r="A5236" s="478">
        <v>410005</v>
      </c>
      <c r="B5236" s="479">
        <v>5</v>
      </c>
      <c r="C5236" s="480">
        <v>11.42</v>
      </c>
      <c r="D5236" s="480">
        <v>16.03</v>
      </c>
      <c r="E5236" s="469"/>
      <c r="F5236" s="470"/>
      <c r="G5236" s="470"/>
      <c r="H5236" s="470"/>
    </row>
    <row r="5237" spans="1:8">
      <c r="A5237" s="478">
        <v>410006</v>
      </c>
      <c r="B5237" s="479">
        <v>6</v>
      </c>
      <c r="C5237" s="480">
        <v>13.12</v>
      </c>
      <c r="D5237" s="480">
        <v>18.37</v>
      </c>
      <c r="E5237" s="469"/>
      <c r="F5237" s="470"/>
      <c r="G5237" s="470"/>
      <c r="H5237" s="470"/>
    </row>
    <row r="5238" spans="1:8">
      <c r="A5238" s="478">
        <v>410007</v>
      </c>
      <c r="B5238" s="479">
        <v>7</v>
      </c>
      <c r="C5238" s="480">
        <v>14.79</v>
      </c>
      <c r="D5238" s="480">
        <v>20.71</v>
      </c>
      <c r="E5238" s="469"/>
      <c r="F5238" s="470"/>
      <c r="G5238" s="470"/>
      <c r="H5238" s="470"/>
    </row>
    <row r="5239" spans="1:8">
      <c r="A5239" s="478">
        <v>410008</v>
      </c>
      <c r="B5239" s="479">
        <v>8</v>
      </c>
      <c r="C5239" s="480">
        <v>16.46</v>
      </c>
      <c r="D5239" s="480">
        <v>23.04</v>
      </c>
      <c r="E5239" s="469"/>
      <c r="F5239" s="470"/>
      <c r="G5239" s="470"/>
      <c r="H5239" s="470"/>
    </row>
    <row r="5240" spans="1:8">
      <c r="A5240" s="478">
        <v>410009</v>
      </c>
      <c r="B5240" s="479">
        <v>9</v>
      </c>
      <c r="C5240" s="480">
        <v>18.13</v>
      </c>
      <c r="D5240" s="480">
        <v>25.38</v>
      </c>
      <c r="E5240" s="469"/>
      <c r="F5240" s="470"/>
      <c r="G5240" s="470"/>
      <c r="H5240" s="470"/>
    </row>
    <row r="5241" spans="1:8">
      <c r="A5241" s="478">
        <v>410010</v>
      </c>
      <c r="B5241" s="479">
        <v>10</v>
      </c>
      <c r="C5241" s="480">
        <v>19.79</v>
      </c>
      <c r="D5241" s="480">
        <v>27.71</v>
      </c>
      <c r="E5241" s="469"/>
      <c r="F5241" s="470"/>
      <c r="G5241" s="470"/>
      <c r="H5241" s="470"/>
    </row>
    <row r="5242" spans="1:8">
      <c r="A5242" s="478">
        <v>410011</v>
      </c>
      <c r="B5242" s="479">
        <v>11</v>
      </c>
      <c r="C5242" s="480">
        <v>21.46</v>
      </c>
      <c r="D5242" s="480">
        <v>30.05</v>
      </c>
      <c r="E5242" s="469"/>
      <c r="F5242" s="470"/>
      <c r="G5242" s="470"/>
      <c r="H5242" s="470"/>
    </row>
    <row r="5243" spans="1:8">
      <c r="A5243" s="478">
        <v>410012</v>
      </c>
      <c r="B5243" s="479">
        <v>12</v>
      </c>
      <c r="C5243" s="480">
        <v>23.13</v>
      </c>
      <c r="D5243" s="480">
        <v>32.380000000000003</v>
      </c>
      <c r="E5243" s="469"/>
      <c r="F5243" s="470"/>
      <c r="G5243" s="470"/>
      <c r="H5243" s="470"/>
    </row>
    <row r="5244" spans="1:8">
      <c r="A5244" s="478">
        <v>410013</v>
      </c>
      <c r="B5244" s="479">
        <v>13</v>
      </c>
      <c r="C5244" s="480">
        <v>24.8</v>
      </c>
      <c r="D5244" s="480">
        <v>34.72</v>
      </c>
      <c r="E5244" s="469"/>
      <c r="F5244" s="470"/>
      <c r="G5244" s="470"/>
      <c r="H5244" s="470"/>
    </row>
    <row r="5245" spans="1:8">
      <c r="A5245" s="478">
        <v>410014</v>
      </c>
      <c r="B5245" s="479">
        <v>14</v>
      </c>
      <c r="C5245" s="480">
        <v>26.47</v>
      </c>
      <c r="D5245" s="480">
        <v>37.049999999999997</v>
      </c>
      <c r="E5245" s="469"/>
      <c r="F5245" s="470"/>
      <c r="G5245" s="470"/>
      <c r="H5245" s="470"/>
    </row>
    <row r="5246" spans="1:8">
      <c r="A5246" s="478">
        <v>410015</v>
      </c>
      <c r="B5246" s="479">
        <v>15</v>
      </c>
      <c r="C5246" s="480">
        <v>28.19</v>
      </c>
      <c r="D5246" s="480">
        <v>39.47</v>
      </c>
      <c r="E5246" s="469"/>
      <c r="F5246" s="470"/>
      <c r="G5246" s="470"/>
      <c r="H5246" s="470"/>
    </row>
    <row r="5247" spans="1:8">
      <c r="A5247" s="478">
        <v>410016</v>
      </c>
      <c r="B5247" s="479">
        <v>16</v>
      </c>
      <c r="C5247" s="480">
        <v>30.03</v>
      </c>
      <c r="D5247" s="480">
        <v>42.04</v>
      </c>
      <c r="E5247" s="469"/>
      <c r="F5247" s="470"/>
      <c r="G5247" s="470"/>
      <c r="H5247" s="470"/>
    </row>
    <row r="5248" spans="1:8">
      <c r="A5248" s="478">
        <v>410017</v>
      </c>
      <c r="B5248" s="479">
        <v>17</v>
      </c>
      <c r="C5248" s="480">
        <v>31.86</v>
      </c>
      <c r="D5248" s="480">
        <v>44.61</v>
      </c>
      <c r="E5248" s="469"/>
      <c r="F5248" s="470"/>
      <c r="G5248" s="470"/>
      <c r="H5248" s="470"/>
    </row>
    <row r="5249" spans="1:8">
      <c r="A5249" s="478">
        <v>410018</v>
      </c>
      <c r="B5249" s="479">
        <v>18</v>
      </c>
      <c r="C5249" s="480">
        <v>33.700000000000003</v>
      </c>
      <c r="D5249" s="480">
        <v>47.18</v>
      </c>
      <c r="E5249" s="469"/>
      <c r="F5249" s="470"/>
      <c r="G5249" s="470"/>
      <c r="H5249" s="470"/>
    </row>
    <row r="5250" spans="1:8">
      <c r="A5250" s="478">
        <v>410019</v>
      </c>
      <c r="B5250" s="479">
        <v>19</v>
      </c>
      <c r="C5250" s="480">
        <v>35.54</v>
      </c>
      <c r="D5250" s="480">
        <v>49.76</v>
      </c>
      <c r="E5250" s="469"/>
      <c r="F5250" s="470"/>
      <c r="G5250" s="470"/>
      <c r="H5250" s="470"/>
    </row>
    <row r="5251" spans="1:8">
      <c r="A5251" s="478">
        <v>410020</v>
      </c>
      <c r="B5251" s="479">
        <v>20</v>
      </c>
      <c r="C5251" s="480">
        <v>37.380000000000003</v>
      </c>
      <c r="D5251" s="480">
        <v>52.33</v>
      </c>
      <c r="E5251" s="469"/>
      <c r="F5251" s="470"/>
      <c r="G5251" s="470"/>
      <c r="H5251" s="470"/>
    </row>
    <row r="5252" spans="1:8">
      <c r="A5252" s="478">
        <v>410021</v>
      </c>
      <c r="B5252" s="479">
        <v>21</v>
      </c>
      <c r="C5252" s="480">
        <v>39.22</v>
      </c>
      <c r="D5252" s="480">
        <v>54.9</v>
      </c>
      <c r="E5252" s="469"/>
      <c r="F5252" s="470"/>
      <c r="G5252" s="470"/>
      <c r="H5252" s="470"/>
    </row>
    <row r="5253" spans="1:8">
      <c r="A5253" s="478">
        <v>410022</v>
      </c>
      <c r="B5253" s="479">
        <v>22</v>
      </c>
      <c r="C5253" s="480">
        <v>41.05</v>
      </c>
      <c r="D5253" s="480">
        <v>57.47</v>
      </c>
      <c r="E5253" s="469"/>
      <c r="F5253" s="470"/>
      <c r="G5253" s="470"/>
      <c r="H5253" s="470"/>
    </row>
    <row r="5254" spans="1:8">
      <c r="A5254" s="478">
        <v>410023</v>
      </c>
      <c r="B5254" s="479">
        <v>23</v>
      </c>
      <c r="C5254" s="480">
        <v>42.89</v>
      </c>
      <c r="D5254" s="480">
        <v>60.05</v>
      </c>
      <c r="E5254" s="469"/>
      <c r="F5254" s="470"/>
      <c r="G5254" s="470"/>
      <c r="H5254" s="470"/>
    </row>
    <row r="5255" spans="1:8">
      <c r="A5255" s="478">
        <v>410024</v>
      </c>
      <c r="B5255" s="479">
        <v>24</v>
      </c>
      <c r="C5255" s="480">
        <v>44.73</v>
      </c>
      <c r="D5255" s="480">
        <v>62.62</v>
      </c>
      <c r="E5255" s="469"/>
      <c r="F5255" s="470"/>
      <c r="G5255" s="470"/>
      <c r="H5255" s="470"/>
    </row>
    <row r="5256" spans="1:8">
      <c r="A5256" s="478">
        <v>410025</v>
      </c>
      <c r="B5256" s="479">
        <v>25</v>
      </c>
      <c r="C5256" s="480">
        <v>46.57</v>
      </c>
      <c r="D5256" s="480">
        <v>65.2</v>
      </c>
      <c r="E5256" s="469"/>
      <c r="F5256" s="470"/>
      <c r="G5256" s="470"/>
      <c r="H5256" s="470"/>
    </row>
    <row r="5257" spans="1:8">
      <c r="A5257" s="478">
        <v>410026</v>
      </c>
      <c r="B5257" s="479">
        <v>26</v>
      </c>
      <c r="C5257" s="480">
        <v>48.4</v>
      </c>
      <c r="D5257" s="480">
        <v>67.77</v>
      </c>
      <c r="E5257" s="469"/>
      <c r="F5257" s="470"/>
      <c r="G5257" s="470"/>
      <c r="H5257" s="470"/>
    </row>
    <row r="5258" spans="1:8">
      <c r="A5258" s="478">
        <v>410027</v>
      </c>
      <c r="B5258" s="479">
        <v>27</v>
      </c>
      <c r="C5258" s="480">
        <v>50.24</v>
      </c>
      <c r="D5258" s="480">
        <v>70.34</v>
      </c>
      <c r="E5258" s="469"/>
      <c r="F5258" s="470"/>
      <c r="G5258" s="470"/>
      <c r="H5258" s="470"/>
    </row>
    <row r="5259" spans="1:8">
      <c r="A5259" s="478">
        <v>410028</v>
      </c>
      <c r="B5259" s="479">
        <v>28</v>
      </c>
      <c r="C5259" s="480">
        <v>52.08</v>
      </c>
      <c r="D5259" s="480">
        <v>72.92</v>
      </c>
      <c r="E5259" s="469"/>
      <c r="F5259" s="470"/>
      <c r="G5259" s="470"/>
      <c r="H5259" s="470"/>
    </row>
    <row r="5260" spans="1:8">
      <c r="A5260" s="478">
        <v>410029</v>
      </c>
      <c r="B5260" s="479">
        <v>29</v>
      </c>
      <c r="C5260" s="480">
        <v>53.92</v>
      </c>
      <c r="D5260" s="480">
        <v>75.48</v>
      </c>
      <c r="E5260" s="469"/>
      <c r="F5260" s="470"/>
      <c r="G5260" s="470"/>
      <c r="H5260" s="470"/>
    </row>
    <row r="5261" spans="1:8">
      <c r="A5261" s="478">
        <v>410030</v>
      </c>
      <c r="B5261" s="479">
        <v>30</v>
      </c>
      <c r="C5261" s="480">
        <v>55.76</v>
      </c>
      <c r="D5261" s="480">
        <v>78.06</v>
      </c>
      <c r="E5261" s="469"/>
      <c r="F5261" s="470"/>
      <c r="G5261" s="470"/>
      <c r="H5261" s="470"/>
    </row>
    <row r="5262" spans="1:8">
      <c r="A5262" s="478">
        <v>410031</v>
      </c>
      <c r="B5262" s="479">
        <v>31</v>
      </c>
      <c r="C5262" s="480">
        <v>57.6</v>
      </c>
      <c r="D5262" s="480">
        <v>80.63</v>
      </c>
      <c r="E5262" s="469"/>
      <c r="F5262" s="470"/>
      <c r="G5262" s="470"/>
      <c r="H5262" s="470"/>
    </row>
    <row r="5263" spans="1:8">
      <c r="A5263" s="478">
        <v>410032</v>
      </c>
      <c r="B5263" s="479">
        <v>32</v>
      </c>
      <c r="C5263" s="480">
        <v>59.43</v>
      </c>
      <c r="D5263" s="480">
        <v>83.21</v>
      </c>
      <c r="E5263" s="469"/>
      <c r="F5263" s="470"/>
      <c r="G5263" s="470"/>
      <c r="H5263" s="470"/>
    </row>
    <row r="5264" spans="1:8">
      <c r="A5264" s="478">
        <v>410033</v>
      </c>
      <c r="B5264" s="479">
        <v>33</v>
      </c>
      <c r="C5264" s="480">
        <v>61.27</v>
      </c>
      <c r="D5264" s="480">
        <v>85.78</v>
      </c>
      <c r="E5264" s="469"/>
      <c r="F5264" s="470"/>
      <c r="G5264" s="470"/>
      <c r="H5264" s="470"/>
    </row>
    <row r="5265" spans="1:8">
      <c r="A5265" s="478">
        <v>410034</v>
      </c>
      <c r="B5265" s="479">
        <v>34</v>
      </c>
      <c r="C5265" s="480">
        <v>63.11</v>
      </c>
      <c r="D5265" s="480">
        <v>88.35</v>
      </c>
      <c r="E5265" s="469"/>
      <c r="F5265" s="470"/>
      <c r="G5265" s="470"/>
      <c r="H5265" s="470"/>
    </row>
    <row r="5266" spans="1:8">
      <c r="A5266" s="478">
        <v>410035</v>
      </c>
      <c r="B5266" s="479">
        <v>35</v>
      </c>
      <c r="C5266" s="480">
        <v>64.94</v>
      </c>
      <c r="D5266" s="480">
        <v>90.92</v>
      </c>
      <c r="E5266" s="469"/>
      <c r="F5266" s="470"/>
      <c r="G5266" s="470"/>
      <c r="H5266" s="470"/>
    </row>
    <row r="5267" spans="1:8">
      <c r="A5267" s="478">
        <v>410036</v>
      </c>
      <c r="B5267" s="479">
        <v>36</v>
      </c>
      <c r="C5267" s="480">
        <v>66.790000000000006</v>
      </c>
      <c r="D5267" s="480">
        <v>93.5</v>
      </c>
      <c r="E5267" s="469"/>
      <c r="F5267" s="470"/>
      <c r="G5267" s="470"/>
      <c r="H5267" s="470"/>
    </row>
    <row r="5268" spans="1:8">
      <c r="A5268" s="478">
        <v>410037</v>
      </c>
      <c r="B5268" s="479">
        <v>37</v>
      </c>
      <c r="C5268" s="480">
        <v>68.62</v>
      </c>
      <c r="D5268" s="480">
        <v>96.07</v>
      </c>
      <c r="E5268" s="469"/>
      <c r="F5268" s="470"/>
      <c r="G5268" s="470"/>
      <c r="H5268" s="470"/>
    </row>
    <row r="5269" spans="1:8">
      <c r="A5269" s="478">
        <v>410038</v>
      </c>
      <c r="B5269" s="479">
        <v>38</v>
      </c>
      <c r="C5269" s="480">
        <v>70.64</v>
      </c>
      <c r="D5269" s="480">
        <v>98.64</v>
      </c>
      <c r="E5269" s="469"/>
      <c r="F5269" s="470"/>
      <c r="G5269" s="470"/>
      <c r="H5269" s="470"/>
    </row>
    <row r="5270" spans="1:8">
      <c r="A5270" s="478">
        <v>410039</v>
      </c>
      <c r="B5270" s="479">
        <v>39</v>
      </c>
      <c r="C5270" s="480">
        <v>72.3</v>
      </c>
      <c r="D5270" s="480">
        <v>101.22</v>
      </c>
      <c r="E5270" s="469"/>
      <c r="F5270" s="470"/>
      <c r="G5270" s="470"/>
      <c r="H5270" s="470"/>
    </row>
    <row r="5271" spans="1:8">
      <c r="A5271" s="478">
        <v>410040</v>
      </c>
      <c r="B5271" s="479">
        <v>40</v>
      </c>
      <c r="C5271" s="480">
        <v>74.14</v>
      </c>
      <c r="D5271" s="480">
        <v>103.79</v>
      </c>
      <c r="E5271" s="469"/>
      <c r="F5271" s="470"/>
      <c r="G5271" s="470"/>
      <c r="H5271" s="470"/>
    </row>
    <row r="5272" spans="1:8">
      <c r="A5272" s="478">
        <v>410041</v>
      </c>
      <c r="B5272" s="479">
        <v>41</v>
      </c>
      <c r="C5272" s="480">
        <v>75.97</v>
      </c>
      <c r="D5272" s="480">
        <v>106.36</v>
      </c>
      <c r="E5272" s="469"/>
      <c r="F5272" s="470"/>
      <c r="G5272" s="470"/>
      <c r="H5272" s="470"/>
    </row>
    <row r="5273" spans="1:8">
      <c r="A5273" s="478">
        <v>410042</v>
      </c>
      <c r="B5273" s="479">
        <v>42</v>
      </c>
      <c r="C5273" s="480">
        <v>77.819999999999993</v>
      </c>
      <c r="D5273" s="480">
        <v>108.94</v>
      </c>
      <c r="E5273" s="469"/>
      <c r="F5273" s="470"/>
      <c r="G5273" s="470"/>
      <c r="H5273" s="470"/>
    </row>
    <row r="5274" spans="1:8">
      <c r="A5274" s="478">
        <v>410043</v>
      </c>
      <c r="B5274" s="479">
        <v>43</v>
      </c>
      <c r="C5274" s="480">
        <v>79.650000000000006</v>
      </c>
      <c r="D5274" s="480">
        <v>111.5</v>
      </c>
      <c r="E5274" s="469"/>
      <c r="F5274" s="470"/>
      <c r="G5274" s="470"/>
      <c r="H5274" s="470"/>
    </row>
    <row r="5275" spans="1:8">
      <c r="A5275" s="478">
        <v>410044</v>
      </c>
      <c r="B5275" s="479">
        <v>44</v>
      </c>
      <c r="C5275" s="480">
        <v>81.489999999999995</v>
      </c>
      <c r="D5275" s="480">
        <v>114.08</v>
      </c>
      <c r="E5275" s="469"/>
      <c r="F5275" s="470"/>
      <c r="G5275" s="470"/>
      <c r="H5275" s="470"/>
    </row>
    <row r="5276" spans="1:8">
      <c r="A5276" s="478">
        <v>410045</v>
      </c>
      <c r="B5276" s="479">
        <v>45</v>
      </c>
      <c r="C5276" s="480">
        <v>83.33</v>
      </c>
      <c r="D5276" s="480">
        <v>116.66</v>
      </c>
      <c r="E5276" s="469"/>
      <c r="F5276" s="470"/>
      <c r="G5276" s="470"/>
      <c r="H5276" s="470"/>
    </row>
    <row r="5277" spans="1:8">
      <c r="A5277" s="478">
        <v>410046</v>
      </c>
      <c r="B5277" s="479">
        <v>46</v>
      </c>
      <c r="C5277" s="480">
        <v>85.17</v>
      </c>
      <c r="D5277" s="480">
        <v>119.24</v>
      </c>
      <c r="E5277" s="469"/>
      <c r="F5277" s="470"/>
      <c r="G5277" s="470"/>
      <c r="H5277" s="470"/>
    </row>
    <row r="5278" spans="1:8">
      <c r="A5278" s="478">
        <v>410047</v>
      </c>
      <c r="B5278" s="479">
        <v>47</v>
      </c>
      <c r="C5278" s="480">
        <v>87.01</v>
      </c>
      <c r="D5278" s="480">
        <v>121.81</v>
      </c>
      <c r="E5278" s="469"/>
      <c r="F5278" s="470"/>
      <c r="G5278" s="470"/>
      <c r="H5278" s="470"/>
    </row>
    <row r="5279" spans="1:8">
      <c r="A5279" s="478">
        <v>410048</v>
      </c>
      <c r="B5279" s="479">
        <v>48</v>
      </c>
      <c r="C5279" s="480">
        <v>88.83</v>
      </c>
      <c r="D5279" s="480">
        <v>124.37</v>
      </c>
      <c r="E5279" s="469"/>
      <c r="F5279" s="470"/>
      <c r="G5279" s="470"/>
      <c r="H5279" s="470"/>
    </row>
    <row r="5280" spans="1:8">
      <c r="A5280" s="478">
        <v>410049</v>
      </c>
      <c r="B5280" s="479">
        <v>49</v>
      </c>
      <c r="C5280" s="480">
        <v>90.68</v>
      </c>
      <c r="D5280" s="480">
        <v>126.95</v>
      </c>
      <c r="E5280" s="469"/>
      <c r="F5280" s="470"/>
      <c r="G5280" s="470"/>
      <c r="H5280" s="470"/>
    </row>
    <row r="5281" spans="1:8">
      <c r="A5281" s="478">
        <v>410050</v>
      </c>
      <c r="B5281" s="479">
        <v>50</v>
      </c>
      <c r="C5281" s="480">
        <v>92.52</v>
      </c>
      <c r="D5281" s="480">
        <v>129.52000000000001</v>
      </c>
      <c r="E5281" s="469"/>
      <c r="F5281" s="470"/>
      <c r="G5281" s="470"/>
      <c r="H5281" s="470"/>
    </row>
    <row r="5282" spans="1:8">
      <c r="A5282" s="478">
        <v>410051</v>
      </c>
      <c r="B5282" s="479">
        <v>51</v>
      </c>
      <c r="C5282" s="480">
        <v>94.36</v>
      </c>
      <c r="D5282" s="480">
        <v>132.1</v>
      </c>
      <c r="E5282" s="469"/>
      <c r="F5282" s="470"/>
      <c r="G5282" s="470"/>
      <c r="H5282" s="470"/>
    </row>
    <row r="5283" spans="1:8">
      <c r="A5283" s="478">
        <v>410052</v>
      </c>
      <c r="B5283" s="479">
        <v>52</v>
      </c>
      <c r="C5283" s="480">
        <v>96.19</v>
      </c>
      <c r="D5283" s="480">
        <v>134.66</v>
      </c>
      <c r="E5283" s="469"/>
      <c r="F5283" s="470"/>
      <c r="G5283" s="470"/>
      <c r="H5283" s="470"/>
    </row>
    <row r="5284" spans="1:8">
      <c r="A5284" s="478">
        <v>410053</v>
      </c>
      <c r="B5284" s="479">
        <v>53</v>
      </c>
      <c r="C5284" s="480">
        <v>98.02</v>
      </c>
      <c r="D5284" s="480">
        <v>137.22999999999999</v>
      </c>
      <c r="E5284" s="469"/>
      <c r="F5284" s="470"/>
      <c r="G5284" s="470"/>
      <c r="H5284" s="470"/>
    </row>
    <row r="5285" spans="1:8">
      <c r="A5285" s="478">
        <v>410054</v>
      </c>
      <c r="B5285" s="479">
        <v>54</v>
      </c>
      <c r="C5285" s="480">
        <v>99.86</v>
      </c>
      <c r="D5285" s="480">
        <v>139.81</v>
      </c>
      <c r="E5285" s="469"/>
      <c r="F5285" s="470"/>
      <c r="G5285" s="470"/>
      <c r="H5285" s="470"/>
    </row>
    <row r="5286" spans="1:8">
      <c r="A5286" s="478">
        <v>410055</v>
      </c>
      <c r="B5286" s="479">
        <v>55</v>
      </c>
      <c r="C5286" s="480">
        <v>101.71</v>
      </c>
      <c r="D5286" s="480">
        <v>142.38999999999999</v>
      </c>
      <c r="E5286" s="469"/>
      <c r="F5286" s="470"/>
      <c r="G5286" s="470"/>
      <c r="H5286" s="470"/>
    </row>
    <row r="5287" spans="1:8">
      <c r="A5287" s="478">
        <v>410056</v>
      </c>
      <c r="B5287" s="479">
        <v>56</v>
      </c>
      <c r="C5287" s="480">
        <v>103.54</v>
      </c>
      <c r="D5287" s="480">
        <v>144.94999999999999</v>
      </c>
      <c r="E5287" s="469"/>
      <c r="F5287" s="470"/>
      <c r="G5287" s="470"/>
      <c r="H5287" s="470"/>
    </row>
    <row r="5288" spans="1:8">
      <c r="A5288" s="478">
        <v>410057</v>
      </c>
      <c r="B5288" s="479">
        <v>57</v>
      </c>
      <c r="C5288" s="480">
        <v>105.37</v>
      </c>
      <c r="D5288" s="480">
        <v>147.52000000000001</v>
      </c>
      <c r="E5288" s="469"/>
      <c r="F5288" s="470"/>
      <c r="G5288" s="470"/>
      <c r="H5288" s="470"/>
    </row>
    <row r="5289" spans="1:8">
      <c r="A5289" s="478">
        <v>410058</v>
      </c>
      <c r="B5289" s="479">
        <v>58</v>
      </c>
      <c r="C5289" s="480">
        <v>107.21</v>
      </c>
      <c r="D5289" s="480">
        <v>150.1</v>
      </c>
      <c r="E5289" s="469"/>
      <c r="F5289" s="470"/>
      <c r="G5289" s="470"/>
      <c r="H5289" s="470"/>
    </row>
    <row r="5290" spans="1:8">
      <c r="A5290" s="478">
        <v>410059</v>
      </c>
      <c r="B5290" s="479">
        <v>59</v>
      </c>
      <c r="C5290" s="480">
        <v>109.06</v>
      </c>
      <c r="D5290" s="480">
        <v>152.68</v>
      </c>
      <c r="E5290" s="469"/>
      <c r="F5290" s="470"/>
      <c r="G5290" s="470"/>
      <c r="H5290" s="470"/>
    </row>
    <row r="5291" spans="1:8">
      <c r="A5291" s="478">
        <v>410060</v>
      </c>
      <c r="B5291" s="479">
        <v>60</v>
      </c>
      <c r="C5291" s="480">
        <v>110.9</v>
      </c>
      <c r="D5291" s="480">
        <v>155.26</v>
      </c>
      <c r="E5291" s="469"/>
      <c r="F5291" s="470"/>
      <c r="G5291" s="470"/>
      <c r="H5291" s="470"/>
    </row>
    <row r="5292" spans="1:8">
      <c r="A5292" s="478">
        <v>410061</v>
      </c>
      <c r="B5292" s="479">
        <v>61</v>
      </c>
      <c r="C5292" s="480">
        <v>112.73</v>
      </c>
      <c r="D5292" s="480">
        <v>157.83000000000001</v>
      </c>
      <c r="E5292" s="469"/>
      <c r="F5292" s="470"/>
      <c r="G5292" s="470"/>
      <c r="H5292" s="470"/>
    </row>
    <row r="5293" spans="1:8">
      <c r="A5293" s="478">
        <v>410062</v>
      </c>
      <c r="B5293" s="479">
        <v>62</v>
      </c>
      <c r="C5293" s="480">
        <v>114.57</v>
      </c>
      <c r="D5293" s="480">
        <v>160.4</v>
      </c>
      <c r="E5293" s="469"/>
      <c r="F5293" s="470"/>
      <c r="G5293" s="470"/>
      <c r="H5293" s="470"/>
    </row>
    <row r="5294" spans="1:8">
      <c r="A5294" s="478">
        <v>410063</v>
      </c>
      <c r="B5294" s="479">
        <v>63</v>
      </c>
      <c r="C5294" s="480">
        <v>116.41</v>
      </c>
      <c r="D5294" s="480">
        <v>162.97</v>
      </c>
      <c r="E5294" s="469"/>
      <c r="F5294" s="470"/>
      <c r="G5294" s="470"/>
      <c r="H5294" s="470"/>
    </row>
    <row r="5295" spans="1:8">
      <c r="A5295" s="478">
        <v>410064</v>
      </c>
      <c r="B5295" s="479">
        <v>64</v>
      </c>
      <c r="C5295" s="480">
        <v>118.25</v>
      </c>
      <c r="D5295" s="480">
        <v>165.55</v>
      </c>
      <c r="E5295" s="469"/>
      <c r="F5295" s="470"/>
      <c r="G5295" s="470"/>
      <c r="H5295" s="470"/>
    </row>
    <row r="5296" spans="1:8">
      <c r="A5296" s="478">
        <v>410065</v>
      </c>
      <c r="B5296" s="479">
        <v>65</v>
      </c>
      <c r="C5296" s="480">
        <v>120.08</v>
      </c>
      <c r="D5296" s="480">
        <v>168.11</v>
      </c>
      <c r="E5296" s="469"/>
      <c r="F5296" s="470"/>
      <c r="G5296" s="470"/>
      <c r="H5296" s="470"/>
    </row>
    <row r="5297" spans="1:8">
      <c r="A5297" s="478">
        <v>410066</v>
      </c>
      <c r="B5297" s="479">
        <v>66</v>
      </c>
      <c r="C5297" s="480">
        <v>121.93</v>
      </c>
      <c r="D5297" s="480">
        <v>170.7</v>
      </c>
      <c r="E5297" s="469"/>
      <c r="F5297" s="470"/>
      <c r="G5297" s="470"/>
      <c r="H5297" s="470"/>
    </row>
    <row r="5298" spans="1:8">
      <c r="A5298" s="478">
        <v>410067</v>
      </c>
      <c r="B5298" s="479">
        <v>67</v>
      </c>
      <c r="C5298" s="480">
        <v>123.76</v>
      </c>
      <c r="D5298" s="480">
        <v>173.26</v>
      </c>
      <c r="E5298" s="469"/>
      <c r="F5298" s="470"/>
      <c r="G5298" s="470"/>
      <c r="H5298" s="470"/>
    </row>
    <row r="5299" spans="1:8">
      <c r="A5299" s="478">
        <v>410068</v>
      </c>
      <c r="B5299" s="479">
        <v>68</v>
      </c>
      <c r="C5299" s="480">
        <v>125.59</v>
      </c>
      <c r="D5299" s="480">
        <v>175.83</v>
      </c>
      <c r="E5299" s="482"/>
      <c r="F5299" s="482"/>
      <c r="G5299" s="483"/>
      <c r="H5299" s="483"/>
    </row>
    <row r="5300" spans="1:8">
      <c r="A5300" s="478">
        <v>410069</v>
      </c>
      <c r="B5300" s="479">
        <v>69</v>
      </c>
      <c r="C5300" s="480">
        <v>127.43</v>
      </c>
      <c r="D5300" s="480">
        <v>178.4</v>
      </c>
      <c r="E5300" s="482"/>
      <c r="F5300" s="482"/>
      <c r="G5300" s="483"/>
      <c r="H5300" s="483"/>
    </row>
    <row r="5301" spans="1:8">
      <c r="A5301" s="478">
        <v>410070</v>
      </c>
      <c r="B5301" s="479">
        <v>70</v>
      </c>
      <c r="C5301" s="480">
        <v>129.27000000000001</v>
      </c>
      <c r="D5301" s="480">
        <v>180.98</v>
      </c>
      <c r="E5301" s="482"/>
      <c r="F5301" s="482"/>
      <c r="G5301" s="483"/>
      <c r="H5301" s="483"/>
    </row>
    <row r="5302" spans="1:8">
      <c r="A5302" s="478">
        <v>410071</v>
      </c>
      <c r="B5302" s="479">
        <v>71</v>
      </c>
      <c r="C5302" s="480">
        <v>131.11000000000001</v>
      </c>
      <c r="D5302" s="480">
        <v>183.56</v>
      </c>
      <c r="E5302" s="482"/>
      <c r="F5302" s="482"/>
      <c r="G5302" s="483"/>
      <c r="H5302" s="483"/>
    </row>
    <row r="5303" spans="1:8">
      <c r="A5303" s="478">
        <v>410072</v>
      </c>
      <c r="B5303" s="479">
        <v>72</v>
      </c>
      <c r="C5303" s="480">
        <v>132.96</v>
      </c>
      <c r="D5303" s="480">
        <v>186.15</v>
      </c>
      <c r="E5303" s="482"/>
      <c r="F5303" s="482"/>
      <c r="G5303" s="483"/>
      <c r="H5303" s="483"/>
    </row>
    <row r="5304" spans="1:8">
      <c r="A5304" s="478">
        <v>410073</v>
      </c>
      <c r="B5304" s="479">
        <v>73</v>
      </c>
      <c r="C5304" s="480">
        <v>134.79</v>
      </c>
      <c r="D5304" s="480">
        <v>188.7</v>
      </c>
      <c r="E5304" s="482"/>
      <c r="F5304" s="482"/>
      <c r="G5304" s="483"/>
      <c r="H5304" s="483"/>
    </row>
    <row r="5305" spans="1:8">
      <c r="A5305" s="478">
        <v>410074</v>
      </c>
      <c r="B5305" s="479">
        <v>74</v>
      </c>
      <c r="C5305" s="480">
        <v>136.63999999999999</v>
      </c>
      <c r="D5305" s="480">
        <v>191.3</v>
      </c>
      <c r="E5305" s="482"/>
      <c r="F5305" s="482"/>
      <c r="G5305" s="483"/>
      <c r="H5305" s="483"/>
    </row>
    <row r="5306" spans="1:8">
      <c r="A5306" s="478">
        <v>410075</v>
      </c>
      <c r="B5306" s="479">
        <v>75</v>
      </c>
      <c r="C5306" s="480">
        <v>138.47</v>
      </c>
      <c r="D5306" s="480">
        <v>193.86</v>
      </c>
      <c r="E5306" s="482"/>
      <c r="F5306" s="482"/>
      <c r="G5306" s="483"/>
      <c r="H5306" s="483"/>
    </row>
    <row r="5307" spans="1:8">
      <c r="A5307" s="478">
        <v>410076</v>
      </c>
      <c r="B5307" s="479">
        <v>76</v>
      </c>
      <c r="C5307" s="480">
        <v>140.30000000000001</v>
      </c>
      <c r="D5307" s="480">
        <v>196.42</v>
      </c>
      <c r="E5307" s="482"/>
      <c r="F5307" s="482"/>
      <c r="G5307" s="483"/>
      <c r="H5307" s="483"/>
    </row>
    <row r="5308" spans="1:8">
      <c r="A5308" s="478">
        <v>410077</v>
      </c>
      <c r="B5308" s="479">
        <v>77</v>
      </c>
      <c r="C5308" s="480">
        <v>142.13999999999999</v>
      </c>
      <c r="D5308" s="480">
        <v>198.99</v>
      </c>
      <c r="E5308" s="482"/>
      <c r="F5308" s="482"/>
      <c r="G5308" s="483"/>
      <c r="H5308" s="483"/>
    </row>
    <row r="5309" spans="1:8">
      <c r="A5309" s="478">
        <v>410078</v>
      </c>
      <c r="B5309" s="479">
        <v>78</v>
      </c>
      <c r="C5309" s="480">
        <v>143.97999999999999</v>
      </c>
      <c r="D5309" s="480">
        <v>201.57</v>
      </c>
      <c r="E5309" s="482"/>
      <c r="F5309" s="482"/>
      <c r="G5309" s="483"/>
      <c r="H5309" s="483"/>
    </row>
    <row r="5310" spans="1:8">
      <c r="A5310" s="478">
        <v>410079</v>
      </c>
      <c r="B5310" s="479">
        <v>79</v>
      </c>
      <c r="C5310" s="480">
        <v>145.82</v>
      </c>
      <c r="D5310" s="480">
        <v>204.14</v>
      </c>
      <c r="E5310" s="482"/>
      <c r="F5310" s="482"/>
      <c r="G5310" s="483"/>
      <c r="H5310" s="483"/>
    </row>
    <row r="5311" spans="1:8">
      <c r="A5311" s="478">
        <v>410080</v>
      </c>
      <c r="B5311" s="479">
        <v>80</v>
      </c>
      <c r="C5311" s="480">
        <v>147.66</v>
      </c>
      <c r="D5311" s="480">
        <v>206.73</v>
      </c>
      <c r="E5311" s="482"/>
      <c r="F5311" s="482"/>
      <c r="G5311" s="483"/>
      <c r="H5311" s="483"/>
    </row>
    <row r="5312" spans="1:8">
      <c r="A5312" s="478">
        <v>410081</v>
      </c>
      <c r="B5312" s="479">
        <v>81</v>
      </c>
      <c r="C5312" s="480">
        <v>149.51</v>
      </c>
      <c r="D5312" s="480">
        <v>209.31</v>
      </c>
      <c r="E5312" s="482"/>
      <c r="F5312" s="482"/>
      <c r="G5312" s="483"/>
      <c r="H5312" s="483"/>
    </row>
    <row r="5313" spans="1:8">
      <c r="A5313" s="478">
        <v>410082</v>
      </c>
      <c r="B5313" s="479">
        <v>82</v>
      </c>
      <c r="C5313" s="480">
        <v>151.33000000000001</v>
      </c>
      <c r="D5313" s="480">
        <v>211.86</v>
      </c>
      <c r="E5313" s="482"/>
      <c r="F5313" s="482"/>
      <c r="G5313" s="483"/>
      <c r="H5313" s="483"/>
    </row>
    <row r="5314" spans="1:8">
      <c r="A5314" s="478">
        <v>410083</v>
      </c>
      <c r="B5314" s="479">
        <v>83</v>
      </c>
      <c r="C5314" s="480">
        <v>153.18</v>
      </c>
      <c r="D5314" s="480">
        <v>214.45</v>
      </c>
      <c r="E5314" s="482"/>
      <c r="F5314" s="482"/>
      <c r="G5314" s="483"/>
      <c r="H5314" s="483"/>
    </row>
    <row r="5315" spans="1:8">
      <c r="A5315" s="478">
        <v>410084</v>
      </c>
      <c r="B5315" s="479">
        <v>84</v>
      </c>
      <c r="C5315" s="480">
        <v>155</v>
      </c>
      <c r="D5315" s="480">
        <v>217</v>
      </c>
      <c r="E5315" s="482"/>
      <c r="F5315" s="482"/>
      <c r="G5315" s="483"/>
      <c r="H5315" s="483"/>
    </row>
    <row r="5316" spans="1:8">
      <c r="A5316" s="478">
        <v>410085</v>
      </c>
      <c r="B5316" s="479">
        <v>85</v>
      </c>
      <c r="C5316" s="480">
        <v>156.86000000000001</v>
      </c>
      <c r="D5316" s="480">
        <v>219.6</v>
      </c>
      <c r="E5316" s="482"/>
      <c r="F5316" s="482"/>
      <c r="G5316" s="483"/>
      <c r="H5316" s="483"/>
    </row>
    <row r="5317" spans="1:8">
      <c r="A5317" s="478">
        <v>410086</v>
      </c>
      <c r="B5317" s="479">
        <v>86</v>
      </c>
      <c r="C5317" s="480">
        <v>158.69</v>
      </c>
      <c r="D5317" s="480">
        <v>222.16</v>
      </c>
      <c r="E5317" s="482"/>
      <c r="F5317" s="482"/>
      <c r="G5317" s="483"/>
      <c r="H5317" s="483"/>
    </row>
    <row r="5318" spans="1:8">
      <c r="A5318" s="478">
        <v>410087</v>
      </c>
      <c r="B5318" s="479">
        <v>87</v>
      </c>
      <c r="C5318" s="480">
        <v>160.52000000000001</v>
      </c>
      <c r="D5318" s="480">
        <v>224.72</v>
      </c>
      <c r="E5318" s="482"/>
      <c r="F5318" s="482"/>
      <c r="G5318" s="483"/>
      <c r="H5318" s="483"/>
    </row>
    <row r="5319" spans="1:8">
      <c r="A5319" s="478">
        <v>410088</v>
      </c>
      <c r="B5319" s="479">
        <v>88</v>
      </c>
      <c r="C5319" s="480">
        <v>162.35</v>
      </c>
      <c r="D5319" s="480">
        <v>227.29</v>
      </c>
      <c r="E5319" s="482"/>
      <c r="F5319" s="482"/>
      <c r="G5319" s="483"/>
      <c r="H5319" s="483"/>
    </row>
    <row r="5320" spans="1:8">
      <c r="A5320" s="478">
        <v>410089</v>
      </c>
      <c r="B5320" s="479">
        <v>89</v>
      </c>
      <c r="C5320" s="480">
        <v>164.18</v>
      </c>
      <c r="D5320" s="480">
        <v>229.85</v>
      </c>
      <c r="E5320" s="482"/>
      <c r="F5320" s="482"/>
      <c r="G5320" s="483"/>
      <c r="H5320" s="483"/>
    </row>
    <row r="5321" spans="1:8">
      <c r="A5321" s="478">
        <v>410090</v>
      </c>
      <c r="B5321" s="479">
        <v>90</v>
      </c>
      <c r="C5321" s="480">
        <v>166.06</v>
      </c>
      <c r="D5321" s="480">
        <v>232.48</v>
      </c>
      <c r="E5321" s="482"/>
      <c r="F5321" s="482"/>
      <c r="G5321" s="483"/>
      <c r="H5321" s="483"/>
    </row>
    <row r="5322" spans="1:8">
      <c r="A5322" s="478">
        <v>410091</v>
      </c>
      <c r="B5322" s="479">
        <v>91</v>
      </c>
      <c r="C5322" s="480">
        <v>167.89</v>
      </c>
      <c r="D5322" s="480">
        <v>235.05</v>
      </c>
      <c r="E5322" s="482"/>
      <c r="F5322" s="482"/>
      <c r="G5322" s="483"/>
      <c r="H5322" s="483"/>
    </row>
    <row r="5323" spans="1:8">
      <c r="A5323" s="478">
        <v>410092</v>
      </c>
      <c r="B5323" s="479">
        <v>92</v>
      </c>
      <c r="C5323" s="480">
        <v>169.7</v>
      </c>
      <c r="D5323" s="480">
        <v>237.58</v>
      </c>
      <c r="E5323" s="482"/>
      <c r="F5323" s="482"/>
      <c r="G5323" s="483"/>
      <c r="H5323" s="483"/>
    </row>
    <row r="5324" spans="1:8">
      <c r="A5324" s="478">
        <v>410093</v>
      </c>
      <c r="B5324" s="479">
        <v>93</v>
      </c>
      <c r="C5324" s="480">
        <v>171.54</v>
      </c>
      <c r="D5324" s="480">
        <v>240.16</v>
      </c>
      <c r="E5324" s="482"/>
      <c r="F5324" s="482"/>
      <c r="G5324" s="483"/>
      <c r="H5324" s="483"/>
    </row>
    <row r="5325" spans="1:8">
      <c r="A5325" s="478">
        <v>410094</v>
      </c>
      <c r="B5325" s="479">
        <v>94</v>
      </c>
      <c r="C5325" s="480">
        <v>173.39</v>
      </c>
      <c r="D5325" s="480">
        <v>242.74</v>
      </c>
      <c r="E5325" s="482"/>
      <c r="F5325" s="482"/>
      <c r="G5325" s="483"/>
      <c r="H5325" s="483"/>
    </row>
    <row r="5326" spans="1:8">
      <c r="A5326" s="478">
        <v>410095</v>
      </c>
      <c r="B5326" s="479">
        <v>95</v>
      </c>
      <c r="C5326" s="480">
        <v>175.23</v>
      </c>
      <c r="D5326" s="480">
        <v>245.33</v>
      </c>
      <c r="E5326" s="482"/>
      <c r="F5326" s="482"/>
      <c r="G5326" s="483"/>
      <c r="H5326" s="483"/>
    </row>
    <row r="5327" spans="1:8">
      <c r="A5327" s="478">
        <v>410096</v>
      </c>
      <c r="B5327" s="479">
        <v>96</v>
      </c>
      <c r="C5327" s="480">
        <v>177.09</v>
      </c>
      <c r="D5327" s="480">
        <v>247.92</v>
      </c>
      <c r="E5327" s="482"/>
      <c r="F5327" s="482"/>
      <c r="G5327" s="483"/>
      <c r="H5327" s="483"/>
    </row>
    <row r="5328" spans="1:8">
      <c r="A5328" s="478">
        <v>410097</v>
      </c>
      <c r="B5328" s="479">
        <v>97</v>
      </c>
      <c r="C5328" s="480">
        <v>178.9</v>
      </c>
      <c r="D5328" s="480">
        <v>250.46</v>
      </c>
      <c r="E5328" s="482"/>
      <c r="F5328" s="482"/>
      <c r="G5328" s="483"/>
      <c r="H5328" s="483"/>
    </row>
    <row r="5329" spans="1:8">
      <c r="A5329" s="478">
        <v>410098</v>
      </c>
      <c r="B5329" s="479">
        <v>98</v>
      </c>
      <c r="C5329" s="480">
        <v>180.75</v>
      </c>
      <c r="D5329" s="480">
        <v>253.05</v>
      </c>
      <c r="E5329" s="482"/>
      <c r="F5329" s="482"/>
      <c r="G5329" s="483"/>
      <c r="H5329" s="483"/>
    </row>
    <row r="5330" spans="1:8">
      <c r="A5330" s="478">
        <v>410099</v>
      </c>
      <c r="B5330" s="479">
        <v>99</v>
      </c>
      <c r="C5330" s="480">
        <v>182.57</v>
      </c>
      <c r="D5330" s="480">
        <v>255.59</v>
      </c>
      <c r="E5330" s="482"/>
      <c r="F5330" s="482"/>
      <c r="G5330" s="483"/>
      <c r="H5330" s="483"/>
    </row>
    <row r="5331" spans="1:8">
      <c r="A5331" s="478">
        <v>410100</v>
      </c>
      <c r="B5331" s="479">
        <v>100</v>
      </c>
      <c r="C5331" s="480">
        <v>184.43</v>
      </c>
      <c r="D5331" s="480">
        <v>258.2</v>
      </c>
      <c r="E5331" s="482"/>
      <c r="F5331" s="482"/>
      <c r="G5331" s="483"/>
      <c r="H5331" s="483"/>
    </row>
    <row r="5332" spans="1:8">
      <c r="A5332" s="478">
        <v>410101</v>
      </c>
      <c r="B5332" s="479">
        <v>101</v>
      </c>
      <c r="C5332" s="480">
        <v>186.24</v>
      </c>
      <c r="D5332" s="480">
        <v>260.74</v>
      </c>
      <c r="E5332" s="482"/>
      <c r="F5332" s="482"/>
      <c r="G5332" s="483"/>
      <c r="H5332" s="483"/>
    </row>
    <row r="5333" spans="1:8">
      <c r="A5333" s="478">
        <v>410102</v>
      </c>
      <c r="B5333" s="479">
        <v>102</v>
      </c>
      <c r="C5333" s="480">
        <v>188.11</v>
      </c>
      <c r="D5333" s="480">
        <v>263.36</v>
      </c>
      <c r="E5333" s="482"/>
      <c r="F5333" s="482"/>
      <c r="G5333" s="483"/>
      <c r="H5333" s="483"/>
    </row>
    <row r="5334" spans="1:8">
      <c r="A5334" s="478">
        <v>410103</v>
      </c>
      <c r="B5334" s="479">
        <v>103</v>
      </c>
      <c r="C5334" s="480">
        <v>189.93</v>
      </c>
      <c r="D5334" s="480">
        <v>265.91000000000003</v>
      </c>
      <c r="E5334" s="482"/>
      <c r="F5334" s="482"/>
      <c r="G5334" s="483"/>
      <c r="H5334" s="483"/>
    </row>
    <row r="5335" spans="1:8">
      <c r="A5335" s="478">
        <v>410104</v>
      </c>
      <c r="B5335" s="479">
        <v>104</v>
      </c>
      <c r="C5335" s="480">
        <v>191.75</v>
      </c>
      <c r="D5335" s="480">
        <v>268.45999999999998</v>
      </c>
      <c r="E5335" s="482"/>
      <c r="F5335" s="482"/>
      <c r="G5335" s="483"/>
      <c r="H5335" s="483"/>
    </row>
    <row r="5336" spans="1:8">
      <c r="A5336" s="478">
        <v>410105</v>
      </c>
      <c r="B5336" s="479">
        <v>105</v>
      </c>
      <c r="C5336" s="480">
        <v>193.63</v>
      </c>
      <c r="D5336" s="480">
        <v>271.08</v>
      </c>
      <c r="E5336" s="482"/>
      <c r="F5336" s="482"/>
      <c r="G5336" s="483"/>
      <c r="H5336" s="483"/>
    </row>
    <row r="5337" spans="1:8">
      <c r="A5337" s="478">
        <v>410106</v>
      </c>
      <c r="B5337" s="479">
        <v>106</v>
      </c>
      <c r="C5337" s="480">
        <v>195.46</v>
      </c>
      <c r="D5337" s="480">
        <v>273.64</v>
      </c>
      <c r="E5337" s="482"/>
      <c r="F5337" s="482"/>
      <c r="G5337" s="483"/>
      <c r="H5337" s="483"/>
    </row>
    <row r="5338" spans="1:8">
      <c r="A5338" s="478">
        <v>410107</v>
      </c>
      <c r="B5338" s="479">
        <v>107</v>
      </c>
      <c r="C5338" s="480">
        <v>197.28</v>
      </c>
      <c r="D5338" s="480">
        <v>276.2</v>
      </c>
      <c r="E5338" s="482"/>
      <c r="F5338" s="482"/>
      <c r="G5338" s="483"/>
      <c r="H5338" s="483"/>
    </row>
    <row r="5339" spans="1:8">
      <c r="A5339" s="478">
        <v>410108</v>
      </c>
      <c r="B5339" s="479">
        <v>108</v>
      </c>
      <c r="C5339" s="480">
        <v>199.11</v>
      </c>
      <c r="D5339" s="480">
        <v>278.76</v>
      </c>
      <c r="E5339" s="482"/>
      <c r="F5339" s="482"/>
      <c r="G5339" s="483"/>
      <c r="H5339" s="483"/>
    </row>
    <row r="5340" spans="1:8">
      <c r="A5340" s="478">
        <v>410109</v>
      </c>
      <c r="B5340" s="479">
        <v>109</v>
      </c>
      <c r="C5340" s="480">
        <v>200.95</v>
      </c>
      <c r="D5340" s="480">
        <v>281.32</v>
      </c>
      <c r="E5340" s="482"/>
      <c r="F5340" s="482"/>
      <c r="G5340" s="483"/>
      <c r="H5340" s="483"/>
    </row>
    <row r="5341" spans="1:8">
      <c r="A5341" s="478">
        <v>410110</v>
      </c>
      <c r="B5341" s="479">
        <v>110</v>
      </c>
      <c r="C5341" s="480">
        <v>202.78</v>
      </c>
      <c r="D5341" s="480">
        <v>283.89</v>
      </c>
      <c r="E5341" s="482"/>
      <c r="F5341" s="482"/>
      <c r="G5341" s="483"/>
      <c r="H5341" s="483"/>
    </row>
    <row r="5342" spans="1:8">
      <c r="A5342" s="478">
        <v>410111</v>
      </c>
      <c r="B5342" s="479">
        <v>111</v>
      </c>
      <c r="C5342" s="480">
        <v>204.62</v>
      </c>
      <c r="D5342" s="480">
        <v>286.45999999999998</v>
      </c>
      <c r="E5342" s="482"/>
      <c r="F5342" s="482"/>
      <c r="G5342" s="483"/>
      <c r="H5342" s="483"/>
    </row>
    <row r="5343" spans="1:8">
      <c r="A5343" s="478">
        <v>410112</v>
      </c>
      <c r="B5343" s="479">
        <v>112</v>
      </c>
      <c r="C5343" s="480">
        <v>206.45</v>
      </c>
      <c r="D5343" s="480">
        <v>289.02999999999997</v>
      </c>
      <c r="E5343" s="482"/>
      <c r="F5343" s="482"/>
      <c r="G5343" s="483"/>
      <c r="H5343" s="483"/>
    </row>
    <row r="5344" spans="1:8">
      <c r="A5344" s="478">
        <v>410113</v>
      </c>
      <c r="B5344" s="479">
        <v>113</v>
      </c>
      <c r="C5344" s="480">
        <v>208.29</v>
      </c>
      <c r="D5344" s="480">
        <v>291.61</v>
      </c>
      <c r="E5344" s="482"/>
      <c r="F5344" s="482"/>
      <c r="G5344" s="483"/>
      <c r="H5344" s="483"/>
    </row>
    <row r="5345" spans="1:8">
      <c r="A5345" s="478">
        <v>410114</v>
      </c>
      <c r="B5345" s="479">
        <v>114</v>
      </c>
      <c r="C5345" s="480">
        <v>210.13</v>
      </c>
      <c r="D5345" s="480">
        <v>294.19</v>
      </c>
      <c r="E5345" s="482"/>
      <c r="F5345" s="482"/>
      <c r="G5345" s="483"/>
      <c r="H5345" s="483"/>
    </row>
    <row r="5346" spans="1:8">
      <c r="A5346" s="478">
        <v>410115</v>
      </c>
      <c r="B5346" s="479">
        <v>115</v>
      </c>
      <c r="C5346" s="480">
        <v>211.98</v>
      </c>
      <c r="D5346" s="480">
        <v>296.77</v>
      </c>
      <c r="E5346" s="482"/>
      <c r="F5346" s="482"/>
      <c r="G5346" s="483"/>
      <c r="H5346" s="483"/>
    </row>
    <row r="5347" spans="1:8">
      <c r="A5347" s="478">
        <v>410116</v>
      </c>
      <c r="B5347" s="479">
        <v>116</v>
      </c>
      <c r="C5347" s="480">
        <v>213.82</v>
      </c>
      <c r="D5347" s="480">
        <v>299.35000000000002</v>
      </c>
      <c r="E5347" s="482"/>
      <c r="F5347" s="482"/>
      <c r="G5347" s="483"/>
      <c r="H5347" s="483"/>
    </row>
    <row r="5348" spans="1:8">
      <c r="A5348" s="478">
        <v>410117</v>
      </c>
      <c r="B5348" s="479">
        <v>117</v>
      </c>
      <c r="C5348" s="480">
        <v>215.67</v>
      </c>
      <c r="D5348" s="480">
        <v>301.94</v>
      </c>
      <c r="E5348" s="482"/>
      <c r="F5348" s="482"/>
      <c r="G5348" s="483"/>
      <c r="H5348" s="483"/>
    </row>
    <row r="5349" spans="1:8">
      <c r="A5349" s="478">
        <v>410118</v>
      </c>
      <c r="B5349" s="479">
        <v>118</v>
      </c>
      <c r="C5349" s="480">
        <v>217.52</v>
      </c>
      <c r="D5349" s="480">
        <v>304.52999999999997</v>
      </c>
      <c r="E5349" s="482"/>
      <c r="F5349" s="482"/>
      <c r="G5349" s="483"/>
      <c r="H5349" s="483"/>
    </row>
    <row r="5350" spans="1:8">
      <c r="A5350" s="478">
        <v>410119</v>
      </c>
      <c r="B5350" s="479">
        <v>119</v>
      </c>
      <c r="C5350" s="480">
        <v>219.37</v>
      </c>
      <c r="D5350" s="480">
        <v>307.12</v>
      </c>
      <c r="E5350" s="482"/>
      <c r="F5350" s="482"/>
      <c r="G5350" s="483"/>
      <c r="H5350" s="483"/>
    </row>
    <row r="5351" spans="1:8">
      <c r="A5351" s="478">
        <v>410120</v>
      </c>
      <c r="B5351" s="479">
        <v>120</v>
      </c>
      <c r="C5351" s="480">
        <v>221.16</v>
      </c>
      <c r="D5351" s="480">
        <v>309.62</v>
      </c>
      <c r="E5351" s="482"/>
      <c r="F5351" s="482"/>
      <c r="G5351" s="483"/>
      <c r="H5351" s="483"/>
    </row>
    <row r="5352" spans="1:8">
      <c r="A5352" s="478">
        <v>410121</v>
      </c>
      <c r="B5352" s="479">
        <v>121</v>
      </c>
      <c r="C5352" s="480">
        <v>223.02</v>
      </c>
      <c r="D5352" s="480">
        <v>312.22000000000003</v>
      </c>
      <c r="E5352" s="482"/>
      <c r="F5352" s="482"/>
      <c r="G5352" s="483"/>
      <c r="H5352" s="483"/>
    </row>
    <row r="5353" spans="1:8">
      <c r="A5353" s="478">
        <v>410122</v>
      </c>
      <c r="B5353" s="479">
        <v>122</v>
      </c>
      <c r="C5353" s="480">
        <v>224.87</v>
      </c>
      <c r="D5353" s="480">
        <v>314.82</v>
      </c>
      <c r="E5353" s="482"/>
      <c r="F5353" s="482"/>
      <c r="G5353" s="483"/>
      <c r="H5353" s="483"/>
    </row>
    <row r="5354" spans="1:8">
      <c r="A5354" s="478">
        <v>410123</v>
      </c>
      <c r="B5354" s="479">
        <v>123</v>
      </c>
      <c r="C5354" s="480">
        <v>226.67</v>
      </c>
      <c r="D5354" s="480">
        <v>317.33</v>
      </c>
      <c r="E5354" s="482"/>
      <c r="F5354" s="482"/>
      <c r="G5354" s="483"/>
      <c r="H5354" s="483"/>
    </row>
    <row r="5355" spans="1:8">
      <c r="A5355" s="478">
        <v>410124</v>
      </c>
      <c r="B5355" s="479">
        <v>124</v>
      </c>
      <c r="C5355" s="480">
        <v>228.53</v>
      </c>
      <c r="D5355" s="480">
        <v>319.94</v>
      </c>
      <c r="E5355" s="482"/>
      <c r="F5355" s="482"/>
      <c r="G5355" s="483"/>
      <c r="H5355" s="483"/>
    </row>
    <row r="5356" spans="1:8">
      <c r="A5356" s="478">
        <v>410125</v>
      </c>
      <c r="B5356" s="479">
        <v>125</v>
      </c>
      <c r="C5356" s="480">
        <v>230.39</v>
      </c>
      <c r="D5356" s="480">
        <v>322.55</v>
      </c>
      <c r="E5356" s="482"/>
      <c r="F5356" s="482"/>
      <c r="G5356" s="483"/>
      <c r="H5356" s="483"/>
    </row>
    <row r="5357" spans="1:8">
      <c r="A5357" s="478">
        <v>410126</v>
      </c>
      <c r="B5357" s="479">
        <v>126</v>
      </c>
      <c r="C5357" s="480">
        <v>232.19</v>
      </c>
      <c r="D5357" s="480">
        <v>325.06</v>
      </c>
      <c r="E5357" s="482"/>
      <c r="F5357" s="482"/>
      <c r="G5357" s="483"/>
      <c r="H5357" s="483"/>
    </row>
    <row r="5358" spans="1:8">
      <c r="A5358" s="478">
        <v>410127</v>
      </c>
      <c r="B5358" s="479">
        <v>127</v>
      </c>
      <c r="C5358" s="480">
        <v>234.06</v>
      </c>
      <c r="D5358" s="480">
        <v>327.68</v>
      </c>
      <c r="E5358" s="482"/>
      <c r="F5358" s="482"/>
      <c r="G5358" s="483"/>
      <c r="H5358" s="483"/>
    </row>
    <row r="5359" spans="1:8">
      <c r="A5359" s="478">
        <v>410128</v>
      </c>
      <c r="B5359" s="479">
        <v>128</v>
      </c>
      <c r="C5359" s="480">
        <v>235.93</v>
      </c>
      <c r="D5359" s="480">
        <v>330.3</v>
      </c>
      <c r="E5359" s="482"/>
      <c r="F5359" s="482"/>
      <c r="G5359" s="483"/>
      <c r="H5359" s="483"/>
    </row>
    <row r="5360" spans="1:8">
      <c r="A5360" s="478">
        <v>410129</v>
      </c>
      <c r="B5360" s="479">
        <v>129</v>
      </c>
      <c r="C5360" s="480">
        <v>237.73</v>
      </c>
      <c r="D5360" s="480">
        <v>332.82</v>
      </c>
      <c r="E5360" s="482"/>
      <c r="F5360" s="482"/>
      <c r="G5360" s="483"/>
      <c r="H5360" s="483"/>
    </row>
    <row r="5361" spans="1:8">
      <c r="A5361" s="478">
        <v>410130</v>
      </c>
      <c r="B5361" s="479">
        <v>130</v>
      </c>
      <c r="C5361" s="480">
        <v>239.6</v>
      </c>
      <c r="D5361" s="480">
        <v>335.44</v>
      </c>
      <c r="E5361" s="482"/>
      <c r="F5361" s="482"/>
      <c r="G5361" s="483"/>
      <c r="H5361" s="483"/>
    </row>
    <row r="5362" spans="1:8">
      <c r="A5362" s="478">
        <v>410131</v>
      </c>
      <c r="B5362" s="479">
        <v>131</v>
      </c>
      <c r="C5362" s="480">
        <v>241.4</v>
      </c>
      <c r="D5362" s="480">
        <v>337.96</v>
      </c>
      <c r="E5362" s="482"/>
      <c r="F5362" s="482"/>
      <c r="G5362" s="483"/>
      <c r="H5362" s="483"/>
    </row>
    <row r="5363" spans="1:8">
      <c r="A5363" s="478">
        <v>410132</v>
      </c>
      <c r="B5363" s="479">
        <v>132</v>
      </c>
      <c r="C5363" s="480">
        <v>243.2</v>
      </c>
      <c r="D5363" s="480">
        <v>340.49</v>
      </c>
      <c r="E5363" s="482"/>
      <c r="F5363" s="482"/>
      <c r="G5363" s="483"/>
      <c r="H5363" s="483"/>
    </row>
    <row r="5364" spans="1:8">
      <c r="A5364" s="478">
        <v>410133</v>
      </c>
      <c r="B5364" s="479">
        <v>133</v>
      </c>
      <c r="C5364" s="480">
        <v>245.09</v>
      </c>
      <c r="D5364" s="480">
        <v>343.12</v>
      </c>
      <c r="E5364" s="482"/>
      <c r="F5364" s="482"/>
      <c r="G5364" s="483"/>
      <c r="H5364" s="483"/>
    </row>
    <row r="5365" spans="1:8">
      <c r="A5365" s="478">
        <v>410134</v>
      </c>
      <c r="B5365" s="479">
        <v>134</v>
      </c>
      <c r="C5365" s="480">
        <v>246.89</v>
      </c>
      <c r="D5365" s="480">
        <v>345.65</v>
      </c>
      <c r="E5365" s="482"/>
      <c r="F5365" s="482"/>
      <c r="G5365" s="483"/>
      <c r="H5365" s="483"/>
    </row>
    <row r="5366" spans="1:8">
      <c r="A5366" s="478">
        <v>410135</v>
      </c>
      <c r="B5366" s="479">
        <v>135</v>
      </c>
      <c r="C5366" s="480">
        <v>248.78</v>
      </c>
      <c r="D5366" s="480">
        <v>348.29</v>
      </c>
      <c r="E5366" s="482"/>
      <c r="F5366" s="482"/>
      <c r="G5366" s="483"/>
      <c r="H5366" s="483"/>
    </row>
    <row r="5367" spans="1:8">
      <c r="A5367" s="478">
        <v>410136</v>
      </c>
      <c r="B5367" s="479">
        <v>136</v>
      </c>
      <c r="C5367" s="480">
        <v>250.58</v>
      </c>
      <c r="D5367" s="480">
        <v>350.82</v>
      </c>
      <c r="E5367" s="482"/>
      <c r="F5367" s="482"/>
      <c r="G5367" s="483"/>
      <c r="H5367" s="483"/>
    </row>
    <row r="5368" spans="1:8">
      <c r="A5368" s="478">
        <v>410137</v>
      </c>
      <c r="B5368" s="479">
        <v>137</v>
      </c>
      <c r="C5368" s="480">
        <v>252.48</v>
      </c>
      <c r="D5368" s="480">
        <v>353.47</v>
      </c>
      <c r="E5368" s="482"/>
      <c r="F5368" s="482"/>
      <c r="G5368" s="483"/>
      <c r="H5368" s="483"/>
    </row>
    <row r="5369" spans="1:8">
      <c r="A5369" s="478">
        <v>410138</v>
      </c>
      <c r="B5369" s="479">
        <v>138</v>
      </c>
      <c r="C5369" s="480">
        <v>254.29</v>
      </c>
      <c r="D5369" s="480">
        <v>356</v>
      </c>
      <c r="E5369" s="482"/>
      <c r="F5369" s="482"/>
      <c r="G5369" s="483"/>
      <c r="H5369" s="483"/>
    </row>
    <row r="5370" spans="1:8">
      <c r="A5370" s="478">
        <v>410139</v>
      </c>
      <c r="B5370" s="479">
        <v>139</v>
      </c>
      <c r="C5370" s="480">
        <v>256.10000000000002</v>
      </c>
      <c r="D5370" s="480">
        <v>358.53</v>
      </c>
      <c r="E5370" s="482"/>
      <c r="F5370" s="482"/>
      <c r="G5370" s="483"/>
      <c r="H5370" s="483"/>
    </row>
    <row r="5371" spans="1:8">
      <c r="A5371" s="478">
        <v>410140</v>
      </c>
      <c r="B5371" s="479">
        <v>140</v>
      </c>
      <c r="C5371" s="480">
        <v>257.91000000000003</v>
      </c>
      <c r="D5371" s="480">
        <v>361.07</v>
      </c>
      <c r="E5371" s="482"/>
      <c r="F5371" s="482"/>
      <c r="G5371" s="483"/>
      <c r="H5371" s="483"/>
    </row>
    <row r="5372" spans="1:8">
      <c r="A5372" s="478">
        <v>410141</v>
      </c>
      <c r="B5372" s="479">
        <v>141</v>
      </c>
      <c r="C5372" s="480">
        <v>259.81</v>
      </c>
      <c r="D5372" s="480">
        <v>363.73</v>
      </c>
      <c r="E5372" s="482"/>
      <c r="F5372" s="482"/>
      <c r="G5372" s="483"/>
      <c r="H5372" s="483"/>
    </row>
    <row r="5373" spans="1:8">
      <c r="A5373" s="478">
        <v>410142</v>
      </c>
      <c r="B5373" s="479">
        <v>142</v>
      </c>
      <c r="C5373" s="480">
        <v>261.62</v>
      </c>
      <c r="D5373" s="480">
        <v>366.27</v>
      </c>
      <c r="E5373" s="482"/>
      <c r="F5373" s="482"/>
      <c r="G5373" s="483"/>
      <c r="H5373" s="483"/>
    </row>
    <row r="5374" spans="1:8">
      <c r="A5374" s="478">
        <v>410143</v>
      </c>
      <c r="B5374" s="479">
        <v>143</v>
      </c>
      <c r="C5374" s="480">
        <v>263.44</v>
      </c>
      <c r="D5374" s="480">
        <v>368.81</v>
      </c>
      <c r="E5374" s="482"/>
      <c r="F5374" s="482"/>
      <c r="G5374" s="483"/>
      <c r="H5374" s="483"/>
    </row>
    <row r="5375" spans="1:8">
      <c r="A5375" s="478">
        <v>410144</v>
      </c>
      <c r="B5375" s="479">
        <v>144</v>
      </c>
      <c r="C5375" s="480">
        <v>265.35000000000002</v>
      </c>
      <c r="D5375" s="480">
        <v>371.48</v>
      </c>
      <c r="E5375" s="482"/>
      <c r="F5375" s="482"/>
      <c r="G5375" s="483"/>
      <c r="H5375" s="483"/>
    </row>
    <row r="5376" spans="1:8">
      <c r="A5376" s="478">
        <v>410145</v>
      </c>
      <c r="B5376" s="479">
        <v>145</v>
      </c>
      <c r="C5376" s="480">
        <v>267.16000000000003</v>
      </c>
      <c r="D5376" s="480">
        <v>374.03</v>
      </c>
      <c r="E5376" s="482"/>
      <c r="F5376" s="482"/>
      <c r="G5376" s="483"/>
      <c r="H5376" s="483"/>
    </row>
    <row r="5377" spans="1:8">
      <c r="A5377" s="478">
        <v>410146</v>
      </c>
      <c r="B5377" s="479">
        <v>146</v>
      </c>
      <c r="C5377" s="480">
        <v>268.98</v>
      </c>
      <c r="D5377" s="480">
        <v>376.58</v>
      </c>
      <c r="E5377" s="482"/>
      <c r="F5377" s="482"/>
      <c r="G5377" s="483"/>
      <c r="H5377" s="483"/>
    </row>
    <row r="5378" spans="1:8">
      <c r="A5378" s="478">
        <v>410147</v>
      </c>
      <c r="B5378" s="479">
        <v>147</v>
      </c>
      <c r="C5378" s="480">
        <v>270.8</v>
      </c>
      <c r="D5378" s="480">
        <v>379.12</v>
      </c>
      <c r="E5378" s="482"/>
      <c r="F5378" s="482"/>
      <c r="G5378" s="483"/>
      <c r="H5378" s="483"/>
    </row>
    <row r="5379" spans="1:8">
      <c r="A5379" s="478">
        <v>410148</v>
      </c>
      <c r="B5379" s="479">
        <v>148</v>
      </c>
      <c r="C5379" s="480">
        <v>272.62</v>
      </c>
      <c r="D5379" s="480">
        <v>381.67</v>
      </c>
      <c r="E5379" s="482"/>
      <c r="F5379" s="482"/>
      <c r="G5379" s="483"/>
      <c r="H5379" s="483"/>
    </row>
    <row r="5380" spans="1:8">
      <c r="A5380" s="478">
        <v>410149</v>
      </c>
      <c r="B5380" s="479">
        <v>149</v>
      </c>
      <c r="C5380" s="480">
        <v>274.54000000000002</v>
      </c>
      <c r="D5380" s="480">
        <v>384.36</v>
      </c>
      <c r="E5380" s="482"/>
      <c r="F5380" s="482"/>
      <c r="G5380" s="483"/>
      <c r="H5380" s="483"/>
    </row>
    <row r="5381" spans="1:8">
      <c r="A5381" s="478">
        <v>410150</v>
      </c>
      <c r="B5381" s="479">
        <v>150</v>
      </c>
      <c r="C5381" s="480">
        <v>276.37</v>
      </c>
      <c r="D5381" s="480">
        <v>386.92</v>
      </c>
      <c r="E5381" s="482"/>
      <c r="F5381" s="482"/>
      <c r="G5381" s="483"/>
      <c r="H5381" s="483"/>
    </row>
    <row r="5382" spans="1:8">
      <c r="A5382" s="478">
        <v>410151</v>
      </c>
      <c r="B5382" s="479">
        <v>151</v>
      </c>
      <c r="C5382" s="480">
        <v>278.19</v>
      </c>
      <c r="D5382" s="480">
        <v>389.47</v>
      </c>
      <c r="E5382" s="482"/>
      <c r="F5382" s="482"/>
      <c r="G5382" s="483"/>
      <c r="H5382" s="483"/>
    </row>
    <row r="5383" spans="1:8">
      <c r="A5383" s="478">
        <v>410152</v>
      </c>
      <c r="B5383" s="479">
        <v>152</v>
      </c>
      <c r="C5383" s="480">
        <v>280.02</v>
      </c>
      <c r="D5383" s="480">
        <v>392.03</v>
      </c>
      <c r="E5383" s="482"/>
      <c r="F5383" s="482"/>
      <c r="G5383" s="483"/>
      <c r="H5383" s="483"/>
    </row>
    <row r="5384" spans="1:8">
      <c r="A5384" s="478">
        <v>410153</v>
      </c>
      <c r="B5384" s="479">
        <v>153</v>
      </c>
      <c r="C5384" s="480">
        <v>281.85000000000002</v>
      </c>
      <c r="D5384" s="480">
        <v>394.59</v>
      </c>
      <c r="E5384" s="482"/>
      <c r="F5384" s="482"/>
      <c r="G5384" s="483"/>
      <c r="H5384" s="483"/>
    </row>
    <row r="5385" spans="1:8">
      <c r="A5385" s="478">
        <v>410154</v>
      </c>
      <c r="B5385" s="479">
        <v>154</v>
      </c>
      <c r="C5385" s="480">
        <v>283.68</v>
      </c>
      <c r="D5385" s="480">
        <v>397.15</v>
      </c>
      <c r="E5385" s="482"/>
      <c r="F5385" s="482"/>
      <c r="G5385" s="483"/>
      <c r="H5385" s="483"/>
    </row>
    <row r="5386" spans="1:8">
      <c r="A5386" s="478">
        <v>410155</v>
      </c>
      <c r="B5386" s="479">
        <v>155</v>
      </c>
      <c r="C5386" s="480">
        <v>285.51</v>
      </c>
      <c r="D5386" s="480">
        <v>399.71</v>
      </c>
      <c r="E5386" s="482"/>
      <c r="F5386" s="482"/>
      <c r="G5386" s="483"/>
      <c r="H5386" s="483"/>
    </row>
    <row r="5387" spans="1:8">
      <c r="A5387" s="478">
        <v>410156</v>
      </c>
      <c r="B5387" s="479">
        <v>156</v>
      </c>
      <c r="C5387" s="480">
        <v>287.33999999999997</v>
      </c>
      <c r="D5387" s="480">
        <v>402.28</v>
      </c>
      <c r="E5387" s="482"/>
      <c r="F5387" s="482"/>
      <c r="G5387" s="483"/>
      <c r="H5387" s="483"/>
    </row>
    <row r="5388" spans="1:8">
      <c r="A5388" s="478">
        <v>410157</v>
      </c>
      <c r="B5388" s="479">
        <v>157</v>
      </c>
      <c r="C5388" s="480">
        <v>289.17</v>
      </c>
      <c r="D5388" s="480">
        <v>404.84</v>
      </c>
      <c r="E5388" s="482"/>
      <c r="F5388" s="482"/>
      <c r="G5388" s="483"/>
      <c r="H5388" s="483"/>
    </row>
    <row r="5389" spans="1:8">
      <c r="A5389" s="478">
        <v>410158</v>
      </c>
      <c r="B5389" s="479">
        <v>158</v>
      </c>
      <c r="C5389" s="480">
        <v>291.01</v>
      </c>
      <c r="D5389" s="480">
        <v>407.41</v>
      </c>
      <c r="E5389" s="482"/>
      <c r="F5389" s="482"/>
      <c r="G5389" s="483"/>
      <c r="H5389" s="483"/>
    </row>
    <row r="5390" spans="1:8">
      <c r="A5390" s="478">
        <v>410159</v>
      </c>
      <c r="B5390" s="479">
        <v>159</v>
      </c>
      <c r="C5390" s="480">
        <v>292.83999999999997</v>
      </c>
      <c r="D5390" s="480">
        <v>409.98</v>
      </c>
      <c r="E5390" s="482"/>
      <c r="F5390" s="482"/>
      <c r="G5390" s="483"/>
      <c r="H5390" s="483"/>
    </row>
    <row r="5391" spans="1:8">
      <c r="A5391" s="478">
        <v>410160</v>
      </c>
      <c r="B5391" s="479">
        <v>160</v>
      </c>
      <c r="C5391" s="480">
        <v>294.68</v>
      </c>
      <c r="D5391" s="480">
        <v>412.55</v>
      </c>
      <c r="E5391" s="482"/>
      <c r="F5391" s="482"/>
      <c r="G5391" s="483"/>
      <c r="H5391" s="483"/>
    </row>
    <row r="5392" spans="1:8">
      <c r="A5392" s="478">
        <v>410161</v>
      </c>
      <c r="B5392" s="479">
        <v>161</v>
      </c>
      <c r="C5392" s="480">
        <v>296.52</v>
      </c>
      <c r="D5392" s="480">
        <v>415.13</v>
      </c>
      <c r="E5392" s="482"/>
      <c r="F5392" s="482"/>
      <c r="G5392" s="483"/>
      <c r="H5392" s="483"/>
    </row>
    <row r="5393" spans="1:8">
      <c r="A5393" s="478">
        <v>410162</v>
      </c>
      <c r="B5393" s="479">
        <v>162</v>
      </c>
      <c r="C5393" s="480">
        <v>298.36</v>
      </c>
      <c r="D5393" s="480">
        <v>417.7</v>
      </c>
      <c r="E5393" s="482"/>
      <c r="F5393" s="482"/>
      <c r="G5393" s="483"/>
      <c r="H5393" s="483"/>
    </row>
    <row r="5394" spans="1:8">
      <c r="A5394" s="478">
        <v>410163</v>
      </c>
      <c r="B5394" s="479">
        <v>163</v>
      </c>
      <c r="C5394" s="480">
        <v>300.2</v>
      </c>
      <c r="D5394" s="480">
        <v>420.28</v>
      </c>
      <c r="E5394" s="482"/>
      <c r="F5394" s="482"/>
      <c r="G5394" s="483"/>
      <c r="H5394" s="483"/>
    </row>
    <row r="5395" spans="1:8">
      <c r="A5395" s="478">
        <v>410164</v>
      </c>
      <c r="B5395" s="479">
        <v>164</v>
      </c>
      <c r="C5395" s="480">
        <v>302.04000000000002</v>
      </c>
      <c r="D5395" s="480">
        <v>422.86</v>
      </c>
      <c r="E5395" s="482"/>
      <c r="F5395" s="482"/>
      <c r="G5395" s="483"/>
      <c r="H5395" s="483"/>
    </row>
    <row r="5396" spans="1:8">
      <c r="A5396" s="478">
        <v>410165</v>
      </c>
      <c r="B5396" s="479">
        <v>165</v>
      </c>
      <c r="C5396" s="480">
        <v>303.89</v>
      </c>
      <c r="D5396" s="480">
        <v>425.44</v>
      </c>
      <c r="E5396" s="482"/>
      <c r="F5396" s="482"/>
      <c r="G5396" s="483"/>
      <c r="H5396" s="483"/>
    </row>
    <row r="5397" spans="1:8">
      <c r="A5397" s="478">
        <v>410166</v>
      </c>
      <c r="B5397" s="479">
        <v>166</v>
      </c>
      <c r="C5397" s="480">
        <v>305.73</v>
      </c>
      <c r="D5397" s="480">
        <v>428.02</v>
      </c>
      <c r="E5397" s="482"/>
      <c r="F5397" s="482"/>
      <c r="G5397" s="483"/>
      <c r="H5397" s="483"/>
    </row>
    <row r="5398" spans="1:8">
      <c r="A5398" s="478">
        <v>410167</v>
      </c>
      <c r="B5398" s="479">
        <v>167</v>
      </c>
      <c r="C5398" s="480">
        <v>307.58</v>
      </c>
      <c r="D5398" s="480">
        <v>430.61</v>
      </c>
      <c r="E5398" s="482"/>
      <c r="F5398" s="482"/>
      <c r="G5398" s="483"/>
      <c r="H5398" s="483"/>
    </row>
    <row r="5399" spans="1:8">
      <c r="A5399" s="478">
        <v>410168</v>
      </c>
      <c r="B5399" s="479">
        <v>168</v>
      </c>
      <c r="C5399" s="480">
        <v>309.43</v>
      </c>
      <c r="D5399" s="480">
        <v>433.2</v>
      </c>
      <c r="E5399" s="482"/>
      <c r="F5399" s="482"/>
      <c r="G5399" s="483"/>
      <c r="H5399" s="483"/>
    </row>
    <row r="5400" spans="1:8">
      <c r="A5400" s="478">
        <v>410169</v>
      </c>
      <c r="B5400" s="479">
        <v>169</v>
      </c>
      <c r="C5400" s="480">
        <v>311.27999999999997</v>
      </c>
      <c r="D5400" s="480">
        <v>435.79</v>
      </c>
      <c r="E5400" s="482"/>
      <c r="F5400" s="482"/>
      <c r="G5400" s="483"/>
      <c r="H5400" s="483"/>
    </row>
    <row r="5401" spans="1:8">
      <c r="A5401" s="478">
        <v>410170</v>
      </c>
      <c r="B5401" s="479">
        <v>170</v>
      </c>
      <c r="C5401" s="480">
        <v>313.13</v>
      </c>
      <c r="D5401" s="480">
        <v>438.38</v>
      </c>
      <c r="E5401" s="482"/>
      <c r="F5401" s="482"/>
      <c r="G5401" s="483"/>
      <c r="H5401" s="483"/>
    </row>
    <row r="5402" spans="1:8">
      <c r="A5402" s="478">
        <v>410171</v>
      </c>
      <c r="B5402" s="479">
        <v>171</v>
      </c>
      <c r="C5402" s="480">
        <v>314.98</v>
      </c>
      <c r="D5402" s="480">
        <v>440.97</v>
      </c>
      <c r="E5402" s="482"/>
      <c r="F5402" s="482"/>
      <c r="G5402" s="483"/>
      <c r="H5402" s="483"/>
    </row>
    <row r="5403" spans="1:8">
      <c r="A5403" s="478">
        <v>410172</v>
      </c>
      <c r="B5403" s="479">
        <v>172</v>
      </c>
      <c r="C5403" s="480">
        <v>316.83999999999997</v>
      </c>
      <c r="D5403" s="480">
        <v>443.57</v>
      </c>
      <c r="E5403" s="482"/>
      <c r="F5403" s="482"/>
      <c r="G5403" s="483"/>
      <c r="H5403" s="483"/>
    </row>
    <row r="5404" spans="1:8">
      <c r="A5404" s="478">
        <v>410173</v>
      </c>
      <c r="B5404" s="479">
        <v>173</v>
      </c>
      <c r="C5404" s="480">
        <v>318.56</v>
      </c>
      <c r="D5404" s="480">
        <v>445.98</v>
      </c>
      <c r="E5404" s="482"/>
      <c r="F5404" s="482"/>
      <c r="G5404" s="483"/>
      <c r="H5404" s="483"/>
    </row>
    <row r="5405" spans="1:8">
      <c r="A5405" s="478">
        <v>410174</v>
      </c>
      <c r="B5405" s="479">
        <v>174</v>
      </c>
      <c r="C5405" s="480">
        <v>320.42</v>
      </c>
      <c r="D5405" s="480">
        <v>448.58</v>
      </c>
      <c r="E5405" s="482"/>
      <c r="F5405" s="482"/>
      <c r="G5405" s="483"/>
      <c r="H5405" s="483"/>
    </row>
    <row r="5406" spans="1:8">
      <c r="A5406" s="478">
        <v>410175</v>
      </c>
      <c r="B5406" s="479">
        <v>175</v>
      </c>
      <c r="C5406" s="480">
        <v>322.27999999999997</v>
      </c>
      <c r="D5406" s="480">
        <v>451.19</v>
      </c>
      <c r="E5406" s="482"/>
      <c r="F5406" s="482"/>
      <c r="G5406" s="483"/>
      <c r="H5406" s="483"/>
    </row>
    <row r="5407" spans="1:8">
      <c r="A5407" s="478">
        <v>410176</v>
      </c>
      <c r="B5407" s="479">
        <v>176</v>
      </c>
      <c r="C5407" s="480">
        <v>324.14</v>
      </c>
      <c r="D5407" s="480">
        <v>453.79</v>
      </c>
      <c r="E5407" s="482"/>
      <c r="F5407" s="482"/>
      <c r="G5407" s="483"/>
      <c r="H5407" s="483"/>
    </row>
    <row r="5408" spans="1:8">
      <c r="A5408" s="478">
        <v>410177</v>
      </c>
      <c r="B5408" s="479">
        <v>177</v>
      </c>
      <c r="C5408" s="480">
        <v>326</v>
      </c>
      <c r="D5408" s="480">
        <v>456.4</v>
      </c>
      <c r="E5408" s="482"/>
      <c r="F5408" s="482"/>
      <c r="G5408" s="483"/>
      <c r="H5408" s="483"/>
    </row>
    <row r="5409" spans="1:8">
      <c r="A5409" s="478">
        <v>410178</v>
      </c>
      <c r="B5409" s="479">
        <v>178</v>
      </c>
      <c r="C5409" s="480">
        <v>327.86</v>
      </c>
      <c r="D5409" s="480">
        <v>459.01</v>
      </c>
      <c r="E5409" s="482"/>
      <c r="F5409" s="482"/>
      <c r="G5409" s="483"/>
      <c r="H5409" s="483"/>
    </row>
    <row r="5410" spans="1:8">
      <c r="A5410" s="478">
        <v>410179</v>
      </c>
      <c r="B5410" s="479">
        <v>179</v>
      </c>
      <c r="C5410" s="480">
        <v>329.59</v>
      </c>
      <c r="D5410" s="480">
        <v>461.42</v>
      </c>
      <c r="E5410" s="482"/>
      <c r="F5410" s="482"/>
      <c r="G5410" s="483"/>
      <c r="H5410" s="483"/>
    </row>
    <row r="5411" spans="1:8">
      <c r="A5411" s="478">
        <v>410180</v>
      </c>
      <c r="B5411" s="479">
        <v>180</v>
      </c>
      <c r="C5411" s="480">
        <v>331.45</v>
      </c>
      <c r="D5411" s="480">
        <v>464.03</v>
      </c>
      <c r="E5411" s="482"/>
      <c r="F5411" s="482"/>
      <c r="G5411" s="483"/>
      <c r="H5411" s="483"/>
    </row>
    <row r="5412" spans="1:8">
      <c r="A5412" s="478">
        <v>410181</v>
      </c>
      <c r="B5412" s="479">
        <v>181</v>
      </c>
      <c r="C5412" s="480">
        <v>333.32</v>
      </c>
      <c r="D5412" s="480">
        <v>466.65</v>
      </c>
      <c r="E5412" s="482"/>
      <c r="F5412" s="482"/>
      <c r="G5412" s="483"/>
      <c r="H5412" s="483"/>
    </row>
    <row r="5413" spans="1:8">
      <c r="A5413" s="478">
        <v>410182</v>
      </c>
      <c r="B5413" s="479">
        <v>182</v>
      </c>
      <c r="C5413" s="480">
        <v>335.19</v>
      </c>
      <c r="D5413" s="480">
        <v>469.26</v>
      </c>
      <c r="E5413" s="482"/>
      <c r="F5413" s="482"/>
      <c r="G5413" s="483"/>
      <c r="H5413" s="483"/>
    </row>
    <row r="5414" spans="1:8">
      <c r="A5414" s="478">
        <v>410183</v>
      </c>
      <c r="B5414" s="479">
        <v>183</v>
      </c>
      <c r="C5414" s="480">
        <v>337.06</v>
      </c>
      <c r="D5414" s="480">
        <v>471.88</v>
      </c>
      <c r="E5414" s="482"/>
      <c r="F5414" s="482"/>
      <c r="G5414" s="483"/>
      <c r="H5414" s="483"/>
    </row>
    <row r="5415" spans="1:8">
      <c r="A5415" s="478">
        <v>410184</v>
      </c>
      <c r="B5415" s="479">
        <v>184</v>
      </c>
      <c r="C5415" s="480">
        <v>338.78</v>
      </c>
      <c r="D5415" s="480">
        <v>474.3</v>
      </c>
      <c r="E5415" s="482"/>
      <c r="F5415" s="482"/>
      <c r="G5415" s="483"/>
      <c r="H5415" s="483"/>
    </row>
    <row r="5416" spans="1:8">
      <c r="A5416" s="478">
        <v>410185</v>
      </c>
      <c r="B5416" s="479">
        <v>185</v>
      </c>
      <c r="C5416" s="480">
        <v>340.66</v>
      </c>
      <c r="D5416" s="480">
        <v>476.92</v>
      </c>
      <c r="E5416" s="482"/>
      <c r="F5416" s="482"/>
      <c r="G5416" s="483"/>
      <c r="H5416" s="483"/>
    </row>
    <row r="5417" spans="1:8">
      <c r="A5417" s="478">
        <v>410186</v>
      </c>
      <c r="B5417" s="479">
        <v>186</v>
      </c>
      <c r="C5417" s="480">
        <v>342.53</v>
      </c>
      <c r="D5417" s="480">
        <v>479.55</v>
      </c>
      <c r="E5417" s="482"/>
      <c r="F5417" s="482"/>
      <c r="G5417" s="483"/>
      <c r="H5417" s="483"/>
    </row>
    <row r="5418" spans="1:8">
      <c r="A5418" s="478">
        <v>410187</v>
      </c>
      <c r="B5418" s="479">
        <v>187</v>
      </c>
      <c r="C5418" s="480">
        <v>344.41</v>
      </c>
      <c r="D5418" s="480">
        <v>482.18</v>
      </c>
      <c r="E5418" s="482"/>
      <c r="F5418" s="482"/>
      <c r="G5418" s="483"/>
      <c r="H5418" s="483"/>
    </row>
    <row r="5419" spans="1:8">
      <c r="A5419" s="478">
        <v>410188</v>
      </c>
      <c r="B5419" s="479">
        <v>188</v>
      </c>
      <c r="C5419" s="480">
        <v>346.14</v>
      </c>
      <c r="D5419" s="480">
        <v>484.59</v>
      </c>
      <c r="E5419" s="482"/>
      <c r="F5419" s="482"/>
      <c r="G5419" s="483"/>
      <c r="H5419" s="483"/>
    </row>
    <row r="5420" spans="1:8">
      <c r="A5420" s="478">
        <v>410189</v>
      </c>
      <c r="B5420" s="479">
        <v>189</v>
      </c>
      <c r="C5420" s="480">
        <v>348.02</v>
      </c>
      <c r="D5420" s="480">
        <v>487.22</v>
      </c>
      <c r="E5420" s="482"/>
      <c r="F5420" s="482"/>
      <c r="G5420" s="483"/>
      <c r="H5420" s="483"/>
    </row>
    <row r="5421" spans="1:8">
      <c r="A5421" s="478">
        <v>410190</v>
      </c>
      <c r="B5421" s="479">
        <v>190</v>
      </c>
      <c r="C5421" s="480">
        <v>349.9</v>
      </c>
      <c r="D5421" s="480">
        <v>489.86</v>
      </c>
      <c r="E5421" s="482"/>
      <c r="F5421" s="482"/>
      <c r="G5421" s="483"/>
      <c r="H5421" s="483"/>
    </row>
    <row r="5422" spans="1:8">
      <c r="A5422" s="478">
        <v>410191</v>
      </c>
      <c r="B5422" s="479">
        <v>191</v>
      </c>
      <c r="C5422" s="480">
        <v>351.78</v>
      </c>
      <c r="D5422" s="480">
        <v>492.5</v>
      </c>
      <c r="E5422" s="482"/>
      <c r="F5422" s="482"/>
      <c r="G5422" s="483"/>
      <c r="H5422" s="483"/>
    </row>
    <row r="5423" spans="1:8">
      <c r="A5423" s="478">
        <v>410192</v>
      </c>
      <c r="B5423" s="479">
        <v>192</v>
      </c>
      <c r="C5423" s="480">
        <v>353.51</v>
      </c>
      <c r="D5423" s="480">
        <v>494.91</v>
      </c>
      <c r="E5423" s="482"/>
      <c r="F5423" s="482"/>
      <c r="G5423" s="483"/>
      <c r="H5423" s="483"/>
    </row>
    <row r="5424" spans="1:8">
      <c r="A5424" s="478">
        <v>410193</v>
      </c>
      <c r="B5424" s="479">
        <v>193</v>
      </c>
      <c r="C5424" s="480">
        <v>355.39</v>
      </c>
      <c r="D5424" s="480">
        <v>497.55</v>
      </c>
      <c r="E5424" s="482"/>
      <c r="F5424" s="482"/>
      <c r="G5424" s="483"/>
      <c r="H5424" s="483"/>
    </row>
    <row r="5425" spans="1:8">
      <c r="A5425" s="478">
        <v>410194</v>
      </c>
      <c r="B5425" s="479">
        <v>194</v>
      </c>
      <c r="C5425" s="480">
        <v>357.28</v>
      </c>
      <c r="D5425" s="480">
        <v>500.2</v>
      </c>
      <c r="E5425" s="482"/>
      <c r="F5425" s="482"/>
      <c r="G5425" s="483"/>
      <c r="H5425" s="483"/>
    </row>
    <row r="5426" spans="1:8">
      <c r="A5426" s="478">
        <v>410195</v>
      </c>
      <c r="B5426" s="479">
        <v>195</v>
      </c>
      <c r="C5426" s="480">
        <v>359.01</v>
      </c>
      <c r="D5426" s="480">
        <v>502.61</v>
      </c>
      <c r="E5426" s="482"/>
      <c r="F5426" s="482"/>
      <c r="G5426" s="483"/>
      <c r="H5426" s="483"/>
    </row>
    <row r="5427" spans="1:8">
      <c r="A5427" s="478">
        <v>410196</v>
      </c>
      <c r="B5427" s="479">
        <v>196</v>
      </c>
      <c r="C5427" s="480">
        <v>360.9</v>
      </c>
      <c r="D5427" s="480">
        <v>505.26</v>
      </c>
      <c r="E5427" s="482"/>
      <c r="F5427" s="482"/>
      <c r="G5427" s="483"/>
      <c r="H5427" s="483"/>
    </row>
    <row r="5428" spans="1:8">
      <c r="A5428" s="478">
        <v>410197</v>
      </c>
      <c r="B5428" s="479">
        <v>197</v>
      </c>
      <c r="C5428" s="480">
        <v>362.79</v>
      </c>
      <c r="D5428" s="480">
        <v>507.91</v>
      </c>
      <c r="E5428" s="482"/>
      <c r="F5428" s="482"/>
      <c r="G5428" s="483"/>
      <c r="H5428" s="483"/>
    </row>
    <row r="5429" spans="1:8">
      <c r="A5429" s="478">
        <v>410198</v>
      </c>
      <c r="B5429" s="479">
        <v>198</v>
      </c>
      <c r="C5429" s="480">
        <v>364.52</v>
      </c>
      <c r="D5429" s="480">
        <v>510.33</v>
      </c>
      <c r="E5429" s="482"/>
      <c r="F5429" s="482"/>
      <c r="G5429" s="483"/>
      <c r="H5429" s="483"/>
    </row>
    <row r="5430" spans="1:8">
      <c r="A5430" s="478">
        <v>410199</v>
      </c>
      <c r="B5430" s="479">
        <v>199</v>
      </c>
      <c r="C5430" s="480">
        <v>366.42</v>
      </c>
      <c r="D5430" s="480">
        <v>512.98</v>
      </c>
      <c r="E5430" s="482"/>
      <c r="F5430" s="482"/>
      <c r="G5430" s="483"/>
      <c r="H5430" s="483"/>
    </row>
    <row r="5431" spans="1:8">
      <c r="A5431" s="478">
        <v>410200</v>
      </c>
      <c r="B5431" s="479">
        <v>200</v>
      </c>
      <c r="C5431" s="480">
        <v>368.31</v>
      </c>
      <c r="D5431" s="480">
        <v>515.64</v>
      </c>
      <c r="E5431" s="482"/>
      <c r="F5431" s="482"/>
      <c r="G5431" s="483"/>
      <c r="H5431" s="483"/>
    </row>
    <row r="5432" spans="1:8">
      <c r="A5432" s="478">
        <v>410201</v>
      </c>
      <c r="B5432" s="484" t="s">
        <v>284</v>
      </c>
      <c r="C5432" s="485">
        <v>1.84</v>
      </c>
      <c r="D5432" s="485">
        <v>2.58</v>
      </c>
      <c r="E5432" s="482"/>
      <c r="F5432" s="482"/>
      <c r="G5432" s="483"/>
      <c r="H5432" s="483"/>
    </row>
    <row r="5433" spans="1:8">
      <c r="A5433" s="478">
        <v>420001</v>
      </c>
      <c r="B5433" s="479">
        <v>1</v>
      </c>
      <c r="C5433" s="480">
        <v>4.8099999999999996</v>
      </c>
      <c r="D5433" s="480">
        <v>6.73</v>
      </c>
      <c r="E5433" s="469"/>
      <c r="F5433" s="481" t="s">
        <v>318</v>
      </c>
      <c r="G5433" s="481"/>
      <c r="H5433" s="481"/>
    </row>
    <row r="5434" spans="1:8">
      <c r="A5434" s="478">
        <v>420002</v>
      </c>
      <c r="B5434" s="479">
        <v>2</v>
      </c>
      <c r="C5434" s="480">
        <v>6.5</v>
      </c>
      <c r="D5434" s="480">
        <v>9.1</v>
      </c>
      <c r="E5434" s="469"/>
      <c r="F5434" s="470"/>
      <c r="G5434" s="470"/>
      <c r="H5434" s="470"/>
    </row>
    <row r="5435" spans="1:8">
      <c r="A5435" s="478">
        <v>420003</v>
      </c>
      <c r="B5435" s="479">
        <v>3</v>
      </c>
      <c r="C5435" s="480">
        <v>8.1999999999999993</v>
      </c>
      <c r="D5435" s="480">
        <v>11.48</v>
      </c>
      <c r="E5435" s="469"/>
      <c r="F5435" s="470"/>
      <c r="G5435" s="470"/>
      <c r="H5435" s="470"/>
    </row>
    <row r="5436" spans="1:8">
      <c r="A5436" s="478">
        <v>420004</v>
      </c>
      <c r="B5436" s="479">
        <v>4</v>
      </c>
      <c r="C5436" s="480">
        <v>9.89</v>
      </c>
      <c r="D5436" s="480">
        <v>13.85</v>
      </c>
      <c r="E5436" s="469"/>
      <c r="F5436" s="470"/>
      <c r="G5436" s="470"/>
      <c r="H5436" s="470"/>
    </row>
    <row r="5437" spans="1:8">
      <c r="A5437" s="478">
        <v>420005</v>
      </c>
      <c r="B5437" s="479">
        <v>5</v>
      </c>
      <c r="C5437" s="480">
        <v>11.58</v>
      </c>
      <c r="D5437" s="480">
        <v>16.21</v>
      </c>
      <c r="E5437" s="469"/>
      <c r="F5437" s="470"/>
      <c r="G5437" s="470"/>
      <c r="H5437" s="470"/>
    </row>
    <row r="5438" spans="1:8">
      <c r="A5438" s="478">
        <v>420006</v>
      </c>
      <c r="B5438" s="479">
        <v>6</v>
      </c>
      <c r="C5438" s="480">
        <v>13.28</v>
      </c>
      <c r="D5438" s="480">
        <v>18.59</v>
      </c>
      <c r="E5438" s="469"/>
      <c r="F5438" s="470"/>
      <c r="G5438" s="470"/>
      <c r="H5438" s="470"/>
    </row>
    <row r="5439" spans="1:8">
      <c r="A5439" s="478">
        <v>420007</v>
      </c>
      <c r="B5439" s="479">
        <v>7</v>
      </c>
      <c r="C5439" s="480">
        <v>14.97</v>
      </c>
      <c r="D5439" s="480">
        <v>20.96</v>
      </c>
      <c r="E5439" s="469"/>
      <c r="F5439" s="470"/>
      <c r="G5439" s="470"/>
      <c r="H5439" s="470"/>
    </row>
    <row r="5440" spans="1:8">
      <c r="A5440" s="478">
        <v>420008</v>
      </c>
      <c r="B5440" s="479">
        <v>8</v>
      </c>
      <c r="C5440" s="480">
        <v>16.66</v>
      </c>
      <c r="D5440" s="480">
        <v>23.33</v>
      </c>
      <c r="E5440" s="469"/>
      <c r="F5440" s="470"/>
      <c r="G5440" s="470"/>
      <c r="H5440" s="470"/>
    </row>
    <row r="5441" spans="1:8">
      <c r="A5441" s="478">
        <v>420009</v>
      </c>
      <c r="B5441" s="479">
        <v>9</v>
      </c>
      <c r="C5441" s="480">
        <v>18.36</v>
      </c>
      <c r="D5441" s="480">
        <v>25.7</v>
      </c>
      <c r="E5441" s="469"/>
      <c r="F5441" s="470"/>
      <c r="G5441" s="470"/>
      <c r="H5441" s="470"/>
    </row>
    <row r="5442" spans="1:8">
      <c r="A5442" s="478">
        <v>420010</v>
      </c>
      <c r="B5442" s="479">
        <v>10</v>
      </c>
      <c r="C5442" s="480">
        <v>20.05</v>
      </c>
      <c r="D5442" s="480">
        <v>28.07</v>
      </c>
      <c r="E5442" s="469"/>
      <c r="F5442" s="470"/>
      <c r="G5442" s="470"/>
      <c r="H5442" s="470"/>
    </row>
    <row r="5443" spans="1:8">
      <c r="A5443" s="478">
        <v>420011</v>
      </c>
      <c r="B5443" s="479">
        <v>11</v>
      </c>
      <c r="C5443" s="480">
        <v>21.74</v>
      </c>
      <c r="D5443" s="480">
        <v>30.44</v>
      </c>
      <c r="E5443" s="469"/>
      <c r="F5443" s="470"/>
      <c r="G5443" s="470"/>
      <c r="H5443" s="470"/>
    </row>
    <row r="5444" spans="1:8">
      <c r="A5444" s="478">
        <v>420012</v>
      </c>
      <c r="B5444" s="479">
        <v>12</v>
      </c>
      <c r="C5444" s="480">
        <v>23.44</v>
      </c>
      <c r="D5444" s="480">
        <v>32.81</v>
      </c>
      <c r="E5444" s="469"/>
      <c r="F5444" s="470"/>
      <c r="G5444" s="470"/>
      <c r="H5444" s="470"/>
    </row>
    <row r="5445" spans="1:8">
      <c r="A5445" s="478">
        <v>420013</v>
      </c>
      <c r="B5445" s="479">
        <v>13</v>
      </c>
      <c r="C5445" s="480">
        <v>25.13</v>
      </c>
      <c r="D5445" s="480">
        <v>35.18</v>
      </c>
      <c r="E5445" s="469"/>
      <c r="F5445" s="470"/>
      <c r="G5445" s="470"/>
      <c r="H5445" s="470"/>
    </row>
    <row r="5446" spans="1:8">
      <c r="A5446" s="478">
        <v>420014</v>
      </c>
      <c r="B5446" s="479">
        <v>14</v>
      </c>
      <c r="C5446" s="480">
        <v>26.83</v>
      </c>
      <c r="D5446" s="480">
        <v>37.56</v>
      </c>
      <c r="E5446" s="469"/>
      <c r="F5446" s="470"/>
      <c r="G5446" s="470"/>
      <c r="H5446" s="470"/>
    </row>
    <row r="5447" spans="1:8">
      <c r="A5447" s="478">
        <v>420015</v>
      </c>
      <c r="B5447" s="479">
        <v>15</v>
      </c>
      <c r="C5447" s="480">
        <v>28.58</v>
      </c>
      <c r="D5447" s="480">
        <v>40.01</v>
      </c>
      <c r="E5447" s="469"/>
      <c r="F5447" s="470"/>
      <c r="G5447" s="470"/>
      <c r="H5447" s="470"/>
    </row>
    <row r="5448" spans="1:8">
      <c r="A5448" s="478">
        <v>420016</v>
      </c>
      <c r="B5448" s="479">
        <v>16</v>
      </c>
      <c r="C5448" s="480">
        <v>30.44</v>
      </c>
      <c r="D5448" s="480">
        <v>42.61</v>
      </c>
      <c r="E5448" s="469"/>
      <c r="F5448" s="470"/>
      <c r="G5448" s="470"/>
      <c r="H5448" s="470"/>
    </row>
    <row r="5449" spans="1:8">
      <c r="A5449" s="478">
        <v>420017</v>
      </c>
      <c r="B5449" s="479">
        <v>17</v>
      </c>
      <c r="C5449" s="480">
        <v>32.299999999999997</v>
      </c>
      <c r="D5449" s="480">
        <v>45.22</v>
      </c>
      <c r="E5449" s="469"/>
      <c r="F5449" s="470"/>
      <c r="G5449" s="470"/>
      <c r="H5449" s="470"/>
    </row>
    <row r="5450" spans="1:8">
      <c r="A5450" s="478">
        <v>420018</v>
      </c>
      <c r="B5450" s="479">
        <v>18</v>
      </c>
      <c r="C5450" s="480">
        <v>34.17</v>
      </c>
      <c r="D5450" s="480">
        <v>47.83</v>
      </c>
      <c r="E5450" s="469"/>
      <c r="F5450" s="470"/>
      <c r="G5450" s="470"/>
      <c r="H5450" s="470"/>
    </row>
    <row r="5451" spans="1:8">
      <c r="A5451" s="478">
        <v>420019</v>
      </c>
      <c r="B5451" s="479">
        <v>19</v>
      </c>
      <c r="C5451" s="480">
        <v>36.03</v>
      </c>
      <c r="D5451" s="480">
        <v>50.44</v>
      </c>
      <c r="E5451" s="469"/>
      <c r="F5451" s="470"/>
      <c r="G5451" s="470"/>
      <c r="H5451" s="470"/>
    </row>
    <row r="5452" spans="1:8">
      <c r="A5452" s="478">
        <v>420020</v>
      </c>
      <c r="B5452" s="479">
        <v>20</v>
      </c>
      <c r="C5452" s="480">
        <v>37.89</v>
      </c>
      <c r="D5452" s="480">
        <v>53.05</v>
      </c>
      <c r="E5452" s="469"/>
      <c r="F5452" s="470"/>
      <c r="G5452" s="470"/>
      <c r="H5452" s="470"/>
    </row>
    <row r="5453" spans="1:8">
      <c r="A5453" s="478">
        <v>420021</v>
      </c>
      <c r="B5453" s="479">
        <v>21</v>
      </c>
      <c r="C5453" s="480">
        <v>39.76</v>
      </c>
      <c r="D5453" s="480">
        <v>55.66</v>
      </c>
      <c r="E5453" s="469"/>
      <c r="F5453" s="470"/>
      <c r="G5453" s="470"/>
      <c r="H5453" s="470"/>
    </row>
    <row r="5454" spans="1:8">
      <c r="A5454" s="478">
        <v>420022</v>
      </c>
      <c r="B5454" s="479">
        <v>22</v>
      </c>
      <c r="C5454" s="480">
        <v>41.62</v>
      </c>
      <c r="D5454" s="480">
        <v>58.27</v>
      </c>
      <c r="E5454" s="469"/>
      <c r="F5454" s="470"/>
      <c r="G5454" s="470"/>
      <c r="H5454" s="470"/>
    </row>
    <row r="5455" spans="1:8">
      <c r="A5455" s="478">
        <v>420023</v>
      </c>
      <c r="B5455" s="479">
        <v>23</v>
      </c>
      <c r="C5455" s="480">
        <v>43.49</v>
      </c>
      <c r="D5455" s="480">
        <v>60.88</v>
      </c>
      <c r="E5455" s="469"/>
      <c r="F5455" s="470"/>
      <c r="G5455" s="470"/>
      <c r="H5455" s="470"/>
    </row>
    <row r="5456" spans="1:8">
      <c r="A5456" s="478">
        <v>420024</v>
      </c>
      <c r="B5456" s="479">
        <v>24</v>
      </c>
      <c r="C5456" s="480">
        <v>45.35</v>
      </c>
      <c r="D5456" s="480">
        <v>63.48</v>
      </c>
      <c r="E5456" s="469"/>
      <c r="F5456" s="470"/>
      <c r="G5456" s="470"/>
      <c r="H5456" s="470"/>
    </row>
    <row r="5457" spans="1:8">
      <c r="A5457" s="478">
        <v>420025</v>
      </c>
      <c r="B5457" s="479">
        <v>25</v>
      </c>
      <c r="C5457" s="480">
        <v>47.21</v>
      </c>
      <c r="D5457" s="480">
        <v>66.099999999999994</v>
      </c>
      <c r="E5457" s="469"/>
      <c r="F5457" s="470"/>
      <c r="G5457" s="470"/>
      <c r="H5457" s="470"/>
    </row>
    <row r="5458" spans="1:8">
      <c r="A5458" s="478">
        <v>420026</v>
      </c>
      <c r="B5458" s="479">
        <v>26</v>
      </c>
      <c r="C5458" s="480">
        <v>49.07</v>
      </c>
      <c r="D5458" s="480">
        <v>68.7</v>
      </c>
      <c r="E5458" s="469"/>
      <c r="F5458" s="470"/>
      <c r="G5458" s="470"/>
      <c r="H5458" s="470"/>
    </row>
    <row r="5459" spans="1:8">
      <c r="A5459" s="478">
        <v>420027</v>
      </c>
      <c r="B5459" s="479">
        <v>27</v>
      </c>
      <c r="C5459" s="480">
        <v>50.94</v>
      </c>
      <c r="D5459" s="480">
        <v>71.31</v>
      </c>
      <c r="E5459" s="469"/>
      <c r="F5459" s="470"/>
      <c r="G5459" s="470"/>
      <c r="H5459" s="470"/>
    </row>
    <row r="5460" spans="1:8">
      <c r="A5460" s="478">
        <v>420028</v>
      </c>
      <c r="B5460" s="479">
        <v>28</v>
      </c>
      <c r="C5460" s="480">
        <v>52.8</v>
      </c>
      <c r="D5460" s="480">
        <v>73.92</v>
      </c>
      <c r="E5460" s="469"/>
      <c r="F5460" s="470"/>
      <c r="G5460" s="470"/>
      <c r="H5460" s="470"/>
    </row>
    <row r="5461" spans="1:8">
      <c r="A5461" s="478">
        <v>420029</v>
      </c>
      <c r="B5461" s="479">
        <v>29</v>
      </c>
      <c r="C5461" s="480">
        <v>54.66</v>
      </c>
      <c r="D5461" s="480">
        <v>76.53</v>
      </c>
      <c r="E5461" s="469"/>
      <c r="F5461" s="470"/>
      <c r="G5461" s="470"/>
      <c r="H5461" s="470"/>
    </row>
    <row r="5462" spans="1:8">
      <c r="A5462" s="478">
        <v>420030</v>
      </c>
      <c r="B5462" s="479">
        <v>30</v>
      </c>
      <c r="C5462" s="480">
        <v>56.53</v>
      </c>
      <c r="D5462" s="480">
        <v>79.14</v>
      </c>
      <c r="E5462" s="469"/>
      <c r="F5462" s="470"/>
      <c r="G5462" s="470"/>
      <c r="H5462" s="470"/>
    </row>
    <row r="5463" spans="1:8">
      <c r="A5463" s="478">
        <v>420031</v>
      </c>
      <c r="B5463" s="479">
        <v>31</v>
      </c>
      <c r="C5463" s="480">
        <v>58.39</v>
      </c>
      <c r="D5463" s="480">
        <v>81.75</v>
      </c>
      <c r="E5463" s="469"/>
      <c r="F5463" s="470"/>
      <c r="G5463" s="470"/>
      <c r="H5463" s="470"/>
    </row>
    <row r="5464" spans="1:8">
      <c r="A5464" s="478">
        <v>420032</v>
      </c>
      <c r="B5464" s="479">
        <v>32</v>
      </c>
      <c r="C5464" s="480">
        <v>60.25</v>
      </c>
      <c r="D5464" s="480">
        <v>84.36</v>
      </c>
      <c r="E5464" s="469"/>
      <c r="F5464" s="470"/>
      <c r="G5464" s="470"/>
      <c r="H5464" s="470"/>
    </row>
    <row r="5465" spans="1:8">
      <c r="A5465" s="478">
        <v>420033</v>
      </c>
      <c r="B5465" s="479">
        <v>33</v>
      </c>
      <c r="C5465" s="480">
        <v>62.12</v>
      </c>
      <c r="D5465" s="480">
        <v>86.97</v>
      </c>
      <c r="E5465" s="469"/>
      <c r="F5465" s="470"/>
      <c r="G5465" s="470"/>
      <c r="H5465" s="470"/>
    </row>
    <row r="5466" spans="1:8">
      <c r="A5466" s="478">
        <v>420034</v>
      </c>
      <c r="B5466" s="479">
        <v>34</v>
      </c>
      <c r="C5466" s="480">
        <v>63.98</v>
      </c>
      <c r="D5466" s="480">
        <v>89.57</v>
      </c>
      <c r="E5466" s="469"/>
      <c r="F5466" s="470"/>
      <c r="G5466" s="470"/>
      <c r="H5466" s="470"/>
    </row>
    <row r="5467" spans="1:8">
      <c r="A5467" s="478">
        <v>420035</v>
      </c>
      <c r="B5467" s="479">
        <v>35</v>
      </c>
      <c r="C5467" s="480">
        <v>65.84</v>
      </c>
      <c r="D5467" s="480">
        <v>92.18</v>
      </c>
      <c r="E5467" s="469"/>
      <c r="F5467" s="470"/>
      <c r="G5467" s="470"/>
      <c r="H5467" s="470"/>
    </row>
    <row r="5468" spans="1:8">
      <c r="A5468" s="478">
        <v>420036</v>
      </c>
      <c r="B5468" s="479">
        <v>36</v>
      </c>
      <c r="C5468" s="480">
        <v>67.709999999999994</v>
      </c>
      <c r="D5468" s="480">
        <v>94.8</v>
      </c>
      <c r="E5468" s="469"/>
      <c r="F5468" s="470"/>
      <c r="G5468" s="470"/>
      <c r="H5468" s="470"/>
    </row>
    <row r="5469" spans="1:8">
      <c r="A5469" s="478">
        <v>420037</v>
      </c>
      <c r="B5469" s="479">
        <v>37</v>
      </c>
      <c r="C5469" s="480">
        <v>69.569999999999993</v>
      </c>
      <c r="D5469" s="480">
        <v>97.4</v>
      </c>
      <c r="E5469" s="469"/>
      <c r="F5469" s="470"/>
      <c r="G5469" s="470"/>
      <c r="H5469" s="470"/>
    </row>
    <row r="5470" spans="1:8">
      <c r="A5470" s="478">
        <v>420038</v>
      </c>
      <c r="B5470" s="479">
        <v>38</v>
      </c>
      <c r="C5470" s="480">
        <v>71.44</v>
      </c>
      <c r="D5470" s="480">
        <v>100.01</v>
      </c>
      <c r="E5470" s="469"/>
      <c r="F5470" s="470"/>
      <c r="G5470" s="470"/>
      <c r="H5470" s="470"/>
    </row>
    <row r="5471" spans="1:8">
      <c r="A5471" s="478">
        <v>420039</v>
      </c>
      <c r="B5471" s="479">
        <v>39</v>
      </c>
      <c r="C5471" s="480">
        <v>73.31</v>
      </c>
      <c r="D5471" s="480">
        <v>102.63</v>
      </c>
      <c r="E5471" s="469"/>
      <c r="F5471" s="470"/>
      <c r="G5471" s="470"/>
      <c r="H5471" s="470"/>
    </row>
    <row r="5472" spans="1:8">
      <c r="A5472" s="478">
        <v>420040</v>
      </c>
      <c r="B5472" s="479">
        <v>40</v>
      </c>
      <c r="C5472" s="480">
        <v>75.16</v>
      </c>
      <c r="D5472" s="480">
        <v>105.23</v>
      </c>
      <c r="E5472" s="469"/>
      <c r="F5472" s="470"/>
      <c r="G5472" s="470"/>
      <c r="H5472" s="470"/>
    </row>
    <row r="5473" spans="1:8">
      <c r="A5473" s="478">
        <v>420041</v>
      </c>
      <c r="B5473" s="479">
        <v>41</v>
      </c>
      <c r="C5473" s="480">
        <v>77.03</v>
      </c>
      <c r="D5473" s="480">
        <v>107.84</v>
      </c>
      <c r="E5473" s="469"/>
      <c r="F5473" s="470"/>
      <c r="G5473" s="470"/>
      <c r="H5473" s="470"/>
    </row>
    <row r="5474" spans="1:8">
      <c r="A5474" s="478">
        <v>420042</v>
      </c>
      <c r="B5474" s="479">
        <v>42</v>
      </c>
      <c r="C5474" s="480">
        <v>78.900000000000006</v>
      </c>
      <c r="D5474" s="480">
        <v>110.45</v>
      </c>
      <c r="E5474" s="469"/>
      <c r="F5474" s="470"/>
      <c r="G5474" s="470"/>
      <c r="H5474" s="470"/>
    </row>
    <row r="5475" spans="1:8">
      <c r="A5475" s="478">
        <v>420043</v>
      </c>
      <c r="B5475" s="479">
        <v>43</v>
      </c>
      <c r="C5475" s="480">
        <v>80.75</v>
      </c>
      <c r="D5475" s="480">
        <v>113.05</v>
      </c>
      <c r="E5475" s="469"/>
      <c r="F5475" s="470"/>
      <c r="G5475" s="470"/>
      <c r="H5475" s="470"/>
    </row>
    <row r="5476" spans="1:8">
      <c r="A5476" s="478">
        <v>420044</v>
      </c>
      <c r="B5476" s="479">
        <v>44</v>
      </c>
      <c r="C5476" s="480">
        <v>82.62</v>
      </c>
      <c r="D5476" s="480">
        <v>115.67</v>
      </c>
      <c r="E5476" s="469"/>
      <c r="F5476" s="470"/>
      <c r="G5476" s="470"/>
      <c r="H5476" s="470"/>
    </row>
    <row r="5477" spans="1:8">
      <c r="A5477" s="478">
        <v>420045</v>
      </c>
      <c r="B5477" s="479">
        <v>45</v>
      </c>
      <c r="C5477" s="480">
        <v>84.48</v>
      </c>
      <c r="D5477" s="480">
        <v>118.28</v>
      </c>
      <c r="E5477" s="469"/>
      <c r="F5477" s="470"/>
      <c r="G5477" s="470"/>
      <c r="H5477" s="470"/>
    </row>
    <row r="5478" spans="1:8">
      <c r="A5478" s="478">
        <v>420046</v>
      </c>
      <c r="B5478" s="479">
        <v>46</v>
      </c>
      <c r="C5478" s="480">
        <v>86.35</v>
      </c>
      <c r="D5478" s="480">
        <v>120.89</v>
      </c>
      <c r="E5478" s="469"/>
      <c r="F5478" s="470"/>
      <c r="G5478" s="470"/>
      <c r="H5478" s="470"/>
    </row>
    <row r="5479" spans="1:8">
      <c r="A5479" s="478">
        <v>420047</v>
      </c>
      <c r="B5479" s="479">
        <v>47</v>
      </c>
      <c r="C5479" s="480">
        <v>88.21</v>
      </c>
      <c r="D5479" s="480">
        <v>123.5</v>
      </c>
      <c r="E5479" s="469"/>
      <c r="F5479" s="470"/>
      <c r="G5479" s="470"/>
      <c r="H5479" s="470"/>
    </row>
    <row r="5480" spans="1:8">
      <c r="A5480" s="478">
        <v>420048</v>
      </c>
      <c r="B5480" s="479">
        <v>48</v>
      </c>
      <c r="C5480" s="480">
        <v>90.07</v>
      </c>
      <c r="D5480" s="480">
        <v>126.1</v>
      </c>
      <c r="E5480" s="469"/>
      <c r="F5480" s="470"/>
      <c r="G5480" s="470"/>
      <c r="H5480" s="470"/>
    </row>
    <row r="5481" spans="1:8">
      <c r="A5481" s="478">
        <v>420049</v>
      </c>
      <c r="B5481" s="479">
        <v>49</v>
      </c>
      <c r="C5481" s="480">
        <v>91.94</v>
      </c>
      <c r="D5481" s="480">
        <v>128.71</v>
      </c>
      <c r="E5481" s="469"/>
      <c r="F5481" s="470"/>
      <c r="G5481" s="470"/>
      <c r="H5481" s="470"/>
    </row>
    <row r="5482" spans="1:8">
      <c r="A5482" s="478">
        <v>420050</v>
      </c>
      <c r="B5482" s="479">
        <v>50</v>
      </c>
      <c r="C5482" s="480">
        <v>93.8</v>
      </c>
      <c r="D5482" s="480">
        <v>131.32</v>
      </c>
      <c r="E5482" s="469"/>
      <c r="F5482" s="470"/>
      <c r="G5482" s="470"/>
      <c r="H5482" s="470"/>
    </row>
    <row r="5483" spans="1:8">
      <c r="A5483" s="478">
        <v>420051</v>
      </c>
      <c r="B5483" s="479">
        <v>51</v>
      </c>
      <c r="C5483" s="480">
        <v>95.67</v>
      </c>
      <c r="D5483" s="480">
        <v>133.94</v>
      </c>
      <c r="E5483" s="469"/>
      <c r="F5483" s="470"/>
      <c r="G5483" s="470"/>
      <c r="H5483" s="470"/>
    </row>
    <row r="5484" spans="1:8">
      <c r="A5484" s="478">
        <v>420052</v>
      </c>
      <c r="B5484" s="479">
        <v>52</v>
      </c>
      <c r="C5484" s="480">
        <v>97.53</v>
      </c>
      <c r="D5484" s="480">
        <v>136.54</v>
      </c>
      <c r="E5484" s="469"/>
      <c r="F5484" s="470"/>
      <c r="G5484" s="470"/>
      <c r="H5484" s="470"/>
    </row>
    <row r="5485" spans="1:8">
      <c r="A5485" s="478">
        <v>420053</v>
      </c>
      <c r="B5485" s="479">
        <v>53</v>
      </c>
      <c r="C5485" s="480">
        <v>99.39</v>
      </c>
      <c r="D5485" s="480">
        <v>139.13999999999999</v>
      </c>
      <c r="E5485" s="469"/>
      <c r="F5485" s="470"/>
      <c r="G5485" s="470"/>
      <c r="H5485" s="470"/>
    </row>
    <row r="5486" spans="1:8">
      <c r="A5486" s="478">
        <v>420054</v>
      </c>
      <c r="B5486" s="479">
        <v>54</v>
      </c>
      <c r="C5486" s="480">
        <v>101.25</v>
      </c>
      <c r="D5486" s="480">
        <v>141.75</v>
      </c>
      <c r="E5486" s="469"/>
      <c r="F5486" s="470"/>
      <c r="G5486" s="470"/>
      <c r="H5486" s="470"/>
    </row>
    <row r="5487" spans="1:8">
      <c r="A5487" s="478">
        <v>420055</v>
      </c>
      <c r="B5487" s="479">
        <v>55</v>
      </c>
      <c r="C5487" s="480">
        <v>103.12</v>
      </c>
      <c r="D5487" s="480">
        <v>144.37</v>
      </c>
      <c r="E5487" s="469"/>
      <c r="F5487" s="470"/>
      <c r="G5487" s="470"/>
      <c r="H5487" s="470"/>
    </row>
    <row r="5488" spans="1:8">
      <c r="A5488" s="478">
        <v>420056</v>
      </c>
      <c r="B5488" s="479">
        <v>56</v>
      </c>
      <c r="C5488" s="480">
        <v>104.98</v>
      </c>
      <c r="D5488" s="480">
        <v>146.97</v>
      </c>
      <c r="E5488" s="469"/>
      <c r="F5488" s="470"/>
      <c r="G5488" s="470"/>
      <c r="H5488" s="470"/>
    </row>
    <row r="5489" spans="1:8">
      <c r="A5489" s="478">
        <v>420057</v>
      </c>
      <c r="B5489" s="479">
        <v>57</v>
      </c>
      <c r="C5489" s="480">
        <v>106.84</v>
      </c>
      <c r="D5489" s="480">
        <v>149.57</v>
      </c>
      <c r="E5489" s="469"/>
      <c r="F5489" s="470"/>
      <c r="G5489" s="470"/>
      <c r="H5489" s="470"/>
    </row>
    <row r="5490" spans="1:8">
      <c r="A5490" s="478">
        <v>420058</v>
      </c>
      <c r="B5490" s="479">
        <v>58</v>
      </c>
      <c r="C5490" s="480">
        <v>108.7</v>
      </c>
      <c r="D5490" s="480">
        <v>152.19</v>
      </c>
      <c r="E5490" s="469"/>
      <c r="F5490" s="470"/>
      <c r="G5490" s="470"/>
      <c r="H5490" s="470"/>
    </row>
    <row r="5491" spans="1:8">
      <c r="A5491" s="478">
        <v>420059</v>
      </c>
      <c r="B5491" s="479">
        <v>59</v>
      </c>
      <c r="C5491" s="480">
        <v>110.57</v>
      </c>
      <c r="D5491" s="480">
        <v>154.80000000000001</v>
      </c>
      <c r="E5491" s="469"/>
      <c r="F5491" s="470"/>
      <c r="G5491" s="470"/>
      <c r="H5491" s="470"/>
    </row>
    <row r="5492" spans="1:8">
      <c r="A5492" s="478">
        <v>420060</v>
      </c>
      <c r="B5492" s="479">
        <v>60</v>
      </c>
      <c r="C5492" s="480">
        <v>112.44</v>
      </c>
      <c r="D5492" s="480">
        <v>157.41999999999999</v>
      </c>
      <c r="E5492" s="469"/>
      <c r="F5492" s="470"/>
      <c r="G5492" s="470"/>
      <c r="H5492" s="470"/>
    </row>
    <row r="5493" spans="1:8">
      <c r="A5493" s="478">
        <v>420061</v>
      </c>
      <c r="B5493" s="479">
        <v>61</v>
      </c>
      <c r="C5493" s="480">
        <v>114.3</v>
      </c>
      <c r="D5493" s="480">
        <v>160.02000000000001</v>
      </c>
      <c r="E5493" s="469"/>
      <c r="F5493" s="470"/>
      <c r="G5493" s="470"/>
      <c r="H5493" s="470"/>
    </row>
    <row r="5494" spans="1:8">
      <c r="A5494" s="478">
        <v>420062</v>
      </c>
      <c r="B5494" s="479">
        <v>62</v>
      </c>
      <c r="C5494" s="480">
        <v>116.16</v>
      </c>
      <c r="D5494" s="480">
        <v>162.63</v>
      </c>
      <c r="E5494" s="469"/>
      <c r="F5494" s="470"/>
      <c r="G5494" s="470"/>
      <c r="H5494" s="470"/>
    </row>
    <row r="5495" spans="1:8">
      <c r="A5495" s="478">
        <v>420063</v>
      </c>
      <c r="B5495" s="479">
        <v>63</v>
      </c>
      <c r="C5495" s="480">
        <v>118.03</v>
      </c>
      <c r="D5495" s="480">
        <v>165.24</v>
      </c>
      <c r="E5495" s="469"/>
      <c r="F5495" s="470"/>
      <c r="G5495" s="470"/>
      <c r="H5495" s="470"/>
    </row>
    <row r="5496" spans="1:8">
      <c r="A5496" s="478">
        <v>420064</v>
      </c>
      <c r="B5496" s="479">
        <v>64</v>
      </c>
      <c r="C5496" s="480">
        <v>119.9</v>
      </c>
      <c r="D5496" s="480">
        <v>167.86</v>
      </c>
      <c r="E5496" s="469"/>
      <c r="F5496" s="470"/>
      <c r="G5496" s="470"/>
      <c r="H5496" s="470"/>
    </row>
    <row r="5497" spans="1:8">
      <c r="A5497" s="478">
        <v>420065</v>
      </c>
      <c r="B5497" s="479">
        <v>65</v>
      </c>
      <c r="C5497" s="480">
        <v>121.75</v>
      </c>
      <c r="D5497" s="480">
        <v>170.45</v>
      </c>
      <c r="E5497" s="469"/>
      <c r="F5497" s="470"/>
      <c r="G5497" s="470"/>
      <c r="H5497" s="470"/>
    </row>
    <row r="5498" spans="1:8">
      <c r="A5498" s="478">
        <v>420066</v>
      </c>
      <c r="B5498" s="479">
        <v>66</v>
      </c>
      <c r="C5498" s="480">
        <v>123.62</v>
      </c>
      <c r="D5498" s="480">
        <v>173.07</v>
      </c>
      <c r="E5498" s="469"/>
      <c r="F5498" s="470"/>
      <c r="G5498" s="470"/>
      <c r="H5498" s="470"/>
    </row>
    <row r="5499" spans="1:8">
      <c r="A5499" s="478">
        <v>420067</v>
      </c>
      <c r="B5499" s="479">
        <v>67</v>
      </c>
      <c r="C5499" s="480">
        <v>125.48</v>
      </c>
      <c r="D5499" s="480">
        <v>175.67</v>
      </c>
      <c r="E5499" s="469"/>
      <c r="F5499" s="470"/>
      <c r="G5499" s="470"/>
      <c r="H5499" s="470"/>
    </row>
    <row r="5500" spans="1:8">
      <c r="A5500" s="478">
        <v>420068</v>
      </c>
      <c r="B5500" s="479">
        <v>68</v>
      </c>
      <c r="C5500" s="480">
        <v>127.34</v>
      </c>
      <c r="D5500" s="480">
        <v>178.28</v>
      </c>
      <c r="E5500" s="482"/>
      <c r="F5500" s="482"/>
      <c r="G5500" s="483"/>
      <c r="H5500" s="483"/>
    </row>
    <row r="5501" spans="1:8">
      <c r="A5501" s="478">
        <v>420069</v>
      </c>
      <c r="B5501" s="479">
        <v>69</v>
      </c>
      <c r="C5501" s="480">
        <v>129.19999999999999</v>
      </c>
      <c r="D5501" s="480">
        <v>180.88</v>
      </c>
      <c r="E5501" s="482"/>
      <c r="F5501" s="482"/>
      <c r="G5501" s="483"/>
      <c r="H5501" s="483"/>
    </row>
    <row r="5502" spans="1:8">
      <c r="A5502" s="478">
        <v>420070</v>
      </c>
      <c r="B5502" s="479">
        <v>70</v>
      </c>
      <c r="C5502" s="480">
        <v>131.07</v>
      </c>
      <c r="D5502" s="480">
        <v>183.5</v>
      </c>
      <c r="E5502" s="482"/>
      <c r="F5502" s="482"/>
      <c r="G5502" s="483"/>
      <c r="H5502" s="483"/>
    </row>
    <row r="5503" spans="1:8">
      <c r="A5503" s="478">
        <v>420071</v>
      </c>
      <c r="B5503" s="479">
        <v>71</v>
      </c>
      <c r="C5503" s="480">
        <v>132.94</v>
      </c>
      <c r="D5503" s="480">
        <v>186.11</v>
      </c>
      <c r="E5503" s="482"/>
      <c r="F5503" s="482"/>
      <c r="G5503" s="483"/>
      <c r="H5503" s="483"/>
    </row>
    <row r="5504" spans="1:8">
      <c r="A5504" s="478">
        <v>420072</v>
      </c>
      <c r="B5504" s="479">
        <v>72</v>
      </c>
      <c r="C5504" s="480">
        <v>134.81</v>
      </c>
      <c r="D5504" s="480">
        <v>188.74</v>
      </c>
      <c r="E5504" s="482"/>
      <c r="F5504" s="482"/>
      <c r="G5504" s="483"/>
      <c r="H5504" s="483"/>
    </row>
    <row r="5505" spans="1:8">
      <c r="A5505" s="478">
        <v>420073</v>
      </c>
      <c r="B5505" s="479">
        <v>73</v>
      </c>
      <c r="C5505" s="480">
        <v>136.66</v>
      </c>
      <c r="D5505" s="480">
        <v>191.33</v>
      </c>
      <c r="E5505" s="482"/>
      <c r="F5505" s="482"/>
      <c r="G5505" s="483"/>
      <c r="H5505" s="483"/>
    </row>
    <row r="5506" spans="1:8">
      <c r="A5506" s="478">
        <v>420074</v>
      </c>
      <c r="B5506" s="479">
        <v>74</v>
      </c>
      <c r="C5506" s="480">
        <v>138.54</v>
      </c>
      <c r="D5506" s="480">
        <v>193.96</v>
      </c>
      <c r="E5506" s="482"/>
      <c r="F5506" s="482"/>
      <c r="G5506" s="483"/>
      <c r="H5506" s="483"/>
    </row>
    <row r="5507" spans="1:8">
      <c r="A5507" s="478">
        <v>420075</v>
      </c>
      <c r="B5507" s="479">
        <v>75</v>
      </c>
      <c r="C5507" s="480">
        <v>140.4</v>
      </c>
      <c r="D5507" s="480">
        <v>196.56</v>
      </c>
      <c r="E5507" s="482"/>
      <c r="F5507" s="482"/>
      <c r="G5507" s="483"/>
      <c r="H5507" s="483"/>
    </row>
    <row r="5508" spans="1:8">
      <c r="A5508" s="478">
        <v>420076</v>
      </c>
      <c r="B5508" s="479">
        <v>76</v>
      </c>
      <c r="C5508" s="480">
        <v>142.26</v>
      </c>
      <c r="D5508" s="480">
        <v>199.16</v>
      </c>
      <c r="E5508" s="482"/>
      <c r="F5508" s="482"/>
      <c r="G5508" s="483"/>
      <c r="H5508" s="483"/>
    </row>
    <row r="5509" spans="1:8">
      <c r="A5509" s="478">
        <v>420077</v>
      </c>
      <c r="B5509" s="479">
        <v>77</v>
      </c>
      <c r="C5509" s="480">
        <v>144.12</v>
      </c>
      <c r="D5509" s="480">
        <v>201.76</v>
      </c>
      <c r="E5509" s="482"/>
      <c r="F5509" s="482"/>
      <c r="G5509" s="483"/>
      <c r="H5509" s="483"/>
    </row>
    <row r="5510" spans="1:8">
      <c r="A5510" s="478">
        <v>420078</v>
      </c>
      <c r="B5510" s="479">
        <v>78</v>
      </c>
      <c r="C5510" s="480">
        <v>145.97999999999999</v>
      </c>
      <c r="D5510" s="480">
        <v>204.37</v>
      </c>
      <c r="E5510" s="482"/>
      <c r="F5510" s="482"/>
      <c r="G5510" s="483"/>
      <c r="H5510" s="483"/>
    </row>
    <row r="5511" spans="1:8">
      <c r="A5511" s="478">
        <v>420079</v>
      </c>
      <c r="B5511" s="479">
        <v>79</v>
      </c>
      <c r="C5511" s="480">
        <v>147.85</v>
      </c>
      <c r="D5511" s="480">
        <v>206.99</v>
      </c>
      <c r="E5511" s="482"/>
      <c r="F5511" s="482"/>
      <c r="G5511" s="483"/>
      <c r="H5511" s="483"/>
    </row>
    <row r="5512" spans="1:8">
      <c r="A5512" s="478">
        <v>420080</v>
      </c>
      <c r="B5512" s="479">
        <v>80</v>
      </c>
      <c r="C5512" s="480">
        <v>149.72</v>
      </c>
      <c r="D5512" s="480">
        <v>209.6</v>
      </c>
      <c r="E5512" s="482"/>
      <c r="F5512" s="482"/>
      <c r="G5512" s="483"/>
      <c r="H5512" s="483"/>
    </row>
    <row r="5513" spans="1:8">
      <c r="A5513" s="478">
        <v>420081</v>
      </c>
      <c r="B5513" s="479">
        <v>81</v>
      </c>
      <c r="C5513" s="480">
        <v>151.59</v>
      </c>
      <c r="D5513" s="480">
        <v>212.23</v>
      </c>
      <c r="E5513" s="482"/>
      <c r="F5513" s="482"/>
      <c r="G5513" s="483"/>
      <c r="H5513" s="483"/>
    </row>
    <row r="5514" spans="1:8">
      <c r="A5514" s="478">
        <v>420082</v>
      </c>
      <c r="B5514" s="479">
        <v>82</v>
      </c>
      <c r="C5514" s="480">
        <v>153.43</v>
      </c>
      <c r="D5514" s="480">
        <v>214.81</v>
      </c>
      <c r="E5514" s="482"/>
      <c r="F5514" s="482"/>
      <c r="G5514" s="483"/>
      <c r="H5514" s="483"/>
    </row>
    <row r="5515" spans="1:8">
      <c r="A5515" s="478">
        <v>420083</v>
      </c>
      <c r="B5515" s="479">
        <v>83</v>
      </c>
      <c r="C5515" s="480">
        <v>155.31</v>
      </c>
      <c r="D5515" s="480">
        <v>217.44</v>
      </c>
      <c r="E5515" s="482"/>
      <c r="F5515" s="482"/>
      <c r="G5515" s="483"/>
      <c r="H5515" s="483"/>
    </row>
    <row r="5516" spans="1:8">
      <c r="A5516" s="478">
        <v>420084</v>
      </c>
      <c r="B5516" s="479">
        <v>84</v>
      </c>
      <c r="C5516" s="480">
        <v>157.16</v>
      </c>
      <c r="D5516" s="480">
        <v>220.02</v>
      </c>
      <c r="E5516" s="482"/>
      <c r="F5516" s="482"/>
      <c r="G5516" s="483"/>
      <c r="H5516" s="483"/>
    </row>
    <row r="5517" spans="1:8">
      <c r="A5517" s="478">
        <v>420085</v>
      </c>
      <c r="B5517" s="479">
        <v>85</v>
      </c>
      <c r="C5517" s="480">
        <v>159.04</v>
      </c>
      <c r="D5517" s="480">
        <v>222.66</v>
      </c>
      <c r="E5517" s="482"/>
      <c r="F5517" s="482"/>
      <c r="G5517" s="483"/>
      <c r="H5517" s="483"/>
    </row>
    <row r="5518" spans="1:8">
      <c r="A5518" s="478">
        <v>420086</v>
      </c>
      <c r="B5518" s="479">
        <v>86</v>
      </c>
      <c r="C5518" s="480">
        <v>160.9</v>
      </c>
      <c r="D5518" s="480">
        <v>225.26</v>
      </c>
      <c r="E5518" s="482"/>
      <c r="F5518" s="482"/>
      <c r="G5518" s="483"/>
      <c r="H5518" s="483"/>
    </row>
    <row r="5519" spans="1:8">
      <c r="A5519" s="478">
        <v>420087</v>
      </c>
      <c r="B5519" s="479">
        <v>87</v>
      </c>
      <c r="C5519" s="480">
        <v>162.75</v>
      </c>
      <c r="D5519" s="480">
        <v>227.85</v>
      </c>
      <c r="E5519" s="482"/>
      <c r="F5519" s="482"/>
      <c r="G5519" s="483"/>
      <c r="H5519" s="483"/>
    </row>
    <row r="5520" spans="1:8">
      <c r="A5520" s="478">
        <v>420088</v>
      </c>
      <c r="B5520" s="479">
        <v>88</v>
      </c>
      <c r="C5520" s="480">
        <v>164.61</v>
      </c>
      <c r="D5520" s="480">
        <v>230.45</v>
      </c>
      <c r="E5520" s="482"/>
      <c r="F5520" s="482"/>
      <c r="G5520" s="483"/>
      <c r="H5520" s="483"/>
    </row>
    <row r="5521" spans="1:8">
      <c r="A5521" s="478">
        <v>420089</v>
      </c>
      <c r="B5521" s="479">
        <v>89</v>
      </c>
      <c r="C5521" s="480">
        <v>166.47</v>
      </c>
      <c r="D5521" s="480">
        <v>233.06</v>
      </c>
      <c r="E5521" s="482"/>
      <c r="F5521" s="482"/>
      <c r="G5521" s="483"/>
      <c r="H5521" s="483"/>
    </row>
    <row r="5522" spans="1:8">
      <c r="A5522" s="478">
        <v>420090</v>
      </c>
      <c r="B5522" s="479">
        <v>90</v>
      </c>
      <c r="C5522" s="480">
        <v>168.37</v>
      </c>
      <c r="D5522" s="480">
        <v>235.72</v>
      </c>
      <c r="E5522" s="482"/>
      <c r="F5522" s="482"/>
      <c r="G5522" s="483"/>
      <c r="H5522" s="483"/>
    </row>
    <row r="5523" spans="1:8">
      <c r="A5523" s="478">
        <v>420091</v>
      </c>
      <c r="B5523" s="479">
        <v>91</v>
      </c>
      <c r="C5523" s="480">
        <v>170.23</v>
      </c>
      <c r="D5523" s="480">
        <v>238.33</v>
      </c>
      <c r="E5523" s="482"/>
      <c r="F5523" s="482"/>
      <c r="G5523" s="483"/>
      <c r="H5523" s="483"/>
    </row>
    <row r="5524" spans="1:8">
      <c r="A5524" s="478">
        <v>420092</v>
      </c>
      <c r="B5524" s="479">
        <v>92</v>
      </c>
      <c r="C5524" s="480">
        <v>172.06</v>
      </c>
      <c r="D5524" s="480">
        <v>240.89</v>
      </c>
      <c r="E5524" s="482"/>
      <c r="F5524" s="482"/>
      <c r="G5524" s="483"/>
      <c r="H5524" s="483"/>
    </row>
    <row r="5525" spans="1:8">
      <c r="A5525" s="478">
        <v>420093</v>
      </c>
      <c r="B5525" s="479">
        <v>93</v>
      </c>
      <c r="C5525" s="480">
        <v>173.93</v>
      </c>
      <c r="D5525" s="480">
        <v>243.5</v>
      </c>
      <c r="E5525" s="482"/>
      <c r="F5525" s="482"/>
      <c r="G5525" s="483"/>
      <c r="H5525" s="483"/>
    </row>
    <row r="5526" spans="1:8">
      <c r="A5526" s="478">
        <v>420094</v>
      </c>
      <c r="B5526" s="479">
        <v>94</v>
      </c>
      <c r="C5526" s="480">
        <v>175.8</v>
      </c>
      <c r="D5526" s="480">
        <v>246.12</v>
      </c>
      <c r="E5526" s="482"/>
      <c r="F5526" s="482"/>
      <c r="G5526" s="483"/>
      <c r="H5526" s="483"/>
    </row>
    <row r="5527" spans="1:8">
      <c r="A5527" s="478">
        <v>420095</v>
      </c>
      <c r="B5527" s="479">
        <v>95</v>
      </c>
      <c r="C5527" s="480">
        <v>177.68</v>
      </c>
      <c r="D5527" s="480">
        <v>248.75</v>
      </c>
      <c r="E5527" s="482"/>
      <c r="F5527" s="482"/>
      <c r="G5527" s="483"/>
      <c r="H5527" s="483"/>
    </row>
    <row r="5528" spans="1:8">
      <c r="A5528" s="478">
        <v>420096</v>
      </c>
      <c r="B5528" s="479">
        <v>96</v>
      </c>
      <c r="C5528" s="480">
        <v>179.55</v>
      </c>
      <c r="D5528" s="480">
        <v>251.37</v>
      </c>
      <c r="E5528" s="482"/>
      <c r="F5528" s="482"/>
      <c r="G5528" s="483"/>
      <c r="H5528" s="483"/>
    </row>
    <row r="5529" spans="1:8">
      <c r="A5529" s="478">
        <v>420097</v>
      </c>
      <c r="B5529" s="479">
        <v>97</v>
      </c>
      <c r="C5529" s="480">
        <v>181.39</v>
      </c>
      <c r="D5529" s="480">
        <v>253.95</v>
      </c>
      <c r="E5529" s="482"/>
      <c r="F5529" s="482"/>
      <c r="G5529" s="483"/>
      <c r="H5529" s="483"/>
    </row>
    <row r="5530" spans="1:8">
      <c r="A5530" s="478">
        <v>420098</v>
      </c>
      <c r="B5530" s="479">
        <v>98</v>
      </c>
      <c r="C5530" s="480">
        <v>183.27</v>
      </c>
      <c r="D5530" s="480">
        <v>256.58</v>
      </c>
      <c r="E5530" s="482"/>
      <c r="F5530" s="482"/>
      <c r="G5530" s="483"/>
      <c r="H5530" s="483"/>
    </row>
    <row r="5531" spans="1:8">
      <c r="A5531" s="478">
        <v>420099</v>
      </c>
      <c r="B5531" s="479">
        <v>99</v>
      </c>
      <c r="C5531" s="480">
        <v>185.11</v>
      </c>
      <c r="D5531" s="480">
        <v>259.14999999999998</v>
      </c>
      <c r="E5531" s="482"/>
      <c r="F5531" s="482"/>
      <c r="G5531" s="483"/>
      <c r="H5531" s="483"/>
    </row>
    <row r="5532" spans="1:8">
      <c r="A5532" s="478">
        <v>420100</v>
      </c>
      <c r="B5532" s="479">
        <v>100</v>
      </c>
      <c r="C5532" s="480">
        <v>187</v>
      </c>
      <c r="D5532" s="480">
        <v>261.8</v>
      </c>
      <c r="E5532" s="482"/>
      <c r="F5532" s="482"/>
      <c r="G5532" s="483"/>
      <c r="H5532" s="483"/>
    </row>
    <row r="5533" spans="1:8">
      <c r="A5533" s="478">
        <v>420101</v>
      </c>
      <c r="B5533" s="479">
        <v>101</v>
      </c>
      <c r="C5533" s="480">
        <v>188.84</v>
      </c>
      <c r="D5533" s="480">
        <v>264.38</v>
      </c>
      <c r="E5533" s="482"/>
      <c r="F5533" s="482"/>
      <c r="G5533" s="483"/>
      <c r="H5533" s="483"/>
    </row>
    <row r="5534" spans="1:8">
      <c r="A5534" s="478">
        <v>420102</v>
      </c>
      <c r="B5534" s="479">
        <v>102</v>
      </c>
      <c r="C5534" s="480">
        <v>190.73</v>
      </c>
      <c r="D5534" s="480">
        <v>267.02999999999997</v>
      </c>
      <c r="E5534" s="482"/>
      <c r="F5534" s="482"/>
      <c r="G5534" s="483"/>
      <c r="H5534" s="483"/>
    </row>
    <row r="5535" spans="1:8">
      <c r="A5535" s="478">
        <v>420103</v>
      </c>
      <c r="B5535" s="479">
        <v>103</v>
      </c>
      <c r="C5535" s="480">
        <v>192.58</v>
      </c>
      <c r="D5535" s="480">
        <v>269.61</v>
      </c>
      <c r="E5535" s="482"/>
      <c r="F5535" s="482"/>
      <c r="G5535" s="483"/>
      <c r="H5535" s="483"/>
    </row>
    <row r="5536" spans="1:8">
      <c r="A5536" s="478">
        <v>420104</v>
      </c>
      <c r="B5536" s="479">
        <v>104</v>
      </c>
      <c r="C5536" s="480">
        <v>194.43</v>
      </c>
      <c r="D5536" s="480">
        <v>272.2</v>
      </c>
      <c r="E5536" s="482"/>
      <c r="F5536" s="482"/>
      <c r="G5536" s="483"/>
      <c r="H5536" s="483"/>
    </row>
    <row r="5537" spans="1:8">
      <c r="A5537" s="478">
        <v>420105</v>
      </c>
      <c r="B5537" s="479">
        <v>105</v>
      </c>
      <c r="C5537" s="480">
        <v>196.33</v>
      </c>
      <c r="D5537" s="480">
        <v>274.86</v>
      </c>
      <c r="E5537" s="482"/>
      <c r="F5537" s="482"/>
      <c r="G5537" s="483"/>
      <c r="H5537" s="483"/>
    </row>
    <row r="5538" spans="1:8">
      <c r="A5538" s="478">
        <v>420106</v>
      </c>
      <c r="B5538" s="479">
        <v>106</v>
      </c>
      <c r="C5538" s="480">
        <v>198.18</v>
      </c>
      <c r="D5538" s="480">
        <v>277.45</v>
      </c>
      <c r="E5538" s="482"/>
      <c r="F5538" s="482"/>
      <c r="G5538" s="483"/>
      <c r="H5538" s="483"/>
    </row>
    <row r="5539" spans="1:8">
      <c r="A5539" s="478">
        <v>420107</v>
      </c>
      <c r="B5539" s="479">
        <v>107</v>
      </c>
      <c r="C5539" s="480">
        <v>200.03</v>
      </c>
      <c r="D5539" s="480">
        <v>280.05</v>
      </c>
      <c r="E5539" s="482"/>
      <c r="F5539" s="482"/>
      <c r="G5539" s="483"/>
      <c r="H5539" s="483"/>
    </row>
    <row r="5540" spans="1:8">
      <c r="A5540" s="478">
        <v>420108</v>
      </c>
      <c r="B5540" s="479">
        <v>108</v>
      </c>
      <c r="C5540" s="480">
        <v>201.89</v>
      </c>
      <c r="D5540" s="480">
        <v>282.64999999999998</v>
      </c>
      <c r="E5540" s="482"/>
      <c r="F5540" s="482"/>
      <c r="G5540" s="483"/>
      <c r="H5540" s="483"/>
    </row>
    <row r="5541" spans="1:8">
      <c r="A5541" s="478">
        <v>420109</v>
      </c>
      <c r="B5541" s="479">
        <v>109</v>
      </c>
      <c r="C5541" s="480">
        <v>203.75</v>
      </c>
      <c r="D5541" s="480">
        <v>285.25</v>
      </c>
      <c r="E5541" s="482"/>
      <c r="F5541" s="482"/>
      <c r="G5541" s="483"/>
      <c r="H5541" s="483"/>
    </row>
    <row r="5542" spans="1:8">
      <c r="A5542" s="478">
        <v>420110</v>
      </c>
      <c r="B5542" s="479">
        <v>110</v>
      </c>
      <c r="C5542" s="480">
        <v>205.61</v>
      </c>
      <c r="D5542" s="480">
        <v>287.85000000000002</v>
      </c>
      <c r="E5542" s="482"/>
      <c r="F5542" s="482"/>
      <c r="G5542" s="483"/>
      <c r="H5542" s="483"/>
    </row>
    <row r="5543" spans="1:8">
      <c r="A5543" s="478">
        <v>420111</v>
      </c>
      <c r="B5543" s="479">
        <v>111</v>
      </c>
      <c r="C5543" s="480">
        <v>207.47</v>
      </c>
      <c r="D5543" s="480">
        <v>290.45</v>
      </c>
      <c r="E5543" s="482"/>
      <c r="F5543" s="482"/>
      <c r="G5543" s="483"/>
      <c r="H5543" s="483"/>
    </row>
    <row r="5544" spans="1:8">
      <c r="A5544" s="478">
        <v>420112</v>
      </c>
      <c r="B5544" s="479">
        <v>112</v>
      </c>
      <c r="C5544" s="480">
        <v>209.33</v>
      </c>
      <c r="D5544" s="480">
        <v>293.06</v>
      </c>
      <c r="E5544" s="482"/>
      <c r="F5544" s="482"/>
      <c r="G5544" s="483"/>
      <c r="H5544" s="483"/>
    </row>
    <row r="5545" spans="1:8">
      <c r="A5545" s="478">
        <v>420113</v>
      </c>
      <c r="B5545" s="479">
        <v>113</v>
      </c>
      <c r="C5545" s="480">
        <v>211.2</v>
      </c>
      <c r="D5545" s="480">
        <v>295.67</v>
      </c>
      <c r="E5545" s="482"/>
      <c r="F5545" s="482"/>
      <c r="G5545" s="483"/>
      <c r="H5545" s="483"/>
    </row>
    <row r="5546" spans="1:8">
      <c r="A5546" s="478">
        <v>420114</v>
      </c>
      <c r="B5546" s="479">
        <v>114</v>
      </c>
      <c r="C5546" s="480">
        <v>213.06</v>
      </c>
      <c r="D5546" s="480">
        <v>298.29000000000002</v>
      </c>
      <c r="E5546" s="482"/>
      <c r="F5546" s="482"/>
      <c r="G5546" s="483"/>
      <c r="H5546" s="483"/>
    </row>
    <row r="5547" spans="1:8">
      <c r="A5547" s="478">
        <v>420115</v>
      </c>
      <c r="B5547" s="479">
        <v>115</v>
      </c>
      <c r="C5547" s="480">
        <v>214.93</v>
      </c>
      <c r="D5547" s="480">
        <v>300.89999999999998</v>
      </c>
      <c r="E5547" s="482"/>
      <c r="F5547" s="482"/>
      <c r="G5547" s="483"/>
      <c r="H5547" s="483"/>
    </row>
    <row r="5548" spans="1:8">
      <c r="A5548" s="478">
        <v>420116</v>
      </c>
      <c r="B5548" s="479">
        <v>116</v>
      </c>
      <c r="C5548" s="480">
        <v>216.8</v>
      </c>
      <c r="D5548" s="480">
        <v>303.52</v>
      </c>
      <c r="E5548" s="482"/>
      <c r="F5548" s="482"/>
      <c r="G5548" s="483"/>
      <c r="H5548" s="483"/>
    </row>
    <row r="5549" spans="1:8">
      <c r="A5549" s="478">
        <v>420117</v>
      </c>
      <c r="B5549" s="479">
        <v>117</v>
      </c>
      <c r="C5549" s="480">
        <v>218.68</v>
      </c>
      <c r="D5549" s="480">
        <v>306.14999999999998</v>
      </c>
      <c r="E5549" s="482"/>
      <c r="F5549" s="482"/>
      <c r="G5549" s="483"/>
      <c r="H5549" s="483"/>
    </row>
    <row r="5550" spans="1:8">
      <c r="A5550" s="478">
        <v>420118</v>
      </c>
      <c r="B5550" s="479">
        <v>118</v>
      </c>
      <c r="C5550" s="480">
        <v>220.55</v>
      </c>
      <c r="D5550" s="480">
        <v>308.77</v>
      </c>
      <c r="E5550" s="482"/>
      <c r="F5550" s="482"/>
      <c r="G5550" s="483"/>
      <c r="H5550" s="483"/>
    </row>
    <row r="5551" spans="1:8">
      <c r="A5551" s="478">
        <v>420119</v>
      </c>
      <c r="B5551" s="479">
        <v>119</v>
      </c>
      <c r="C5551" s="480">
        <v>222.43</v>
      </c>
      <c r="D5551" s="480">
        <v>311.39999999999998</v>
      </c>
      <c r="E5551" s="482"/>
      <c r="F5551" s="482"/>
      <c r="G5551" s="483"/>
      <c r="H5551" s="483"/>
    </row>
    <row r="5552" spans="1:8">
      <c r="A5552" s="478">
        <v>420120</v>
      </c>
      <c r="B5552" s="479">
        <v>120</v>
      </c>
      <c r="C5552" s="480">
        <v>224.24</v>
      </c>
      <c r="D5552" s="480">
        <v>313.94</v>
      </c>
      <c r="E5552" s="482"/>
      <c r="F5552" s="482"/>
      <c r="G5552" s="483"/>
      <c r="H5552" s="483"/>
    </row>
    <row r="5553" spans="1:8">
      <c r="A5553" s="478">
        <v>420121</v>
      </c>
      <c r="B5553" s="479">
        <v>121</v>
      </c>
      <c r="C5553" s="480">
        <v>226.13</v>
      </c>
      <c r="D5553" s="480">
        <v>316.58</v>
      </c>
      <c r="E5553" s="482"/>
      <c r="F5553" s="482"/>
      <c r="G5553" s="483"/>
      <c r="H5553" s="483"/>
    </row>
    <row r="5554" spans="1:8">
      <c r="A5554" s="478">
        <v>420122</v>
      </c>
      <c r="B5554" s="479">
        <v>122</v>
      </c>
      <c r="C5554" s="480">
        <v>228.01</v>
      </c>
      <c r="D5554" s="480">
        <v>319.20999999999998</v>
      </c>
      <c r="E5554" s="482"/>
      <c r="F5554" s="482"/>
      <c r="G5554" s="483"/>
      <c r="H5554" s="483"/>
    </row>
    <row r="5555" spans="1:8">
      <c r="A5555" s="478">
        <v>420123</v>
      </c>
      <c r="B5555" s="479">
        <v>123</v>
      </c>
      <c r="C5555" s="480">
        <v>229.83</v>
      </c>
      <c r="D5555" s="480">
        <v>321.76</v>
      </c>
      <c r="E5555" s="482"/>
      <c r="F5555" s="482"/>
      <c r="G5555" s="483"/>
      <c r="H5555" s="483"/>
    </row>
    <row r="5556" spans="1:8">
      <c r="A5556" s="478">
        <v>420124</v>
      </c>
      <c r="B5556" s="479">
        <v>124</v>
      </c>
      <c r="C5556" s="480">
        <v>231.71</v>
      </c>
      <c r="D5556" s="480">
        <v>324.39999999999998</v>
      </c>
      <c r="E5556" s="482"/>
      <c r="F5556" s="482"/>
      <c r="G5556" s="483"/>
      <c r="H5556" s="483"/>
    </row>
    <row r="5557" spans="1:8">
      <c r="A5557" s="478">
        <v>420125</v>
      </c>
      <c r="B5557" s="479">
        <v>125</v>
      </c>
      <c r="C5557" s="480">
        <v>233.6</v>
      </c>
      <c r="D5557" s="480">
        <v>327.05</v>
      </c>
      <c r="E5557" s="482"/>
      <c r="F5557" s="482"/>
      <c r="G5557" s="483"/>
      <c r="H5557" s="483"/>
    </row>
    <row r="5558" spans="1:8">
      <c r="A5558" s="478">
        <v>420126</v>
      </c>
      <c r="B5558" s="479">
        <v>126</v>
      </c>
      <c r="C5558" s="480">
        <v>235.43</v>
      </c>
      <c r="D5558" s="480">
        <v>329.6</v>
      </c>
      <c r="E5558" s="482"/>
      <c r="F5558" s="482"/>
      <c r="G5558" s="483"/>
      <c r="H5558" s="483"/>
    </row>
    <row r="5559" spans="1:8">
      <c r="A5559" s="478">
        <v>420127</v>
      </c>
      <c r="B5559" s="479">
        <v>127</v>
      </c>
      <c r="C5559" s="480">
        <v>237.32</v>
      </c>
      <c r="D5559" s="480">
        <v>332.25</v>
      </c>
      <c r="E5559" s="482"/>
      <c r="F5559" s="482"/>
      <c r="G5559" s="483"/>
      <c r="H5559" s="483"/>
    </row>
    <row r="5560" spans="1:8">
      <c r="A5560" s="478">
        <v>420128</v>
      </c>
      <c r="B5560" s="479">
        <v>128</v>
      </c>
      <c r="C5560" s="480">
        <v>239.22</v>
      </c>
      <c r="D5560" s="480">
        <v>334.9</v>
      </c>
      <c r="E5560" s="482"/>
      <c r="F5560" s="482"/>
      <c r="G5560" s="483"/>
      <c r="H5560" s="483"/>
    </row>
    <row r="5561" spans="1:8">
      <c r="A5561" s="478">
        <v>420129</v>
      </c>
      <c r="B5561" s="479">
        <v>129</v>
      </c>
      <c r="C5561" s="480">
        <v>241.04</v>
      </c>
      <c r="D5561" s="480">
        <v>337.46</v>
      </c>
      <c r="E5561" s="482"/>
      <c r="F5561" s="482"/>
      <c r="G5561" s="483"/>
      <c r="H5561" s="483"/>
    </row>
    <row r="5562" spans="1:8">
      <c r="A5562" s="478">
        <v>420130</v>
      </c>
      <c r="B5562" s="479">
        <v>130</v>
      </c>
      <c r="C5562" s="480">
        <v>242.94</v>
      </c>
      <c r="D5562" s="480">
        <v>340.12</v>
      </c>
      <c r="E5562" s="482"/>
      <c r="F5562" s="482"/>
      <c r="G5562" s="483"/>
      <c r="H5562" s="483"/>
    </row>
    <row r="5563" spans="1:8">
      <c r="A5563" s="478">
        <v>420131</v>
      </c>
      <c r="B5563" s="479">
        <v>131</v>
      </c>
      <c r="C5563" s="480">
        <v>244.77</v>
      </c>
      <c r="D5563" s="480">
        <v>342.68</v>
      </c>
      <c r="E5563" s="482"/>
      <c r="F5563" s="482"/>
      <c r="G5563" s="483"/>
      <c r="H5563" s="483"/>
    </row>
    <row r="5564" spans="1:8">
      <c r="A5564" s="478">
        <v>420132</v>
      </c>
      <c r="B5564" s="479">
        <v>132</v>
      </c>
      <c r="C5564" s="480">
        <v>246.6</v>
      </c>
      <c r="D5564" s="480">
        <v>345.24</v>
      </c>
      <c r="E5564" s="482"/>
      <c r="F5564" s="482"/>
      <c r="G5564" s="483"/>
      <c r="H5564" s="483"/>
    </row>
    <row r="5565" spans="1:8">
      <c r="A5565" s="478">
        <v>420133</v>
      </c>
      <c r="B5565" s="479">
        <v>133</v>
      </c>
      <c r="C5565" s="480">
        <v>248.5</v>
      </c>
      <c r="D5565" s="480">
        <v>347.91</v>
      </c>
      <c r="E5565" s="482"/>
      <c r="F5565" s="482"/>
      <c r="G5565" s="483"/>
      <c r="H5565" s="483"/>
    </row>
    <row r="5566" spans="1:8">
      <c r="A5566" s="478">
        <v>420134</v>
      </c>
      <c r="B5566" s="479">
        <v>134</v>
      </c>
      <c r="C5566" s="480">
        <v>250.33</v>
      </c>
      <c r="D5566" s="480">
        <v>350.47</v>
      </c>
      <c r="E5566" s="482"/>
      <c r="F5566" s="482"/>
      <c r="G5566" s="483"/>
      <c r="H5566" s="483"/>
    </row>
    <row r="5567" spans="1:8">
      <c r="A5567" s="478">
        <v>420135</v>
      </c>
      <c r="B5567" s="479">
        <v>135</v>
      </c>
      <c r="C5567" s="480">
        <v>252.25</v>
      </c>
      <c r="D5567" s="480">
        <v>353.15</v>
      </c>
      <c r="E5567" s="482"/>
      <c r="F5567" s="482"/>
      <c r="G5567" s="483"/>
      <c r="H5567" s="483"/>
    </row>
    <row r="5568" spans="1:8">
      <c r="A5568" s="478">
        <v>420136</v>
      </c>
      <c r="B5568" s="479">
        <v>136</v>
      </c>
      <c r="C5568" s="480">
        <v>254.08</v>
      </c>
      <c r="D5568" s="480">
        <v>355.71</v>
      </c>
      <c r="E5568" s="482"/>
      <c r="F5568" s="482"/>
      <c r="G5568" s="483"/>
      <c r="H5568" s="483"/>
    </row>
    <row r="5569" spans="1:8">
      <c r="A5569" s="478">
        <v>420137</v>
      </c>
      <c r="B5569" s="479">
        <v>137</v>
      </c>
      <c r="C5569" s="480">
        <v>256</v>
      </c>
      <c r="D5569" s="480">
        <v>358.4</v>
      </c>
      <c r="E5569" s="482"/>
      <c r="F5569" s="482"/>
      <c r="G5569" s="483"/>
      <c r="H5569" s="483"/>
    </row>
    <row r="5570" spans="1:8">
      <c r="A5570" s="478">
        <v>420138</v>
      </c>
      <c r="B5570" s="479">
        <v>138</v>
      </c>
      <c r="C5570" s="480">
        <v>257.83</v>
      </c>
      <c r="D5570" s="480">
        <v>360.96</v>
      </c>
      <c r="E5570" s="482"/>
      <c r="F5570" s="482"/>
      <c r="G5570" s="483"/>
      <c r="H5570" s="483"/>
    </row>
    <row r="5571" spans="1:8">
      <c r="A5571" s="478">
        <v>420139</v>
      </c>
      <c r="B5571" s="479">
        <v>139</v>
      </c>
      <c r="C5571" s="480">
        <v>259.67</v>
      </c>
      <c r="D5571" s="480">
        <v>363.54</v>
      </c>
      <c r="E5571" s="482"/>
      <c r="F5571" s="482"/>
      <c r="G5571" s="483"/>
      <c r="H5571" s="483"/>
    </row>
    <row r="5572" spans="1:8">
      <c r="A5572" s="478">
        <v>420140</v>
      </c>
      <c r="B5572" s="479">
        <v>140</v>
      </c>
      <c r="C5572" s="480">
        <v>261.51</v>
      </c>
      <c r="D5572" s="480">
        <v>366.11</v>
      </c>
      <c r="E5572" s="482"/>
      <c r="F5572" s="482"/>
      <c r="G5572" s="483"/>
      <c r="H5572" s="483"/>
    </row>
    <row r="5573" spans="1:8">
      <c r="A5573" s="478">
        <v>420141</v>
      </c>
      <c r="B5573" s="479">
        <v>141</v>
      </c>
      <c r="C5573" s="480">
        <v>263.43</v>
      </c>
      <c r="D5573" s="480">
        <v>368.8</v>
      </c>
      <c r="E5573" s="482"/>
      <c r="F5573" s="482"/>
      <c r="G5573" s="483"/>
      <c r="H5573" s="483"/>
    </row>
    <row r="5574" spans="1:8">
      <c r="A5574" s="478">
        <v>420142</v>
      </c>
      <c r="B5574" s="479">
        <v>142</v>
      </c>
      <c r="C5574" s="480">
        <v>265.27</v>
      </c>
      <c r="D5574" s="480">
        <v>371.38</v>
      </c>
      <c r="E5574" s="482"/>
      <c r="F5574" s="482"/>
      <c r="G5574" s="483"/>
      <c r="H5574" s="483"/>
    </row>
    <row r="5575" spans="1:8">
      <c r="A5575" s="478">
        <v>420143</v>
      </c>
      <c r="B5575" s="479">
        <v>143</v>
      </c>
      <c r="C5575" s="480">
        <v>267.11</v>
      </c>
      <c r="D5575" s="480">
        <v>373.96</v>
      </c>
      <c r="E5575" s="482"/>
      <c r="F5575" s="482"/>
      <c r="G5575" s="483"/>
      <c r="H5575" s="483"/>
    </row>
    <row r="5576" spans="1:8">
      <c r="A5576" s="478">
        <v>420144</v>
      </c>
      <c r="B5576" s="479">
        <v>144</v>
      </c>
      <c r="C5576" s="480">
        <v>269.05</v>
      </c>
      <c r="D5576" s="480">
        <v>376.66</v>
      </c>
      <c r="E5576" s="482"/>
      <c r="F5576" s="482"/>
      <c r="G5576" s="483"/>
      <c r="H5576" s="483"/>
    </row>
    <row r="5577" spans="1:8">
      <c r="A5577" s="478">
        <v>420145</v>
      </c>
      <c r="B5577" s="479">
        <v>145</v>
      </c>
      <c r="C5577" s="480">
        <v>270.89</v>
      </c>
      <c r="D5577" s="480">
        <v>379.25</v>
      </c>
      <c r="E5577" s="482"/>
      <c r="F5577" s="482"/>
      <c r="G5577" s="483"/>
      <c r="H5577" s="483"/>
    </row>
    <row r="5578" spans="1:8">
      <c r="A5578" s="478">
        <v>420146</v>
      </c>
      <c r="B5578" s="479">
        <v>146</v>
      </c>
      <c r="C5578" s="480">
        <v>272.73</v>
      </c>
      <c r="D5578" s="480">
        <v>381.83</v>
      </c>
      <c r="E5578" s="482"/>
      <c r="F5578" s="482"/>
      <c r="G5578" s="483"/>
      <c r="H5578" s="483"/>
    </row>
    <row r="5579" spans="1:8">
      <c r="A5579" s="478">
        <v>420147</v>
      </c>
      <c r="B5579" s="479">
        <v>147</v>
      </c>
      <c r="C5579" s="480">
        <v>274.58</v>
      </c>
      <c r="D5579" s="480">
        <v>384.41</v>
      </c>
      <c r="E5579" s="482"/>
      <c r="F5579" s="482"/>
      <c r="G5579" s="483"/>
      <c r="H5579" s="483"/>
    </row>
    <row r="5580" spans="1:8">
      <c r="A5580" s="478">
        <v>420148</v>
      </c>
      <c r="B5580" s="479">
        <v>148</v>
      </c>
      <c r="C5580" s="480">
        <v>276.43</v>
      </c>
      <c r="D5580" s="480">
        <v>387</v>
      </c>
      <c r="E5580" s="482"/>
      <c r="F5580" s="482"/>
      <c r="G5580" s="483"/>
      <c r="H5580" s="483"/>
    </row>
    <row r="5581" spans="1:8">
      <c r="A5581" s="478">
        <v>420149</v>
      </c>
      <c r="B5581" s="479">
        <v>149</v>
      </c>
      <c r="C5581" s="480">
        <v>278.37</v>
      </c>
      <c r="D5581" s="480">
        <v>389.72</v>
      </c>
      <c r="E5581" s="482"/>
      <c r="F5581" s="482"/>
      <c r="G5581" s="483"/>
      <c r="H5581" s="483"/>
    </row>
    <row r="5582" spans="1:8">
      <c r="A5582" s="478">
        <v>420150</v>
      </c>
      <c r="B5582" s="479">
        <v>150</v>
      </c>
      <c r="C5582" s="480">
        <v>280.22000000000003</v>
      </c>
      <c r="D5582" s="480">
        <v>392.31</v>
      </c>
      <c r="E5582" s="482"/>
      <c r="F5582" s="482"/>
      <c r="G5582" s="483"/>
      <c r="H5582" s="483"/>
    </row>
    <row r="5583" spans="1:8">
      <c r="A5583" s="478">
        <v>420151</v>
      </c>
      <c r="B5583" s="479">
        <v>151</v>
      </c>
      <c r="C5583" s="480">
        <v>282.08</v>
      </c>
      <c r="D5583" s="480">
        <v>394.91</v>
      </c>
      <c r="E5583" s="482"/>
      <c r="F5583" s="482"/>
      <c r="G5583" s="483"/>
      <c r="H5583" s="483"/>
    </row>
    <row r="5584" spans="1:8">
      <c r="A5584" s="478">
        <v>420152</v>
      </c>
      <c r="B5584" s="479">
        <v>152</v>
      </c>
      <c r="C5584" s="480">
        <v>283.93</v>
      </c>
      <c r="D5584" s="480">
        <v>397.5</v>
      </c>
      <c r="E5584" s="482"/>
      <c r="F5584" s="482"/>
      <c r="G5584" s="483"/>
      <c r="H5584" s="483"/>
    </row>
    <row r="5585" spans="1:8">
      <c r="A5585" s="478">
        <v>420153</v>
      </c>
      <c r="B5585" s="479">
        <v>153</v>
      </c>
      <c r="C5585" s="480">
        <v>285.77999999999997</v>
      </c>
      <c r="D5585" s="480">
        <v>400.09</v>
      </c>
      <c r="E5585" s="482"/>
      <c r="F5585" s="482"/>
      <c r="G5585" s="483"/>
      <c r="H5585" s="483"/>
    </row>
    <row r="5586" spans="1:8">
      <c r="A5586" s="478">
        <v>420154</v>
      </c>
      <c r="B5586" s="479">
        <v>154</v>
      </c>
      <c r="C5586" s="480">
        <v>287.64</v>
      </c>
      <c r="D5586" s="480">
        <v>402.69</v>
      </c>
      <c r="E5586" s="482"/>
      <c r="F5586" s="482"/>
      <c r="G5586" s="483"/>
      <c r="H5586" s="483"/>
    </row>
    <row r="5587" spans="1:8">
      <c r="A5587" s="478">
        <v>420155</v>
      </c>
      <c r="B5587" s="479">
        <v>155</v>
      </c>
      <c r="C5587" s="480">
        <v>289.49</v>
      </c>
      <c r="D5587" s="480">
        <v>405.29</v>
      </c>
      <c r="E5587" s="482"/>
      <c r="F5587" s="482"/>
      <c r="G5587" s="483"/>
      <c r="H5587" s="483"/>
    </row>
    <row r="5588" spans="1:8">
      <c r="A5588" s="478">
        <v>420156</v>
      </c>
      <c r="B5588" s="479">
        <v>156</v>
      </c>
      <c r="C5588" s="480">
        <v>291.35000000000002</v>
      </c>
      <c r="D5588" s="480">
        <v>407.89</v>
      </c>
      <c r="E5588" s="482"/>
      <c r="F5588" s="482"/>
      <c r="G5588" s="483"/>
      <c r="H5588" s="483"/>
    </row>
    <row r="5589" spans="1:8">
      <c r="A5589" s="478">
        <v>420157</v>
      </c>
      <c r="B5589" s="479">
        <v>157</v>
      </c>
      <c r="C5589" s="480">
        <v>293.20999999999998</v>
      </c>
      <c r="D5589" s="480">
        <v>410.49</v>
      </c>
      <c r="E5589" s="482"/>
      <c r="F5589" s="482"/>
      <c r="G5589" s="483"/>
      <c r="H5589" s="483"/>
    </row>
    <row r="5590" spans="1:8">
      <c r="A5590" s="478">
        <v>420158</v>
      </c>
      <c r="B5590" s="479">
        <v>158</v>
      </c>
      <c r="C5590" s="480">
        <v>295.07</v>
      </c>
      <c r="D5590" s="480">
        <v>413.1</v>
      </c>
      <c r="E5590" s="482"/>
      <c r="F5590" s="482"/>
      <c r="G5590" s="483"/>
      <c r="H5590" s="483"/>
    </row>
    <row r="5591" spans="1:8">
      <c r="A5591" s="478">
        <v>420159</v>
      </c>
      <c r="B5591" s="479">
        <v>159</v>
      </c>
      <c r="C5591" s="480">
        <v>296.93</v>
      </c>
      <c r="D5591" s="480">
        <v>415.7</v>
      </c>
      <c r="E5591" s="482"/>
      <c r="F5591" s="482"/>
      <c r="G5591" s="483"/>
      <c r="H5591" s="483"/>
    </row>
    <row r="5592" spans="1:8">
      <c r="A5592" s="478">
        <v>420160</v>
      </c>
      <c r="B5592" s="479">
        <v>160</v>
      </c>
      <c r="C5592" s="480">
        <v>298.79000000000002</v>
      </c>
      <c r="D5592" s="480">
        <v>418.31</v>
      </c>
      <c r="E5592" s="482"/>
      <c r="F5592" s="482"/>
      <c r="G5592" s="483"/>
      <c r="H5592" s="483"/>
    </row>
    <row r="5593" spans="1:8">
      <c r="A5593" s="478">
        <v>420161</v>
      </c>
      <c r="B5593" s="479">
        <v>161</v>
      </c>
      <c r="C5593" s="480">
        <v>300.66000000000003</v>
      </c>
      <c r="D5593" s="480">
        <v>420.92</v>
      </c>
      <c r="E5593" s="482"/>
      <c r="F5593" s="482"/>
      <c r="G5593" s="483"/>
      <c r="H5593" s="483"/>
    </row>
    <row r="5594" spans="1:8">
      <c r="A5594" s="478">
        <v>420162</v>
      </c>
      <c r="B5594" s="479">
        <v>162</v>
      </c>
      <c r="C5594" s="480">
        <v>302.52</v>
      </c>
      <c r="D5594" s="480">
        <v>423.53</v>
      </c>
      <c r="E5594" s="482"/>
      <c r="F5594" s="482"/>
      <c r="G5594" s="483"/>
      <c r="H5594" s="483"/>
    </row>
    <row r="5595" spans="1:8">
      <c r="A5595" s="478">
        <v>420163</v>
      </c>
      <c r="B5595" s="479">
        <v>163</v>
      </c>
      <c r="C5595" s="480">
        <v>304.39</v>
      </c>
      <c r="D5595" s="480">
        <v>426.14</v>
      </c>
      <c r="E5595" s="482"/>
      <c r="F5595" s="482"/>
      <c r="G5595" s="483"/>
      <c r="H5595" s="483"/>
    </row>
    <row r="5596" spans="1:8">
      <c r="A5596" s="478">
        <v>420164</v>
      </c>
      <c r="B5596" s="479">
        <v>164</v>
      </c>
      <c r="C5596" s="480">
        <v>306.26</v>
      </c>
      <c r="D5596" s="480">
        <v>428.76</v>
      </c>
      <c r="E5596" s="482"/>
      <c r="F5596" s="482"/>
      <c r="G5596" s="483"/>
      <c r="H5596" s="483"/>
    </row>
    <row r="5597" spans="1:8">
      <c r="A5597" s="478">
        <v>420165</v>
      </c>
      <c r="B5597" s="479">
        <v>165</v>
      </c>
      <c r="C5597" s="480">
        <v>308.13</v>
      </c>
      <c r="D5597" s="480">
        <v>431.38</v>
      </c>
      <c r="E5597" s="482"/>
      <c r="F5597" s="482"/>
      <c r="G5597" s="483"/>
      <c r="H5597" s="483"/>
    </row>
    <row r="5598" spans="1:8">
      <c r="A5598" s="478">
        <v>420166</v>
      </c>
      <c r="B5598" s="479">
        <v>166</v>
      </c>
      <c r="C5598" s="480">
        <v>310</v>
      </c>
      <c r="D5598" s="480">
        <v>434</v>
      </c>
      <c r="E5598" s="482"/>
      <c r="F5598" s="482"/>
      <c r="G5598" s="483"/>
      <c r="H5598" s="483"/>
    </row>
    <row r="5599" spans="1:8">
      <c r="A5599" s="478">
        <v>420167</v>
      </c>
      <c r="B5599" s="479">
        <v>167</v>
      </c>
      <c r="C5599" s="480">
        <v>311.87</v>
      </c>
      <c r="D5599" s="480">
        <v>436.62</v>
      </c>
      <c r="E5599" s="482"/>
      <c r="F5599" s="482"/>
      <c r="G5599" s="483"/>
      <c r="H5599" s="483"/>
    </row>
    <row r="5600" spans="1:8">
      <c r="A5600" s="478">
        <v>420168</v>
      </c>
      <c r="B5600" s="479">
        <v>168</v>
      </c>
      <c r="C5600" s="480">
        <v>313.74</v>
      </c>
      <c r="D5600" s="480">
        <v>439.24</v>
      </c>
      <c r="E5600" s="482"/>
      <c r="F5600" s="482"/>
      <c r="G5600" s="483"/>
      <c r="H5600" s="483"/>
    </row>
    <row r="5601" spans="1:8">
      <c r="A5601" s="478">
        <v>420169</v>
      </c>
      <c r="B5601" s="479">
        <v>169</v>
      </c>
      <c r="C5601" s="480">
        <v>315.62</v>
      </c>
      <c r="D5601" s="480">
        <v>441.87</v>
      </c>
      <c r="E5601" s="482"/>
      <c r="F5601" s="482"/>
      <c r="G5601" s="483"/>
      <c r="H5601" s="483"/>
    </row>
    <row r="5602" spans="1:8">
      <c r="A5602" s="478">
        <v>420170</v>
      </c>
      <c r="B5602" s="479">
        <v>170</v>
      </c>
      <c r="C5602" s="480">
        <v>317.5</v>
      </c>
      <c r="D5602" s="480">
        <v>444.5</v>
      </c>
      <c r="E5602" s="482"/>
      <c r="F5602" s="482"/>
      <c r="G5602" s="483"/>
      <c r="H5602" s="483"/>
    </row>
    <row r="5603" spans="1:8">
      <c r="A5603" s="478">
        <v>420171</v>
      </c>
      <c r="B5603" s="479">
        <v>171</v>
      </c>
      <c r="C5603" s="480">
        <v>319.38</v>
      </c>
      <c r="D5603" s="480">
        <v>447.13</v>
      </c>
      <c r="E5603" s="482"/>
      <c r="F5603" s="482"/>
      <c r="G5603" s="483"/>
      <c r="H5603" s="483"/>
    </row>
    <row r="5604" spans="1:8">
      <c r="A5604" s="478">
        <v>420172</v>
      </c>
      <c r="B5604" s="479">
        <v>172</v>
      </c>
      <c r="C5604" s="480">
        <v>321.26</v>
      </c>
      <c r="D5604" s="480">
        <v>449.76</v>
      </c>
      <c r="E5604" s="482"/>
      <c r="F5604" s="482"/>
      <c r="G5604" s="483"/>
      <c r="H5604" s="483"/>
    </row>
    <row r="5605" spans="1:8">
      <c r="A5605" s="478">
        <v>420173</v>
      </c>
      <c r="B5605" s="479">
        <v>173</v>
      </c>
      <c r="C5605" s="480">
        <v>323.01</v>
      </c>
      <c r="D5605" s="480">
        <v>452.21</v>
      </c>
      <c r="E5605" s="482"/>
      <c r="F5605" s="482"/>
      <c r="G5605" s="483"/>
      <c r="H5605" s="483"/>
    </row>
    <row r="5606" spans="1:8">
      <c r="A5606" s="478">
        <v>420174</v>
      </c>
      <c r="B5606" s="479">
        <v>174</v>
      </c>
      <c r="C5606" s="480">
        <v>324.89</v>
      </c>
      <c r="D5606" s="480">
        <v>454.84</v>
      </c>
      <c r="E5606" s="482"/>
      <c r="F5606" s="482"/>
      <c r="G5606" s="483"/>
      <c r="H5606" s="483"/>
    </row>
    <row r="5607" spans="1:8">
      <c r="A5607" s="478">
        <v>420175</v>
      </c>
      <c r="B5607" s="479">
        <v>175</v>
      </c>
      <c r="C5607" s="480">
        <v>326.77</v>
      </c>
      <c r="D5607" s="480">
        <v>457.48</v>
      </c>
      <c r="E5607" s="482"/>
      <c r="F5607" s="482"/>
      <c r="G5607" s="483"/>
      <c r="H5607" s="483"/>
    </row>
    <row r="5608" spans="1:8">
      <c r="A5608" s="478">
        <v>420176</v>
      </c>
      <c r="B5608" s="479">
        <v>176</v>
      </c>
      <c r="C5608" s="480">
        <v>328.66</v>
      </c>
      <c r="D5608" s="480">
        <v>460.12</v>
      </c>
      <c r="E5608" s="482"/>
      <c r="F5608" s="482"/>
      <c r="G5608" s="483"/>
      <c r="H5608" s="483"/>
    </row>
    <row r="5609" spans="1:8">
      <c r="A5609" s="478">
        <v>420177</v>
      </c>
      <c r="B5609" s="479">
        <v>177</v>
      </c>
      <c r="C5609" s="480">
        <v>330.55</v>
      </c>
      <c r="D5609" s="480">
        <v>462.77</v>
      </c>
      <c r="E5609" s="482"/>
      <c r="F5609" s="482"/>
      <c r="G5609" s="483"/>
      <c r="H5609" s="483"/>
    </row>
    <row r="5610" spans="1:8">
      <c r="A5610" s="478">
        <v>420178</v>
      </c>
      <c r="B5610" s="479">
        <v>178</v>
      </c>
      <c r="C5610" s="480">
        <v>332.44</v>
      </c>
      <c r="D5610" s="480">
        <v>465.41</v>
      </c>
      <c r="E5610" s="482"/>
      <c r="F5610" s="482"/>
      <c r="G5610" s="483"/>
      <c r="H5610" s="483"/>
    </row>
    <row r="5611" spans="1:8">
      <c r="A5611" s="478">
        <v>420179</v>
      </c>
      <c r="B5611" s="479">
        <v>179</v>
      </c>
      <c r="C5611" s="480">
        <v>334.19</v>
      </c>
      <c r="D5611" s="480">
        <v>467.86</v>
      </c>
      <c r="E5611" s="482"/>
      <c r="F5611" s="482"/>
      <c r="G5611" s="483"/>
      <c r="H5611" s="483"/>
    </row>
    <row r="5612" spans="1:8">
      <c r="A5612" s="478">
        <v>420180</v>
      </c>
      <c r="B5612" s="479">
        <v>180</v>
      </c>
      <c r="C5612" s="480">
        <v>336.08</v>
      </c>
      <c r="D5612" s="480">
        <v>470.51</v>
      </c>
      <c r="E5612" s="482"/>
      <c r="F5612" s="482"/>
      <c r="G5612" s="483"/>
      <c r="H5612" s="483"/>
    </row>
    <row r="5613" spans="1:8">
      <c r="A5613" s="478">
        <v>420181</v>
      </c>
      <c r="B5613" s="479">
        <v>181</v>
      </c>
      <c r="C5613" s="480">
        <v>337.97</v>
      </c>
      <c r="D5613" s="480">
        <v>473.16</v>
      </c>
      <c r="E5613" s="482"/>
      <c r="F5613" s="482"/>
      <c r="G5613" s="483"/>
      <c r="H5613" s="483"/>
    </row>
    <row r="5614" spans="1:8">
      <c r="A5614" s="478">
        <v>420182</v>
      </c>
      <c r="B5614" s="479">
        <v>182</v>
      </c>
      <c r="C5614" s="480">
        <v>339.87</v>
      </c>
      <c r="D5614" s="480">
        <v>475.81</v>
      </c>
      <c r="E5614" s="482"/>
      <c r="F5614" s="482"/>
      <c r="G5614" s="483"/>
      <c r="H5614" s="483"/>
    </row>
    <row r="5615" spans="1:8">
      <c r="A5615" s="478">
        <v>420183</v>
      </c>
      <c r="B5615" s="479">
        <v>183</v>
      </c>
      <c r="C5615" s="480">
        <v>341.76</v>
      </c>
      <c r="D5615" s="480">
        <v>478.47</v>
      </c>
      <c r="E5615" s="482"/>
      <c r="F5615" s="482"/>
      <c r="G5615" s="483"/>
      <c r="H5615" s="483"/>
    </row>
    <row r="5616" spans="1:8">
      <c r="A5616" s="478">
        <v>420184</v>
      </c>
      <c r="B5616" s="479">
        <v>184</v>
      </c>
      <c r="C5616" s="480">
        <v>343.51</v>
      </c>
      <c r="D5616" s="480">
        <v>480.92</v>
      </c>
      <c r="E5616" s="482"/>
      <c r="F5616" s="482"/>
      <c r="G5616" s="483"/>
      <c r="H5616" s="483"/>
    </row>
    <row r="5617" spans="1:8">
      <c r="A5617" s="478">
        <v>420185</v>
      </c>
      <c r="B5617" s="479">
        <v>185</v>
      </c>
      <c r="C5617" s="480">
        <v>345.41</v>
      </c>
      <c r="D5617" s="480">
        <v>483.58</v>
      </c>
      <c r="E5617" s="482"/>
      <c r="F5617" s="482"/>
      <c r="G5617" s="483"/>
      <c r="H5617" s="483"/>
    </row>
    <row r="5618" spans="1:8">
      <c r="A5618" s="478">
        <v>420186</v>
      </c>
      <c r="B5618" s="479">
        <v>186</v>
      </c>
      <c r="C5618" s="480">
        <v>347.31</v>
      </c>
      <c r="D5618" s="480">
        <v>486.24</v>
      </c>
      <c r="E5618" s="482"/>
      <c r="F5618" s="482"/>
      <c r="G5618" s="483"/>
      <c r="H5618" s="483"/>
    </row>
    <row r="5619" spans="1:8">
      <c r="A5619" s="478">
        <v>420187</v>
      </c>
      <c r="B5619" s="479">
        <v>187</v>
      </c>
      <c r="C5619" s="480">
        <v>349.22</v>
      </c>
      <c r="D5619" s="480">
        <v>488.91</v>
      </c>
      <c r="E5619" s="482"/>
      <c r="F5619" s="482"/>
      <c r="G5619" s="483"/>
      <c r="H5619" s="483"/>
    </row>
    <row r="5620" spans="1:8">
      <c r="A5620" s="478">
        <v>420188</v>
      </c>
      <c r="B5620" s="479">
        <v>188</v>
      </c>
      <c r="C5620" s="480">
        <v>350.97</v>
      </c>
      <c r="D5620" s="480">
        <v>491.36</v>
      </c>
      <c r="E5620" s="482"/>
      <c r="F5620" s="482"/>
      <c r="G5620" s="483"/>
      <c r="H5620" s="483"/>
    </row>
    <row r="5621" spans="1:8">
      <c r="A5621" s="478">
        <v>420189</v>
      </c>
      <c r="B5621" s="479">
        <v>189</v>
      </c>
      <c r="C5621" s="480">
        <v>352.87</v>
      </c>
      <c r="D5621" s="480">
        <v>494.02</v>
      </c>
      <c r="E5621" s="482"/>
      <c r="F5621" s="482"/>
      <c r="G5621" s="483"/>
      <c r="H5621" s="483"/>
    </row>
    <row r="5622" spans="1:8">
      <c r="A5622" s="478">
        <v>420190</v>
      </c>
      <c r="B5622" s="479">
        <v>190</v>
      </c>
      <c r="C5622" s="480">
        <v>354.78</v>
      </c>
      <c r="D5622" s="480">
        <v>496.69</v>
      </c>
      <c r="E5622" s="482"/>
      <c r="F5622" s="482"/>
      <c r="G5622" s="483"/>
      <c r="H5622" s="483"/>
    </row>
    <row r="5623" spans="1:8">
      <c r="A5623" s="478">
        <v>420191</v>
      </c>
      <c r="B5623" s="479">
        <v>191</v>
      </c>
      <c r="C5623" s="480">
        <v>356.69</v>
      </c>
      <c r="D5623" s="480">
        <v>499.37</v>
      </c>
      <c r="E5623" s="482"/>
      <c r="F5623" s="482"/>
      <c r="G5623" s="483"/>
      <c r="H5623" s="483"/>
    </row>
    <row r="5624" spans="1:8">
      <c r="A5624" s="478">
        <v>420192</v>
      </c>
      <c r="B5624" s="479">
        <v>192</v>
      </c>
      <c r="C5624" s="480">
        <v>358.44</v>
      </c>
      <c r="D5624" s="480">
        <v>501.82</v>
      </c>
      <c r="E5624" s="482"/>
      <c r="F5624" s="482"/>
      <c r="G5624" s="483"/>
      <c r="H5624" s="483"/>
    </row>
    <row r="5625" spans="1:8">
      <c r="A5625" s="478">
        <v>420193</v>
      </c>
      <c r="B5625" s="479">
        <v>193</v>
      </c>
      <c r="C5625" s="480">
        <v>360.35</v>
      </c>
      <c r="D5625" s="480">
        <v>504.5</v>
      </c>
      <c r="E5625" s="482"/>
      <c r="F5625" s="482"/>
      <c r="G5625" s="483"/>
      <c r="H5625" s="483"/>
    </row>
    <row r="5626" spans="1:8">
      <c r="A5626" s="478">
        <v>420194</v>
      </c>
      <c r="B5626" s="479">
        <v>194</v>
      </c>
      <c r="C5626" s="480">
        <v>362.27</v>
      </c>
      <c r="D5626" s="480">
        <v>507.18</v>
      </c>
      <c r="E5626" s="482"/>
      <c r="F5626" s="482"/>
      <c r="G5626" s="483"/>
      <c r="H5626" s="483"/>
    </row>
    <row r="5627" spans="1:8">
      <c r="A5627" s="478">
        <v>420195</v>
      </c>
      <c r="B5627" s="479">
        <v>195</v>
      </c>
      <c r="C5627" s="480">
        <v>364.02</v>
      </c>
      <c r="D5627" s="480">
        <v>509.63</v>
      </c>
      <c r="E5627" s="482"/>
      <c r="F5627" s="482"/>
      <c r="G5627" s="483"/>
      <c r="H5627" s="483"/>
    </row>
    <row r="5628" spans="1:8">
      <c r="A5628" s="478">
        <v>420196</v>
      </c>
      <c r="B5628" s="479">
        <v>196</v>
      </c>
      <c r="C5628" s="480">
        <v>365.94</v>
      </c>
      <c r="D5628" s="480">
        <v>512.30999999999995</v>
      </c>
      <c r="E5628" s="482"/>
      <c r="F5628" s="482"/>
      <c r="G5628" s="483"/>
      <c r="H5628" s="483"/>
    </row>
    <row r="5629" spans="1:8">
      <c r="A5629" s="478">
        <v>420197</v>
      </c>
      <c r="B5629" s="479">
        <v>197</v>
      </c>
      <c r="C5629" s="480">
        <v>367.86</v>
      </c>
      <c r="D5629" s="480">
        <v>515</v>
      </c>
      <c r="E5629" s="482"/>
      <c r="F5629" s="482"/>
      <c r="G5629" s="483"/>
      <c r="H5629" s="483"/>
    </row>
    <row r="5630" spans="1:8">
      <c r="A5630" s="478">
        <v>420198</v>
      </c>
      <c r="B5630" s="479">
        <v>198</v>
      </c>
      <c r="C5630" s="480">
        <v>369.61</v>
      </c>
      <c r="D5630" s="480">
        <v>517.45000000000005</v>
      </c>
      <c r="E5630" s="482"/>
      <c r="F5630" s="482"/>
      <c r="G5630" s="483"/>
      <c r="H5630" s="483"/>
    </row>
    <row r="5631" spans="1:8">
      <c r="A5631" s="478">
        <v>420199</v>
      </c>
      <c r="B5631" s="479">
        <v>199</v>
      </c>
      <c r="C5631" s="480">
        <v>371.53</v>
      </c>
      <c r="D5631" s="480">
        <v>520.14</v>
      </c>
      <c r="E5631" s="482"/>
      <c r="F5631" s="482"/>
      <c r="G5631" s="483"/>
      <c r="H5631" s="483"/>
    </row>
    <row r="5632" spans="1:8">
      <c r="A5632" s="478">
        <v>420200</v>
      </c>
      <c r="B5632" s="479">
        <v>200</v>
      </c>
      <c r="C5632" s="480">
        <v>373.45</v>
      </c>
      <c r="D5632" s="480">
        <v>522.84</v>
      </c>
      <c r="E5632" s="482"/>
      <c r="F5632" s="482"/>
      <c r="G5632" s="483"/>
      <c r="H5632" s="483"/>
    </row>
    <row r="5633" spans="1:8">
      <c r="A5633" s="478">
        <v>420201</v>
      </c>
      <c r="B5633" s="484" t="s">
        <v>284</v>
      </c>
      <c r="C5633" s="485">
        <v>1.86</v>
      </c>
      <c r="D5633" s="485">
        <v>2.61</v>
      </c>
      <c r="E5633" s="482"/>
      <c r="F5633" s="482"/>
      <c r="G5633" s="483"/>
      <c r="H5633" s="483"/>
    </row>
    <row r="5634" spans="1:8">
      <c r="A5634" s="478">
        <v>430001</v>
      </c>
      <c r="B5634" s="479">
        <v>1</v>
      </c>
      <c r="C5634" s="480">
        <v>4.83</v>
      </c>
      <c r="D5634" s="480">
        <v>6.77</v>
      </c>
      <c r="E5634" s="469"/>
      <c r="F5634" s="481" t="s">
        <v>319</v>
      </c>
      <c r="G5634" s="481"/>
      <c r="H5634" s="481"/>
    </row>
    <row r="5635" spans="1:8">
      <c r="A5635" s="478">
        <v>430002</v>
      </c>
      <c r="B5635" s="479">
        <v>2</v>
      </c>
      <c r="C5635" s="480">
        <v>6.55</v>
      </c>
      <c r="D5635" s="480">
        <v>9.18</v>
      </c>
      <c r="E5635" s="469"/>
      <c r="F5635" s="470"/>
      <c r="G5635" s="470"/>
      <c r="H5635" s="470"/>
    </row>
    <row r="5636" spans="1:8">
      <c r="A5636" s="478">
        <v>430003</v>
      </c>
      <c r="B5636" s="479">
        <v>3</v>
      </c>
      <c r="C5636" s="480">
        <v>8.27</v>
      </c>
      <c r="D5636" s="480">
        <v>11.58</v>
      </c>
      <c r="E5636" s="469"/>
      <c r="F5636" s="470"/>
      <c r="G5636" s="470"/>
      <c r="H5636" s="470"/>
    </row>
    <row r="5637" spans="1:8">
      <c r="A5637" s="478">
        <v>430004</v>
      </c>
      <c r="B5637" s="479">
        <v>4</v>
      </c>
      <c r="C5637" s="480">
        <v>9.99</v>
      </c>
      <c r="D5637" s="480">
        <v>13.99</v>
      </c>
      <c r="E5637" s="469"/>
      <c r="F5637" s="470"/>
      <c r="G5637" s="470"/>
      <c r="H5637" s="470"/>
    </row>
    <row r="5638" spans="1:8">
      <c r="A5638" s="478">
        <v>430005</v>
      </c>
      <c r="B5638" s="479">
        <v>5</v>
      </c>
      <c r="C5638" s="480">
        <v>11.71</v>
      </c>
      <c r="D5638" s="480">
        <v>16.39</v>
      </c>
      <c r="E5638" s="469"/>
      <c r="F5638" s="470"/>
      <c r="G5638" s="470"/>
      <c r="H5638" s="470"/>
    </row>
    <row r="5639" spans="1:8">
      <c r="A5639" s="478">
        <v>430006</v>
      </c>
      <c r="B5639" s="479">
        <v>6</v>
      </c>
      <c r="C5639" s="480">
        <v>13.43</v>
      </c>
      <c r="D5639" s="480">
        <v>18.8</v>
      </c>
      <c r="E5639" s="469"/>
      <c r="F5639" s="470"/>
      <c r="G5639" s="470"/>
      <c r="H5639" s="470"/>
    </row>
    <row r="5640" spans="1:8">
      <c r="A5640" s="478">
        <v>430007</v>
      </c>
      <c r="B5640" s="479">
        <v>7</v>
      </c>
      <c r="C5640" s="480">
        <v>15.15</v>
      </c>
      <c r="D5640" s="480">
        <v>21.21</v>
      </c>
      <c r="E5640" s="469"/>
      <c r="F5640" s="470"/>
      <c r="G5640" s="470"/>
      <c r="H5640" s="470"/>
    </row>
    <row r="5641" spans="1:8">
      <c r="A5641" s="478">
        <v>430008</v>
      </c>
      <c r="B5641" s="479">
        <v>8</v>
      </c>
      <c r="C5641" s="480">
        <v>16.87</v>
      </c>
      <c r="D5641" s="480">
        <v>23.62</v>
      </c>
      <c r="E5641" s="469"/>
      <c r="F5641" s="470"/>
      <c r="G5641" s="470"/>
      <c r="H5641" s="470"/>
    </row>
    <row r="5642" spans="1:8">
      <c r="A5642" s="478">
        <v>430009</v>
      </c>
      <c r="B5642" s="479">
        <v>9</v>
      </c>
      <c r="C5642" s="480">
        <v>18.59</v>
      </c>
      <c r="D5642" s="480">
        <v>26.02</v>
      </c>
      <c r="E5642" s="469"/>
      <c r="F5642" s="470"/>
      <c r="G5642" s="470"/>
      <c r="H5642" s="470"/>
    </row>
    <row r="5643" spans="1:8">
      <c r="A5643" s="478">
        <v>430010</v>
      </c>
      <c r="B5643" s="479">
        <v>10</v>
      </c>
      <c r="C5643" s="480">
        <v>20.309999999999999</v>
      </c>
      <c r="D5643" s="480">
        <v>28.43</v>
      </c>
      <c r="E5643" s="469"/>
      <c r="F5643" s="470"/>
      <c r="G5643" s="470"/>
      <c r="H5643" s="470"/>
    </row>
    <row r="5644" spans="1:8">
      <c r="A5644" s="478">
        <v>430011</v>
      </c>
      <c r="B5644" s="479">
        <v>11</v>
      </c>
      <c r="C5644" s="480">
        <v>22.03</v>
      </c>
      <c r="D5644" s="480">
        <v>30.84</v>
      </c>
      <c r="E5644" s="469"/>
      <c r="F5644" s="470"/>
      <c r="G5644" s="470"/>
      <c r="H5644" s="470"/>
    </row>
    <row r="5645" spans="1:8">
      <c r="A5645" s="478">
        <v>430012</v>
      </c>
      <c r="B5645" s="479">
        <v>12</v>
      </c>
      <c r="C5645" s="480">
        <v>23.75</v>
      </c>
      <c r="D5645" s="480">
        <v>33.24</v>
      </c>
      <c r="E5645" s="469"/>
      <c r="F5645" s="470"/>
      <c r="G5645" s="470"/>
      <c r="H5645" s="470"/>
    </row>
    <row r="5646" spans="1:8">
      <c r="A5646" s="478">
        <v>430013</v>
      </c>
      <c r="B5646" s="479">
        <v>13</v>
      </c>
      <c r="C5646" s="480">
        <v>25.47</v>
      </c>
      <c r="D5646" s="480">
        <v>35.65</v>
      </c>
      <c r="E5646" s="469"/>
      <c r="F5646" s="470"/>
      <c r="G5646" s="470"/>
      <c r="H5646" s="470"/>
    </row>
    <row r="5647" spans="1:8">
      <c r="A5647" s="478">
        <v>430014</v>
      </c>
      <c r="B5647" s="479">
        <v>14</v>
      </c>
      <c r="C5647" s="480">
        <v>27.18</v>
      </c>
      <c r="D5647" s="480">
        <v>38.06</v>
      </c>
      <c r="E5647" s="469"/>
      <c r="F5647" s="470"/>
      <c r="G5647" s="470"/>
      <c r="H5647" s="470"/>
    </row>
    <row r="5648" spans="1:8">
      <c r="A5648" s="478">
        <v>430015</v>
      </c>
      <c r="B5648" s="479">
        <v>15</v>
      </c>
      <c r="C5648" s="480">
        <v>28.96</v>
      </c>
      <c r="D5648" s="480">
        <v>40.549999999999997</v>
      </c>
      <c r="E5648" s="469"/>
      <c r="F5648" s="470"/>
      <c r="G5648" s="470"/>
      <c r="H5648" s="470"/>
    </row>
    <row r="5649" spans="1:8">
      <c r="A5649" s="478">
        <v>430016</v>
      </c>
      <c r="B5649" s="479">
        <v>16</v>
      </c>
      <c r="C5649" s="480">
        <v>30.85</v>
      </c>
      <c r="D5649" s="480">
        <v>43.19</v>
      </c>
      <c r="E5649" s="469"/>
      <c r="F5649" s="470"/>
      <c r="G5649" s="470"/>
      <c r="H5649" s="470"/>
    </row>
    <row r="5650" spans="1:8">
      <c r="A5650" s="478">
        <v>430017</v>
      </c>
      <c r="B5650" s="479">
        <v>17</v>
      </c>
      <c r="C5650" s="480">
        <v>32.74</v>
      </c>
      <c r="D5650" s="480">
        <v>45.83</v>
      </c>
      <c r="E5650" s="469"/>
      <c r="F5650" s="470"/>
      <c r="G5650" s="470"/>
      <c r="H5650" s="470"/>
    </row>
    <row r="5651" spans="1:8">
      <c r="A5651" s="478">
        <v>430018</v>
      </c>
      <c r="B5651" s="479">
        <v>18</v>
      </c>
      <c r="C5651" s="480">
        <v>34.630000000000003</v>
      </c>
      <c r="D5651" s="480">
        <v>48.48</v>
      </c>
      <c r="E5651" s="469"/>
      <c r="F5651" s="470"/>
      <c r="G5651" s="470"/>
      <c r="H5651" s="470"/>
    </row>
    <row r="5652" spans="1:8">
      <c r="A5652" s="478">
        <v>430019</v>
      </c>
      <c r="B5652" s="479">
        <v>19</v>
      </c>
      <c r="C5652" s="480">
        <v>36.520000000000003</v>
      </c>
      <c r="D5652" s="480">
        <v>51.12</v>
      </c>
      <c r="E5652" s="469"/>
      <c r="F5652" s="470"/>
      <c r="G5652" s="470"/>
      <c r="H5652" s="470"/>
    </row>
    <row r="5653" spans="1:8">
      <c r="A5653" s="478">
        <v>430020</v>
      </c>
      <c r="B5653" s="479">
        <v>20</v>
      </c>
      <c r="C5653" s="480">
        <v>38.409999999999997</v>
      </c>
      <c r="D5653" s="480">
        <v>53.77</v>
      </c>
      <c r="E5653" s="469"/>
      <c r="F5653" s="470"/>
      <c r="G5653" s="470"/>
      <c r="H5653" s="470"/>
    </row>
    <row r="5654" spans="1:8">
      <c r="A5654" s="478">
        <v>430021</v>
      </c>
      <c r="B5654" s="479">
        <v>21</v>
      </c>
      <c r="C5654" s="480">
        <v>40.299999999999997</v>
      </c>
      <c r="D5654" s="480">
        <v>56.42</v>
      </c>
      <c r="E5654" s="469"/>
      <c r="F5654" s="470"/>
      <c r="G5654" s="470"/>
      <c r="H5654" s="470"/>
    </row>
    <row r="5655" spans="1:8">
      <c r="A5655" s="478">
        <v>430022</v>
      </c>
      <c r="B5655" s="479">
        <v>22</v>
      </c>
      <c r="C5655" s="480">
        <v>42.18</v>
      </c>
      <c r="D5655" s="480">
        <v>59.06</v>
      </c>
      <c r="E5655" s="469"/>
      <c r="F5655" s="470"/>
      <c r="G5655" s="470"/>
      <c r="H5655" s="470"/>
    </row>
    <row r="5656" spans="1:8">
      <c r="A5656" s="478">
        <v>430023</v>
      </c>
      <c r="B5656" s="479">
        <v>23</v>
      </c>
      <c r="C5656" s="480">
        <v>44.08</v>
      </c>
      <c r="D5656" s="480">
        <v>61.71</v>
      </c>
      <c r="E5656" s="469"/>
      <c r="F5656" s="470"/>
      <c r="G5656" s="470"/>
      <c r="H5656" s="470"/>
    </row>
    <row r="5657" spans="1:8">
      <c r="A5657" s="478">
        <v>430024</v>
      </c>
      <c r="B5657" s="479">
        <v>24</v>
      </c>
      <c r="C5657" s="480">
        <v>45.96</v>
      </c>
      <c r="D5657" s="480">
        <v>64.349999999999994</v>
      </c>
      <c r="E5657" s="469"/>
      <c r="F5657" s="470"/>
      <c r="G5657" s="470"/>
      <c r="H5657" s="470"/>
    </row>
    <row r="5658" spans="1:8">
      <c r="A5658" s="478">
        <v>430025</v>
      </c>
      <c r="B5658" s="479">
        <v>25</v>
      </c>
      <c r="C5658" s="480">
        <v>47.85</v>
      </c>
      <c r="D5658" s="480">
        <v>67</v>
      </c>
      <c r="E5658" s="469"/>
      <c r="F5658" s="470"/>
      <c r="G5658" s="470"/>
      <c r="H5658" s="470"/>
    </row>
    <row r="5659" spans="1:8">
      <c r="A5659" s="478">
        <v>430026</v>
      </c>
      <c r="B5659" s="479">
        <v>26</v>
      </c>
      <c r="C5659" s="480">
        <v>49.74</v>
      </c>
      <c r="D5659" s="480">
        <v>69.64</v>
      </c>
      <c r="E5659" s="469"/>
      <c r="F5659" s="470"/>
      <c r="G5659" s="470"/>
      <c r="H5659" s="470"/>
    </row>
    <row r="5660" spans="1:8">
      <c r="A5660" s="478">
        <v>430027</v>
      </c>
      <c r="B5660" s="479">
        <v>27</v>
      </c>
      <c r="C5660" s="480">
        <v>51.63</v>
      </c>
      <c r="D5660" s="480">
        <v>72.28</v>
      </c>
      <c r="E5660" s="469"/>
      <c r="F5660" s="470"/>
      <c r="G5660" s="470"/>
      <c r="H5660" s="470"/>
    </row>
    <row r="5661" spans="1:8">
      <c r="A5661" s="478">
        <v>430028</v>
      </c>
      <c r="B5661" s="479">
        <v>28</v>
      </c>
      <c r="C5661" s="480">
        <v>53.52</v>
      </c>
      <c r="D5661" s="480">
        <v>74.930000000000007</v>
      </c>
      <c r="E5661" s="469"/>
      <c r="F5661" s="470"/>
      <c r="G5661" s="470"/>
      <c r="H5661" s="470"/>
    </row>
    <row r="5662" spans="1:8">
      <c r="A5662" s="478">
        <v>430029</v>
      </c>
      <c r="B5662" s="479">
        <v>29</v>
      </c>
      <c r="C5662" s="480">
        <v>55.41</v>
      </c>
      <c r="D5662" s="480">
        <v>77.569999999999993</v>
      </c>
      <c r="E5662" s="469"/>
      <c r="F5662" s="470"/>
      <c r="G5662" s="470"/>
      <c r="H5662" s="470"/>
    </row>
    <row r="5663" spans="1:8">
      <c r="A5663" s="478">
        <v>430030</v>
      </c>
      <c r="B5663" s="479">
        <v>30</v>
      </c>
      <c r="C5663" s="480">
        <v>57.3</v>
      </c>
      <c r="D5663" s="480">
        <v>80.22</v>
      </c>
      <c r="E5663" s="469"/>
      <c r="F5663" s="470"/>
      <c r="G5663" s="470"/>
      <c r="H5663" s="470"/>
    </row>
    <row r="5664" spans="1:8">
      <c r="A5664" s="478">
        <v>430031</v>
      </c>
      <c r="B5664" s="479">
        <v>31</v>
      </c>
      <c r="C5664" s="480">
        <v>59.19</v>
      </c>
      <c r="D5664" s="480">
        <v>82.86</v>
      </c>
      <c r="E5664" s="469"/>
      <c r="F5664" s="470"/>
      <c r="G5664" s="470"/>
      <c r="H5664" s="470"/>
    </row>
    <row r="5665" spans="1:8">
      <c r="A5665" s="478">
        <v>430032</v>
      </c>
      <c r="B5665" s="479">
        <v>32</v>
      </c>
      <c r="C5665" s="480">
        <v>61.08</v>
      </c>
      <c r="D5665" s="480">
        <v>85.51</v>
      </c>
      <c r="E5665" s="469"/>
      <c r="F5665" s="470"/>
      <c r="G5665" s="470"/>
      <c r="H5665" s="470"/>
    </row>
    <row r="5666" spans="1:8">
      <c r="A5666" s="478">
        <v>430033</v>
      </c>
      <c r="B5666" s="479">
        <v>33</v>
      </c>
      <c r="C5666" s="480">
        <v>62.97</v>
      </c>
      <c r="D5666" s="480">
        <v>88.15</v>
      </c>
      <c r="E5666" s="469"/>
      <c r="F5666" s="470"/>
      <c r="G5666" s="470"/>
      <c r="H5666" s="470"/>
    </row>
    <row r="5667" spans="1:8">
      <c r="A5667" s="478">
        <v>430034</v>
      </c>
      <c r="B5667" s="479">
        <v>34</v>
      </c>
      <c r="C5667" s="480">
        <v>64.849999999999994</v>
      </c>
      <c r="D5667" s="480">
        <v>90.8</v>
      </c>
      <c r="E5667" s="469"/>
      <c r="F5667" s="470"/>
      <c r="G5667" s="470"/>
      <c r="H5667" s="470"/>
    </row>
    <row r="5668" spans="1:8">
      <c r="A5668" s="478">
        <v>430035</v>
      </c>
      <c r="B5668" s="479">
        <v>35</v>
      </c>
      <c r="C5668" s="480">
        <v>66.739999999999995</v>
      </c>
      <c r="D5668" s="480">
        <v>93.44</v>
      </c>
      <c r="E5668" s="469"/>
      <c r="F5668" s="470"/>
      <c r="G5668" s="470"/>
      <c r="H5668" s="470"/>
    </row>
    <row r="5669" spans="1:8">
      <c r="A5669" s="478">
        <v>430036</v>
      </c>
      <c r="B5669" s="479">
        <v>36</v>
      </c>
      <c r="C5669" s="480">
        <v>68.64</v>
      </c>
      <c r="D5669" s="480">
        <v>96.09</v>
      </c>
      <c r="E5669" s="469"/>
      <c r="F5669" s="470"/>
      <c r="G5669" s="470"/>
      <c r="H5669" s="470"/>
    </row>
    <row r="5670" spans="1:8">
      <c r="A5670" s="478">
        <v>430037</v>
      </c>
      <c r="B5670" s="479">
        <v>37</v>
      </c>
      <c r="C5670" s="480">
        <v>70.52</v>
      </c>
      <c r="D5670" s="480">
        <v>98.73</v>
      </c>
      <c r="E5670" s="469"/>
      <c r="F5670" s="470"/>
      <c r="G5670" s="470"/>
      <c r="H5670" s="470"/>
    </row>
    <row r="5671" spans="1:8">
      <c r="A5671" s="478">
        <v>430038</v>
      </c>
      <c r="B5671" s="479">
        <v>38</v>
      </c>
      <c r="C5671" s="480">
        <v>72.41</v>
      </c>
      <c r="D5671" s="480">
        <v>101.38</v>
      </c>
      <c r="E5671" s="469"/>
      <c r="F5671" s="470"/>
      <c r="G5671" s="470"/>
      <c r="H5671" s="470"/>
    </row>
    <row r="5672" spans="1:8">
      <c r="A5672" s="478">
        <v>430039</v>
      </c>
      <c r="B5672" s="479">
        <v>39</v>
      </c>
      <c r="C5672" s="480">
        <v>74.31</v>
      </c>
      <c r="D5672" s="480">
        <v>104.03</v>
      </c>
      <c r="E5672" s="469"/>
      <c r="F5672" s="470"/>
      <c r="G5672" s="470"/>
      <c r="H5672" s="470"/>
    </row>
    <row r="5673" spans="1:8">
      <c r="A5673" s="478">
        <v>430040</v>
      </c>
      <c r="B5673" s="479">
        <v>40</v>
      </c>
      <c r="C5673" s="480">
        <v>76.19</v>
      </c>
      <c r="D5673" s="480">
        <v>106.67</v>
      </c>
      <c r="E5673" s="469"/>
      <c r="F5673" s="470"/>
      <c r="G5673" s="470"/>
      <c r="H5673" s="470"/>
    </row>
    <row r="5674" spans="1:8">
      <c r="A5674" s="478">
        <v>430041</v>
      </c>
      <c r="B5674" s="479">
        <v>41</v>
      </c>
      <c r="C5674" s="480">
        <v>78.08</v>
      </c>
      <c r="D5674" s="480">
        <v>109.31</v>
      </c>
      <c r="E5674" s="469"/>
      <c r="F5674" s="470"/>
      <c r="G5674" s="470"/>
      <c r="H5674" s="470"/>
    </row>
    <row r="5675" spans="1:8">
      <c r="A5675" s="478">
        <v>430042</v>
      </c>
      <c r="B5675" s="479">
        <v>42</v>
      </c>
      <c r="C5675" s="480">
        <v>79.98</v>
      </c>
      <c r="D5675" s="480">
        <v>111.97</v>
      </c>
      <c r="E5675" s="469"/>
      <c r="F5675" s="470"/>
      <c r="G5675" s="470"/>
      <c r="H5675" s="470"/>
    </row>
    <row r="5676" spans="1:8">
      <c r="A5676" s="478">
        <v>430043</v>
      </c>
      <c r="B5676" s="479">
        <v>43</v>
      </c>
      <c r="C5676" s="480">
        <v>81.86</v>
      </c>
      <c r="D5676" s="480">
        <v>114.6</v>
      </c>
      <c r="E5676" s="469"/>
      <c r="F5676" s="470"/>
      <c r="G5676" s="470"/>
      <c r="H5676" s="470"/>
    </row>
    <row r="5677" spans="1:8">
      <c r="A5677" s="478">
        <v>430044</v>
      </c>
      <c r="B5677" s="479">
        <v>44</v>
      </c>
      <c r="C5677" s="480">
        <v>83.75</v>
      </c>
      <c r="D5677" s="480">
        <v>117.25</v>
      </c>
      <c r="E5677" s="469"/>
      <c r="F5677" s="470"/>
      <c r="G5677" s="470"/>
      <c r="H5677" s="470"/>
    </row>
    <row r="5678" spans="1:8">
      <c r="A5678" s="478">
        <v>430045</v>
      </c>
      <c r="B5678" s="479">
        <v>45</v>
      </c>
      <c r="C5678" s="480">
        <v>85.64</v>
      </c>
      <c r="D5678" s="480">
        <v>119.9</v>
      </c>
      <c r="E5678" s="469"/>
      <c r="F5678" s="470"/>
      <c r="G5678" s="470"/>
      <c r="H5678" s="470"/>
    </row>
    <row r="5679" spans="1:8">
      <c r="A5679" s="478">
        <v>430046</v>
      </c>
      <c r="B5679" s="479">
        <v>46</v>
      </c>
      <c r="C5679" s="480">
        <v>87.53</v>
      </c>
      <c r="D5679" s="480">
        <v>122.55</v>
      </c>
      <c r="E5679" s="469"/>
      <c r="F5679" s="470"/>
      <c r="G5679" s="470"/>
      <c r="H5679" s="470"/>
    </row>
    <row r="5680" spans="1:8">
      <c r="A5680" s="478">
        <v>430047</v>
      </c>
      <c r="B5680" s="479">
        <v>47</v>
      </c>
      <c r="C5680" s="480">
        <v>89.42</v>
      </c>
      <c r="D5680" s="480">
        <v>125.19</v>
      </c>
      <c r="E5680" s="469"/>
      <c r="F5680" s="470"/>
      <c r="G5680" s="470"/>
      <c r="H5680" s="470"/>
    </row>
    <row r="5681" spans="1:8">
      <c r="A5681" s="478">
        <v>430048</v>
      </c>
      <c r="B5681" s="479">
        <v>48</v>
      </c>
      <c r="C5681" s="480">
        <v>91.3</v>
      </c>
      <c r="D5681" s="480">
        <v>127.82</v>
      </c>
      <c r="E5681" s="469"/>
      <c r="F5681" s="470"/>
      <c r="G5681" s="470"/>
      <c r="H5681" s="470"/>
    </row>
    <row r="5682" spans="1:8">
      <c r="A5682" s="478">
        <v>430049</v>
      </c>
      <c r="B5682" s="479">
        <v>49</v>
      </c>
      <c r="C5682" s="480">
        <v>93.2</v>
      </c>
      <c r="D5682" s="480">
        <v>130.47999999999999</v>
      </c>
      <c r="E5682" s="469"/>
      <c r="F5682" s="470"/>
      <c r="G5682" s="470"/>
      <c r="H5682" s="470"/>
    </row>
    <row r="5683" spans="1:8">
      <c r="A5683" s="478">
        <v>430050</v>
      </c>
      <c r="B5683" s="479">
        <v>50</v>
      </c>
      <c r="C5683" s="480">
        <v>95.09</v>
      </c>
      <c r="D5683" s="480">
        <v>133.12</v>
      </c>
      <c r="E5683" s="469"/>
      <c r="F5683" s="470"/>
      <c r="G5683" s="470"/>
      <c r="H5683" s="470"/>
    </row>
    <row r="5684" spans="1:8">
      <c r="A5684" s="478">
        <v>430051</v>
      </c>
      <c r="B5684" s="479">
        <v>51</v>
      </c>
      <c r="C5684" s="480">
        <v>96.98</v>
      </c>
      <c r="D5684" s="480">
        <v>135.77000000000001</v>
      </c>
      <c r="E5684" s="469"/>
      <c r="F5684" s="470"/>
      <c r="G5684" s="470"/>
      <c r="H5684" s="470"/>
    </row>
    <row r="5685" spans="1:8">
      <c r="A5685" s="478">
        <v>430052</v>
      </c>
      <c r="B5685" s="479">
        <v>52</v>
      </c>
      <c r="C5685" s="480">
        <v>98.86</v>
      </c>
      <c r="D5685" s="480">
        <v>138.41</v>
      </c>
      <c r="E5685" s="469"/>
      <c r="F5685" s="470"/>
      <c r="G5685" s="470"/>
      <c r="H5685" s="470"/>
    </row>
    <row r="5686" spans="1:8">
      <c r="A5686" s="478">
        <v>430053</v>
      </c>
      <c r="B5686" s="479">
        <v>53</v>
      </c>
      <c r="C5686" s="480">
        <v>100.75</v>
      </c>
      <c r="D5686" s="480">
        <v>141.05000000000001</v>
      </c>
      <c r="E5686" s="469"/>
      <c r="F5686" s="470"/>
      <c r="G5686" s="470"/>
      <c r="H5686" s="470"/>
    </row>
    <row r="5687" spans="1:8">
      <c r="A5687" s="478">
        <v>430054</v>
      </c>
      <c r="B5687" s="479">
        <v>54</v>
      </c>
      <c r="C5687" s="480">
        <v>102.64</v>
      </c>
      <c r="D5687" s="480">
        <v>143.69</v>
      </c>
      <c r="E5687" s="469"/>
      <c r="F5687" s="470"/>
      <c r="G5687" s="470"/>
      <c r="H5687" s="470"/>
    </row>
    <row r="5688" spans="1:8">
      <c r="A5688" s="478">
        <v>430055</v>
      </c>
      <c r="B5688" s="479">
        <v>55</v>
      </c>
      <c r="C5688" s="480">
        <v>104.53</v>
      </c>
      <c r="D5688" s="480">
        <v>146.35</v>
      </c>
      <c r="E5688" s="469"/>
      <c r="F5688" s="470"/>
      <c r="G5688" s="470"/>
      <c r="H5688" s="470"/>
    </row>
    <row r="5689" spans="1:8">
      <c r="A5689" s="478">
        <v>430056</v>
      </c>
      <c r="B5689" s="479">
        <v>56</v>
      </c>
      <c r="C5689" s="480">
        <v>106.42</v>
      </c>
      <c r="D5689" s="480">
        <v>148.97999999999999</v>
      </c>
      <c r="E5689" s="469"/>
      <c r="F5689" s="470"/>
      <c r="G5689" s="470"/>
      <c r="H5689" s="470"/>
    </row>
    <row r="5690" spans="1:8">
      <c r="A5690" s="478">
        <v>430057</v>
      </c>
      <c r="B5690" s="479">
        <v>57</v>
      </c>
      <c r="C5690" s="480">
        <v>108.3</v>
      </c>
      <c r="D5690" s="480">
        <v>151.63</v>
      </c>
      <c r="E5690" s="469"/>
      <c r="F5690" s="470"/>
      <c r="G5690" s="470"/>
      <c r="H5690" s="470"/>
    </row>
    <row r="5691" spans="1:8">
      <c r="A5691" s="478">
        <v>430058</v>
      </c>
      <c r="B5691" s="479">
        <v>58</v>
      </c>
      <c r="C5691" s="480">
        <v>110.19</v>
      </c>
      <c r="D5691" s="480">
        <v>154.27000000000001</v>
      </c>
      <c r="E5691" s="469"/>
      <c r="F5691" s="470"/>
      <c r="G5691" s="470"/>
      <c r="H5691" s="470"/>
    </row>
    <row r="5692" spans="1:8">
      <c r="A5692" s="478">
        <v>430059</v>
      </c>
      <c r="B5692" s="479">
        <v>59</v>
      </c>
      <c r="C5692" s="480">
        <v>112.09</v>
      </c>
      <c r="D5692" s="480">
        <v>156.91999999999999</v>
      </c>
      <c r="E5692" s="469"/>
      <c r="F5692" s="470"/>
      <c r="G5692" s="470"/>
      <c r="H5692" s="470"/>
    </row>
    <row r="5693" spans="1:8">
      <c r="A5693" s="478">
        <v>430060</v>
      </c>
      <c r="B5693" s="479">
        <v>60</v>
      </c>
      <c r="C5693" s="480">
        <v>113.99</v>
      </c>
      <c r="D5693" s="480">
        <v>159.58000000000001</v>
      </c>
      <c r="E5693" s="469"/>
      <c r="F5693" s="470"/>
      <c r="G5693" s="470"/>
      <c r="H5693" s="470"/>
    </row>
    <row r="5694" spans="1:8">
      <c r="A5694" s="478">
        <v>430061</v>
      </c>
      <c r="B5694" s="479">
        <v>61</v>
      </c>
      <c r="C5694" s="480">
        <v>115.87</v>
      </c>
      <c r="D5694" s="480">
        <v>162.22</v>
      </c>
      <c r="E5694" s="469"/>
      <c r="F5694" s="470"/>
      <c r="G5694" s="470"/>
      <c r="H5694" s="470"/>
    </row>
    <row r="5695" spans="1:8">
      <c r="A5695" s="478">
        <v>430062</v>
      </c>
      <c r="B5695" s="479">
        <v>62</v>
      </c>
      <c r="C5695" s="480">
        <v>117.76</v>
      </c>
      <c r="D5695" s="480">
        <v>164.86</v>
      </c>
      <c r="E5695" s="469"/>
      <c r="F5695" s="470"/>
      <c r="G5695" s="470"/>
      <c r="H5695" s="470"/>
    </row>
    <row r="5696" spans="1:8">
      <c r="A5696" s="478">
        <v>430063</v>
      </c>
      <c r="B5696" s="479">
        <v>63</v>
      </c>
      <c r="C5696" s="480">
        <v>119.65</v>
      </c>
      <c r="D5696" s="480">
        <v>167.51</v>
      </c>
      <c r="E5696" s="469"/>
      <c r="F5696" s="470"/>
      <c r="G5696" s="470"/>
      <c r="H5696" s="470"/>
    </row>
    <row r="5697" spans="1:8">
      <c r="A5697" s="478">
        <v>430064</v>
      </c>
      <c r="B5697" s="479">
        <v>64</v>
      </c>
      <c r="C5697" s="480">
        <v>121.54</v>
      </c>
      <c r="D5697" s="480">
        <v>170.16</v>
      </c>
      <c r="E5697" s="469"/>
      <c r="F5697" s="470"/>
      <c r="G5697" s="470"/>
      <c r="H5697" s="470"/>
    </row>
    <row r="5698" spans="1:8">
      <c r="A5698" s="478">
        <v>430065</v>
      </c>
      <c r="B5698" s="479">
        <v>65</v>
      </c>
      <c r="C5698" s="480">
        <v>123.42</v>
      </c>
      <c r="D5698" s="480">
        <v>172.79</v>
      </c>
      <c r="E5698" s="469"/>
      <c r="F5698" s="470"/>
      <c r="G5698" s="470"/>
      <c r="H5698" s="470"/>
    </row>
    <row r="5699" spans="1:8">
      <c r="A5699" s="478">
        <v>430066</v>
      </c>
      <c r="B5699" s="479">
        <v>66</v>
      </c>
      <c r="C5699" s="480">
        <v>125.32</v>
      </c>
      <c r="D5699" s="480">
        <v>175.45</v>
      </c>
      <c r="E5699" s="469"/>
      <c r="F5699" s="470"/>
      <c r="G5699" s="470"/>
      <c r="H5699" s="470"/>
    </row>
    <row r="5700" spans="1:8">
      <c r="A5700" s="478">
        <v>430067</v>
      </c>
      <c r="B5700" s="479">
        <v>67</v>
      </c>
      <c r="C5700" s="480">
        <v>127.2</v>
      </c>
      <c r="D5700" s="480">
        <v>178.08</v>
      </c>
      <c r="E5700" s="469"/>
      <c r="F5700" s="470"/>
      <c r="G5700" s="470"/>
      <c r="H5700" s="470"/>
    </row>
    <row r="5701" spans="1:8">
      <c r="A5701" s="478">
        <v>430068</v>
      </c>
      <c r="B5701" s="479">
        <v>68</v>
      </c>
      <c r="C5701" s="480">
        <v>129.09</v>
      </c>
      <c r="D5701" s="480">
        <v>180.72</v>
      </c>
      <c r="E5701" s="482"/>
      <c r="F5701" s="482"/>
      <c r="G5701" s="483"/>
      <c r="H5701" s="483"/>
    </row>
    <row r="5702" spans="1:8">
      <c r="A5702" s="478">
        <v>430069</v>
      </c>
      <c r="B5702" s="479">
        <v>69</v>
      </c>
      <c r="C5702" s="480">
        <v>130.97999999999999</v>
      </c>
      <c r="D5702" s="480">
        <v>183.37</v>
      </c>
      <c r="E5702" s="482"/>
      <c r="F5702" s="482"/>
      <c r="G5702" s="483"/>
      <c r="H5702" s="483"/>
    </row>
    <row r="5703" spans="1:8">
      <c r="A5703" s="478">
        <v>430070</v>
      </c>
      <c r="B5703" s="479">
        <v>70</v>
      </c>
      <c r="C5703" s="480">
        <v>132.87</v>
      </c>
      <c r="D5703" s="480">
        <v>186.02</v>
      </c>
      <c r="E5703" s="482"/>
      <c r="F5703" s="482"/>
      <c r="G5703" s="483"/>
      <c r="H5703" s="483"/>
    </row>
    <row r="5704" spans="1:8">
      <c r="A5704" s="478">
        <v>430071</v>
      </c>
      <c r="B5704" s="479">
        <v>71</v>
      </c>
      <c r="C5704" s="480">
        <v>134.76</v>
      </c>
      <c r="D5704" s="480">
        <v>188.67</v>
      </c>
      <c r="E5704" s="482"/>
      <c r="F5704" s="482"/>
      <c r="G5704" s="483"/>
      <c r="H5704" s="483"/>
    </row>
    <row r="5705" spans="1:8">
      <c r="A5705" s="478">
        <v>430072</v>
      </c>
      <c r="B5705" s="479">
        <v>72</v>
      </c>
      <c r="C5705" s="480">
        <v>136.66</v>
      </c>
      <c r="D5705" s="480">
        <v>191.33</v>
      </c>
      <c r="E5705" s="482"/>
      <c r="F5705" s="482"/>
      <c r="G5705" s="483"/>
      <c r="H5705" s="483"/>
    </row>
    <row r="5706" spans="1:8">
      <c r="A5706" s="478">
        <v>430073</v>
      </c>
      <c r="B5706" s="479">
        <v>73</v>
      </c>
      <c r="C5706" s="480">
        <v>138.54</v>
      </c>
      <c r="D5706" s="480">
        <v>193.95</v>
      </c>
      <c r="E5706" s="482"/>
      <c r="F5706" s="482"/>
      <c r="G5706" s="483"/>
      <c r="H5706" s="483"/>
    </row>
    <row r="5707" spans="1:8">
      <c r="A5707" s="478">
        <v>430074</v>
      </c>
      <c r="B5707" s="479">
        <v>74</v>
      </c>
      <c r="C5707" s="480">
        <v>140.44</v>
      </c>
      <c r="D5707" s="480">
        <v>196.62</v>
      </c>
      <c r="E5707" s="482"/>
      <c r="F5707" s="482"/>
      <c r="G5707" s="483"/>
      <c r="H5707" s="483"/>
    </row>
    <row r="5708" spans="1:8">
      <c r="A5708" s="478">
        <v>430075</v>
      </c>
      <c r="B5708" s="479">
        <v>75</v>
      </c>
      <c r="C5708" s="480">
        <v>142.32</v>
      </c>
      <c r="D5708" s="480">
        <v>199.25</v>
      </c>
      <c r="E5708" s="482"/>
      <c r="F5708" s="482"/>
      <c r="G5708" s="483"/>
      <c r="H5708" s="483"/>
    </row>
    <row r="5709" spans="1:8">
      <c r="A5709" s="478">
        <v>430076</v>
      </c>
      <c r="B5709" s="479">
        <v>76</v>
      </c>
      <c r="C5709" s="480">
        <v>144.21</v>
      </c>
      <c r="D5709" s="480">
        <v>201.89</v>
      </c>
      <c r="E5709" s="482"/>
      <c r="F5709" s="482"/>
      <c r="G5709" s="483"/>
      <c r="H5709" s="483"/>
    </row>
    <row r="5710" spans="1:8">
      <c r="A5710" s="478">
        <v>430077</v>
      </c>
      <c r="B5710" s="479">
        <v>77</v>
      </c>
      <c r="C5710" s="480">
        <v>146.1</v>
      </c>
      <c r="D5710" s="480">
        <v>204.53</v>
      </c>
      <c r="E5710" s="482"/>
      <c r="F5710" s="482"/>
      <c r="G5710" s="483"/>
      <c r="H5710" s="483"/>
    </row>
    <row r="5711" spans="1:8">
      <c r="A5711" s="478">
        <v>430078</v>
      </c>
      <c r="B5711" s="479">
        <v>78</v>
      </c>
      <c r="C5711" s="480">
        <v>147.99</v>
      </c>
      <c r="D5711" s="480">
        <v>207.18</v>
      </c>
      <c r="E5711" s="482"/>
      <c r="F5711" s="482"/>
      <c r="G5711" s="483"/>
      <c r="H5711" s="483"/>
    </row>
    <row r="5712" spans="1:8">
      <c r="A5712" s="478">
        <v>430079</v>
      </c>
      <c r="B5712" s="479">
        <v>79</v>
      </c>
      <c r="C5712" s="480">
        <v>149.88</v>
      </c>
      <c r="D5712" s="480">
        <v>209.83</v>
      </c>
      <c r="E5712" s="482"/>
      <c r="F5712" s="482"/>
      <c r="G5712" s="483"/>
      <c r="H5712" s="483"/>
    </row>
    <row r="5713" spans="1:8">
      <c r="A5713" s="478">
        <v>430080</v>
      </c>
      <c r="B5713" s="479">
        <v>80</v>
      </c>
      <c r="C5713" s="480">
        <v>151.77000000000001</v>
      </c>
      <c r="D5713" s="480">
        <v>212.48</v>
      </c>
      <c r="E5713" s="482"/>
      <c r="F5713" s="482"/>
      <c r="G5713" s="483"/>
      <c r="H5713" s="483"/>
    </row>
    <row r="5714" spans="1:8">
      <c r="A5714" s="478">
        <v>430081</v>
      </c>
      <c r="B5714" s="479">
        <v>81</v>
      </c>
      <c r="C5714" s="480">
        <v>153.66999999999999</v>
      </c>
      <c r="D5714" s="480">
        <v>215.14</v>
      </c>
      <c r="E5714" s="482"/>
      <c r="F5714" s="482"/>
      <c r="G5714" s="483"/>
      <c r="H5714" s="483"/>
    </row>
    <row r="5715" spans="1:8">
      <c r="A5715" s="478">
        <v>430082</v>
      </c>
      <c r="B5715" s="479">
        <v>82</v>
      </c>
      <c r="C5715" s="480">
        <v>155.54</v>
      </c>
      <c r="D5715" s="480">
        <v>217.76</v>
      </c>
      <c r="E5715" s="482"/>
      <c r="F5715" s="482"/>
      <c r="G5715" s="483"/>
      <c r="H5715" s="483"/>
    </row>
    <row r="5716" spans="1:8">
      <c r="A5716" s="478">
        <v>430083</v>
      </c>
      <c r="B5716" s="479">
        <v>83</v>
      </c>
      <c r="C5716" s="480">
        <v>157.44999999999999</v>
      </c>
      <c r="D5716" s="480">
        <v>220.42</v>
      </c>
      <c r="E5716" s="482"/>
      <c r="F5716" s="482"/>
      <c r="G5716" s="483"/>
      <c r="H5716" s="483"/>
    </row>
    <row r="5717" spans="1:8">
      <c r="A5717" s="478">
        <v>430084</v>
      </c>
      <c r="B5717" s="479">
        <v>84</v>
      </c>
      <c r="C5717" s="480">
        <v>159.32</v>
      </c>
      <c r="D5717" s="480">
        <v>223.05</v>
      </c>
      <c r="E5717" s="482"/>
      <c r="F5717" s="482"/>
      <c r="G5717" s="483"/>
      <c r="H5717" s="483"/>
    </row>
    <row r="5718" spans="1:8">
      <c r="A5718" s="478">
        <v>430085</v>
      </c>
      <c r="B5718" s="479">
        <v>85</v>
      </c>
      <c r="C5718" s="480">
        <v>161.22999999999999</v>
      </c>
      <c r="D5718" s="480">
        <v>225.72</v>
      </c>
      <c r="E5718" s="482"/>
      <c r="F5718" s="482"/>
      <c r="G5718" s="483"/>
      <c r="H5718" s="483"/>
    </row>
    <row r="5719" spans="1:8">
      <c r="A5719" s="478">
        <v>430086</v>
      </c>
      <c r="B5719" s="479">
        <v>86</v>
      </c>
      <c r="C5719" s="480">
        <v>163.11000000000001</v>
      </c>
      <c r="D5719" s="480">
        <v>228.35</v>
      </c>
      <c r="E5719" s="482"/>
      <c r="F5719" s="482"/>
      <c r="G5719" s="483"/>
      <c r="H5719" s="483"/>
    </row>
    <row r="5720" spans="1:8">
      <c r="A5720" s="478">
        <v>430087</v>
      </c>
      <c r="B5720" s="479">
        <v>87</v>
      </c>
      <c r="C5720" s="480">
        <v>164.99</v>
      </c>
      <c r="D5720" s="480">
        <v>230.98</v>
      </c>
      <c r="E5720" s="482"/>
      <c r="F5720" s="482"/>
      <c r="G5720" s="483"/>
      <c r="H5720" s="483"/>
    </row>
    <row r="5721" spans="1:8">
      <c r="A5721" s="478">
        <v>430088</v>
      </c>
      <c r="B5721" s="479">
        <v>88</v>
      </c>
      <c r="C5721" s="480">
        <v>166.87</v>
      </c>
      <c r="D5721" s="480">
        <v>233.62</v>
      </c>
      <c r="E5721" s="482"/>
      <c r="F5721" s="482"/>
      <c r="G5721" s="483"/>
      <c r="H5721" s="483"/>
    </row>
    <row r="5722" spans="1:8">
      <c r="A5722" s="478">
        <v>430089</v>
      </c>
      <c r="B5722" s="479">
        <v>89</v>
      </c>
      <c r="C5722" s="480">
        <v>168.76</v>
      </c>
      <c r="D5722" s="480">
        <v>236.26</v>
      </c>
      <c r="E5722" s="482"/>
      <c r="F5722" s="482"/>
      <c r="G5722" s="483"/>
      <c r="H5722" s="483"/>
    </row>
    <row r="5723" spans="1:8">
      <c r="A5723" s="478">
        <v>430090</v>
      </c>
      <c r="B5723" s="479">
        <v>90</v>
      </c>
      <c r="C5723" s="480">
        <v>170.68</v>
      </c>
      <c r="D5723" s="480">
        <v>238.95</v>
      </c>
      <c r="E5723" s="482"/>
      <c r="F5723" s="482"/>
      <c r="G5723" s="483"/>
      <c r="H5723" s="483"/>
    </row>
    <row r="5724" spans="1:8">
      <c r="A5724" s="478">
        <v>430091</v>
      </c>
      <c r="B5724" s="479">
        <v>91</v>
      </c>
      <c r="C5724" s="480">
        <v>172.57</v>
      </c>
      <c r="D5724" s="480">
        <v>241.6</v>
      </c>
      <c r="E5724" s="482"/>
      <c r="F5724" s="482"/>
      <c r="G5724" s="483"/>
      <c r="H5724" s="483"/>
    </row>
    <row r="5725" spans="1:8">
      <c r="A5725" s="478">
        <v>430092</v>
      </c>
      <c r="B5725" s="479">
        <v>92</v>
      </c>
      <c r="C5725" s="480">
        <v>174.43</v>
      </c>
      <c r="D5725" s="480">
        <v>244.2</v>
      </c>
      <c r="E5725" s="482"/>
      <c r="F5725" s="482"/>
      <c r="G5725" s="483"/>
      <c r="H5725" s="483"/>
    </row>
    <row r="5726" spans="1:8">
      <c r="A5726" s="478">
        <v>430093</v>
      </c>
      <c r="B5726" s="479">
        <v>93</v>
      </c>
      <c r="C5726" s="480">
        <v>176.32</v>
      </c>
      <c r="D5726" s="480">
        <v>246.85</v>
      </c>
      <c r="E5726" s="482"/>
      <c r="F5726" s="482"/>
      <c r="G5726" s="483"/>
      <c r="H5726" s="483"/>
    </row>
    <row r="5727" spans="1:8">
      <c r="A5727" s="478">
        <v>430094</v>
      </c>
      <c r="B5727" s="479">
        <v>94</v>
      </c>
      <c r="C5727" s="480">
        <v>178.22</v>
      </c>
      <c r="D5727" s="480">
        <v>249.5</v>
      </c>
      <c r="E5727" s="482"/>
      <c r="F5727" s="482"/>
      <c r="G5727" s="483"/>
      <c r="H5727" s="483"/>
    </row>
    <row r="5728" spans="1:8">
      <c r="A5728" s="478">
        <v>430095</v>
      </c>
      <c r="B5728" s="479">
        <v>95</v>
      </c>
      <c r="C5728" s="480">
        <v>180.12</v>
      </c>
      <c r="D5728" s="480">
        <v>252.16</v>
      </c>
      <c r="E5728" s="482"/>
      <c r="F5728" s="482"/>
      <c r="G5728" s="483"/>
      <c r="H5728" s="483"/>
    </row>
    <row r="5729" spans="1:8">
      <c r="A5729" s="478">
        <v>430096</v>
      </c>
      <c r="B5729" s="479">
        <v>96</v>
      </c>
      <c r="C5729" s="480">
        <v>182.02</v>
      </c>
      <c r="D5729" s="480">
        <v>254.83</v>
      </c>
      <c r="E5729" s="482"/>
      <c r="F5729" s="482"/>
      <c r="G5729" s="483"/>
      <c r="H5729" s="483"/>
    </row>
    <row r="5730" spans="1:8">
      <c r="A5730" s="478">
        <v>430097</v>
      </c>
      <c r="B5730" s="479">
        <v>97</v>
      </c>
      <c r="C5730" s="480">
        <v>183.88</v>
      </c>
      <c r="D5730" s="480">
        <v>257.44</v>
      </c>
      <c r="E5730" s="482"/>
      <c r="F5730" s="482"/>
      <c r="G5730" s="483"/>
      <c r="H5730" s="483"/>
    </row>
    <row r="5731" spans="1:8">
      <c r="A5731" s="478">
        <v>430098</v>
      </c>
      <c r="B5731" s="479">
        <v>98</v>
      </c>
      <c r="C5731" s="480">
        <v>185.79</v>
      </c>
      <c r="D5731" s="480">
        <v>260.11</v>
      </c>
      <c r="E5731" s="482"/>
      <c r="F5731" s="482"/>
      <c r="G5731" s="483"/>
      <c r="H5731" s="483"/>
    </row>
    <row r="5732" spans="1:8">
      <c r="A5732" s="478">
        <v>430099</v>
      </c>
      <c r="B5732" s="479">
        <v>99</v>
      </c>
      <c r="C5732" s="480">
        <v>187.65</v>
      </c>
      <c r="D5732" s="480">
        <v>262.72000000000003</v>
      </c>
      <c r="E5732" s="482"/>
      <c r="F5732" s="482"/>
      <c r="G5732" s="483"/>
      <c r="H5732" s="483"/>
    </row>
    <row r="5733" spans="1:8">
      <c r="A5733" s="478">
        <v>430100</v>
      </c>
      <c r="B5733" s="479">
        <v>100</v>
      </c>
      <c r="C5733" s="480">
        <v>189.57</v>
      </c>
      <c r="D5733" s="480">
        <v>265.39</v>
      </c>
      <c r="E5733" s="482"/>
      <c r="F5733" s="482"/>
      <c r="G5733" s="483"/>
      <c r="H5733" s="483"/>
    </row>
    <row r="5734" spans="1:8">
      <c r="A5734" s="478">
        <v>430101</v>
      </c>
      <c r="B5734" s="479">
        <v>101</v>
      </c>
      <c r="C5734" s="480">
        <v>191.44</v>
      </c>
      <c r="D5734" s="480">
        <v>268.01</v>
      </c>
      <c r="E5734" s="482"/>
      <c r="F5734" s="482"/>
      <c r="G5734" s="483"/>
      <c r="H5734" s="483"/>
    </row>
    <row r="5735" spans="1:8">
      <c r="A5735" s="478">
        <v>430102</v>
      </c>
      <c r="B5735" s="479">
        <v>102</v>
      </c>
      <c r="C5735" s="480">
        <v>193.35</v>
      </c>
      <c r="D5735" s="480">
        <v>270.7</v>
      </c>
      <c r="E5735" s="482"/>
      <c r="F5735" s="482"/>
      <c r="G5735" s="483"/>
      <c r="H5735" s="483"/>
    </row>
    <row r="5736" spans="1:8">
      <c r="A5736" s="478">
        <v>430103</v>
      </c>
      <c r="B5736" s="479">
        <v>103</v>
      </c>
      <c r="C5736" s="480">
        <v>195.23</v>
      </c>
      <c r="D5736" s="480">
        <v>273.32</v>
      </c>
      <c r="E5736" s="482"/>
      <c r="F5736" s="482"/>
      <c r="G5736" s="483"/>
      <c r="H5736" s="483"/>
    </row>
    <row r="5737" spans="1:8">
      <c r="A5737" s="478">
        <v>430104</v>
      </c>
      <c r="B5737" s="479">
        <v>104</v>
      </c>
      <c r="C5737" s="480">
        <v>197.1</v>
      </c>
      <c r="D5737" s="480">
        <v>275.94</v>
      </c>
      <c r="E5737" s="482"/>
      <c r="F5737" s="482"/>
      <c r="G5737" s="483"/>
      <c r="H5737" s="483"/>
    </row>
    <row r="5738" spans="1:8">
      <c r="A5738" s="478">
        <v>430105</v>
      </c>
      <c r="B5738" s="479">
        <v>105</v>
      </c>
      <c r="C5738" s="480">
        <v>199.03</v>
      </c>
      <c r="D5738" s="480">
        <v>278.64</v>
      </c>
      <c r="E5738" s="482"/>
      <c r="F5738" s="482"/>
      <c r="G5738" s="483"/>
      <c r="H5738" s="483"/>
    </row>
    <row r="5739" spans="1:8">
      <c r="A5739" s="478">
        <v>430106</v>
      </c>
      <c r="B5739" s="479">
        <v>106</v>
      </c>
      <c r="C5739" s="480">
        <v>200.9</v>
      </c>
      <c r="D5739" s="480">
        <v>281.27</v>
      </c>
      <c r="E5739" s="482"/>
      <c r="F5739" s="482"/>
      <c r="G5739" s="483"/>
      <c r="H5739" s="483"/>
    </row>
    <row r="5740" spans="1:8">
      <c r="A5740" s="478">
        <v>430107</v>
      </c>
      <c r="B5740" s="479">
        <v>107</v>
      </c>
      <c r="C5740" s="480">
        <v>202.78</v>
      </c>
      <c r="D5740" s="480">
        <v>283.89999999999998</v>
      </c>
      <c r="E5740" s="482"/>
      <c r="F5740" s="482"/>
      <c r="G5740" s="483"/>
      <c r="H5740" s="483"/>
    </row>
    <row r="5741" spans="1:8">
      <c r="A5741" s="478">
        <v>430108</v>
      </c>
      <c r="B5741" s="479">
        <v>108</v>
      </c>
      <c r="C5741" s="480">
        <v>204.67</v>
      </c>
      <c r="D5741" s="480">
        <v>286.52999999999997</v>
      </c>
      <c r="E5741" s="482"/>
      <c r="F5741" s="482"/>
      <c r="G5741" s="483"/>
      <c r="H5741" s="483"/>
    </row>
    <row r="5742" spans="1:8">
      <c r="A5742" s="478">
        <v>430109</v>
      </c>
      <c r="B5742" s="479">
        <v>109</v>
      </c>
      <c r="C5742" s="480">
        <v>206.55</v>
      </c>
      <c r="D5742" s="480">
        <v>289.17</v>
      </c>
      <c r="E5742" s="482"/>
      <c r="F5742" s="482"/>
      <c r="G5742" s="483"/>
      <c r="H5742" s="483"/>
    </row>
    <row r="5743" spans="1:8">
      <c r="A5743" s="478">
        <v>430110</v>
      </c>
      <c r="B5743" s="479">
        <v>110</v>
      </c>
      <c r="C5743" s="480">
        <v>208.43</v>
      </c>
      <c r="D5743" s="480">
        <v>291.81</v>
      </c>
      <c r="E5743" s="482"/>
      <c r="F5743" s="482"/>
      <c r="G5743" s="483"/>
      <c r="H5743" s="483"/>
    </row>
    <row r="5744" spans="1:8">
      <c r="A5744" s="478">
        <v>430111</v>
      </c>
      <c r="B5744" s="479">
        <v>111</v>
      </c>
      <c r="C5744" s="480">
        <v>210.32</v>
      </c>
      <c r="D5744" s="480">
        <v>294.45</v>
      </c>
      <c r="E5744" s="482"/>
      <c r="F5744" s="482"/>
      <c r="G5744" s="483"/>
      <c r="H5744" s="483"/>
    </row>
    <row r="5745" spans="1:8">
      <c r="A5745" s="478">
        <v>430112</v>
      </c>
      <c r="B5745" s="479">
        <v>112</v>
      </c>
      <c r="C5745" s="480">
        <v>212.21</v>
      </c>
      <c r="D5745" s="480">
        <v>297.08999999999997</v>
      </c>
      <c r="E5745" s="482"/>
      <c r="F5745" s="482"/>
      <c r="G5745" s="483"/>
      <c r="H5745" s="483"/>
    </row>
    <row r="5746" spans="1:8">
      <c r="A5746" s="478">
        <v>430113</v>
      </c>
      <c r="B5746" s="479">
        <v>113</v>
      </c>
      <c r="C5746" s="480">
        <v>214.1</v>
      </c>
      <c r="D5746" s="480">
        <v>299.74</v>
      </c>
      <c r="E5746" s="482"/>
      <c r="F5746" s="482"/>
      <c r="G5746" s="483"/>
      <c r="H5746" s="483"/>
    </row>
    <row r="5747" spans="1:8">
      <c r="A5747" s="478">
        <v>430114</v>
      </c>
      <c r="B5747" s="479">
        <v>114</v>
      </c>
      <c r="C5747" s="480">
        <v>215.99</v>
      </c>
      <c r="D5747" s="480">
        <v>302.39</v>
      </c>
      <c r="E5747" s="482"/>
      <c r="F5747" s="482"/>
      <c r="G5747" s="483"/>
      <c r="H5747" s="483"/>
    </row>
    <row r="5748" spans="1:8">
      <c r="A5748" s="478">
        <v>430115</v>
      </c>
      <c r="B5748" s="479">
        <v>115</v>
      </c>
      <c r="C5748" s="480">
        <v>217.89</v>
      </c>
      <c r="D5748" s="480">
        <v>305.04000000000002</v>
      </c>
      <c r="E5748" s="482"/>
      <c r="F5748" s="482"/>
      <c r="G5748" s="483"/>
      <c r="H5748" s="483"/>
    </row>
    <row r="5749" spans="1:8">
      <c r="A5749" s="478">
        <v>430116</v>
      </c>
      <c r="B5749" s="479">
        <v>116</v>
      </c>
      <c r="C5749" s="480">
        <v>219.78</v>
      </c>
      <c r="D5749" s="480">
        <v>307.7</v>
      </c>
      <c r="E5749" s="482"/>
      <c r="F5749" s="482"/>
      <c r="G5749" s="483"/>
      <c r="H5749" s="483"/>
    </row>
    <row r="5750" spans="1:8">
      <c r="A5750" s="478">
        <v>430117</v>
      </c>
      <c r="B5750" s="479">
        <v>117</v>
      </c>
      <c r="C5750" s="480">
        <v>221.68</v>
      </c>
      <c r="D5750" s="480">
        <v>310.36</v>
      </c>
      <c r="E5750" s="482"/>
      <c r="F5750" s="482"/>
      <c r="G5750" s="483"/>
      <c r="H5750" s="483"/>
    </row>
    <row r="5751" spans="1:8">
      <c r="A5751" s="478">
        <v>430118</v>
      </c>
      <c r="B5751" s="479">
        <v>118</v>
      </c>
      <c r="C5751" s="480">
        <v>223.58</v>
      </c>
      <c r="D5751" s="480">
        <v>313.02</v>
      </c>
      <c r="E5751" s="482"/>
      <c r="F5751" s="482"/>
      <c r="G5751" s="483"/>
      <c r="H5751" s="483"/>
    </row>
    <row r="5752" spans="1:8">
      <c r="A5752" s="478">
        <v>430119</v>
      </c>
      <c r="B5752" s="479">
        <v>119</v>
      </c>
      <c r="C5752" s="480">
        <v>225.49</v>
      </c>
      <c r="D5752" s="480">
        <v>315.68</v>
      </c>
      <c r="E5752" s="482"/>
      <c r="F5752" s="482"/>
      <c r="G5752" s="483"/>
      <c r="H5752" s="483"/>
    </row>
    <row r="5753" spans="1:8">
      <c r="A5753" s="478">
        <v>430120</v>
      </c>
      <c r="B5753" s="479">
        <v>120</v>
      </c>
      <c r="C5753" s="480">
        <v>227.33</v>
      </c>
      <c r="D5753" s="480">
        <v>318.26</v>
      </c>
      <c r="E5753" s="482"/>
      <c r="F5753" s="482"/>
      <c r="G5753" s="483"/>
      <c r="H5753" s="483"/>
    </row>
    <row r="5754" spans="1:8">
      <c r="A5754" s="478">
        <v>430121</v>
      </c>
      <c r="B5754" s="479">
        <v>121</v>
      </c>
      <c r="C5754" s="480">
        <v>229.23</v>
      </c>
      <c r="D5754" s="480">
        <v>320.93</v>
      </c>
      <c r="E5754" s="482"/>
      <c r="F5754" s="482"/>
      <c r="G5754" s="483"/>
      <c r="H5754" s="483"/>
    </row>
    <row r="5755" spans="1:8">
      <c r="A5755" s="478">
        <v>430122</v>
      </c>
      <c r="B5755" s="479">
        <v>122</v>
      </c>
      <c r="C5755" s="480">
        <v>231.14</v>
      </c>
      <c r="D5755" s="480">
        <v>323.60000000000002</v>
      </c>
      <c r="E5755" s="482"/>
      <c r="F5755" s="482"/>
      <c r="G5755" s="483"/>
      <c r="H5755" s="483"/>
    </row>
    <row r="5756" spans="1:8">
      <c r="A5756" s="478">
        <v>430123</v>
      </c>
      <c r="B5756" s="479">
        <v>123</v>
      </c>
      <c r="C5756" s="480">
        <v>232.99</v>
      </c>
      <c r="D5756" s="480">
        <v>326.18</v>
      </c>
      <c r="E5756" s="482"/>
      <c r="F5756" s="482"/>
      <c r="G5756" s="483"/>
      <c r="H5756" s="483"/>
    </row>
    <row r="5757" spans="1:8">
      <c r="A5757" s="478">
        <v>430124</v>
      </c>
      <c r="B5757" s="479">
        <v>124</v>
      </c>
      <c r="C5757" s="480">
        <v>234.9</v>
      </c>
      <c r="D5757" s="480">
        <v>328.86</v>
      </c>
      <c r="E5757" s="482"/>
      <c r="F5757" s="482"/>
      <c r="G5757" s="483"/>
      <c r="H5757" s="483"/>
    </row>
    <row r="5758" spans="1:8">
      <c r="A5758" s="478">
        <v>430125</v>
      </c>
      <c r="B5758" s="479">
        <v>125</v>
      </c>
      <c r="C5758" s="480">
        <v>236.82</v>
      </c>
      <c r="D5758" s="480">
        <v>331.54</v>
      </c>
      <c r="E5758" s="482"/>
      <c r="F5758" s="482"/>
      <c r="G5758" s="483"/>
      <c r="H5758" s="483"/>
    </row>
    <row r="5759" spans="1:8">
      <c r="A5759" s="478">
        <v>430126</v>
      </c>
      <c r="B5759" s="479">
        <v>126</v>
      </c>
      <c r="C5759" s="480">
        <v>238.66</v>
      </c>
      <c r="D5759" s="480">
        <v>334.13</v>
      </c>
      <c r="E5759" s="482"/>
      <c r="F5759" s="482"/>
      <c r="G5759" s="483"/>
      <c r="H5759" s="483"/>
    </row>
    <row r="5760" spans="1:8">
      <c r="A5760" s="478">
        <v>430127</v>
      </c>
      <c r="B5760" s="479">
        <v>127</v>
      </c>
      <c r="C5760" s="480">
        <v>240.58</v>
      </c>
      <c r="D5760" s="480">
        <v>336.82</v>
      </c>
      <c r="E5760" s="482"/>
      <c r="F5760" s="482"/>
      <c r="G5760" s="483"/>
      <c r="H5760" s="483"/>
    </row>
    <row r="5761" spans="1:8">
      <c r="A5761" s="478">
        <v>430128</v>
      </c>
      <c r="B5761" s="479">
        <v>128</v>
      </c>
      <c r="C5761" s="480">
        <v>242.51</v>
      </c>
      <c r="D5761" s="480">
        <v>339.51</v>
      </c>
      <c r="E5761" s="482"/>
      <c r="F5761" s="482"/>
      <c r="G5761" s="483"/>
      <c r="H5761" s="483"/>
    </row>
    <row r="5762" spans="1:8">
      <c r="A5762" s="478">
        <v>430129</v>
      </c>
      <c r="B5762" s="479">
        <v>129</v>
      </c>
      <c r="C5762" s="480">
        <v>244.36</v>
      </c>
      <c r="D5762" s="480">
        <v>342.1</v>
      </c>
      <c r="E5762" s="482"/>
      <c r="F5762" s="482"/>
      <c r="G5762" s="483"/>
      <c r="H5762" s="483"/>
    </row>
    <row r="5763" spans="1:8">
      <c r="A5763" s="478">
        <v>430130</v>
      </c>
      <c r="B5763" s="479">
        <v>130</v>
      </c>
      <c r="C5763" s="480">
        <v>246.28</v>
      </c>
      <c r="D5763" s="480">
        <v>344.8</v>
      </c>
      <c r="E5763" s="482"/>
      <c r="F5763" s="482"/>
      <c r="G5763" s="483"/>
      <c r="H5763" s="483"/>
    </row>
    <row r="5764" spans="1:8">
      <c r="A5764" s="478">
        <v>430131</v>
      </c>
      <c r="B5764" s="479">
        <v>131</v>
      </c>
      <c r="C5764" s="480">
        <v>248.14</v>
      </c>
      <c r="D5764" s="480">
        <v>347.39</v>
      </c>
      <c r="E5764" s="482"/>
      <c r="F5764" s="482"/>
      <c r="G5764" s="483"/>
      <c r="H5764" s="483"/>
    </row>
    <row r="5765" spans="1:8">
      <c r="A5765" s="478">
        <v>430132</v>
      </c>
      <c r="B5765" s="479">
        <v>132</v>
      </c>
      <c r="C5765" s="480">
        <v>249.99</v>
      </c>
      <c r="D5765" s="480">
        <v>349.99</v>
      </c>
      <c r="E5765" s="482"/>
      <c r="F5765" s="482"/>
      <c r="G5765" s="483"/>
      <c r="H5765" s="483"/>
    </row>
    <row r="5766" spans="1:8">
      <c r="A5766" s="478">
        <v>430133</v>
      </c>
      <c r="B5766" s="479">
        <v>133</v>
      </c>
      <c r="C5766" s="480">
        <v>251.92</v>
      </c>
      <c r="D5766" s="480">
        <v>352.69</v>
      </c>
      <c r="E5766" s="482"/>
      <c r="F5766" s="482"/>
      <c r="G5766" s="483"/>
      <c r="H5766" s="483"/>
    </row>
    <row r="5767" spans="1:8">
      <c r="A5767" s="478">
        <v>430134</v>
      </c>
      <c r="B5767" s="479">
        <v>134</v>
      </c>
      <c r="C5767" s="480">
        <v>253.78</v>
      </c>
      <c r="D5767" s="480">
        <v>355.29</v>
      </c>
      <c r="E5767" s="482"/>
      <c r="F5767" s="482"/>
      <c r="G5767" s="483"/>
      <c r="H5767" s="483"/>
    </row>
    <row r="5768" spans="1:8">
      <c r="A5768" s="478">
        <v>430135</v>
      </c>
      <c r="B5768" s="479">
        <v>135</v>
      </c>
      <c r="C5768" s="480">
        <v>255.72</v>
      </c>
      <c r="D5768" s="480">
        <v>358</v>
      </c>
      <c r="E5768" s="482"/>
      <c r="F5768" s="482"/>
      <c r="G5768" s="483"/>
      <c r="H5768" s="483"/>
    </row>
    <row r="5769" spans="1:8">
      <c r="A5769" s="478">
        <v>430136</v>
      </c>
      <c r="B5769" s="479">
        <v>136</v>
      </c>
      <c r="C5769" s="480">
        <v>257.57</v>
      </c>
      <c r="D5769" s="480">
        <v>360.6</v>
      </c>
      <c r="E5769" s="482"/>
      <c r="F5769" s="482"/>
      <c r="G5769" s="483"/>
      <c r="H5769" s="483"/>
    </row>
    <row r="5770" spans="1:8">
      <c r="A5770" s="478">
        <v>430137</v>
      </c>
      <c r="B5770" s="479">
        <v>137</v>
      </c>
      <c r="C5770" s="480">
        <v>259.52</v>
      </c>
      <c r="D5770" s="480">
        <v>363.32</v>
      </c>
      <c r="E5770" s="482"/>
      <c r="F5770" s="482"/>
      <c r="G5770" s="483"/>
      <c r="H5770" s="483"/>
    </row>
    <row r="5771" spans="1:8">
      <c r="A5771" s="478">
        <v>430138</v>
      </c>
      <c r="B5771" s="479">
        <v>138</v>
      </c>
      <c r="C5771" s="480">
        <v>261.38</v>
      </c>
      <c r="D5771" s="480">
        <v>365.93</v>
      </c>
      <c r="E5771" s="482"/>
      <c r="F5771" s="482"/>
      <c r="G5771" s="483"/>
      <c r="H5771" s="483"/>
    </row>
    <row r="5772" spans="1:8">
      <c r="A5772" s="478">
        <v>430139</v>
      </c>
      <c r="B5772" s="479">
        <v>139</v>
      </c>
      <c r="C5772" s="480">
        <v>263.24</v>
      </c>
      <c r="D5772" s="480">
        <v>368.54</v>
      </c>
      <c r="E5772" s="482"/>
      <c r="F5772" s="482"/>
      <c r="G5772" s="483"/>
      <c r="H5772" s="483"/>
    </row>
    <row r="5773" spans="1:8">
      <c r="A5773" s="478">
        <v>430140</v>
      </c>
      <c r="B5773" s="479">
        <v>140</v>
      </c>
      <c r="C5773" s="480">
        <v>265.10000000000002</v>
      </c>
      <c r="D5773" s="480">
        <v>371.14</v>
      </c>
      <c r="E5773" s="482"/>
      <c r="F5773" s="482"/>
      <c r="G5773" s="483"/>
      <c r="H5773" s="483"/>
    </row>
    <row r="5774" spans="1:8">
      <c r="A5774" s="478">
        <v>430141</v>
      </c>
      <c r="B5774" s="479">
        <v>141</v>
      </c>
      <c r="C5774" s="480">
        <v>267.06</v>
      </c>
      <c r="D5774" s="480">
        <v>373.88</v>
      </c>
      <c r="E5774" s="482"/>
      <c r="F5774" s="482"/>
      <c r="G5774" s="483"/>
      <c r="H5774" s="483"/>
    </row>
    <row r="5775" spans="1:8">
      <c r="A5775" s="478">
        <v>430142</v>
      </c>
      <c r="B5775" s="479">
        <v>142</v>
      </c>
      <c r="C5775" s="480">
        <v>268.92</v>
      </c>
      <c r="D5775" s="480">
        <v>376.49</v>
      </c>
      <c r="E5775" s="482"/>
      <c r="F5775" s="482"/>
      <c r="G5775" s="483"/>
      <c r="H5775" s="483"/>
    </row>
    <row r="5776" spans="1:8">
      <c r="A5776" s="478">
        <v>430143</v>
      </c>
      <c r="B5776" s="479">
        <v>143</v>
      </c>
      <c r="C5776" s="480">
        <v>270.79000000000002</v>
      </c>
      <c r="D5776" s="480">
        <v>379.1</v>
      </c>
      <c r="E5776" s="482"/>
      <c r="F5776" s="482"/>
      <c r="G5776" s="483"/>
      <c r="H5776" s="483"/>
    </row>
    <row r="5777" spans="1:8">
      <c r="A5777" s="478">
        <v>430144</v>
      </c>
      <c r="B5777" s="479">
        <v>144</v>
      </c>
      <c r="C5777" s="480">
        <v>272.75</v>
      </c>
      <c r="D5777" s="480">
        <v>381.85</v>
      </c>
      <c r="E5777" s="482"/>
      <c r="F5777" s="482"/>
      <c r="G5777" s="483"/>
      <c r="H5777" s="483"/>
    </row>
    <row r="5778" spans="1:8">
      <c r="A5778" s="478">
        <v>430145</v>
      </c>
      <c r="B5778" s="479">
        <v>145</v>
      </c>
      <c r="C5778" s="480">
        <v>274.62</v>
      </c>
      <c r="D5778" s="480">
        <v>384.46</v>
      </c>
      <c r="E5778" s="482"/>
      <c r="F5778" s="482"/>
      <c r="G5778" s="483"/>
      <c r="H5778" s="483"/>
    </row>
    <row r="5779" spans="1:8">
      <c r="A5779" s="478">
        <v>430146</v>
      </c>
      <c r="B5779" s="479">
        <v>146</v>
      </c>
      <c r="C5779" s="480">
        <v>276.49</v>
      </c>
      <c r="D5779" s="480">
        <v>387.08</v>
      </c>
      <c r="E5779" s="482"/>
      <c r="F5779" s="482"/>
      <c r="G5779" s="483"/>
      <c r="H5779" s="483"/>
    </row>
    <row r="5780" spans="1:8">
      <c r="A5780" s="478">
        <v>430147</v>
      </c>
      <c r="B5780" s="479">
        <v>147</v>
      </c>
      <c r="C5780" s="480">
        <v>278.36</v>
      </c>
      <c r="D5780" s="480">
        <v>389.7</v>
      </c>
      <c r="E5780" s="482"/>
      <c r="F5780" s="482"/>
      <c r="G5780" s="483"/>
      <c r="H5780" s="483"/>
    </row>
    <row r="5781" spans="1:8">
      <c r="A5781" s="478">
        <v>430148</v>
      </c>
      <c r="B5781" s="479">
        <v>148</v>
      </c>
      <c r="C5781" s="480">
        <v>280.23</v>
      </c>
      <c r="D5781" s="480">
        <v>392.32</v>
      </c>
      <c r="E5781" s="482"/>
      <c r="F5781" s="482"/>
      <c r="G5781" s="483"/>
      <c r="H5781" s="483"/>
    </row>
    <row r="5782" spans="1:8">
      <c r="A5782" s="478">
        <v>430149</v>
      </c>
      <c r="B5782" s="479">
        <v>149</v>
      </c>
      <c r="C5782" s="480">
        <v>282.2</v>
      </c>
      <c r="D5782" s="480">
        <v>395.08</v>
      </c>
      <c r="E5782" s="482"/>
      <c r="F5782" s="482"/>
      <c r="G5782" s="483"/>
      <c r="H5782" s="483"/>
    </row>
    <row r="5783" spans="1:8">
      <c r="A5783" s="478">
        <v>430150</v>
      </c>
      <c r="B5783" s="479">
        <v>150</v>
      </c>
      <c r="C5783" s="480">
        <v>284.08</v>
      </c>
      <c r="D5783" s="480">
        <v>397.71</v>
      </c>
      <c r="E5783" s="482"/>
      <c r="F5783" s="482"/>
      <c r="G5783" s="483"/>
      <c r="H5783" s="483"/>
    </row>
    <row r="5784" spans="1:8">
      <c r="A5784" s="478">
        <v>430151</v>
      </c>
      <c r="B5784" s="479">
        <v>151</v>
      </c>
      <c r="C5784" s="480">
        <v>285.95999999999998</v>
      </c>
      <c r="D5784" s="480">
        <v>400.34</v>
      </c>
      <c r="E5784" s="482"/>
      <c r="F5784" s="482"/>
      <c r="G5784" s="483"/>
      <c r="H5784" s="483"/>
    </row>
    <row r="5785" spans="1:8">
      <c r="A5785" s="478">
        <v>430152</v>
      </c>
      <c r="B5785" s="479">
        <v>152</v>
      </c>
      <c r="C5785" s="480">
        <v>287.83</v>
      </c>
      <c r="D5785" s="480">
        <v>402.97</v>
      </c>
      <c r="E5785" s="482"/>
      <c r="F5785" s="482"/>
      <c r="G5785" s="483"/>
      <c r="H5785" s="483"/>
    </row>
    <row r="5786" spans="1:8">
      <c r="A5786" s="478">
        <v>430153</v>
      </c>
      <c r="B5786" s="479">
        <v>153</v>
      </c>
      <c r="C5786" s="480">
        <v>289.70999999999998</v>
      </c>
      <c r="D5786" s="480">
        <v>405.6</v>
      </c>
      <c r="E5786" s="482"/>
      <c r="F5786" s="482"/>
      <c r="G5786" s="483"/>
      <c r="H5786" s="483"/>
    </row>
    <row r="5787" spans="1:8">
      <c r="A5787" s="478">
        <v>430154</v>
      </c>
      <c r="B5787" s="479">
        <v>154</v>
      </c>
      <c r="C5787" s="480">
        <v>291.58999999999997</v>
      </c>
      <c r="D5787" s="480">
        <v>408.23</v>
      </c>
      <c r="E5787" s="482"/>
      <c r="F5787" s="482"/>
      <c r="G5787" s="483"/>
      <c r="H5787" s="483"/>
    </row>
    <row r="5788" spans="1:8">
      <c r="A5788" s="478">
        <v>430155</v>
      </c>
      <c r="B5788" s="479">
        <v>155</v>
      </c>
      <c r="C5788" s="480">
        <v>293.48</v>
      </c>
      <c r="D5788" s="480">
        <v>410.87</v>
      </c>
      <c r="E5788" s="482"/>
      <c r="F5788" s="482"/>
      <c r="G5788" s="483"/>
      <c r="H5788" s="483"/>
    </row>
    <row r="5789" spans="1:8">
      <c r="A5789" s="478">
        <v>430156</v>
      </c>
      <c r="B5789" s="479">
        <v>156</v>
      </c>
      <c r="C5789" s="480">
        <v>295.36</v>
      </c>
      <c r="D5789" s="480">
        <v>413.5</v>
      </c>
      <c r="E5789" s="482"/>
      <c r="F5789" s="482"/>
      <c r="G5789" s="483"/>
      <c r="H5789" s="483"/>
    </row>
    <row r="5790" spans="1:8">
      <c r="A5790" s="478">
        <v>430157</v>
      </c>
      <c r="B5790" s="479">
        <v>157</v>
      </c>
      <c r="C5790" s="480">
        <v>297.24</v>
      </c>
      <c r="D5790" s="480">
        <v>416.14</v>
      </c>
      <c r="E5790" s="482"/>
      <c r="F5790" s="482"/>
      <c r="G5790" s="483"/>
      <c r="H5790" s="483"/>
    </row>
    <row r="5791" spans="1:8">
      <c r="A5791" s="478">
        <v>430158</v>
      </c>
      <c r="B5791" s="479">
        <v>158</v>
      </c>
      <c r="C5791" s="480">
        <v>299.13</v>
      </c>
      <c r="D5791" s="480">
        <v>418.78</v>
      </c>
      <c r="E5791" s="482"/>
      <c r="F5791" s="482"/>
      <c r="G5791" s="483"/>
      <c r="H5791" s="483"/>
    </row>
    <row r="5792" spans="1:8">
      <c r="A5792" s="478">
        <v>430159</v>
      </c>
      <c r="B5792" s="479">
        <v>159</v>
      </c>
      <c r="C5792" s="480">
        <v>301.02</v>
      </c>
      <c r="D5792" s="480">
        <v>421.42</v>
      </c>
      <c r="E5792" s="482"/>
      <c r="F5792" s="482"/>
      <c r="G5792" s="483"/>
      <c r="H5792" s="483"/>
    </row>
    <row r="5793" spans="1:8">
      <c r="A5793" s="478">
        <v>430160</v>
      </c>
      <c r="B5793" s="479">
        <v>160</v>
      </c>
      <c r="C5793" s="480">
        <v>302.89999999999998</v>
      </c>
      <c r="D5793" s="480">
        <v>424.07</v>
      </c>
      <c r="E5793" s="482"/>
      <c r="F5793" s="482"/>
      <c r="G5793" s="483"/>
      <c r="H5793" s="483"/>
    </row>
    <row r="5794" spans="1:8">
      <c r="A5794" s="478">
        <v>430161</v>
      </c>
      <c r="B5794" s="479">
        <v>161</v>
      </c>
      <c r="C5794" s="480">
        <v>304.79000000000002</v>
      </c>
      <c r="D5794" s="480">
        <v>426.71</v>
      </c>
      <c r="E5794" s="482"/>
      <c r="F5794" s="482"/>
      <c r="G5794" s="483"/>
      <c r="H5794" s="483"/>
    </row>
    <row r="5795" spans="1:8">
      <c r="A5795" s="478">
        <v>430162</v>
      </c>
      <c r="B5795" s="479">
        <v>162</v>
      </c>
      <c r="C5795" s="480">
        <v>306.68</v>
      </c>
      <c r="D5795" s="480">
        <v>429.36</v>
      </c>
      <c r="E5795" s="482"/>
      <c r="F5795" s="482"/>
      <c r="G5795" s="483"/>
      <c r="H5795" s="483"/>
    </row>
    <row r="5796" spans="1:8">
      <c r="A5796" s="478">
        <v>430163</v>
      </c>
      <c r="B5796" s="479">
        <v>163</v>
      </c>
      <c r="C5796" s="480">
        <v>308.58</v>
      </c>
      <c r="D5796" s="480">
        <v>432.01</v>
      </c>
      <c r="E5796" s="482"/>
      <c r="F5796" s="482"/>
      <c r="G5796" s="483"/>
      <c r="H5796" s="483"/>
    </row>
    <row r="5797" spans="1:8">
      <c r="A5797" s="478">
        <v>430164</v>
      </c>
      <c r="B5797" s="479">
        <v>164</v>
      </c>
      <c r="C5797" s="480">
        <v>310.47000000000003</v>
      </c>
      <c r="D5797" s="480">
        <v>434.66</v>
      </c>
      <c r="E5797" s="482"/>
      <c r="F5797" s="482"/>
      <c r="G5797" s="483"/>
      <c r="H5797" s="483"/>
    </row>
    <row r="5798" spans="1:8">
      <c r="A5798" s="478">
        <v>430165</v>
      </c>
      <c r="B5798" s="479">
        <v>165</v>
      </c>
      <c r="C5798" s="480">
        <v>312.37</v>
      </c>
      <c r="D5798" s="480">
        <v>437.31</v>
      </c>
      <c r="E5798" s="482"/>
      <c r="F5798" s="482"/>
      <c r="G5798" s="483"/>
      <c r="H5798" s="483"/>
    </row>
    <row r="5799" spans="1:8">
      <c r="A5799" s="478">
        <v>430166</v>
      </c>
      <c r="B5799" s="479">
        <v>166</v>
      </c>
      <c r="C5799" s="480">
        <v>314.26</v>
      </c>
      <c r="D5799" s="480">
        <v>439.97</v>
      </c>
      <c r="E5799" s="482"/>
      <c r="F5799" s="482"/>
      <c r="G5799" s="483"/>
      <c r="H5799" s="483"/>
    </row>
    <row r="5800" spans="1:8">
      <c r="A5800" s="478">
        <v>430167</v>
      </c>
      <c r="B5800" s="479">
        <v>167</v>
      </c>
      <c r="C5800" s="480">
        <v>316.16000000000003</v>
      </c>
      <c r="D5800" s="480">
        <v>442.63</v>
      </c>
      <c r="E5800" s="482"/>
      <c r="F5800" s="482"/>
      <c r="G5800" s="483"/>
      <c r="H5800" s="483"/>
    </row>
    <row r="5801" spans="1:8">
      <c r="A5801" s="478">
        <v>430168</v>
      </c>
      <c r="B5801" s="479">
        <v>168</v>
      </c>
      <c r="C5801" s="480">
        <v>318.06</v>
      </c>
      <c r="D5801" s="480">
        <v>445.29</v>
      </c>
      <c r="E5801" s="482"/>
      <c r="F5801" s="482"/>
      <c r="G5801" s="483"/>
      <c r="H5801" s="483"/>
    </row>
    <row r="5802" spans="1:8">
      <c r="A5802" s="478">
        <v>430169</v>
      </c>
      <c r="B5802" s="479">
        <v>169</v>
      </c>
      <c r="C5802" s="480">
        <v>319.95999999999998</v>
      </c>
      <c r="D5802" s="480">
        <v>447.95</v>
      </c>
      <c r="E5802" s="482"/>
      <c r="F5802" s="482"/>
      <c r="G5802" s="483"/>
      <c r="H5802" s="483"/>
    </row>
    <row r="5803" spans="1:8">
      <c r="A5803" s="478">
        <v>430170</v>
      </c>
      <c r="B5803" s="479">
        <v>170</v>
      </c>
      <c r="C5803" s="480">
        <v>321.87</v>
      </c>
      <c r="D5803" s="480">
        <v>450.61</v>
      </c>
      <c r="E5803" s="482"/>
      <c r="F5803" s="482"/>
      <c r="G5803" s="483"/>
      <c r="H5803" s="483"/>
    </row>
    <row r="5804" spans="1:8">
      <c r="A5804" s="478">
        <v>430171</v>
      </c>
      <c r="B5804" s="479">
        <v>171</v>
      </c>
      <c r="C5804" s="480">
        <v>323.77</v>
      </c>
      <c r="D5804" s="480">
        <v>453.28</v>
      </c>
      <c r="E5804" s="482"/>
      <c r="F5804" s="482"/>
      <c r="G5804" s="483"/>
      <c r="H5804" s="483"/>
    </row>
    <row r="5805" spans="1:8">
      <c r="A5805" s="478">
        <v>430172</v>
      </c>
      <c r="B5805" s="479">
        <v>172</v>
      </c>
      <c r="C5805" s="480">
        <v>325.68</v>
      </c>
      <c r="D5805" s="480">
        <v>455.95</v>
      </c>
      <c r="E5805" s="482"/>
      <c r="F5805" s="482"/>
      <c r="G5805" s="483"/>
      <c r="H5805" s="483"/>
    </row>
    <row r="5806" spans="1:8">
      <c r="A5806" s="478">
        <v>430173</v>
      </c>
      <c r="B5806" s="479">
        <v>173</v>
      </c>
      <c r="C5806" s="480">
        <v>327.45</v>
      </c>
      <c r="D5806" s="480">
        <v>458.43</v>
      </c>
      <c r="E5806" s="482"/>
      <c r="F5806" s="482"/>
      <c r="G5806" s="483"/>
      <c r="H5806" s="483"/>
    </row>
    <row r="5807" spans="1:8">
      <c r="A5807" s="478">
        <v>430174</v>
      </c>
      <c r="B5807" s="479">
        <v>174</v>
      </c>
      <c r="C5807" s="480">
        <v>329.36</v>
      </c>
      <c r="D5807" s="480">
        <v>461.1</v>
      </c>
      <c r="E5807" s="482"/>
      <c r="F5807" s="482"/>
      <c r="G5807" s="483"/>
      <c r="H5807" s="483"/>
    </row>
    <row r="5808" spans="1:8">
      <c r="A5808" s="478">
        <v>430175</v>
      </c>
      <c r="B5808" s="479">
        <v>175</v>
      </c>
      <c r="C5808" s="480">
        <v>331.27</v>
      </c>
      <c r="D5808" s="480">
        <v>463.78</v>
      </c>
      <c r="E5808" s="482"/>
      <c r="F5808" s="482"/>
      <c r="G5808" s="483"/>
      <c r="H5808" s="483"/>
    </row>
    <row r="5809" spans="1:8">
      <c r="A5809" s="478">
        <v>430176</v>
      </c>
      <c r="B5809" s="479">
        <v>176</v>
      </c>
      <c r="C5809" s="480">
        <v>333.18</v>
      </c>
      <c r="D5809" s="480">
        <v>466.45</v>
      </c>
      <c r="E5809" s="482"/>
      <c r="F5809" s="482"/>
      <c r="G5809" s="483"/>
      <c r="H5809" s="483"/>
    </row>
    <row r="5810" spans="1:8">
      <c r="A5810" s="478">
        <v>430177</v>
      </c>
      <c r="B5810" s="479">
        <v>177</v>
      </c>
      <c r="C5810" s="480">
        <v>335.1</v>
      </c>
      <c r="D5810" s="480">
        <v>469.13</v>
      </c>
      <c r="E5810" s="482"/>
      <c r="F5810" s="482"/>
      <c r="G5810" s="483"/>
      <c r="H5810" s="483"/>
    </row>
    <row r="5811" spans="1:8">
      <c r="A5811" s="478">
        <v>430178</v>
      </c>
      <c r="B5811" s="479">
        <v>178</v>
      </c>
      <c r="C5811" s="480">
        <v>337.01</v>
      </c>
      <c r="D5811" s="480">
        <v>471.81</v>
      </c>
      <c r="E5811" s="482"/>
      <c r="F5811" s="482"/>
      <c r="G5811" s="483"/>
      <c r="H5811" s="483"/>
    </row>
    <row r="5812" spans="1:8">
      <c r="A5812" s="478">
        <v>430179</v>
      </c>
      <c r="B5812" s="479">
        <v>179</v>
      </c>
      <c r="C5812" s="480">
        <v>338.79</v>
      </c>
      <c r="D5812" s="480">
        <v>474.3</v>
      </c>
      <c r="E5812" s="482"/>
      <c r="F5812" s="482"/>
      <c r="G5812" s="483"/>
      <c r="H5812" s="483"/>
    </row>
    <row r="5813" spans="1:8">
      <c r="A5813" s="478">
        <v>430180</v>
      </c>
      <c r="B5813" s="479">
        <v>180</v>
      </c>
      <c r="C5813" s="480">
        <v>340.7</v>
      </c>
      <c r="D5813" s="480">
        <v>476.99</v>
      </c>
      <c r="E5813" s="482"/>
      <c r="F5813" s="482"/>
      <c r="G5813" s="483"/>
      <c r="H5813" s="483"/>
    </row>
    <row r="5814" spans="1:8">
      <c r="A5814" s="478">
        <v>430181</v>
      </c>
      <c r="B5814" s="479">
        <v>181</v>
      </c>
      <c r="C5814" s="480">
        <v>342.62</v>
      </c>
      <c r="D5814" s="480">
        <v>479.67</v>
      </c>
      <c r="E5814" s="482"/>
      <c r="F5814" s="482"/>
      <c r="G5814" s="483"/>
      <c r="H5814" s="483"/>
    </row>
    <row r="5815" spans="1:8">
      <c r="A5815" s="478">
        <v>430182</v>
      </c>
      <c r="B5815" s="479">
        <v>182</v>
      </c>
      <c r="C5815" s="480">
        <v>344.54</v>
      </c>
      <c r="D5815" s="480">
        <v>482.36</v>
      </c>
      <c r="E5815" s="482"/>
      <c r="F5815" s="482"/>
      <c r="G5815" s="483"/>
      <c r="H5815" s="483"/>
    </row>
    <row r="5816" spans="1:8">
      <c r="A5816" s="478">
        <v>430183</v>
      </c>
      <c r="B5816" s="479">
        <v>183</v>
      </c>
      <c r="C5816" s="480">
        <v>346.47</v>
      </c>
      <c r="D5816" s="480">
        <v>485.05</v>
      </c>
      <c r="E5816" s="482"/>
      <c r="F5816" s="482"/>
      <c r="G5816" s="483"/>
      <c r="H5816" s="483"/>
    </row>
    <row r="5817" spans="1:8">
      <c r="A5817" s="478">
        <v>430184</v>
      </c>
      <c r="B5817" s="479">
        <v>184</v>
      </c>
      <c r="C5817" s="480">
        <v>348.24</v>
      </c>
      <c r="D5817" s="480">
        <v>487.54</v>
      </c>
      <c r="E5817" s="482"/>
      <c r="F5817" s="482"/>
      <c r="G5817" s="483"/>
      <c r="H5817" s="483"/>
    </row>
    <row r="5818" spans="1:8">
      <c r="A5818" s="478">
        <v>430185</v>
      </c>
      <c r="B5818" s="479">
        <v>185</v>
      </c>
      <c r="C5818" s="480">
        <v>350.17</v>
      </c>
      <c r="D5818" s="480">
        <v>490.23</v>
      </c>
      <c r="E5818" s="482"/>
      <c r="F5818" s="482"/>
      <c r="G5818" s="483"/>
      <c r="H5818" s="483"/>
    </row>
    <row r="5819" spans="1:8">
      <c r="A5819" s="478">
        <v>430186</v>
      </c>
      <c r="B5819" s="479">
        <v>186</v>
      </c>
      <c r="C5819" s="480">
        <v>352.09</v>
      </c>
      <c r="D5819" s="480">
        <v>492.93</v>
      </c>
      <c r="E5819" s="482"/>
      <c r="F5819" s="482"/>
      <c r="G5819" s="483"/>
      <c r="H5819" s="483"/>
    </row>
    <row r="5820" spans="1:8">
      <c r="A5820" s="478">
        <v>430187</v>
      </c>
      <c r="B5820" s="479">
        <v>187</v>
      </c>
      <c r="C5820" s="480">
        <v>354.02</v>
      </c>
      <c r="D5820" s="480">
        <v>495.63</v>
      </c>
      <c r="E5820" s="482"/>
      <c r="F5820" s="482"/>
      <c r="G5820" s="483"/>
      <c r="H5820" s="483"/>
    </row>
    <row r="5821" spans="1:8">
      <c r="A5821" s="478">
        <v>430188</v>
      </c>
      <c r="B5821" s="479">
        <v>188</v>
      </c>
      <c r="C5821" s="480">
        <v>355.8</v>
      </c>
      <c r="D5821" s="480">
        <v>498.12</v>
      </c>
      <c r="E5821" s="482"/>
      <c r="F5821" s="482"/>
      <c r="G5821" s="483"/>
      <c r="H5821" s="483"/>
    </row>
    <row r="5822" spans="1:8">
      <c r="A5822" s="478">
        <v>430189</v>
      </c>
      <c r="B5822" s="479">
        <v>189</v>
      </c>
      <c r="C5822" s="480">
        <v>357.73</v>
      </c>
      <c r="D5822" s="480">
        <v>500.82</v>
      </c>
      <c r="E5822" s="482"/>
      <c r="F5822" s="482"/>
      <c r="G5822" s="483"/>
      <c r="H5822" s="483"/>
    </row>
    <row r="5823" spans="1:8">
      <c r="A5823" s="478">
        <v>430190</v>
      </c>
      <c r="B5823" s="479">
        <v>190</v>
      </c>
      <c r="C5823" s="480">
        <v>359.66</v>
      </c>
      <c r="D5823" s="480">
        <v>503.53</v>
      </c>
      <c r="E5823" s="482"/>
      <c r="F5823" s="482"/>
      <c r="G5823" s="483"/>
      <c r="H5823" s="483"/>
    </row>
    <row r="5824" spans="1:8">
      <c r="A5824" s="478">
        <v>430191</v>
      </c>
      <c r="B5824" s="479">
        <v>191</v>
      </c>
      <c r="C5824" s="480">
        <v>361.6</v>
      </c>
      <c r="D5824" s="480">
        <v>506.24</v>
      </c>
      <c r="E5824" s="482"/>
      <c r="F5824" s="482"/>
      <c r="G5824" s="483"/>
      <c r="H5824" s="483"/>
    </row>
    <row r="5825" spans="1:8">
      <c r="A5825" s="478">
        <v>430192</v>
      </c>
      <c r="B5825" s="479">
        <v>192</v>
      </c>
      <c r="C5825" s="480">
        <v>363.38</v>
      </c>
      <c r="D5825" s="480">
        <v>508.73</v>
      </c>
      <c r="E5825" s="482"/>
      <c r="F5825" s="482"/>
      <c r="G5825" s="483"/>
      <c r="H5825" s="483"/>
    </row>
    <row r="5826" spans="1:8">
      <c r="A5826" s="478">
        <v>430193</v>
      </c>
      <c r="B5826" s="479">
        <v>193</v>
      </c>
      <c r="C5826" s="480">
        <v>365.32</v>
      </c>
      <c r="D5826" s="480">
        <v>511.44</v>
      </c>
      <c r="E5826" s="482"/>
      <c r="F5826" s="482"/>
      <c r="G5826" s="483"/>
      <c r="H5826" s="483"/>
    </row>
    <row r="5827" spans="1:8">
      <c r="A5827" s="478">
        <v>430194</v>
      </c>
      <c r="B5827" s="479">
        <v>194</v>
      </c>
      <c r="C5827" s="480">
        <v>367.26</v>
      </c>
      <c r="D5827" s="480">
        <v>514.16</v>
      </c>
      <c r="E5827" s="482"/>
      <c r="F5827" s="482"/>
      <c r="G5827" s="483"/>
      <c r="H5827" s="483"/>
    </row>
    <row r="5828" spans="1:8">
      <c r="A5828" s="478">
        <v>430195</v>
      </c>
      <c r="B5828" s="479">
        <v>195</v>
      </c>
      <c r="C5828" s="480">
        <v>369.03</v>
      </c>
      <c r="D5828" s="480">
        <v>516.64</v>
      </c>
      <c r="E5828" s="482"/>
      <c r="F5828" s="482"/>
      <c r="G5828" s="483"/>
      <c r="H5828" s="483"/>
    </row>
    <row r="5829" spans="1:8">
      <c r="A5829" s="478">
        <v>430196</v>
      </c>
      <c r="B5829" s="479">
        <v>196</v>
      </c>
      <c r="C5829" s="480">
        <v>370.97</v>
      </c>
      <c r="D5829" s="480">
        <v>519.36</v>
      </c>
      <c r="E5829" s="482"/>
      <c r="F5829" s="482"/>
      <c r="G5829" s="483"/>
      <c r="H5829" s="483"/>
    </row>
    <row r="5830" spans="1:8">
      <c r="A5830" s="478">
        <v>430197</v>
      </c>
      <c r="B5830" s="479">
        <v>197</v>
      </c>
      <c r="C5830" s="480">
        <v>372.92</v>
      </c>
      <c r="D5830" s="480">
        <v>522.09</v>
      </c>
      <c r="E5830" s="482"/>
      <c r="F5830" s="482"/>
      <c r="G5830" s="483"/>
      <c r="H5830" s="483"/>
    </row>
    <row r="5831" spans="1:8">
      <c r="A5831" s="478">
        <v>430198</v>
      </c>
      <c r="B5831" s="479">
        <v>198</v>
      </c>
      <c r="C5831" s="480">
        <v>374.7</v>
      </c>
      <c r="D5831" s="480">
        <v>524.57000000000005</v>
      </c>
      <c r="E5831" s="482"/>
      <c r="F5831" s="482"/>
      <c r="G5831" s="483"/>
      <c r="H5831" s="483"/>
    </row>
    <row r="5832" spans="1:8">
      <c r="A5832" s="478">
        <v>430199</v>
      </c>
      <c r="B5832" s="479">
        <v>199</v>
      </c>
      <c r="C5832" s="480">
        <v>376.64</v>
      </c>
      <c r="D5832" s="480">
        <v>527.29999999999995</v>
      </c>
      <c r="E5832" s="482"/>
      <c r="F5832" s="482"/>
      <c r="G5832" s="483"/>
      <c r="H5832" s="483"/>
    </row>
    <row r="5833" spans="1:8">
      <c r="A5833" s="478">
        <v>430200</v>
      </c>
      <c r="B5833" s="479">
        <v>200</v>
      </c>
      <c r="C5833" s="480">
        <v>378.59</v>
      </c>
      <c r="D5833" s="480">
        <v>530.03</v>
      </c>
      <c r="E5833" s="482"/>
      <c r="F5833" s="482"/>
      <c r="G5833" s="483"/>
      <c r="H5833" s="483"/>
    </row>
    <row r="5834" spans="1:8">
      <c r="A5834" s="478">
        <v>430201</v>
      </c>
      <c r="B5834" s="484" t="s">
        <v>284</v>
      </c>
      <c r="C5834" s="485">
        <v>1.89</v>
      </c>
      <c r="D5834" s="485">
        <v>2.65</v>
      </c>
      <c r="E5834" s="482"/>
      <c r="F5834" s="482"/>
      <c r="G5834" s="483"/>
      <c r="H5834" s="483"/>
    </row>
    <row r="5835" spans="1:8">
      <c r="A5835" s="478">
        <v>440001</v>
      </c>
      <c r="B5835" s="479">
        <v>1</v>
      </c>
      <c r="C5835" s="480">
        <v>4.8600000000000003</v>
      </c>
      <c r="D5835" s="480">
        <v>6.8</v>
      </c>
      <c r="E5835" s="469"/>
      <c r="F5835" s="481" t="s">
        <v>320</v>
      </c>
      <c r="G5835" s="481"/>
      <c r="H5835" s="481"/>
    </row>
    <row r="5836" spans="1:8">
      <c r="A5836" s="478">
        <v>440002</v>
      </c>
      <c r="B5836" s="479">
        <v>2</v>
      </c>
      <c r="C5836" s="480">
        <v>6.61</v>
      </c>
      <c r="D5836" s="480">
        <v>9.25</v>
      </c>
      <c r="E5836" s="469"/>
      <c r="F5836" s="470"/>
      <c r="G5836" s="470"/>
      <c r="H5836" s="470"/>
    </row>
    <row r="5837" spans="1:8">
      <c r="A5837" s="478">
        <v>440003</v>
      </c>
      <c r="B5837" s="479">
        <v>3</v>
      </c>
      <c r="C5837" s="480">
        <v>8.35</v>
      </c>
      <c r="D5837" s="480">
        <v>11.69</v>
      </c>
      <c r="E5837" s="469"/>
      <c r="F5837" s="470"/>
      <c r="G5837" s="470"/>
      <c r="H5837" s="470"/>
    </row>
    <row r="5838" spans="1:8">
      <c r="A5838" s="478">
        <v>440004</v>
      </c>
      <c r="B5838" s="479">
        <v>4</v>
      </c>
      <c r="C5838" s="480">
        <v>10.1</v>
      </c>
      <c r="D5838" s="480">
        <v>14.13</v>
      </c>
      <c r="E5838" s="469"/>
      <c r="F5838" s="470"/>
      <c r="G5838" s="470"/>
      <c r="H5838" s="470"/>
    </row>
    <row r="5839" spans="1:8">
      <c r="A5839" s="478">
        <v>440005</v>
      </c>
      <c r="B5839" s="479">
        <v>5</v>
      </c>
      <c r="C5839" s="480">
        <v>11.84</v>
      </c>
      <c r="D5839" s="480">
        <v>16.57</v>
      </c>
      <c r="E5839" s="469"/>
      <c r="F5839" s="470"/>
      <c r="G5839" s="470"/>
      <c r="H5839" s="470"/>
    </row>
    <row r="5840" spans="1:8">
      <c r="A5840" s="478">
        <v>440006</v>
      </c>
      <c r="B5840" s="479">
        <v>6</v>
      </c>
      <c r="C5840" s="480">
        <v>13.59</v>
      </c>
      <c r="D5840" s="480">
        <v>19.02</v>
      </c>
      <c r="E5840" s="469"/>
      <c r="F5840" s="470"/>
      <c r="G5840" s="470"/>
      <c r="H5840" s="470"/>
    </row>
    <row r="5841" spans="1:8">
      <c r="A5841" s="478">
        <v>440007</v>
      </c>
      <c r="B5841" s="479">
        <v>7</v>
      </c>
      <c r="C5841" s="480">
        <v>15.33</v>
      </c>
      <c r="D5841" s="480">
        <v>21.46</v>
      </c>
      <c r="E5841" s="469"/>
      <c r="F5841" s="470"/>
      <c r="G5841" s="470"/>
      <c r="H5841" s="470"/>
    </row>
    <row r="5842" spans="1:8">
      <c r="A5842" s="478">
        <v>440008</v>
      </c>
      <c r="B5842" s="479">
        <v>8</v>
      </c>
      <c r="C5842" s="480">
        <v>17.07</v>
      </c>
      <c r="D5842" s="480">
        <v>23.9</v>
      </c>
      <c r="E5842" s="469"/>
      <c r="F5842" s="470"/>
      <c r="G5842" s="470"/>
      <c r="H5842" s="470"/>
    </row>
    <row r="5843" spans="1:8">
      <c r="A5843" s="478">
        <v>440009</v>
      </c>
      <c r="B5843" s="479">
        <v>9</v>
      </c>
      <c r="C5843" s="480">
        <v>18.82</v>
      </c>
      <c r="D5843" s="480">
        <v>26.35</v>
      </c>
      <c r="E5843" s="469"/>
      <c r="F5843" s="470"/>
      <c r="G5843" s="470"/>
      <c r="H5843" s="470"/>
    </row>
    <row r="5844" spans="1:8">
      <c r="A5844" s="478">
        <v>440010</v>
      </c>
      <c r="B5844" s="479">
        <v>10</v>
      </c>
      <c r="C5844" s="480">
        <v>20.56</v>
      </c>
      <c r="D5844" s="480">
        <v>28.79</v>
      </c>
      <c r="E5844" s="469"/>
      <c r="F5844" s="470"/>
      <c r="G5844" s="470"/>
      <c r="H5844" s="470"/>
    </row>
    <row r="5845" spans="1:8">
      <c r="A5845" s="478">
        <v>440011</v>
      </c>
      <c r="B5845" s="479">
        <v>11</v>
      </c>
      <c r="C5845" s="480">
        <v>22.31</v>
      </c>
      <c r="D5845" s="480">
        <v>31.23</v>
      </c>
      <c r="E5845" s="469"/>
      <c r="F5845" s="470"/>
      <c r="G5845" s="470"/>
      <c r="H5845" s="470"/>
    </row>
    <row r="5846" spans="1:8">
      <c r="A5846" s="478">
        <v>440012</v>
      </c>
      <c r="B5846" s="479">
        <v>12</v>
      </c>
      <c r="C5846" s="480">
        <v>24.05</v>
      </c>
      <c r="D5846" s="480">
        <v>33.68</v>
      </c>
      <c r="E5846" s="469"/>
      <c r="F5846" s="470"/>
      <c r="G5846" s="470"/>
      <c r="H5846" s="470"/>
    </row>
    <row r="5847" spans="1:8">
      <c r="A5847" s="478">
        <v>440013</v>
      </c>
      <c r="B5847" s="479">
        <v>13</v>
      </c>
      <c r="C5847" s="480">
        <v>25.8</v>
      </c>
      <c r="D5847" s="480">
        <v>36.119999999999997</v>
      </c>
      <c r="E5847" s="469"/>
      <c r="F5847" s="470"/>
      <c r="G5847" s="470"/>
      <c r="H5847" s="470"/>
    </row>
    <row r="5848" spans="1:8">
      <c r="A5848" s="478">
        <v>440014</v>
      </c>
      <c r="B5848" s="479">
        <v>14</v>
      </c>
      <c r="C5848" s="480">
        <v>27.54</v>
      </c>
      <c r="D5848" s="480">
        <v>38.56</v>
      </c>
      <c r="E5848" s="469"/>
      <c r="F5848" s="470"/>
      <c r="G5848" s="470"/>
      <c r="H5848" s="470"/>
    </row>
    <row r="5849" spans="1:8">
      <c r="A5849" s="478">
        <v>440015</v>
      </c>
      <c r="B5849" s="479">
        <v>15</v>
      </c>
      <c r="C5849" s="480">
        <v>29.35</v>
      </c>
      <c r="D5849" s="480">
        <v>41.08</v>
      </c>
      <c r="E5849" s="469"/>
      <c r="F5849" s="470"/>
      <c r="G5849" s="470"/>
      <c r="H5849" s="470"/>
    </row>
    <row r="5850" spans="1:8">
      <c r="A5850" s="478">
        <v>440016</v>
      </c>
      <c r="B5850" s="479">
        <v>16</v>
      </c>
      <c r="C5850" s="480">
        <v>31.26</v>
      </c>
      <c r="D5850" s="480">
        <v>43.76</v>
      </c>
      <c r="E5850" s="469"/>
      <c r="F5850" s="470"/>
      <c r="G5850" s="470"/>
      <c r="H5850" s="470"/>
    </row>
    <row r="5851" spans="1:8">
      <c r="A5851" s="478">
        <v>440017</v>
      </c>
      <c r="B5851" s="479">
        <v>17</v>
      </c>
      <c r="C5851" s="480">
        <v>33.18</v>
      </c>
      <c r="D5851" s="480">
        <v>46.45</v>
      </c>
      <c r="E5851" s="469"/>
      <c r="F5851" s="470"/>
      <c r="G5851" s="470"/>
      <c r="H5851" s="470"/>
    </row>
    <row r="5852" spans="1:8">
      <c r="A5852" s="478">
        <v>440018</v>
      </c>
      <c r="B5852" s="479">
        <v>18</v>
      </c>
      <c r="C5852" s="480">
        <v>35.090000000000003</v>
      </c>
      <c r="D5852" s="480">
        <v>49.13</v>
      </c>
      <c r="E5852" s="469"/>
      <c r="F5852" s="470"/>
      <c r="G5852" s="470"/>
      <c r="H5852" s="470"/>
    </row>
    <row r="5853" spans="1:8">
      <c r="A5853" s="478">
        <v>440019</v>
      </c>
      <c r="B5853" s="479">
        <v>19</v>
      </c>
      <c r="C5853" s="480">
        <v>37.01</v>
      </c>
      <c r="D5853" s="480">
        <v>51.81</v>
      </c>
      <c r="E5853" s="469"/>
      <c r="F5853" s="470"/>
      <c r="G5853" s="470"/>
      <c r="H5853" s="470"/>
    </row>
    <row r="5854" spans="1:8">
      <c r="A5854" s="478">
        <v>440020</v>
      </c>
      <c r="B5854" s="479">
        <v>20</v>
      </c>
      <c r="C5854" s="480">
        <v>38.92</v>
      </c>
      <c r="D5854" s="480">
        <v>54.49</v>
      </c>
      <c r="E5854" s="469"/>
      <c r="F5854" s="470"/>
      <c r="G5854" s="470"/>
      <c r="H5854" s="470"/>
    </row>
    <row r="5855" spans="1:8">
      <c r="A5855" s="478">
        <v>440021</v>
      </c>
      <c r="B5855" s="479">
        <v>21</v>
      </c>
      <c r="C5855" s="480">
        <v>40.840000000000003</v>
      </c>
      <c r="D5855" s="480">
        <v>57.17</v>
      </c>
      <c r="E5855" s="469"/>
      <c r="F5855" s="470"/>
      <c r="G5855" s="470"/>
      <c r="H5855" s="470"/>
    </row>
    <row r="5856" spans="1:8">
      <c r="A5856" s="478">
        <v>440022</v>
      </c>
      <c r="B5856" s="479">
        <v>22</v>
      </c>
      <c r="C5856" s="480">
        <v>42.75</v>
      </c>
      <c r="D5856" s="480">
        <v>59.85</v>
      </c>
      <c r="E5856" s="469"/>
      <c r="F5856" s="470"/>
      <c r="G5856" s="470"/>
      <c r="H5856" s="470"/>
    </row>
    <row r="5857" spans="1:8">
      <c r="A5857" s="478">
        <v>440023</v>
      </c>
      <c r="B5857" s="479">
        <v>23</v>
      </c>
      <c r="C5857" s="480">
        <v>44.67</v>
      </c>
      <c r="D5857" s="480">
        <v>62.53</v>
      </c>
      <c r="E5857" s="469"/>
      <c r="F5857" s="470"/>
      <c r="G5857" s="470"/>
      <c r="H5857" s="470"/>
    </row>
    <row r="5858" spans="1:8">
      <c r="A5858" s="478">
        <v>440024</v>
      </c>
      <c r="B5858" s="479">
        <v>24</v>
      </c>
      <c r="C5858" s="480">
        <v>46.58</v>
      </c>
      <c r="D5858" s="480">
        <v>65.209999999999994</v>
      </c>
      <c r="E5858" s="469"/>
      <c r="F5858" s="470"/>
      <c r="G5858" s="470"/>
      <c r="H5858" s="470"/>
    </row>
    <row r="5859" spans="1:8">
      <c r="A5859" s="478">
        <v>440025</v>
      </c>
      <c r="B5859" s="479">
        <v>25</v>
      </c>
      <c r="C5859" s="480">
        <v>48.5</v>
      </c>
      <c r="D5859" s="480">
        <v>67.89</v>
      </c>
      <c r="E5859" s="469"/>
      <c r="F5859" s="470"/>
      <c r="G5859" s="470"/>
      <c r="H5859" s="470"/>
    </row>
    <row r="5860" spans="1:8">
      <c r="A5860" s="478">
        <v>440026</v>
      </c>
      <c r="B5860" s="479">
        <v>26</v>
      </c>
      <c r="C5860" s="480">
        <v>50.41</v>
      </c>
      <c r="D5860" s="480">
        <v>70.569999999999993</v>
      </c>
      <c r="E5860" s="469"/>
      <c r="F5860" s="470"/>
      <c r="G5860" s="470"/>
      <c r="H5860" s="470"/>
    </row>
    <row r="5861" spans="1:8">
      <c r="A5861" s="478">
        <v>440027</v>
      </c>
      <c r="B5861" s="479">
        <v>27</v>
      </c>
      <c r="C5861" s="480">
        <v>52.32</v>
      </c>
      <c r="D5861" s="480">
        <v>73.25</v>
      </c>
      <c r="E5861" s="469"/>
      <c r="F5861" s="470"/>
      <c r="G5861" s="470"/>
      <c r="H5861" s="470"/>
    </row>
    <row r="5862" spans="1:8">
      <c r="A5862" s="478">
        <v>440028</v>
      </c>
      <c r="B5862" s="479">
        <v>28</v>
      </c>
      <c r="C5862" s="480">
        <v>54.24</v>
      </c>
      <c r="D5862" s="480">
        <v>75.94</v>
      </c>
      <c r="E5862" s="469"/>
      <c r="F5862" s="470"/>
      <c r="G5862" s="470"/>
      <c r="H5862" s="470"/>
    </row>
    <row r="5863" spans="1:8">
      <c r="A5863" s="478">
        <v>440029</v>
      </c>
      <c r="B5863" s="479">
        <v>29</v>
      </c>
      <c r="C5863" s="480">
        <v>56.15</v>
      </c>
      <c r="D5863" s="480">
        <v>78.62</v>
      </c>
      <c r="E5863" s="469"/>
      <c r="F5863" s="470"/>
      <c r="G5863" s="470"/>
      <c r="H5863" s="470"/>
    </row>
    <row r="5864" spans="1:8">
      <c r="A5864" s="478">
        <v>440030</v>
      </c>
      <c r="B5864" s="479">
        <v>30</v>
      </c>
      <c r="C5864" s="480">
        <v>58.07</v>
      </c>
      <c r="D5864" s="480">
        <v>81.3</v>
      </c>
      <c r="E5864" s="469"/>
      <c r="F5864" s="470"/>
      <c r="G5864" s="470"/>
      <c r="H5864" s="470"/>
    </row>
    <row r="5865" spans="1:8">
      <c r="A5865" s="478">
        <v>440031</v>
      </c>
      <c r="B5865" s="479">
        <v>31</v>
      </c>
      <c r="C5865" s="480">
        <v>59.99</v>
      </c>
      <c r="D5865" s="480">
        <v>83.98</v>
      </c>
      <c r="E5865" s="469"/>
      <c r="F5865" s="470"/>
      <c r="G5865" s="470"/>
      <c r="H5865" s="470"/>
    </row>
    <row r="5866" spans="1:8">
      <c r="A5866" s="478">
        <v>440032</v>
      </c>
      <c r="B5866" s="479">
        <v>32</v>
      </c>
      <c r="C5866" s="480">
        <v>61.9</v>
      </c>
      <c r="D5866" s="480">
        <v>86.66</v>
      </c>
      <c r="E5866" s="469"/>
      <c r="F5866" s="470"/>
      <c r="G5866" s="470"/>
      <c r="H5866" s="470"/>
    </row>
    <row r="5867" spans="1:8">
      <c r="A5867" s="478">
        <v>440033</v>
      </c>
      <c r="B5867" s="479">
        <v>33</v>
      </c>
      <c r="C5867" s="480">
        <v>63.81</v>
      </c>
      <c r="D5867" s="480">
        <v>89.34</v>
      </c>
      <c r="E5867" s="469"/>
      <c r="F5867" s="470"/>
      <c r="G5867" s="470"/>
      <c r="H5867" s="470"/>
    </row>
    <row r="5868" spans="1:8">
      <c r="A5868" s="478">
        <v>440034</v>
      </c>
      <c r="B5868" s="479">
        <v>34</v>
      </c>
      <c r="C5868" s="480">
        <v>65.73</v>
      </c>
      <c r="D5868" s="480">
        <v>92.02</v>
      </c>
      <c r="E5868" s="469"/>
      <c r="F5868" s="470"/>
      <c r="G5868" s="470"/>
      <c r="H5868" s="470"/>
    </row>
    <row r="5869" spans="1:8">
      <c r="A5869" s="478">
        <v>440035</v>
      </c>
      <c r="B5869" s="479">
        <v>35</v>
      </c>
      <c r="C5869" s="480">
        <v>67.64</v>
      </c>
      <c r="D5869" s="480">
        <v>94.7</v>
      </c>
      <c r="E5869" s="469"/>
      <c r="F5869" s="470"/>
      <c r="G5869" s="470"/>
      <c r="H5869" s="470"/>
    </row>
    <row r="5870" spans="1:8">
      <c r="A5870" s="478">
        <v>440036</v>
      </c>
      <c r="B5870" s="479">
        <v>36</v>
      </c>
      <c r="C5870" s="480">
        <v>69.56</v>
      </c>
      <c r="D5870" s="480">
        <v>97.39</v>
      </c>
      <c r="E5870" s="469"/>
      <c r="F5870" s="470"/>
      <c r="G5870" s="470"/>
      <c r="H5870" s="470"/>
    </row>
    <row r="5871" spans="1:8">
      <c r="A5871" s="478">
        <v>440037</v>
      </c>
      <c r="B5871" s="479">
        <v>37</v>
      </c>
      <c r="C5871" s="480">
        <v>71.47</v>
      </c>
      <c r="D5871" s="480">
        <v>100.06</v>
      </c>
      <c r="E5871" s="469"/>
      <c r="F5871" s="470"/>
      <c r="G5871" s="470"/>
      <c r="H5871" s="470"/>
    </row>
    <row r="5872" spans="1:8">
      <c r="A5872" s="478">
        <v>440038</v>
      </c>
      <c r="B5872" s="479">
        <v>38</v>
      </c>
      <c r="C5872" s="480">
        <v>73.39</v>
      </c>
      <c r="D5872" s="480">
        <v>102.74</v>
      </c>
      <c r="E5872" s="469"/>
      <c r="F5872" s="470"/>
      <c r="G5872" s="470"/>
      <c r="H5872" s="470"/>
    </row>
    <row r="5873" spans="1:8">
      <c r="A5873" s="478">
        <v>440039</v>
      </c>
      <c r="B5873" s="479">
        <v>39</v>
      </c>
      <c r="C5873" s="480">
        <v>75.31</v>
      </c>
      <c r="D5873" s="480">
        <v>105.43</v>
      </c>
      <c r="E5873" s="469"/>
      <c r="F5873" s="470"/>
      <c r="G5873" s="470"/>
      <c r="H5873" s="470"/>
    </row>
    <row r="5874" spans="1:8">
      <c r="A5874" s="478">
        <v>440040</v>
      </c>
      <c r="B5874" s="479">
        <v>40</v>
      </c>
      <c r="C5874" s="480">
        <v>77.22</v>
      </c>
      <c r="D5874" s="480">
        <v>108.11</v>
      </c>
      <c r="E5874" s="469"/>
      <c r="F5874" s="470"/>
      <c r="G5874" s="470"/>
      <c r="H5874" s="470"/>
    </row>
    <row r="5875" spans="1:8">
      <c r="A5875" s="478">
        <v>440041</v>
      </c>
      <c r="B5875" s="479">
        <v>41</v>
      </c>
      <c r="C5875" s="480">
        <v>79.13</v>
      </c>
      <c r="D5875" s="480">
        <v>110.79</v>
      </c>
      <c r="E5875" s="469"/>
      <c r="F5875" s="470"/>
      <c r="G5875" s="470"/>
      <c r="H5875" s="470"/>
    </row>
    <row r="5876" spans="1:8">
      <c r="A5876" s="478">
        <v>440042</v>
      </c>
      <c r="B5876" s="479">
        <v>42</v>
      </c>
      <c r="C5876" s="480">
        <v>81.05</v>
      </c>
      <c r="D5876" s="480">
        <v>113.48</v>
      </c>
      <c r="E5876" s="469"/>
      <c r="F5876" s="470"/>
      <c r="G5876" s="470"/>
      <c r="H5876" s="470"/>
    </row>
    <row r="5877" spans="1:8">
      <c r="A5877" s="478">
        <v>440043</v>
      </c>
      <c r="B5877" s="479">
        <v>43</v>
      </c>
      <c r="C5877" s="480">
        <v>82.96</v>
      </c>
      <c r="D5877" s="480">
        <v>116.15</v>
      </c>
      <c r="E5877" s="469"/>
      <c r="F5877" s="470"/>
      <c r="G5877" s="470"/>
      <c r="H5877" s="470"/>
    </row>
    <row r="5878" spans="1:8">
      <c r="A5878" s="478">
        <v>440044</v>
      </c>
      <c r="B5878" s="479">
        <v>44</v>
      </c>
      <c r="C5878" s="480">
        <v>84.88</v>
      </c>
      <c r="D5878" s="480">
        <v>118.83</v>
      </c>
      <c r="E5878" s="469"/>
      <c r="F5878" s="470"/>
      <c r="G5878" s="470"/>
      <c r="H5878" s="470"/>
    </row>
    <row r="5879" spans="1:8">
      <c r="A5879" s="478">
        <v>440045</v>
      </c>
      <c r="B5879" s="479">
        <v>45</v>
      </c>
      <c r="C5879" s="480">
        <v>86.8</v>
      </c>
      <c r="D5879" s="480">
        <v>121.52</v>
      </c>
      <c r="E5879" s="469"/>
      <c r="F5879" s="470"/>
      <c r="G5879" s="470"/>
      <c r="H5879" s="470"/>
    </row>
    <row r="5880" spans="1:8">
      <c r="A5880" s="478">
        <v>440046</v>
      </c>
      <c r="B5880" s="479">
        <v>46</v>
      </c>
      <c r="C5880" s="480">
        <v>88.72</v>
      </c>
      <c r="D5880" s="480">
        <v>124.2</v>
      </c>
      <c r="E5880" s="469"/>
      <c r="F5880" s="470"/>
      <c r="G5880" s="470"/>
      <c r="H5880" s="470"/>
    </row>
    <row r="5881" spans="1:8">
      <c r="A5881" s="478">
        <v>440047</v>
      </c>
      <c r="B5881" s="479">
        <v>47</v>
      </c>
      <c r="C5881" s="480">
        <v>90.63</v>
      </c>
      <c r="D5881" s="480">
        <v>126.88</v>
      </c>
      <c r="E5881" s="469"/>
      <c r="F5881" s="470"/>
      <c r="G5881" s="470"/>
      <c r="H5881" s="470"/>
    </row>
    <row r="5882" spans="1:8">
      <c r="A5882" s="478">
        <v>440048</v>
      </c>
      <c r="B5882" s="479">
        <v>48</v>
      </c>
      <c r="C5882" s="480">
        <v>92.54</v>
      </c>
      <c r="D5882" s="480">
        <v>129.55000000000001</v>
      </c>
      <c r="E5882" s="469"/>
      <c r="F5882" s="470"/>
      <c r="G5882" s="470"/>
      <c r="H5882" s="470"/>
    </row>
    <row r="5883" spans="1:8">
      <c r="A5883" s="478">
        <v>440049</v>
      </c>
      <c r="B5883" s="479">
        <v>49</v>
      </c>
      <c r="C5883" s="480">
        <v>94.46</v>
      </c>
      <c r="D5883" s="480">
        <v>132.24</v>
      </c>
      <c r="E5883" s="469"/>
      <c r="F5883" s="470"/>
      <c r="G5883" s="470"/>
      <c r="H5883" s="470"/>
    </row>
    <row r="5884" spans="1:8">
      <c r="A5884" s="478">
        <v>440050</v>
      </c>
      <c r="B5884" s="479">
        <v>50</v>
      </c>
      <c r="C5884" s="480">
        <v>96.37</v>
      </c>
      <c r="D5884" s="480">
        <v>134.91999999999999</v>
      </c>
      <c r="E5884" s="469"/>
      <c r="F5884" s="470"/>
      <c r="G5884" s="470"/>
      <c r="H5884" s="470"/>
    </row>
    <row r="5885" spans="1:8">
      <c r="A5885" s="478">
        <v>440051</v>
      </c>
      <c r="B5885" s="479">
        <v>51</v>
      </c>
      <c r="C5885" s="480">
        <v>98.29</v>
      </c>
      <c r="D5885" s="480">
        <v>137.61000000000001</v>
      </c>
      <c r="E5885" s="469"/>
      <c r="F5885" s="470"/>
      <c r="G5885" s="470"/>
      <c r="H5885" s="470"/>
    </row>
    <row r="5886" spans="1:8">
      <c r="A5886" s="478">
        <v>440052</v>
      </c>
      <c r="B5886" s="479">
        <v>52</v>
      </c>
      <c r="C5886" s="480">
        <v>100.2</v>
      </c>
      <c r="D5886" s="480">
        <v>140.28</v>
      </c>
      <c r="E5886" s="469"/>
      <c r="F5886" s="470"/>
      <c r="G5886" s="470"/>
      <c r="H5886" s="470"/>
    </row>
    <row r="5887" spans="1:8">
      <c r="A5887" s="478">
        <v>440053</v>
      </c>
      <c r="B5887" s="479">
        <v>53</v>
      </c>
      <c r="C5887" s="480">
        <v>102.11</v>
      </c>
      <c r="D5887" s="480">
        <v>142.94999999999999</v>
      </c>
      <c r="E5887" s="469"/>
      <c r="F5887" s="470"/>
      <c r="G5887" s="470"/>
      <c r="H5887" s="470"/>
    </row>
    <row r="5888" spans="1:8">
      <c r="A5888" s="478">
        <v>440054</v>
      </c>
      <c r="B5888" s="479">
        <v>54</v>
      </c>
      <c r="C5888" s="480">
        <v>104.03</v>
      </c>
      <c r="D5888" s="480">
        <v>145.63999999999999</v>
      </c>
      <c r="E5888" s="469"/>
      <c r="F5888" s="470"/>
      <c r="G5888" s="470"/>
      <c r="H5888" s="470"/>
    </row>
    <row r="5889" spans="1:8">
      <c r="A5889" s="478">
        <v>440055</v>
      </c>
      <c r="B5889" s="479">
        <v>55</v>
      </c>
      <c r="C5889" s="480">
        <v>105.95</v>
      </c>
      <c r="D5889" s="480">
        <v>148.33000000000001</v>
      </c>
      <c r="E5889" s="469"/>
      <c r="F5889" s="470"/>
      <c r="G5889" s="470"/>
      <c r="H5889" s="470"/>
    </row>
    <row r="5890" spans="1:8">
      <c r="A5890" s="478">
        <v>440056</v>
      </c>
      <c r="B5890" s="479">
        <v>56</v>
      </c>
      <c r="C5890" s="480">
        <v>107.86</v>
      </c>
      <c r="D5890" s="480">
        <v>151</v>
      </c>
      <c r="E5890" s="469"/>
      <c r="F5890" s="470"/>
      <c r="G5890" s="470"/>
      <c r="H5890" s="470"/>
    </row>
    <row r="5891" spans="1:8">
      <c r="A5891" s="478">
        <v>440057</v>
      </c>
      <c r="B5891" s="479">
        <v>57</v>
      </c>
      <c r="C5891" s="480">
        <v>109.77</v>
      </c>
      <c r="D5891" s="480">
        <v>153.68</v>
      </c>
      <c r="E5891" s="469"/>
      <c r="F5891" s="470"/>
      <c r="G5891" s="470"/>
      <c r="H5891" s="470"/>
    </row>
    <row r="5892" spans="1:8">
      <c r="A5892" s="478">
        <v>440058</v>
      </c>
      <c r="B5892" s="479">
        <v>58</v>
      </c>
      <c r="C5892" s="480">
        <v>111.68</v>
      </c>
      <c r="D5892" s="480">
        <v>156.36000000000001</v>
      </c>
      <c r="E5892" s="469"/>
      <c r="F5892" s="470"/>
      <c r="G5892" s="470"/>
      <c r="H5892" s="470"/>
    </row>
    <row r="5893" spans="1:8">
      <c r="A5893" s="478">
        <v>440059</v>
      </c>
      <c r="B5893" s="479">
        <v>59</v>
      </c>
      <c r="C5893" s="480">
        <v>113.6</v>
      </c>
      <c r="D5893" s="480">
        <v>159.05000000000001</v>
      </c>
      <c r="E5893" s="469"/>
      <c r="F5893" s="470"/>
      <c r="G5893" s="470"/>
      <c r="H5893" s="470"/>
    </row>
    <row r="5894" spans="1:8">
      <c r="A5894" s="478">
        <v>440060</v>
      </c>
      <c r="B5894" s="479">
        <v>60</v>
      </c>
      <c r="C5894" s="480">
        <v>115.53</v>
      </c>
      <c r="D5894" s="480">
        <v>161.74</v>
      </c>
      <c r="E5894" s="469"/>
      <c r="F5894" s="470"/>
      <c r="G5894" s="470"/>
      <c r="H5894" s="470"/>
    </row>
    <row r="5895" spans="1:8">
      <c r="A5895" s="478">
        <v>440061</v>
      </c>
      <c r="B5895" s="479">
        <v>61</v>
      </c>
      <c r="C5895" s="480">
        <v>117.44</v>
      </c>
      <c r="D5895" s="480">
        <v>164.41</v>
      </c>
      <c r="E5895" s="469"/>
      <c r="F5895" s="470"/>
      <c r="G5895" s="470"/>
      <c r="H5895" s="470"/>
    </row>
    <row r="5896" spans="1:8">
      <c r="A5896" s="478">
        <v>440062</v>
      </c>
      <c r="B5896" s="479">
        <v>62</v>
      </c>
      <c r="C5896" s="480">
        <v>119.35</v>
      </c>
      <c r="D5896" s="480">
        <v>167.09</v>
      </c>
      <c r="E5896" s="469"/>
      <c r="F5896" s="470"/>
      <c r="G5896" s="470"/>
      <c r="H5896" s="470"/>
    </row>
    <row r="5897" spans="1:8">
      <c r="A5897" s="478">
        <v>440063</v>
      </c>
      <c r="B5897" s="479">
        <v>63</v>
      </c>
      <c r="C5897" s="480">
        <v>121.27</v>
      </c>
      <c r="D5897" s="480">
        <v>169.77</v>
      </c>
      <c r="E5897" s="469"/>
      <c r="F5897" s="470"/>
      <c r="G5897" s="470"/>
      <c r="H5897" s="470"/>
    </row>
    <row r="5898" spans="1:8">
      <c r="A5898" s="478">
        <v>440064</v>
      </c>
      <c r="B5898" s="479">
        <v>64</v>
      </c>
      <c r="C5898" s="480">
        <v>123.19</v>
      </c>
      <c r="D5898" s="480">
        <v>172.46</v>
      </c>
      <c r="E5898" s="469"/>
      <c r="F5898" s="470"/>
      <c r="G5898" s="470"/>
      <c r="H5898" s="470"/>
    </row>
    <row r="5899" spans="1:8">
      <c r="A5899" s="478">
        <v>440065</v>
      </c>
      <c r="B5899" s="479">
        <v>65</v>
      </c>
      <c r="C5899" s="480">
        <v>125.09</v>
      </c>
      <c r="D5899" s="480">
        <v>175.12</v>
      </c>
      <c r="E5899" s="469"/>
      <c r="F5899" s="470"/>
      <c r="G5899" s="470"/>
      <c r="H5899" s="470"/>
    </row>
    <row r="5900" spans="1:8">
      <c r="A5900" s="478">
        <v>440066</v>
      </c>
      <c r="B5900" s="479">
        <v>66</v>
      </c>
      <c r="C5900" s="480">
        <v>127.02</v>
      </c>
      <c r="D5900" s="480">
        <v>177.82</v>
      </c>
      <c r="E5900" s="469"/>
      <c r="F5900" s="470"/>
      <c r="G5900" s="470"/>
      <c r="H5900" s="470"/>
    </row>
    <row r="5901" spans="1:8">
      <c r="A5901" s="478">
        <v>440067</v>
      </c>
      <c r="B5901" s="479">
        <v>67</v>
      </c>
      <c r="C5901" s="480">
        <v>128.91999999999999</v>
      </c>
      <c r="D5901" s="480">
        <v>180.49</v>
      </c>
      <c r="E5901" s="469"/>
      <c r="F5901" s="470"/>
      <c r="G5901" s="470"/>
      <c r="H5901" s="470"/>
    </row>
    <row r="5902" spans="1:8">
      <c r="A5902" s="478">
        <v>440068</v>
      </c>
      <c r="B5902" s="479">
        <v>68</v>
      </c>
      <c r="C5902" s="480">
        <v>130.84</v>
      </c>
      <c r="D5902" s="480">
        <v>183.17</v>
      </c>
      <c r="E5902" s="482"/>
      <c r="F5902" s="482"/>
      <c r="G5902" s="483"/>
      <c r="H5902" s="483"/>
    </row>
    <row r="5903" spans="1:8">
      <c r="A5903" s="478">
        <v>440069</v>
      </c>
      <c r="B5903" s="479">
        <v>69</v>
      </c>
      <c r="C5903" s="480">
        <v>132.75</v>
      </c>
      <c r="D5903" s="480">
        <v>185.85</v>
      </c>
      <c r="E5903" s="482"/>
      <c r="F5903" s="482"/>
      <c r="G5903" s="483"/>
      <c r="H5903" s="483"/>
    </row>
    <row r="5904" spans="1:8">
      <c r="A5904" s="478">
        <v>440070</v>
      </c>
      <c r="B5904" s="479">
        <v>70</v>
      </c>
      <c r="C5904" s="480">
        <v>134.66999999999999</v>
      </c>
      <c r="D5904" s="480">
        <v>188.53</v>
      </c>
      <c r="E5904" s="482"/>
      <c r="F5904" s="482"/>
      <c r="G5904" s="483"/>
      <c r="H5904" s="483"/>
    </row>
    <row r="5905" spans="1:8">
      <c r="A5905" s="478">
        <v>440071</v>
      </c>
      <c r="B5905" s="479">
        <v>71</v>
      </c>
      <c r="C5905" s="480">
        <v>136.59</v>
      </c>
      <c r="D5905" s="480">
        <v>191.22</v>
      </c>
      <c r="E5905" s="482"/>
      <c r="F5905" s="482"/>
      <c r="G5905" s="483"/>
      <c r="H5905" s="483"/>
    </row>
    <row r="5906" spans="1:8">
      <c r="A5906" s="478">
        <v>440072</v>
      </c>
      <c r="B5906" s="479">
        <v>72</v>
      </c>
      <c r="C5906" s="480">
        <v>138.51</v>
      </c>
      <c r="D5906" s="480">
        <v>193.92</v>
      </c>
      <c r="E5906" s="482"/>
      <c r="F5906" s="482"/>
      <c r="G5906" s="483"/>
      <c r="H5906" s="483"/>
    </row>
    <row r="5907" spans="1:8">
      <c r="A5907" s="478">
        <v>440073</v>
      </c>
      <c r="B5907" s="479">
        <v>73</v>
      </c>
      <c r="C5907" s="480">
        <v>140.41</v>
      </c>
      <c r="D5907" s="480">
        <v>196.58</v>
      </c>
      <c r="E5907" s="482"/>
      <c r="F5907" s="482"/>
      <c r="G5907" s="483"/>
      <c r="H5907" s="483"/>
    </row>
    <row r="5908" spans="1:8">
      <c r="A5908" s="478">
        <v>440074</v>
      </c>
      <c r="B5908" s="479">
        <v>74</v>
      </c>
      <c r="C5908" s="480">
        <v>142.34</v>
      </c>
      <c r="D5908" s="480">
        <v>199.28</v>
      </c>
      <c r="E5908" s="482"/>
      <c r="F5908" s="482"/>
      <c r="G5908" s="483"/>
      <c r="H5908" s="483"/>
    </row>
    <row r="5909" spans="1:8">
      <c r="A5909" s="478">
        <v>440075</v>
      </c>
      <c r="B5909" s="479">
        <v>75</v>
      </c>
      <c r="C5909" s="480">
        <v>144.25</v>
      </c>
      <c r="D5909" s="480">
        <v>201.95</v>
      </c>
      <c r="E5909" s="482"/>
      <c r="F5909" s="482"/>
      <c r="G5909" s="483"/>
      <c r="H5909" s="483"/>
    </row>
    <row r="5910" spans="1:8">
      <c r="A5910" s="478">
        <v>440076</v>
      </c>
      <c r="B5910" s="479">
        <v>76</v>
      </c>
      <c r="C5910" s="480">
        <v>146.16</v>
      </c>
      <c r="D5910" s="480">
        <v>204.63</v>
      </c>
      <c r="E5910" s="482"/>
      <c r="F5910" s="482"/>
      <c r="G5910" s="483"/>
      <c r="H5910" s="483"/>
    </row>
    <row r="5911" spans="1:8">
      <c r="A5911" s="478">
        <v>440077</v>
      </c>
      <c r="B5911" s="479">
        <v>77</v>
      </c>
      <c r="C5911" s="480">
        <v>148.08000000000001</v>
      </c>
      <c r="D5911" s="480">
        <v>207.31</v>
      </c>
      <c r="E5911" s="482"/>
      <c r="F5911" s="482"/>
      <c r="G5911" s="483"/>
      <c r="H5911" s="483"/>
    </row>
    <row r="5912" spans="1:8">
      <c r="A5912" s="478">
        <v>440078</v>
      </c>
      <c r="B5912" s="479">
        <v>78</v>
      </c>
      <c r="C5912" s="480">
        <v>149.99</v>
      </c>
      <c r="D5912" s="480">
        <v>209.99</v>
      </c>
      <c r="E5912" s="482"/>
      <c r="F5912" s="482"/>
      <c r="G5912" s="483"/>
      <c r="H5912" s="483"/>
    </row>
    <row r="5913" spans="1:8">
      <c r="A5913" s="478">
        <v>440079</v>
      </c>
      <c r="B5913" s="479">
        <v>79</v>
      </c>
      <c r="C5913" s="480">
        <v>151.91</v>
      </c>
      <c r="D5913" s="480">
        <v>212.67</v>
      </c>
      <c r="E5913" s="482"/>
      <c r="F5913" s="482"/>
      <c r="G5913" s="483"/>
      <c r="H5913" s="483"/>
    </row>
    <row r="5914" spans="1:8">
      <c r="A5914" s="478">
        <v>440080</v>
      </c>
      <c r="B5914" s="479">
        <v>80</v>
      </c>
      <c r="C5914" s="480">
        <v>153.83000000000001</v>
      </c>
      <c r="D5914" s="480">
        <v>215.36</v>
      </c>
      <c r="E5914" s="482"/>
      <c r="F5914" s="482"/>
      <c r="G5914" s="483"/>
      <c r="H5914" s="483"/>
    </row>
    <row r="5915" spans="1:8">
      <c r="A5915" s="478">
        <v>440081</v>
      </c>
      <c r="B5915" s="479">
        <v>81</v>
      </c>
      <c r="C5915" s="480">
        <v>155.75</v>
      </c>
      <c r="D5915" s="480">
        <v>218.05</v>
      </c>
      <c r="E5915" s="482"/>
      <c r="F5915" s="482"/>
      <c r="G5915" s="483"/>
      <c r="H5915" s="483"/>
    </row>
    <row r="5916" spans="1:8">
      <c r="A5916" s="478">
        <v>440082</v>
      </c>
      <c r="B5916" s="479">
        <v>82</v>
      </c>
      <c r="C5916" s="480">
        <v>157.65</v>
      </c>
      <c r="D5916" s="480">
        <v>220.71</v>
      </c>
      <c r="E5916" s="482"/>
      <c r="F5916" s="482"/>
      <c r="G5916" s="483"/>
      <c r="H5916" s="483"/>
    </row>
    <row r="5917" spans="1:8">
      <c r="A5917" s="478">
        <v>440083</v>
      </c>
      <c r="B5917" s="479">
        <v>83</v>
      </c>
      <c r="C5917" s="480">
        <v>159.58000000000001</v>
      </c>
      <c r="D5917" s="480">
        <v>223.41</v>
      </c>
      <c r="E5917" s="482"/>
      <c r="F5917" s="482"/>
      <c r="G5917" s="483"/>
      <c r="H5917" s="483"/>
    </row>
    <row r="5918" spans="1:8">
      <c r="A5918" s="478">
        <v>440084</v>
      </c>
      <c r="B5918" s="479">
        <v>84</v>
      </c>
      <c r="C5918" s="480">
        <v>161.47999999999999</v>
      </c>
      <c r="D5918" s="480">
        <v>226.07</v>
      </c>
      <c r="E5918" s="482"/>
      <c r="F5918" s="482"/>
      <c r="G5918" s="483"/>
      <c r="H5918" s="483"/>
    </row>
    <row r="5919" spans="1:8">
      <c r="A5919" s="478">
        <v>440085</v>
      </c>
      <c r="B5919" s="479">
        <v>85</v>
      </c>
      <c r="C5919" s="480">
        <v>163.41</v>
      </c>
      <c r="D5919" s="480">
        <v>228.78</v>
      </c>
      <c r="E5919" s="482"/>
      <c r="F5919" s="482"/>
      <c r="G5919" s="483"/>
      <c r="H5919" s="483"/>
    </row>
    <row r="5920" spans="1:8">
      <c r="A5920" s="478">
        <v>440086</v>
      </c>
      <c r="B5920" s="479">
        <v>86</v>
      </c>
      <c r="C5920" s="480">
        <v>165.32</v>
      </c>
      <c r="D5920" s="480">
        <v>231.45</v>
      </c>
      <c r="E5920" s="482"/>
      <c r="F5920" s="482"/>
      <c r="G5920" s="483"/>
      <c r="H5920" s="483"/>
    </row>
    <row r="5921" spans="1:8">
      <c r="A5921" s="478">
        <v>440087</v>
      </c>
      <c r="B5921" s="479">
        <v>87</v>
      </c>
      <c r="C5921" s="480">
        <v>167.22</v>
      </c>
      <c r="D5921" s="480">
        <v>234.11</v>
      </c>
      <c r="E5921" s="482"/>
      <c r="F5921" s="482"/>
      <c r="G5921" s="483"/>
      <c r="H5921" s="483"/>
    </row>
    <row r="5922" spans="1:8">
      <c r="A5922" s="478">
        <v>440088</v>
      </c>
      <c r="B5922" s="479">
        <v>88</v>
      </c>
      <c r="C5922" s="480">
        <v>169.13</v>
      </c>
      <c r="D5922" s="480">
        <v>236.79</v>
      </c>
      <c r="E5922" s="482"/>
      <c r="F5922" s="482"/>
      <c r="G5922" s="483"/>
      <c r="H5922" s="483"/>
    </row>
    <row r="5923" spans="1:8">
      <c r="A5923" s="478">
        <v>440089</v>
      </c>
      <c r="B5923" s="479">
        <v>89</v>
      </c>
      <c r="C5923" s="480">
        <v>171.04</v>
      </c>
      <c r="D5923" s="480">
        <v>239.46</v>
      </c>
      <c r="E5923" s="482"/>
      <c r="F5923" s="482"/>
      <c r="G5923" s="483"/>
      <c r="H5923" s="483"/>
    </row>
    <row r="5924" spans="1:8">
      <c r="A5924" s="478">
        <v>440090</v>
      </c>
      <c r="B5924" s="479">
        <v>90</v>
      </c>
      <c r="C5924" s="480">
        <v>172.99</v>
      </c>
      <c r="D5924" s="480">
        <v>242.19</v>
      </c>
      <c r="E5924" s="482"/>
      <c r="F5924" s="482"/>
      <c r="G5924" s="483"/>
      <c r="H5924" s="483"/>
    </row>
    <row r="5925" spans="1:8">
      <c r="A5925" s="478">
        <v>440091</v>
      </c>
      <c r="B5925" s="479">
        <v>91</v>
      </c>
      <c r="C5925" s="480">
        <v>174.91</v>
      </c>
      <c r="D5925" s="480">
        <v>244.88</v>
      </c>
      <c r="E5925" s="482"/>
      <c r="F5925" s="482"/>
      <c r="G5925" s="483"/>
      <c r="H5925" s="483"/>
    </row>
    <row r="5926" spans="1:8">
      <c r="A5926" s="478">
        <v>440092</v>
      </c>
      <c r="B5926" s="479">
        <v>92</v>
      </c>
      <c r="C5926" s="480">
        <v>176.79</v>
      </c>
      <c r="D5926" s="480">
        <v>247.51</v>
      </c>
      <c r="E5926" s="482"/>
      <c r="F5926" s="482"/>
      <c r="G5926" s="483"/>
      <c r="H5926" s="483"/>
    </row>
    <row r="5927" spans="1:8">
      <c r="A5927" s="478">
        <v>440093</v>
      </c>
      <c r="B5927" s="479">
        <v>93</v>
      </c>
      <c r="C5927" s="480">
        <v>178.71</v>
      </c>
      <c r="D5927" s="480">
        <v>250.19</v>
      </c>
      <c r="E5927" s="482"/>
      <c r="F5927" s="482"/>
      <c r="G5927" s="483"/>
      <c r="H5927" s="483"/>
    </row>
    <row r="5928" spans="1:8">
      <c r="A5928" s="478">
        <v>440094</v>
      </c>
      <c r="B5928" s="479">
        <v>94</v>
      </c>
      <c r="C5928" s="480">
        <v>180.63</v>
      </c>
      <c r="D5928" s="480">
        <v>252.89</v>
      </c>
      <c r="E5928" s="482"/>
      <c r="F5928" s="482"/>
      <c r="G5928" s="483"/>
      <c r="H5928" s="483"/>
    </row>
    <row r="5929" spans="1:8">
      <c r="A5929" s="478">
        <v>440095</v>
      </c>
      <c r="B5929" s="479">
        <v>95</v>
      </c>
      <c r="C5929" s="480">
        <v>182.56</v>
      </c>
      <c r="D5929" s="480">
        <v>255.58</v>
      </c>
      <c r="E5929" s="482"/>
      <c r="F5929" s="482"/>
      <c r="G5929" s="483"/>
      <c r="H5929" s="483"/>
    </row>
    <row r="5930" spans="1:8">
      <c r="A5930" s="478">
        <v>440096</v>
      </c>
      <c r="B5930" s="479">
        <v>96</v>
      </c>
      <c r="C5930" s="480">
        <v>184.49</v>
      </c>
      <c r="D5930" s="480">
        <v>258.27999999999997</v>
      </c>
      <c r="E5930" s="482"/>
      <c r="F5930" s="482"/>
      <c r="G5930" s="483"/>
      <c r="H5930" s="483"/>
    </row>
    <row r="5931" spans="1:8">
      <c r="A5931" s="478">
        <v>440097</v>
      </c>
      <c r="B5931" s="479">
        <v>97</v>
      </c>
      <c r="C5931" s="480">
        <v>186.38</v>
      </c>
      <c r="D5931" s="480">
        <v>260.93</v>
      </c>
      <c r="E5931" s="482"/>
      <c r="F5931" s="482"/>
      <c r="G5931" s="483"/>
      <c r="H5931" s="483"/>
    </row>
    <row r="5932" spans="1:8">
      <c r="A5932" s="478">
        <v>440098</v>
      </c>
      <c r="B5932" s="479">
        <v>98</v>
      </c>
      <c r="C5932" s="480">
        <v>188.31</v>
      </c>
      <c r="D5932" s="480">
        <v>263.63</v>
      </c>
      <c r="E5932" s="482"/>
      <c r="F5932" s="482"/>
      <c r="G5932" s="483"/>
      <c r="H5932" s="483"/>
    </row>
    <row r="5933" spans="1:8">
      <c r="A5933" s="478">
        <v>440099</v>
      </c>
      <c r="B5933" s="479">
        <v>99</v>
      </c>
      <c r="C5933" s="480">
        <v>190.2</v>
      </c>
      <c r="D5933" s="480">
        <v>266.27999999999997</v>
      </c>
      <c r="E5933" s="482"/>
      <c r="F5933" s="482"/>
      <c r="G5933" s="483"/>
      <c r="H5933" s="483"/>
    </row>
    <row r="5934" spans="1:8">
      <c r="A5934" s="478">
        <v>440100</v>
      </c>
      <c r="B5934" s="479">
        <v>100</v>
      </c>
      <c r="C5934" s="480">
        <v>192.14</v>
      </c>
      <c r="D5934" s="480">
        <v>268.99</v>
      </c>
      <c r="E5934" s="482"/>
      <c r="F5934" s="482"/>
      <c r="G5934" s="483"/>
      <c r="H5934" s="483"/>
    </row>
    <row r="5935" spans="1:8">
      <c r="A5935" s="478">
        <v>440101</v>
      </c>
      <c r="B5935" s="479">
        <v>101</v>
      </c>
      <c r="C5935" s="480">
        <v>194.03</v>
      </c>
      <c r="D5935" s="480">
        <v>271.64</v>
      </c>
      <c r="E5935" s="482"/>
      <c r="F5935" s="482"/>
      <c r="G5935" s="483"/>
      <c r="H5935" s="483"/>
    </row>
    <row r="5936" spans="1:8">
      <c r="A5936" s="478">
        <v>440102</v>
      </c>
      <c r="B5936" s="479">
        <v>102</v>
      </c>
      <c r="C5936" s="480">
        <v>195.98</v>
      </c>
      <c r="D5936" s="480">
        <v>274.37</v>
      </c>
      <c r="E5936" s="482"/>
      <c r="F5936" s="482"/>
      <c r="G5936" s="483"/>
      <c r="H5936" s="483"/>
    </row>
    <row r="5937" spans="1:8">
      <c r="A5937" s="478">
        <v>440103</v>
      </c>
      <c r="B5937" s="479">
        <v>103</v>
      </c>
      <c r="C5937" s="480">
        <v>197.87</v>
      </c>
      <c r="D5937" s="480">
        <v>277.02</v>
      </c>
      <c r="E5937" s="482"/>
      <c r="F5937" s="482"/>
      <c r="G5937" s="483"/>
      <c r="H5937" s="483"/>
    </row>
    <row r="5938" spans="1:8">
      <c r="A5938" s="478">
        <v>440104</v>
      </c>
      <c r="B5938" s="479">
        <v>104</v>
      </c>
      <c r="C5938" s="480">
        <v>199.77</v>
      </c>
      <c r="D5938" s="480">
        <v>279.68</v>
      </c>
      <c r="E5938" s="482"/>
      <c r="F5938" s="482"/>
      <c r="G5938" s="483"/>
      <c r="H5938" s="483"/>
    </row>
    <row r="5939" spans="1:8">
      <c r="A5939" s="478">
        <v>440105</v>
      </c>
      <c r="B5939" s="479">
        <v>105</v>
      </c>
      <c r="C5939" s="480">
        <v>201.73</v>
      </c>
      <c r="D5939" s="480">
        <v>282.42</v>
      </c>
      <c r="E5939" s="482"/>
      <c r="F5939" s="482"/>
      <c r="G5939" s="483"/>
      <c r="H5939" s="483"/>
    </row>
    <row r="5940" spans="1:8">
      <c r="A5940" s="478">
        <v>440106</v>
      </c>
      <c r="B5940" s="479">
        <v>106</v>
      </c>
      <c r="C5940" s="480">
        <v>203.63</v>
      </c>
      <c r="D5940" s="480">
        <v>285.08</v>
      </c>
      <c r="E5940" s="482"/>
      <c r="F5940" s="482"/>
      <c r="G5940" s="483"/>
      <c r="H5940" s="483"/>
    </row>
    <row r="5941" spans="1:8">
      <c r="A5941" s="478">
        <v>440107</v>
      </c>
      <c r="B5941" s="479">
        <v>107</v>
      </c>
      <c r="C5941" s="480">
        <v>205.53</v>
      </c>
      <c r="D5941" s="480">
        <v>287.75</v>
      </c>
      <c r="E5941" s="482"/>
      <c r="F5941" s="482"/>
      <c r="G5941" s="483"/>
      <c r="H5941" s="483"/>
    </row>
    <row r="5942" spans="1:8">
      <c r="A5942" s="478">
        <v>440108</v>
      </c>
      <c r="B5942" s="479">
        <v>108</v>
      </c>
      <c r="C5942" s="480">
        <v>207.44</v>
      </c>
      <c r="D5942" s="480">
        <v>290.42</v>
      </c>
      <c r="E5942" s="482"/>
      <c r="F5942" s="482"/>
      <c r="G5942" s="483"/>
      <c r="H5942" s="483"/>
    </row>
    <row r="5943" spans="1:8">
      <c r="A5943" s="478">
        <v>440109</v>
      </c>
      <c r="B5943" s="479">
        <v>109</v>
      </c>
      <c r="C5943" s="480">
        <v>209.35</v>
      </c>
      <c r="D5943" s="480">
        <v>293.08999999999997</v>
      </c>
      <c r="E5943" s="482"/>
      <c r="F5943" s="482"/>
      <c r="G5943" s="483"/>
      <c r="H5943" s="483"/>
    </row>
    <row r="5944" spans="1:8">
      <c r="A5944" s="478">
        <v>440110</v>
      </c>
      <c r="B5944" s="479">
        <v>110</v>
      </c>
      <c r="C5944" s="480">
        <v>211.26</v>
      </c>
      <c r="D5944" s="480">
        <v>295.76</v>
      </c>
      <c r="E5944" s="482"/>
      <c r="F5944" s="482"/>
      <c r="G5944" s="483"/>
      <c r="H5944" s="483"/>
    </row>
    <row r="5945" spans="1:8">
      <c r="A5945" s="478">
        <v>440111</v>
      </c>
      <c r="B5945" s="479">
        <v>111</v>
      </c>
      <c r="C5945" s="480">
        <v>213.17</v>
      </c>
      <c r="D5945" s="480">
        <v>298.44</v>
      </c>
      <c r="E5945" s="482"/>
      <c r="F5945" s="482"/>
      <c r="G5945" s="483"/>
      <c r="H5945" s="483"/>
    </row>
    <row r="5946" spans="1:8">
      <c r="A5946" s="478">
        <v>440112</v>
      </c>
      <c r="B5946" s="479">
        <v>112</v>
      </c>
      <c r="C5946" s="480">
        <v>215.09</v>
      </c>
      <c r="D5946" s="480">
        <v>301.12</v>
      </c>
      <c r="E5946" s="482"/>
      <c r="F5946" s="482"/>
      <c r="G5946" s="483"/>
      <c r="H5946" s="483"/>
    </row>
    <row r="5947" spans="1:8">
      <c r="A5947" s="478">
        <v>440113</v>
      </c>
      <c r="B5947" s="479">
        <v>113</v>
      </c>
      <c r="C5947" s="480">
        <v>217</v>
      </c>
      <c r="D5947" s="480">
        <v>303.81</v>
      </c>
      <c r="E5947" s="482"/>
      <c r="F5947" s="482"/>
      <c r="G5947" s="483"/>
      <c r="H5947" s="483"/>
    </row>
    <row r="5948" spans="1:8">
      <c r="A5948" s="478">
        <v>440114</v>
      </c>
      <c r="B5948" s="479">
        <v>114</v>
      </c>
      <c r="C5948" s="480">
        <v>218.92</v>
      </c>
      <c r="D5948" s="480">
        <v>306.49</v>
      </c>
      <c r="E5948" s="482"/>
      <c r="F5948" s="482"/>
      <c r="G5948" s="483"/>
      <c r="H5948" s="483"/>
    </row>
    <row r="5949" spans="1:8">
      <c r="A5949" s="478">
        <v>440115</v>
      </c>
      <c r="B5949" s="479">
        <v>115</v>
      </c>
      <c r="C5949" s="480">
        <v>220.84</v>
      </c>
      <c r="D5949" s="480">
        <v>309.18</v>
      </c>
      <c r="E5949" s="482"/>
      <c r="F5949" s="482"/>
      <c r="G5949" s="483"/>
      <c r="H5949" s="483"/>
    </row>
    <row r="5950" spans="1:8">
      <c r="A5950" s="478">
        <v>440116</v>
      </c>
      <c r="B5950" s="479">
        <v>116</v>
      </c>
      <c r="C5950" s="480">
        <v>222.77</v>
      </c>
      <c r="D5950" s="480">
        <v>311.87</v>
      </c>
      <c r="E5950" s="482"/>
      <c r="F5950" s="482"/>
      <c r="G5950" s="483"/>
      <c r="H5950" s="483"/>
    </row>
    <row r="5951" spans="1:8">
      <c r="A5951" s="478">
        <v>440117</v>
      </c>
      <c r="B5951" s="479">
        <v>117</v>
      </c>
      <c r="C5951" s="480">
        <v>224.69</v>
      </c>
      <c r="D5951" s="480">
        <v>314.57</v>
      </c>
      <c r="E5951" s="482"/>
      <c r="F5951" s="482"/>
      <c r="G5951" s="483"/>
      <c r="H5951" s="483"/>
    </row>
    <row r="5952" spans="1:8">
      <c r="A5952" s="478">
        <v>440118</v>
      </c>
      <c r="B5952" s="479">
        <v>118</v>
      </c>
      <c r="C5952" s="480">
        <v>226.62</v>
      </c>
      <c r="D5952" s="480">
        <v>317.26</v>
      </c>
      <c r="E5952" s="482"/>
      <c r="F5952" s="482"/>
      <c r="G5952" s="483"/>
      <c r="H5952" s="483"/>
    </row>
    <row r="5953" spans="1:8">
      <c r="A5953" s="478">
        <v>440119</v>
      </c>
      <c r="B5953" s="479">
        <v>119</v>
      </c>
      <c r="C5953" s="480">
        <v>228.55</v>
      </c>
      <c r="D5953" s="480">
        <v>319.95999999999998</v>
      </c>
      <c r="E5953" s="482"/>
      <c r="F5953" s="482"/>
      <c r="G5953" s="483"/>
      <c r="H5953" s="483"/>
    </row>
    <row r="5954" spans="1:8">
      <c r="A5954" s="478">
        <v>440120</v>
      </c>
      <c r="B5954" s="479">
        <v>120</v>
      </c>
      <c r="C5954" s="480">
        <v>230.41</v>
      </c>
      <c r="D5954" s="480">
        <v>322.58</v>
      </c>
      <c r="E5954" s="482"/>
      <c r="F5954" s="482"/>
      <c r="G5954" s="483"/>
      <c r="H5954" s="483"/>
    </row>
    <row r="5955" spans="1:8">
      <c r="A5955" s="478">
        <v>440121</v>
      </c>
      <c r="B5955" s="479">
        <v>121</v>
      </c>
      <c r="C5955" s="480">
        <v>232.34</v>
      </c>
      <c r="D5955" s="480">
        <v>325.27999999999997</v>
      </c>
      <c r="E5955" s="482"/>
      <c r="F5955" s="482"/>
      <c r="G5955" s="483"/>
      <c r="H5955" s="483"/>
    </row>
    <row r="5956" spans="1:8">
      <c r="A5956" s="478">
        <v>440122</v>
      </c>
      <c r="B5956" s="479">
        <v>122</v>
      </c>
      <c r="C5956" s="480">
        <v>234.28</v>
      </c>
      <c r="D5956" s="480">
        <v>327.99</v>
      </c>
      <c r="E5956" s="482"/>
      <c r="F5956" s="482"/>
      <c r="G5956" s="483"/>
      <c r="H5956" s="483"/>
    </row>
    <row r="5957" spans="1:8">
      <c r="A5957" s="478">
        <v>440123</v>
      </c>
      <c r="B5957" s="479">
        <v>123</v>
      </c>
      <c r="C5957" s="480">
        <v>236.15</v>
      </c>
      <c r="D5957" s="480">
        <v>330.61</v>
      </c>
      <c r="E5957" s="482"/>
      <c r="F5957" s="482"/>
      <c r="G5957" s="483"/>
      <c r="H5957" s="483"/>
    </row>
    <row r="5958" spans="1:8">
      <c r="A5958" s="478">
        <v>440124</v>
      </c>
      <c r="B5958" s="479">
        <v>124</v>
      </c>
      <c r="C5958" s="480">
        <v>238.09</v>
      </c>
      <c r="D5958" s="480">
        <v>333.32</v>
      </c>
      <c r="E5958" s="482"/>
      <c r="F5958" s="482"/>
      <c r="G5958" s="483"/>
      <c r="H5958" s="483"/>
    </row>
    <row r="5959" spans="1:8">
      <c r="A5959" s="478">
        <v>440125</v>
      </c>
      <c r="B5959" s="479">
        <v>125</v>
      </c>
      <c r="C5959" s="480">
        <v>240.03</v>
      </c>
      <c r="D5959" s="480">
        <v>336.04</v>
      </c>
      <c r="E5959" s="482"/>
      <c r="F5959" s="482"/>
      <c r="G5959" s="483"/>
      <c r="H5959" s="483"/>
    </row>
    <row r="5960" spans="1:8">
      <c r="A5960" s="478">
        <v>440126</v>
      </c>
      <c r="B5960" s="479">
        <v>126</v>
      </c>
      <c r="C5960" s="480">
        <v>241.9</v>
      </c>
      <c r="D5960" s="480">
        <v>338.66</v>
      </c>
      <c r="E5960" s="482"/>
      <c r="F5960" s="482"/>
      <c r="G5960" s="483"/>
      <c r="H5960" s="483"/>
    </row>
    <row r="5961" spans="1:8">
      <c r="A5961" s="478">
        <v>440127</v>
      </c>
      <c r="B5961" s="479">
        <v>127</v>
      </c>
      <c r="C5961" s="480">
        <v>243.85</v>
      </c>
      <c r="D5961" s="480">
        <v>341.39</v>
      </c>
      <c r="E5961" s="482"/>
      <c r="F5961" s="482"/>
      <c r="G5961" s="483"/>
      <c r="H5961" s="483"/>
    </row>
    <row r="5962" spans="1:8">
      <c r="A5962" s="478">
        <v>440128</v>
      </c>
      <c r="B5962" s="479">
        <v>128</v>
      </c>
      <c r="C5962" s="480">
        <v>245.8</v>
      </c>
      <c r="D5962" s="480">
        <v>344.11</v>
      </c>
      <c r="E5962" s="482"/>
      <c r="F5962" s="482"/>
      <c r="G5962" s="483"/>
      <c r="H5962" s="483"/>
    </row>
    <row r="5963" spans="1:8">
      <c r="A5963" s="478">
        <v>440129</v>
      </c>
      <c r="B5963" s="479">
        <v>129</v>
      </c>
      <c r="C5963" s="480">
        <v>247.67</v>
      </c>
      <c r="D5963" s="480">
        <v>346.74</v>
      </c>
      <c r="E5963" s="482"/>
      <c r="F5963" s="482"/>
      <c r="G5963" s="483"/>
      <c r="H5963" s="483"/>
    </row>
    <row r="5964" spans="1:8">
      <c r="A5964" s="478">
        <v>440130</v>
      </c>
      <c r="B5964" s="479">
        <v>130</v>
      </c>
      <c r="C5964" s="480">
        <v>249.62</v>
      </c>
      <c r="D5964" s="480">
        <v>349.47</v>
      </c>
      <c r="E5964" s="482"/>
      <c r="F5964" s="482"/>
      <c r="G5964" s="483"/>
      <c r="H5964" s="483"/>
    </row>
    <row r="5965" spans="1:8">
      <c r="A5965" s="478">
        <v>440131</v>
      </c>
      <c r="B5965" s="479">
        <v>131</v>
      </c>
      <c r="C5965" s="480">
        <v>251.5</v>
      </c>
      <c r="D5965" s="480">
        <v>352.1</v>
      </c>
      <c r="E5965" s="482"/>
      <c r="F5965" s="482"/>
      <c r="G5965" s="483"/>
      <c r="H5965" s="483"/>
    </row>
    <row r="5966" spans="1:8">
      <c r="A5966" s="478">
        <v>440132</v>
      </c>
      <c r="B5966" s="479">
        <v>132</v>
      </c>
      <c r="C5966" s="480">
        <v>253.38</v>
      </c>
      <c r="D5966" s="480">
        <v>354.73</v>
      </c>
      <c r="E5966" s="482"/>
      <c r="F5966" s="482"/>
      <c r="G5966" s="483"/>
      <c r="H5966" s="483"/>
    </row>
    <row r="5967" spans="1:8">
      <c r="A5967" s="478">
        <v>440133</v>
      </c>
      <c r="B5967" s="479">
        <v>133</v>
      </c>
      <c r="C5967" s="480">
        <v>255.34</v>
      </c>
      <c r="D5967" s="480">
        <v>357.48</v>
      </c>
      <c r="E5967" s="482"/>
      <c r="F5967" s="482"/>
      <c r="G5967" s="483"/>
      <c r="H5967" s="483"/>
    </row>
    <row r="5968" spans="1:8">
      <c r="A5968" s="478">
        <v>440134</v>
      </c>
      <c r="B5968" s="479">
        <v>134</v>
      </c>
      <c r="C5968" s="480">
        <v>257.22000000000003</v>
      </c>
      <c r="D5968" s="480">
        <v>360.11</v>
      </c>
      <c r="E5968" s="482"/>
      <c r="F5968" s="482"/>
      <c r="G5968" s="483"/>
      <c r="H5968" s="483"/>
    </row>
    <row r="5969" spans="1:8">
      <c r="A5969" s="478">
        <v>440135</v>
      </c>
      <c r="B5969" s="479">
        <v>135</v>
      </c>
      <c r="C5969" s="480">
        <v>259.19</v>
      </c>
      <c r="D5969" s="480">
        <v>362.86</v>
      </c>
      <c r="E5969" s="482"/>
      <c r="F5969" s="482"/>
      <c r="G5969" s="483"/>
      <c r="H5969" s="483"/>
    </row>
    <row r="5970" spans="1:8">
      <c r="A5970" s="478">
        <v>440136</v>
      </c>
      <c r="B5970" s="479">
        <v>136</v>
      </c>
      <c r="C5970" s="480">
        <v>261.07</v>
      </c>
      <c r="D5970" s="480">
        <v>365.5</v>
      </c>
      <c r="E5970" s="482"/>
      <c r="F5970" s="482"/>
      <c r="G5970" s="483"/>
      <c r="H5970" s="483"/>
    </row>
    <row r="5971" spans="1:8">
      <c r="A5971" s="478">
        <v>440137</v>
      </c>
      <c r="B5971" s="479">
        <v>137</v>
      </c>
      <c r="C5971" s="480">
        <v>263.04000000000002</v>
      </c>
      <c r="D5971" s="480">
        <v>368.25</v>
      </c>
      <c r="E5971" s="482"/>
      <c r="F5971" s="482"/>
      <c r="G5971" s="483"/>
      <c r="H5971" s="483"/>
    </row>
    <row r="5972" spans="1:8">
      <c r="A5972" s="478">
        <v>440138</v>
      </c>
      <c r="B5972" s="479">
        <v>138</v>
      </c>
      <c r="C5972" s="480">
        <v>264.93</v>
      </c>
      <c r="D5972" s="480">
        <v>370.9</v>
      </c>
      <c r="E5972" s="482"/>
      <c r="F5972" s="482"/>
      <c r="G5972" s="483"/>
      <c r="H5972" s="483"/>
    </row>
    <row r="5973" spans="1:8">
      <c r="A5973" s="478">
        <v>440139</v>
      </c>
      <c r="B5973" s="479">
        <v>139</v>
      </c>
      <c r="C5973" s="480">
        <v>266.81</v>
      </c>
      <c r="D5973" s="480">
        <v>373.54</v>
      </c>
      <c r="E5973" s="482"/>
      <c r="F5973" s="482"/>
      <c r="G5973" s="483"/>
      <c r="H5973" s="483"/>
    </row>
    <row r="5974" spans="1:8">
      <c r="A5974" s="478">
        <v>440140</v>
      </c>
      <c r="B5974" s="479">
        <v>140</v>
      </c>
      <c r="C5974" s="480">
        <v>268.7</v>
      </c>
      <c r="D5974" s="480">
        <v>376.18</v>
      </c>
      <c r="E5974" s="482"/>
      <c r="F5974" s="482"/>
      <c r="G5974" s="483"/>
      <c r="H5974" s="483"/>
    </row>
    <row r="5975" spans="1:8">
      <c r="A5975" s="478">
        <v>440141</v>
      </c>
      <c r="B5975" s="479">
        <v>141</v>
      </c>
      <c r="C5975" s="480">
        <v>270.68</v>
      </c>
      <c r="D5975" s="480">
        <v>378.95</v>
      </c>
      <c r="E5975" s="482"/>
      <c r="F5975" s="482"/>
      <c r="G5975" s="483"/>
      <c r="H5975" s="483"/>
    </row>
    <row r="5976" spans="1:8">
      <c r="A5976" s="478">
        <v>440142</v>
      </c>
      <c r="B5976" s="479">
        <v>142</v>
      </c>
      <c r="C5976" s="480">
        <v>272.57</v>
      </c>
      <c r="D5976" s="480">
        <v>381.6</v>
      </c>
      <c r="E5976" s="482"/>
      <c r="F5976" s="482"/>
      <c r="G5976" s="483"/>
      <c r="H5976" s="483"/>
    </row>
    <row r="5977" spans="1:8">
      <c r="A5977" s="478">
        <v>440143</v>
      </c>
      <c r="B5977" s="479">
        <v>143</v>
      </c>
      <c r="C5977" s="480">
        <v>274.45999999999998</v>
      </c>
      <c r="D5977" s="480">
        <v>384.25</v>
      </c>
      <c r="E5977" s="482"/>
      <c r="F5977" s="482"/>
      <c r="G5977" s="483"/>
      <c r="H5977" s="483"/>
    </row>
    <row r="5978" spans="1:8">
      <c r="A5978" s="478">
        <v>440144</v>
      </c>
      <c r="B5978" s="479">
        <v>144</v>
      </c>
      <c r="C5978" s="480">
        <v>276.45</v>
      </c>
      <c r="D5978" s="480">
        <v>387.03</v>
      </c>
      <c r="E5978" s="482"/>
      <c r="F5978" s="482"/>
      <c r="G5978" s="483"/>
      <c r="H5978" s="483"/>
    </row>
    <row r="5979" spans="1:8">
      <c r="A5979" s="478">
        <v>440145</v>
      </c>
      <c r="B5979" s="479">
        <v>145</v>
      </c>
      <c r="C5979" s="480">
        <v>278.33999999999997</v>
      </c>
      <c r="D5979" s="480">
        <v>389.68</v>
      </c>
      <c r="E5979" s="482"/>
      <c r="F5979" s="482"/>
      <c r="G5979" s="483"/>
      <c r="H5979" s="483"/>
    </row>
    <row r="5980" spans="1:8">
      <c r="A5980" s="478">
        <v>440146</v>
      </c>
      <c r="B5980" s="479">
        <v>146</v>
      </c>
      <c r="C5980" s="480">
        <v>280.24</v>
      </c>
      <c r="D5980" s="480">
        <v>392.33</v>
      </c>
      <c r="E5980" s="482"/>
      <c r="F5980" s="482"/>
      <c r="G5980" s="483"/>
      <c r="H5980" s="483"/>
    </row>
    <row r="5981" spans="1:8">
      <c r="A5981" s="478">
        <v>440147</v>
      </c>
      <c r="B5981" s="479">
        <v>147</v>
      </c>
      <c r="C5981" s="480">
        <v>282.14</v>
      </c>
      <c r="D5981" s="480">
        <v>394.99</v>
      </c>
      <c r="E5981" s="482"/>
      <c r="F5981" s="482"/>
      <c r="G5981" s="483"/>
      <c r="H5981" s="483"/>
    </row>
    <row r="5982" spans="1:8">
      <c r="A5982" s="478">
        <v>440148</v>
      </c>
      <c r="B5982" s="479">
        <v>148</v>
      </c>
      <c r="C5982" s="480">
        <v>284.02999999999997</v>
      </c>
      <c r="D5982" s="480">
        <v>397.65</v>
      </c>
      <c r="E5982" s="482"/>
      <c r="F5982" s="482"/>
      <c r="G5982" s="483"/>
      <c r="H5982" s="483"/>
    </row>
    <row r="5983" spans="1:8">
      <c r="A5983" s="478">
        <v>440149</v>
      </c>
      <c r="B5983" s="479">
        <v>149</v>
      </c>
      <c r="C5983" s="480">
        <v>286.02999999999997</v>
      </c>
      <c r="D5983" s="480">
        <v>400.45</v>
      </c>
      <c r="E5983" s="482"/>
      <c r="F5983" s="482"/>
      <c r="G5983" s="483"/>
      <c r="H5983" s="483"/>
    </row>
    <row r="5984" spans="1:8">
      <c r="A5984" s="478">
        <v>440150</v>
      </c>
      <c r="B5984" s="479">
        <v>150</v>
      </c>
      <c r="C5984" s="480">
        <v>287.93</v>
      </c>
      <c r="D5984" s="480">
        <v>403.11</v>
      </c>
      <c r="E5984" s="482"/>
      <c r="F5984" s="482"/>
      <c r="G5984" s="483"/>
      <c r="H5984" s="483"/>
    </row>
    <row r="5985" spans="1:8">
      <c r="A5985" s="478">
        <v>440151</v>
      </c>
      <c r="B5985" s="479">
        <v>151</v>
      </c>
      <c r="C5985" s="480">
        <v>289.83999999999997</v>
      </c>
      <c r="D5985" s="480">
        <v>405.77</v>
      </c>
      <c r="E5985" s="482"/>
      <c r="F5985" s="482"/>
      <c r="G5985" s="483"/>
      <c r="H5985" s="483"/>
    </row>
    <row r="5986" spans="1:8">
      <c r="A5986" s="478">
        <v>440152</v>
      </c>
      <c r="B5986" s="479">
        <v>152</v>
      </c>
      <c r="C5986" s="480">
        <v>291.74</v>
      </c>
      <c r="D5986" s="480">
        <v>408.44</v>
      </c>
      <c r="E5986" s="482"/>
      <c r="F5986" s="482"/>
      <c r="G5986" s="483"/>
      <c r="H5986" s="483"/>
    </row>
    <row r="5987" spans="1:8">
      <c r="A5987" s="478">
        <v>440153</v>
      </c>
      <c r="B5987" s="479">
        <v>153</v>
      </c>
      <c r="C5987" s="480">
        <v>293.64999999999998</v>
      </c>
      <c r="D5987" s="480">
        <v>411.1</v>
      </c>
      <c r="E5987" s="482"/>
      <c r="F5987" s="482"/>
      <c r="G5987" s="483"/>
      <c r="H5987" s="483"/>
    </row>
    <row r="5988" spans="1:8">
      <c r="A5988" s="478">
        <v>440154</v>
      </c>
      <c r="B5988" s="479">
        <v>154</v>
      </c>
      <c r="C5988" s="480">
        <v>295.55</v>
      </c>
      <c r="D5988" s="480">
        <v>413.77</v>
      </c>
      <c r="E5988" s="482"/>
      <c r="F5988" s="482"/>
      <c r="G5988" s="483"/>
      <c r="H5988" s="483"/>
    </row>
    <row r="5989" spans="1:8">
      <c r="A5989" s="478">
        <v>440155</v>
      </c>
      <c r="B5989" s="479">
        <v>155</v>
      </c>
      <c r="C5989" s="480">
        <v>297.45999999999998</v>
      </c>
      <c r="D5989" s="480">
        <v>416.44</v>
      </c>
      <c r="E5989" s="482"/>
      <c r="F5989" s="482"/>
      <c r="G5989" s="483"/>
      <c r="H5989" s="483"/>
    </row>
    <row r="5990" spans="1:8">
      <c r="A5990" s="478">
        <v>440156</v>
      </c>
      <c r="B5990" s="479">
        <v>156</v>
      </c>
      <c r="C5990" s="480">
        <v>299.37</v>
      </c>
      <c r="D5990" s="480">
        <v>419.12</v>
      </c>
      <c r="E5990" s="482"/>
      <c r="F5990" s="482"/>
      <c r="G5990" s="483"/>
      <c r="H5990" s="483"/>
    </row>
    <row r="5991" spans="1:8">
      <c r="A5991" s="478">
        <v>440157</v>
      </c>
      <c r="B5991" s="479">
        <v>157</v>
      </c>
      <c r="C5991" s="480">
        <v>301.27999999999997</v>
      </c>
      <c r="D5991" s="480">
        <v>421.79</v>
      </c>
      <c r="E5991" s="482"/>
      <c r="F5991" s="482"/>
      <c r="G5991" s="483"/>
      <c r="H5991" s="483"/>
    </row>
    <row r="5992" spans="1:8">
      <c r="A5992" s="478">
        <v>440158</v>
      </c>
      <c r="B5992" s="479">
        <v>158</v>
      </c>
      <c r="C5992" s="480">
        <v>303.19</v>
      </c>
      <c r="D5992" s="480">
        <v>424.47</v>
      </c>
      <c r="E5992" s="482"/>
      <c r="F5992" s="482"/>
      <c r="G5992" s="483"/>
      <c r="H5992" s="483"/>
    </row>
    <row r="5993" spans="1:8">
      <c r="A5993" s="478">
        <v>440159</v>
      </c>
      <c r="B5993" s="479">
        <v>159</v>
      </c>
      <c r="C5993" s="480">
        <v>305.10000000000002</v>
      </c>
      <c r="D5993" s="480">
        <v>427.14</v>
      </c>
      <c r="E5993" s="482"/>
      <c r="F5993" s="482"/>
      <c r="G5993" s="483"/>
      <c r="H5993" s="483"/>
    </row>
    <row r="5994" spans="1:8">
      <c r="A5994" s="478">
        <v>440160</v>
      </c>
      <c r="B5994" s="479">
        <v>160</v>
      </c>
      <c r="C5994" s="480">
        <v>307.02</v>
      </c>
      <c r="D5994" s="480">
        <v>429.82</v>
      </c>
      <c r="E5994" s="482"/>
      <c r="F5994" s="482"/>
      <c r="G5994" s="483"/>
      <c r="H5994" s="483"/>
    </row>
    <row r="5995" spans="1:8">
      <c r="A5995" s="478">
        <v>440161</v>
      </c>
      <c r="B5995" s="479">
        <v>161</v>
      </c>
      <c r="C5995" s="480">
        <v>308.93</v>
      </c>
      <c r="D5995" s="480">
        <v>432.5</v>
      </c>
      <c r="E5995" s="482"/>
      <c r="F5995" s="482"/>
      <c r="G5995" s="483"/>
      <c r="H5995" s="483"/>
    </row>
    <row r="5996" spans="1:8">
      <c r="A5996" s="478">
        <v>440162</v>
      </c>
      <c r="B5996" s="479">
        <v>162</v>
      </c>
      <c r="C5996" s="480">
        <v>310.85000000000002</v>
      </c>
      <c r="D5996" s="480">
        <v>435.19</v>
      </c>
      <c r="E5996" s="482"/>
      <c r="F5996" s="482"/>
      <c r="G5996" s="483"/>
      <c r="H5996" s="483"/>
    </row>
    <row r="5997" spans="1:8">
      <c r="A5997" s="478">
        <v>440163</v>
      </c>
      <c r="B5997" s="479">
        <v>163</v>
      </c>
      <c r="C5997" s="480">
        <v>312.77</v>
      </c>
      <c r="D5997" s="480">
        <v>437.87</v>
      </c>
      <c r="E5997" s="482"/>
      <c r="F5997" s="482"/>
      <c r="G5997" s="483"/>
      <c r="H5997" s="483"/>
    </row>
    <row r="5998" spans="1:8">
      <c r="A5998" s="478">
        <v>440164</v>
      </c>
      <c r="B5998" s="479">
        <v>164</v>
      </c>
      <c r="C5998" s="480">
        <v>314.69</v>
      </c>
      <c r="D5998" s="480">
        <v>440.56</v>
      </c>
      <c r="E5998" s="482"/>
      <c r="F5998" s="482"/>
      <c r="G5998" s="483"/>
      <c r="H5998" s="483"/>
    </row>
    <row r="5999" spans="1:8">
      <c r="A5999" s="478">
        <v>440165</v>
      </c>
      <c r="B5999" s="479">
        <v>165</v>
      </c>
      <c r="C5999" s="480">
        <v>316.61</v>
      </c>
      <c r="D5999" s="480">
        <v>443.25</v>
      </c>
      <c r="E5999" s="482"/>
      <c r="F5999" s="482"/>
      <c r="G5999" s="483"/>
      <c r="H5999" s="483"/>
    </row>
    <row r="6000" spans="1:8">
      <c r="A6000" s="478">
        <v>440166</v>
      </c>
      <c r="B6000" s="479">
        <v>166</v>
      </c>
      <c r="C6000" s="480">
        <v>318.52999999999997</v>
      </c>
      <c r="D6000" s="480">
        <v>445.94</v>
      </c>
      <c r="E6000" s="482"/>
      <c r="F6000" s="482"/>
      <c r="G6000" s="483"/>
      <c r="H6000" s="483"/>
    </row>
    <row r="6001" spans="1:8">
      <c r="A6001" s="478">
        <v>440167</v>
      </c>
      <c r="B6001" s="479">
        <v>167</v>
      </c>
      <c r="C6001" s="480">
        <v>320.45</v>
      </c>
      <c r="D6001" s="480">
        <v>448.63</v>
      </c>
      <c r="E6001" s="482"/>
      <c r="F6001" s="482"/>
      <c r="G6001" s="483"/>
      <c r="H6001" s="483"/>
    </row>
    <row r="6002" spans="1:8">
      <c r="A6002" s="478">
        <v>440168</v>
      </c>
      <c r="B6002" s="479">
        <v>168</v>
      </c>
      <c r="C6002" s="480">
        <v>322.38</v>
      </c>
      <c r="D6002" s="480">
        <v>451.33</v>
      </c>
      <c r="E6002" s="482"/>
      <c r="F6002" s="482"/>
      <c r="G6002" s="483"/>
      <c r="H6002" s="483"/>
    </row>
    <row r="6003" spans="1:8">
      <c r="A6003" s="478">
        <v>440169</v>
      </c>
      <c r="B6003" s="479">
        <v>169</v>
      </c>
      <c r="C6003" s="480">
        <v>324.31</v>
      </c>
      <c r="D6003" s="480">
        <v>454.03</v>
      </c>
      <c r="E6003" s="482"/>
      <c r="F6003" s="482"/>
      <c r="G6003" s="483"/>
      <c r="H6003" s="483"/>
    </row>
    <row r="6004" spans="1:8">
      <c r="A6004" s="478">
        <v>440170</v>
      </c>
      <c r="B6004" s="479">
        <v>170</v>
      </c>
      <c r="C6004" s="480">
        <v>326.23</v>
      </c>
      <c r="D6004" s="480">
        <v>456.73</v>
      </c>
      <c r="E6004" s="482"/>
      <c r="F6004" s="482"/>
      <c r="G6004" s="483"/>
      <c r="H6004" s="483"/>
    </row>
    <row r="6005" spans="1:8">
      <c r="A6005" s="478">
        <v>440171</v>
      </c>
      <c r="B6005" s="479">
        <v>171</v>
      </c>
      <c r="C6005" s="480">
        <v>328.16</v>
      </c>
      <c r="D6005" s="480">
        <v>459.43</v>
      </c>
      <c r="E6005" s="482"/>
      <c r="F6005" s="482"/>
      <c r="G6005" s="483"/>
      <c r="H6005" s="483"/>
    </row>
    <row r="6006" spans="1:8">
      <c r="A6006" s="478">
        <v>440172</v>
      </c>
      <c r="B6006" s="479">
        <v>172</v>
      </c>
      <c r="C6006" s="480">
        <v>330.1</v>
      </c>
      <c r="D6006" s="480">
        <v>462.14</v>
      </c>
      <c r="E6006" s="482"/>
      <c r="F6006" s="482"/>
      <c r="G6006" s="483"/>
      <c r="H6006" s="483"/>
    </row>
    <row r="6007" spans="1:8">
      <c r="A6007" s="478">
        <v>440173</v>
      </c>
      <c r="B6007" s="479">
        <v>173</v>
      </c>
      <c r="C6007" s="480">
        <v>331.9</v>
      </c>
      <c r="D6007" s="480">
        <v>464.66</v>
      </c>
      <c r="E6007" s="482"/>
      <c r="F6007" s="482"/>
      <c r="G6007" s="483"/>
      <c r="H6007" s="483"/>
    </row>
    <row r="6008" spans="1:8">
      <c r="A6008" s="478">
        <v>440174</v>
      </c>
      <c r="B6008" s="479">
        <v>174</v>
      </c>
      <c r="C6008" s="480">
        <v>333.83</v>
      </c>
      <c r="D6008" s="480">
        <v>467.37</v>
      </c>
      <c r="E6008" s="482"/>
      <c r="F6008" s="482"/>
      <c r="G6008" s="483"/>
      <c r="H6008" s="483"/>
    </row>
    <row r="6009" spans="1:8">
      <c r="A6009" s="478">
        <v>440175</v>
      </c>
      <c r="B6009" s="479">
        <v>175</v>
      </c>
      <c r="C6009" s="480">
        <v>335.77</v>
      </c>
      <c r="D6009" s="480">
        <v>470.08</v>
      </c>
      <c r="E6009" s="482"/>
      <c r="F6009" s="482"/>
      <c r="G6009" s="483"/>
      <c r="H6009" s="483"/>
    </row>
    <row r="6010" spans="1:8">
      <c r="A6010" s="478">
        <v>440176</v>
      </c>
      <c r="B6010" s="479">
        <v>176</v>
      </c>
      <c r="C6010" s="480">
        <v>337.71</v>
      </c>
      <c r="D6010" s="480">
        <v>472.79</v>
      </c>
      <c r="E6010" s="482"/>
      <c r="F6010" s="482"/>
      <c r="G6010" s="483"/>
      <c r="H6010" s="483"/>
    </row>
    <row r="6011" spans="1:8">
      <c r="A6011" s="478">
        <v>440177</v>
      </c>
      <c r="B6011" s="479">
        <v>177</v>
      </c>
      <c r="C6011" s="480">
        <v>339.64</v>
      </c>
      <c r="D6011" s="480">
        <v>475.5</v>
      </c>
      <c r="E6011" s="482"/>
      <c r="F6011" s="482"/>
      <c r="G6011" s="483"/>
      <c r="H6011" s="483"/>
    </row>
    <row r="6012" spans="1:8">
      <c r="A6012" s="478">
        <v>440178</v>
      </c>
      <c r="B6012" s="479">
        <v>178</v>
      </c>
      <c r="C6012" s="480">
        <v>341.59</v>
      </c>
      <c r="D6012" s="480">
        <v>478.22</v>
      </c>
      <c r="E6012" s="482"/>
      <c r="F6012" s="482"/>
      <c r="G6012" s="483"/>
      <c r="H6012" s="483"/>
    </row>
    <row r="6013" spans="1:8">
      <c r="A6013" s="478">
        <v>440179</v>
      </c>
      <c r="B6013" s="479">
        <v>179</v>
      </c>
      <c r="C6013" s="480">
        <v>343.39</v>
      </c>
      <c r="D6013" s="480">
        <v>480.74</v>
      </c>
      <c r="E6013" s="482"/>
      <c r="F6013" s="482"/>
      <c r="G6013" s="483"/>
      <c r="H6013" s="483"/>
    </row>
    <row r="6014" spans="1:8">
      <c r="A6014" s="478">
        <v>440180</v>
      </c>
      <c r="B6014" s="479">
        <v>180</v>
      </c>
      <c r="C6014" s="480">
        <v>345.33</v>
      </c>
      <c r="D6014" s="480">
        <v>483.46</v>
      </c>
      <c r="E6014" s="482"/>
      <c r="F6014" s="482"/>
      <c r="G6014" s="483"/>
      <c r="H6014" s="483"/>
    </row>
    <row r="6015" spans="1:8">
      <c r="A6015" s="478">
        <v>440181</v>
      </c>
      <c r="B6015" s="479">
        <v>181</v>
      </c>
      <c r="C6015" s="480">
        <v>347.27</v>
      </c>
      <c r="D6015" s="480">
        <v>486.18</v>
      </c>
      <c r="E6015" s="482"/>
      <c r="F6015" s="482"/>
      <c r="G6015" s="483"/>
      <c r="H6015" s="483"/>
    </row>
    <row r="6016" spans="1:8">
      <c r="A6016" s="478">
        <v>440182</v>
      </c>
      <c r="B6016" s="479">
        <v>182</v>
      </c>
      <c r="C6016" s="480">
        <v>349.22</v>
      </c>
      <c r="D6016" s="480">
        <v>488.91</v>
      </c>
      <c r="E6016" s="482"/>
      <c r="F6016" s="482"/>
      <c r="G6016" s="483"/>
      <c r="H6016" s="483"/>
    </row>
    <row r="6017" spans="1:8">
      <c r="A6017" s="478">
        <v>440183</v>
      </c>
      <c r="B6017" s="479">
        <v>183</v>
      </c>
      <c r="C6017" s="480">
        <v>351.17</v>
      </c>
      <c r="D6017" s="480">
        <v>491.64</v>
      </c>
      <c r="E6017" s="482"/>
      <c r="F6017" s="482"/>
      <c r="G6017" s="483"/>
      <c r="H6017" s="483"/>
    </row>
    <row r="6018" spans="1:8">
      <c r="A6018" s="478">
        <v>440184</v>
      </c>
      <c r="B6018" s="479">
        <v>184</v>
      </c>
      <c r="C6018" s="480">
        <v>352.97</v>
      </c>
      <c r="D6018" s="480">
        <v>494.16</v>
      </c>
      <c r="E6018" s="482"/>
      <c r="F6018" s="482"/>
      <c r="G6018" s="483"/>
      <c r="H6018" s="483"/>
    </row>
    <row r="6019" spans="1:8">
      <c r="A6019" s="478">
        <v>440185</v>
      </c>
      <c r="B6019" s="479">
        <v>185</v>
      </c>
      <c r="C6019" s="480">
        <v>354.92</v>
      </c>
      <c r="D6019" s="480">
        <v>496.89</v>
      </c>
      <c r="E6019" s="482"/>
      <c r="F6019" s="482"/>
      <c r="G6019" s="483"/>
      <c r="H6019" s="483"/>
    </row>
    <row r="6020" spans="1:8">
      <c r="A6020" s="478">
        <v>440186</v>
      </c>
      <c r="B6020" s="479">
        <v>186</v>
      </c>
      <c r="C6020" s="480">
        <v>356.87</v>
      </c>
      <c r="D6020" s="480">
        <v>499.62</v>
      </c>
      <c r="E6020" s="482"/>
      <c r="F6020" s="482"/>
      <c r="G6020" s="483"/>
      <c r="H6020" s="483"/>
    </row>
    <row r="6021" spans="1:8">
      <c r="A6021" s="478">
        <v>440187</v>
      </c>
      <c r="B6021" s="479">
        <v>187</v>
      </c>
      <c r="C6021" s="480">
        <v>358.83</v>
      </c>
      <c r="D6021" s="480">
        <v>502.36</v>
      </c>
      <c r="E6021" s="482"/>
      <c r="F6021" s="482"/>
      <c r="G6021" s="483"/>
      <c r="H6021" s="483"/>
    </row>
    <row r="6022" spans="1:8">
      <c r="A6022" s="478">
        <v>440188</v>
      </c>
      <c r="B6022" s="479">
        <v>188</v>
      </c>
      <c r="C6022" s="480">
        <v>360.63</v>
      </c>
      <c r="D6022" s="480">
        <v>504.88</v>
      </c>
      <c r="E6022" s="482"/>
      <c r="F6022" s="482"/>
      <c r="G6022" s="483"/>
      <c r="H6022" s="483"/>
    </row>
    <row r="6023" spans="1:8">
      <c r="A6023" s="478">
        <v>440189</v>
      </c>
      <c r="B6023" s="479">
        <v>189</v>
      </c>
      <c r="C6023" s="480">
        <v>362.59</v>
      </c>
      <c r="D6023" s="480">
        <v>507.62</v>
      </c>
      <c r="E6023" s="482"/>
      <c r="F6023" s="482"/>
      <c r="G6023" s="483"/>
      <c r="H6023" s="483"/>
    </row>
    <row r="6024" spans="1:8">
      <c r="A6024" s="478">
        <v>440190</v>
      </c>
      <c r="B6024" s="479">
        <v>190</v>
      </c>
      <c r="C6024" s="480">
        <v>364.55</v>
      </c>
      <c r="D6024" s="480">
        <v>510.37</v>
      </c>
      <c r="E6024" s="482"/>
      <c r="F6024" s="482"/>
      <c r="G6024" s="483"/>
      <c r="H6024" s="483"/>
    </row>
    <row r="6025" spans="1:8">
      <c r="A6025" s="478">
        <v>440191</v>
      </c>
      <c r="B6025" s="479">
        <v>191</v>
      </c>
      <c r="C6025" s="480">
        <v>366.51</v>
      </c>
      <c r="D6025" s="480">
        <v>513.11</v>
      </c>
      <c r="E6025" s="482"/>
      <c r="F6025" s="482"/>
      <c r="G6025" s="483"/>
      <c r="H6025" s="483"/>
    </row>
    <row r="6026" spans="1:8">
      <c r="A6026" s="478">
        <v>440192</v>
      </c>
      <c r="B6026" s="479">
        <v>192</v>
      </c>
      <c r="C6026" s="480">
        <v>368.31</v>
      </c>
      <c r="D6026" s="480">
        <v>515.64</v>
      </c>
      <c r="E6026" s="482"/>
      <c r="F6026" s="482"/>
      <c r="G6026" s="483"/>
      <c r="H6026" s="483"/>
    </row>
    <row r="6027" spans="1:8">
      <c r="A6027" s="478">
        <v>440193</v>
      </c>
      <c r="B6027" s="479">
        <v>193</v>
      </c>
      <c r="C6027" s="480">
        <v>370.28</v>
      </c>
      <c r="D6027" s="480">
        <v>518.39</v>
      </c>
      <c r="E6027" s="482"/>
      <c r="F6027" s="482"/>
      <c r="G6027" s="483"/>
      <c r="H6027" s="483"/>
    </row>
    <row r="6028" spans="1:8">
      <c r="A6028" s="478">
        <v>440194</v>
      </c>
      <c r="B6028" s="479">
        <v>194</v>
      </c>
      <c r="C6028" s="480">
        <v>372.24</v>
      </c>
      <c r="D6028" s="480">
        <v>521.14</v>
      </c>
      <c r="E6028" s="482"/>
      <c r="F6028" s="482"/>
      <c r="G6028" s="483"/>
      <c r="H6028" s="483"/>
    </row>
    <row r="6029" spans="1:8">
      <c r="A6029" s="478">
        <v>440195</v>
      </c>
      <c r="B6029" s="479">
        <v>195</v>
      </c>
      <c r="C6029" s="480">
        <v>374.04</v>
      </c>
      <c r="D6029" s="480">
        <v>523.66</v>
      </c>
      <c r="E6029" s="482"/>
      <c r="F6029" s="482"/>
      <c r="G6029" s="483"/>
      <c r="H6029" s="483"/>
    </row>
    <row r="6030" spans="1:8">
      <c r="A6030" s="478">
        <v>440196</v>
      </c>
      <c r="B6030" s="479">
        <v>196</v>
      </c>
      <c r="C6030" s="480">
        <v>376.01</v>
      </c>
      <c r="D6030" s="480">
        <v>526.41999999999996</v>
      </c>
      <c r="E6030" s="482"/>
      <c r="F6030" s="482"/>
      <c r="G6030" s="483"/>
      <c r="H6030" s="483"/>
    </row>
    <row r="6031" spans="1:8">
      <c r="A6031" s="478">
        <v>440197</v>
      </c>
      <c r="B6031" s="479">
        <v>197</v>
      </c>
      <c r="C6031" s="480">
        <v>377.98</v>
      </c>
      <c r="D6031" s="480">
        <v>529.17999999999995</v>
      </c>
      <c r="E6031" s="482"/>
      <c r="F6031" s="482"/>
      <c r="G6031" s="483"/>
      <c r="H6031" s="483"/>
    </row>
    <row r="6032" spans="1:8">
      <c r="A6032" s="478">
        <v>440198</v>
      </c>
      <c r="B6032" s="479">
        <v>198</v>
      </c>
      <c r="C6032" s="480">
        <v>379.78</v>
      </c>
      <c r="D6032" s="480">
        <v>531.70000000000005</v>
      </c>
      <c r="E6032" s="482"/>
      <c r="F6032" s="482"/>
      <c r="G6032" s="483"/>
      <c r="H6032" s="483"/>
    </row>
    <row r="6033" spans="1:8">
      <c r="A6033" s="478">
        <v>440199</v>
      </c>
      <c r="B6033" s="479">
        <v>199</v>
      </c>
      <c r="C6033" s="480">
        <v>381.76</v>
      </c>
      <c r="D6033" s="480">
        <v>534.46</v>
      </c>
      <c r="E6033" s="482"/>
      <c r="F6033" s="482"/>
      <c r="G6033" s="483"/>
      <c r="H6033" s="483"/>
    </row>
    <row r="6034" spans="1:8">
      <c r="A6034" s="478">
        <v>440200</v>
      </c>
      <c r="B6034" s="479">
        <v>200</v>
      </c>
      <c r="C6034" s="480">
        <v>383.73</v>
      </c>
      <c r="D6034" s="480">
        <v>537.23</v>
      </c>
      <c r="E6034" s="482"/>
      <c r="F6034" s="482"/>
      <c r="G6034" s="483"/>
      <c r="H6034" s="483"/>
    </row>
    <row r="6035" spans="1:8">
      <c r="A6035" s="478">
        <v>440201</v>
      </c>
      <c r="B6035" s="484" t="s">
        <v>284</v>
      </c>
      <c r="C6035" s="485">
        <v>1.92</v>
      </c>
      <c r="D6035" s="485">
        <v>2.69</v>
      </c>
      <c r="E6035" s="482"/>
      <c r="F6035" s="482"/>
      <c r="G6035" s="483"/>
      <c r="H6035" s="483"/>
    </row>
    <row r="6036" spans="1:8">
      <c r="A6036" s="478">
        <v>450001</v>
      </c>
      <c r="B6036" s="479">
        <v>1</v>
      </c>
      <c r="C6036" s="480">
        <v>4.8899999999999997</v>
      </c>
      <c r="D6036" s="480">
        <v>6.84</v>
      </c>
      <c r="E6036" s="469"/>
      <c r="F6036" s="481" t="s">
        <v>321</v>
      </c>
      <c r="G6036" s="481"/>
      <c r="H6036" s="481"/>
    </row>
    <row r="6037" spans="1:8">
      <c r="A6037" s="478">
        <v>450002</v>
      </c>
      <c r="B6037" s="479">
        <v>2</v>
      </c>
      <c r="C6037" s="480">
        <v>6.66</v>
      </c>
      <c r="D6037" s="480">
        <v>9.32</v>
      </c>
      <c r="E6037" s="469"/>
      <c r="F6037" s="470"/>
      <c r="G6037" s="470"/>
      <c r="H6037" s="470"/>
    </row>
    <row r="6038" spans="1:8">
      <c r="A6038" s="478">
        <v>450003</v>
      </c>
      <c r="B6038" s="479">
        <v>3</v>
      </c>
      <c r="C6038" s="480">
        <v>8.43</v>
      </c>
      <c r="D6038" s="480">
        <v>11.8</v>
      </c>
      <c r="E6038" s="469"/>
      <c r="F6038" s="470"/>
      <c r="G6038" s="470"/>
      <c r="H6038" s="470"/>
    </row>
    <row r="6039" spans="1:8">
      <c r="A6039" s="478">
        <v>450004</v>
      </c>
      <c r="B6039" s="479">
        <v>4</v>
      </c>
      <c r="C6039" s="480">
        <v>10.199999999999999</v>
      </c>
      <c r="D6039" s="480">
        <v>14.28</v>
      </c>
      <c r="E6039" s="469"/>
      <c r="F6039" s="470"/>
      <c r="G6039" s="470"/>
      <c r="H6039" s="470"/>
    </row>
    <row r="6040" spans="1:8">
      <c r="A6040" s="478">
        <v>450005</v>
      </c>
      <c r="B6040" s="479">
        <v>5</v>
      </c>
      <c r="C6040" s="480">
        <v>11.97</v>
      </c>
      <c r="D6040" s="480">
        <v>16.75</v>
      </c>
      <c r="E6040" s="469"/>
      <c r="F6040" s="470"/>
      <c r="G6040" s="470"/>
      <c r="H6040" s="470"/>
    </row>
    <row r="6041" spans="1:8">
      <c r="A6041" s="478">
        <v>450006</v>
      </c>
      <c r="B6041" s="479">
        <v>6</v>
      </c>
      <c r="C6041" s="480">
        <v>13.74</v>
      </c>
      <c r="D6041" s="480">
        <v>19.23</v>
      </c>
      <c r="E6041" s="469"/>
      <c r="F6041" s="470"/>
      <c r="G6041" s="470"/>
      <c r="H6041" s="470"/>
    </row>
    <row r="6042" spans="1:8">
      <c r="A6042" s="478">
        <v>450007</v>
      </c>
      <c r="B6042" s="479">
        <v>7</v>
      </c>
      <c r="C6042" s="480">
        <v>15.51</v>
      </c>
      <c r="D6042" s="480">
        <v>21.72</v>
      </c>
      <c r="E6042" s="469"/>
      <c r="F6042" s="470"/>
      <c r="G6042" s="470"/>
      <c r="H6042" s="470"/>
    </row>
    <row r="6043" spans="1:8">
      <c r="A6043" s="478">
        <v>450008</v>
      </c>
      <c r="B6043" s="479">
        <v>8</v>
      </c>
      <c r="C6043" s="480">
        <v>17.28</v>
      </c>
      <c r="D6043" s="480">
        <v>24.19</v>
      </c>
      <c r="E6043" s="469"/>
      <c r="F6043" s="470"/>
      <c r="G6043" s="470"/>
      <c r="H6043" s="470"/>
    </row>
    <row r="6044" spans="1:8">
      <c r="A6044" s="478">
        <v>450009</v>
      </c>
      <c r="B6044" s="479">
        <v>9</v>
      </c>
      <c r="C6044" s="480">
        <v>19.05</v>
      </c>
      <c r="D6044" s="480">
        <v>26.67</v>
      </c>
      <c r="E6044" s="469"/>
      <c r="F6044" s="470"/>
      <c r="G6044" s="470"/>
      <c r="H6044" s="470"/>
    </row>
    <row r="6045" spans="1:8">
      <c r="A6045" s="478">
        <v>450010</v>
      </c>
      <c r="B6045" s="479">
        <v>10</v>
      </c>
      <c r="C6045" s="480">
        <v>20.82</v>
      </c>
      <c r="D6045" s="480">
        <v>29.15</v>
      </c>
      <c r="E6045" s="469"/>
      <c r="F6045" s="470"/>
      <c r="G6045" s="470"/>
      <c r="H6045" s="470"/>
    </row>
    <row r="6046" spans="1:8">
      <c r="A6046" s="478">
        <v>450011</v>
      </c>
      <c r="B6046" s="479">
        <v>11</v>
      </c>
      <c r="C6046" s="480">
        <v>22.59</v>
      </c>
      <c r="D6046" s="480">
        <v>31.63</v>
      </c>
      <c r="E6046" s="469"/>
      <c r="F6046" s="470"/>
      <c r="G6046" s="470"/>
      <c r="H6046" s="470"/>
    </row>
    <row r="6047" spans="1:8">
      <c r="A6047" s="478">
        <v>450012</v>
      </c>
      <c r="B6047" s="479">
        <v>12</v>
      </c>
      <c r="C6047" s="480">
        <v>24.36</v>
      </c>
      <c r="D6047" s="480">
        <v>34.11</v>
      </c>
      <c r="E6047" s="469"/>
      <c r="F6047" s="470"/>
      <c r="G6047" s="470"/>
      <c r="H6047" s="470"/>
    </row>
    <row r="6048" spans="1:8">
      <c r="A6048" s="478">
        <v>450013</v>
      </c>
      <c r="B6048" s="479">
        <v>13</v>
      </c>
      <c r="C6048" s="480">
        <v>26.13</v>
      </c>
      <c r="D6048" s="480">
        <v>36.590000000000003</v>
      </c>
      <c r="E6048" s="469"/>
      <c r="F6048" s="470"/>
      <c r="G6048" s="470"/>
      <c r="H6048" s="470"/>
    </row>
    <row r="6049" spans="1:8">
      <c r="A6049" s="478">
        <v>450014</v>
      </c>
      <c r="B6049" s="479">
        <v>14</v>
      </c>
      <c r="C6049" s="480">
        <v>27.9</v>
      </c>
      <c r="D6049" s="480">
        <v>39.07</v>
      </c>
      <c r="E6049" s="469"/>
      <c r="F6049" s="470"/>
      <c r="G6049" s="470"/>
      <c r="H6049" s="470"/>
    </row>
    <row r="6050" spans="1:8">
      <c r="A6050" s="478">
        <v>450015</v>
      </c>
      <c r="B6050" s="479">
        <v>15</v>
      </c>
      <c r="C6050" s="480">
        <v>29.73</v>
      </c>
      <c r="D6050" s="480">
        <v>41.62</v>
      </c>
      <c r="E6050" s="469"/>
      <c r="F6050" s="470"/>
      <c r="G6050" s="470"/>
      <c r="H6050" s="470"/>
    </row>
    <row r="6051" spans="1:8">
      <c r="A6051" s="478">
        <v>450016</v>
      </c>
      <c r="B6051" s="479">
        <v>16</v>
      </c>
      <c r="C6051" s="480">
        <v>31.67</v>
      </c>
      <c r="D6051" s="480">
        <v>44.34</v>
      </c>
      <c r="E6051" s="469"/>
      <c r="F6051" s="470"/>
      <c r="G6051" s="470"/>
      <c r="H6051" s="470"/>
    </row>
    <row r="6052" spans="1:8">
      <c r="A6052" s="478">
        <v>450017</v>
      </c>
      <c r="B6052" s="479">
        <v>17</v>
      </c>
      <c r="C6052" s="480">
        <v>33.61</v>
      </c>
      <c r="D6052" s="480">
        <v>47.06</v>
      </c>
      <c r="E6052" s="469"/>
      <c r="F6052" s="470"/>
      <c r="G6052" s="470"/>
      <c r="H6052" s="470"/>
    </row>
    <row r="6053" spans="1:8">
      <c r="A6053" s="478">
        <v>450018</v>
      </c>
      <c r="B6053" s="479">
        <v>18</v>
      </c>
      <c r="C6053" s="480">
        <v>35.549999999999997</v>
      </c>
      <c r="D6053" s="480">
        <v>49.77</v>
      </c>
      <c r="E6053" s="469"/>
      <c r="F6053" s="470"/>
      <c r="G6053" s="470"/>
      <c r="H6053" s="470"/>
    </row>
    <row r="6054" spans="1:8">
      <c r="A6054" s="478">
        <v>450019</v>
      </c>
      <c r="B6054" s="479">
        <v>19</v>
      </c>
      <c r="C6054" s="480">
        <v>37.49</v>
      </c>
      <c r="D6054" s="480">
        <v>52.49</v>
      </c>
      <c r="E6054" s="469"/>
      <c r="F6054" s="470"/>
      <c r="G6054" s="470"/>
      <c r="H6054" s="470"/>
    </row>
    <row r="6055" spans="1:8">
      <c r="A6055" s="478">
        <v>450020</v>
      </c>
      <c r="B6055" s="479">
        <v>20</v>
      </c>
      <c r="C6055" s="480">
        <v>39.43</v>
      </c>
      <c r="D6055" s="480">
        <v>55.21</v>
      </c>
      <c r="E6055" s="469"/>
      <c r="F6055" s="470"/>
      <c r="G6055" s="470"/>
      <c r="H6055" s="470"/>
    </row>
    <row r="6056" spans="1:8">
      <c r="A6056" s="478">
        <v>450021</v>
      </c>
      <c r="B6056" s="479">
        <v>21</v>
      </c>
      <c r="C6056" s="480">
        <v>41.38</v>
      </c>
      <c r="D6056" s="480">
        <v>57.93</v>
      </c>
      <c r="E6056" s="469"/>
      <c r="F6056" s="470"/>
      <c r="G6056" s="470"/>
      <c r="H6056" s="470"/>
    </row>
    <row r="6057" spans="1:8">
      <c r="A6057" s="478">
        <v>450022</v>
      </c>
      <c r="B6057" s="479">
        <v>22</v>
      </c>
      <c r="C6057" s="480">
        <v>43.31</v>
      </c>
      <c r="D6057" s="480">
        <v>60.64</v>
      </c>
      <c r="E6057" s="469"/>
      <c r="F6057" s="470"/>
      <c r="G6057" s="470"/>
      <c r="H6057" s="470"/>
    </row>
    <row r="6058" spans="1:8">
      <c r="A6058" s="478">
        <v>450023</v>
      </c>
      <c r="B6058" s="479">
        <v>23</v>
      </c>
      <c r="C6058" s="480">
        <v>45.26</v>
      </c>
      <c r="D6058" s="480">
        <v>63.36</v>
      </c>
      <c r="E6058" s="469"/>
      <c r="F6058" s="470"/>
      <c r="G6058" s="470"/>
      <c r="H6058" s="470"/>
    </row>
    <row r="6059" spans="1:8">
      <c r="A6059" s="478">
        <v>450024</v>
      </c>
      <c r="B6059" s="479">
        <v>24</v>
      </c>
      <c r="C6059" s="480">
        <v>47.2</v>
      </c>
      <c r="D6059" s="480">
        <v>66.08</v>
      </c>
      <c r="E6059" s="469"/>
      <c r="F6059" s="470"/>
      <c r="G6059" s="470"/>
      <c r="H6059" s="470"/>
    </row>
    <row r="6060" spans="1:8">
      <c r="A6060" s="478">
        <v>450025</v>
      </c>
      <c r="B6060" s="479">
        <v>25</v>
      </c>
      <c r="C6060" s="480">
        <v>49.14</v>
      </c>
      <c r="D6060" s="480">
        <v>68.790000000000006</v>
      </c>
      <c r="E6060" s="469"/>
      <c r="F6060" s="470"/>
      <c r="G6060" s="470"/>
      <c r="H6060" s="470"/>
    </row>
    <row r="6061" spans="1:8">
      <c r="A6061" s="478">
        <v>450026</v>
      </c>
      <c r="B6061" s="479">
        <v>26</v>
      </c>
      <c r="C6061" s="480">
        <v>51.08</v>
      </c>
      <c r="D6061" s="480">
        <v>71.510000000000005</v>
      </c>
      <c r="E6061" s="469"/>
      <c r="F6061" s="470"/>
      <c r="G6061" s="470"/>
      <c r="H6061" s="470"/>
    </row>
    <row r="6062" spans="1:8">
      <c r="A6062" s="478">
        <v>450027</v>
      </c>
      <c r="B6062" s="479">
        <v>27</v>
      </c>
      <c r="C6062" s="480">
        <v>53.02</v>
      </c>
      <c r="D6062" s="480">
        <v>74.23</v>
      </c>
      <c r="E6062" s="469"/>
      <c r="F6062" s="470"/>
      <c r="G6062" s="470"/>
      <c r="H6062" s="470"/>
    </row>
    <row r="6063" spans="1:8">
      <c r="A6063" s="478">
        <v>450028</v>
      </c>
      <c r="B6063" s="479">
        <v>28</v>
      </c>
      <c r="C6063" s="480">
        <v>54.96</v>
      </c>
      <c r="D6063" s="480">
        <v>76.95</v>
      </c>
      <c r="E6063" s="469"/>
      <c r="F6063" s="470"/>
      <c r="G6063" s="470"/>
      <c r="H6063" s="470"/>
    </row>
    <row r="6064" spans="1:8">
      <c r="A6064" s="478">
        <v>450029</v>
      </c>
      <c r="B6064" s="479">
        <v>29</v>
      </c>
      <c r="C6064" s="480">
        <v>56.9</v>
      </c>
      <c r="D6064" s="480">
        <v>79.66</v>
      </c>
      <c r="E6064" s="469"/>
      <c r="F6064" s="470"/>
      <c r="G6064" s="470"/>
      <c r="H6064" s="470"/>
    </row>
    <row r="6065" spans="1:8">
      <c r="A6065" s="478">
        <v>450030</v>
      </c>
      <c r="B6065" s="479">
        <v>30</v>
      </c>
      <c r="C6065" s="480">
        <v>58.84</v>
      </c>
      <c r="D6065" s="480">
        <v>82.38</v>
      </c>
      <c r="E6065" s="469"/>
      <c r="F6065" s="470"/>
      <c r="G6065" s="470"/>
      <c r="H6065" s="470"/>
    </row>
    <row r="6066" spans="1:8">
      <c r="A6066" s="478">
        <v>450031</v>
      </c>
      <c r="B6066" s="479">
        <v>31</v>
      </c>
      <c r="C6066" s="480">
        <v>60.78</v>
      </c>
      <c r="D6066" s="480">
        <v>85.09</v>
      </c>
      <c r="E6066" s="469"/>
      <c r="F6066" s="470"/>
      <c r="G6066" s="470"/>
      <c r="H6066" s="470"/>
    </row>
    <row r="6067" spans="1:8">
      <c r="A6067" s="478">
        <v>450032</v>
      </c>
      <c r="B6067" s="479">
        <v>32</v>
      </c>
      <c r="C6067" s="480">
        <v>62.72</v>
      </c>
      <c r="D6067" s="480">
        <v>87.81</v>
      </c>
      <c r="E6067" s="469"/>
      <c r="F6067" s="470"/>
      <c r="G6067" s="470"/>
      <c r="H6067" s="470"/>
    </row>
    <row r="6068" spans="1:8">
      <c r="A6068" s="478">
        <v>450033</v>
      </c>
      <c r="B6068" s="479">
        <v>33</v>
      </c>
      <c r="C6068" s="480">
        <v>64.66</v>
      </c>
      <c r="D6068" s="480">
        <v>90.53</v>
      </c>
      <c r="E6068" s="469"/>
      <c r="F6068" s="470"/>
      <c r="G6068" s="470"/>
      <c r="H6068" s="470"/>
    </row>
    <row r="6069" spans="1:8">
      <c r="A6069" s="478">
        <v>450034</v>
      </c>
      <c r="B6069" s="479">
        <v>34</v>
      </c>
      <c r="C6069" s="480">
        <v>66.599999999999994</v>
      </c>
      <c r="D6069" s="480">
        <v>93.24</v>
      </c>
      <c r="E6069" s="469"/>
      <c r="F6069" s="470"/>
      <c r="G6069" s="470"/>
      <c r="H6069" s="470"/>
    </row>
    <row r="6070" spans="1:8">
      <c r="A6070" s="478">
        <v>450035</v>
      </c>
      <c r="B6070" s="479">
        <v>35</v>
      </c>
      <c r="C6070" s="480">
        <v>68.540000000000006</v>
      </c>
      <c r="D6070" s="480">
        <v>95.96</v>
      </c>
      <c r="E6070" s="469"/>
      <c r="F6070" s="470"/>
      <c r="G6070" s="470"/>
      <c r="H6070" s="470"/>
    </row>
    <row r="6071" spans="1:8">
      <c r="A6071" s="478">
        <v>450036</v>
      </c>
      <c r="B6071" s="479">
        <v>36</v>
      </c>
      <c r="C6071" s="480">
        <v>70.489999999999995</v>
      </c>
      <c r="D6071" s="480">
        <v>98.68</v>
      </c>
      <c r="E6071" s="469"/>
      <c r="F6071" s="470"/>
      <c r="G6071" s="470"/>
      <c r="H6071" s="470"/>
    </row>
    <row r="6072" spans="1:8">
      <c r="A6072" s="478">
        <v>450037</v>
      </c>
      <c r="B6072" s="479">
        <v>37</v>
      </c>
      <c r="C6072" s="480">
        <v>72.42</v>
      </c>
      <c r="D6072" s="480">
        <v>101.39</v>
      </c>
      <c r="E6072" s="469"/>
      <c r="F6072" s="470"/>
      <c r="G6072" s="470"/>
      <c r="H6072" s="470"/>
    </row>
    <row r="6073" spans="1:8">
      <c r="A6073" s="478">
        <v>450038</v>
      </c>
      <c r="B6073" s="479">
        <v>38</v>
      </c>
      <c r="C6073" s="480">
        <v>74.36</v>
      </c>
      <c r="D6073" s="480">
        <v>104.11</v>
      </c>
      <c r="E6073" s="469"/>
      <c r="F6073" s="470"/>
      <c r="G6073" s="470"/>
      <c r="H6073" s="470"/>
    </row>
    <row r="6074" spans="1:8">
      <c r="A6074" s="478">
        <v>450039</v>
      </c>
      <c r="B6074" s="479">
        <v>39</v>
      </c>
      <c r="C6074" s="480">
        <v>76.31</v>
      </c>
      <c r="D6074" s="480">
        <v>106.84</v>
      </c>
      <c r="E6074" s="469"/>
      <c r="F6074" s="470"/>
      <c r="G6074" s="470"/>
      <c r="H6074" s="470"/>
    </row>
    <row r="6075" spans="1:8">
      <c r="A6075" s="478">
        <v>450040</v>
      </c>
      <c r="B6075" s="479">
        <v>40</v>
      </c>
      <c r="C6075" s="480">
        <v>78.25</v>
      </c>
      <c r="D6075" s="480">
        <v>109.55</v>
      </c>
      <c r="E6075" s="469"/>
      <c r="F6075" s="470"/>
      <c r="G6075" s="470"/>
      <c r="H6075" s="470"/>
    </row>
    <row r="6076" spans="1:8">
      <c r="A6076" s="478">
        <v>450041</v>
      </c>
      <c r="B6076" s="479">
        <v>41</v>
      </c>
      <c r="C6076" s="480">
        <v>80.19</v>
      </c>
      <c r="D6076" s="480">
        <v>112.26</v>
      </c>
      <c r="E6076" s="469"/>
      <c r="F6076" s="470"/>
      <c r="G6076" s="470"/>
      <c r="H6076" s="470"/>
    </row>
    <row r="6077" spans="1:8">
      <c r="A6077" s="478">
        <v>450042</v>
      </c>
      <c r="B6077" s="479">
        <v>42</v>
      </c>
      <c r="C6077" s="480">
        <v>82.13</v>
      </c>
      <c r="D6077" s="480">
        <v>114.99</v>
      </c>
      <c r="E6077" s="469"/>
      <c r="F6077" s="470"/>
      <c r="G6077" s="470"/>
      <c r="H6077" s="470"/>
    </row>
    <row r="6078" spans="1:8">
      <c r="A6078" s="478">
        <v>450043</v>
      </c>
      <c r="B6078" s="479">
        <v>43</v>
      </c>
      <c r="C6078" s="480">
        <v>84.07</v>
      </c>
      <c r="D6078" s="480">
        <v>117.69</v>
      </c>
      <c r="E6078" s="469"/>
      <c r="F6078" s="470"/>
      <c r="G6078" s="470"/>
      <c r="H6078" s="470"/>
    </row>
    <row r="6079" spans="1:8">
      <c r="A6079" s="478">
        <v>450044</v>
      </c>
      <c r="B6079" s="479">
        <v>44</v>
      </c>
      <c r="C6079" s="480">
        <v>86.01</v>
      </c>
      <c r="D6079" s="480">
        <v>120.42</v>
      </c>
      <c r="E6079" s="469"/>
      <c r="F6079" s="470"/>
      <c r="G6079" s="470"/>
      <c r="H6079" s="470"/>
    </row>
    <row r="6080" spans="1:8">
      <c r="A6080" s="478">
        <v>450045</v>
      </c>
      <c r="B6080" s="479">
        <v>45</v>
      </c>
      <c r="C6080" s="480">
        <v>87.95</v>
      </c>
      <c r="D6080" s="480">
        <v>123.13</v>
      </c>
      <c r="E6080" s="469"/>
      <c r="F6080" s="470"/>
      <c r="G6080" s="470"/>
      <c r="H6080" s="470"/>
    </row>
    <row r="6081" spans="1:8">
      <c r="A6081" s="478">
        <v>450046</v>
      </c>
      <c r="B6081" s="479">
        <v>46</v>
      </c>
      <c r="C6081" s="480">
        <v>89.9</v>
      </c>
      <c r="D6081" s="480">
        <v>125.86</v>
      </c>
      <c r="E6081" s="469"/>
      <c r="F6081" s="470"/>
      <c r="G6081" s="470"/>
      <c r="H6081" s="470"/>
    </row>
    <row r="6082" spans="1:8">
      <c r="A6082" s="478">
        <v>450047</v>
      </c>
      <c r="B6082" s="479">
        <v>47</v>
      </c>
      <c r="C6082" s="480">
        <v>91.84</v>
      </c>
      <c r="D6082" s="480">
        <v>128.57</v>
      </c>
      <c r="E6082" s="469"/>
      <c r="F6082" s="470"/>
      <c r="G6082" s="470"/>
      <c r="H6082" s="470"/>
    </row>
    <row r="6083" spans="1:8">
      <c r="A6083" s="478">
        <v>450048</v>
      </c>
      <c r="B6083" s="479">
        <v>48</v>
      </c>
      <c r="C6083" s="480">
        <v>93.77</v>
      </c>
      <c r="D6083" s="480">
        <v>131.28</v>
      </c>
      <c r="E6083" s="469"/>
      <c r="F6083" s="470"/>
      <c r="G6083" s="470"/>
      <c r="H6083" s="470"/>
    </row>
    <row r="6084" spans="1:8">
      <c r="A6084" s="478">
        <v>450049</v>
      </c>
      <c r="B6084" s="479">
        <v>49</v>
      </c>
      <c r="C6084" s="480">
        <v>95.72</v>
      </c>
      <c r="D6084" s="480">
        <v>134</v>
      </c>
      <c r="E6084" s="469"/>
      <c r="F6084" s="470"/>
      <c r="G6084" s="470"/>
      <c r="H6084" s="470"/>
    </row>
    <row r="6085" spans="1:8">
      <c r="A6085" s="478">
        <v>450050</v>
      </c>
      <c r="B6085" s="479">
        <v>50</v>
      </c>
      <c r="C6085" s="480">
        <v>97.66</v>
      </c>
      <c r="D6085" s="480">
        <v>136.72</v>
      </c>
      <c r="E6085" s="469"/>
      <c r="F6085" s="470"/>
      <c r="G6085" s="470"/>
      <c r="H6085" s="470"/>
    </row>
    <row r="6086" spans="1:8">
      <c r="A6086" s="478">
        <v>450051</v>
      </c>
      <c r="B6086" s="479">
        <v>51</v>
      </c>
      <c r="C6086" s="480">
        <v>99.6</v>
      </c>
      <c r="D6086" s="480">
        <v>139.44</v>
      </c>
      <c r="E6086" s="469"/>
      <c r="F6086" s="470"/>
      <c r="G6086" s="470"/>
      <c r="H6086" s="470"/>
    </row>
    <row r="6087" spans="1:8">
      <c r="A6087" s="478">
        <v>450052</v>
      </c>
      <c r="B6087" s="479">
        <v>52</v>
      </c>
      <c r="C6087" s="480">
        <v>101.53</v>
      </c>
      <c r="D6087" s="480">
        <v>142.15</v>
      </c>
      <c r="E6087" s="469"/>
      <c r="F6087" s="470"/>
      <c r="G6087" s="470"/>
      <c r="H6087" s="470"/>
    </row>
    <row r="6088" spans="1:8">
      <c r="A6088" s="478">
        <v>450053</v>
      </c>
      <c r="B6088" s="479">
        <v>53</v>
      </c>
      <c r="C6088" s="480">
        <v>103.47</v>
      </c>
      <c r="D6088" s="480">
        <v>144.86000000000001</v>
      </c>
      <c r="E6088" s="469"/>
      <c r="F6088" s="470"/>
      <c r="G6088" s="470"/>
      <c r="H6088" s="470"/>
    </row>
    <row r="6089" spans="1:8">
      <c r="A6089" s="478">
        <v>450054</v>
      </c>
      <c r="B6089" s="479">
        <v>54</v>
      </c>
      <c r="C6089" s="480">
        <v>105.41</v>
      </c>
      <c r="D6089" s="480">
        <v>147.58000000000001</v>
      </c>
      <c r="E6089" s="469"/>
      <c r="F6089" s="470"/>
      <c r="G6089" s="470"/>
      <c r="H6089" s="470"/>
    </row>
    <row r="6090" spans="1:8">
      <c r="A6090" s="478">
        <v>450055</v>
      </c>
      <c r="B6090" s="479">
        <v>55</v>
      </c>
      <c r="C6090" s="480">
        <v>107.36</v>
      </c>
      <c r="D6090" s="480">
        <v>150.31</v>
      </c>
      <c r="E6090" s="469"/>
      <c r="F6090" s="470"/>
      <c r="G6090" s="470"/>
      <c r="H6090" s="470"/>
    </row>
    <row r="6091" spans="1:8">
      <c r="A6091" s="478">
        <v>450056</v>
      </c>
      <c r="B6091" s="479">
        <v>56</v>
      </c>
      <c r="C6091" s="480">
        <v>109.3</v>
      </c>
      <c r="D6091" s="480">
        <v>153.01</v>
      </c>
      <c r="E6091" s="469"/>
      <c r="F6091" s="470"/>
      <c r="G6091" s="470"/>
      <c r="H6091" s="470"/>
    </row>
    <row r="6092" spans="1:8">
      <c r="A6092" s="478">
        <v>450057</v>
      </c>
      <c r="B6092" s="479">
        <v>57</v>
      </c>
      <c r="C6092" s="480">
        <v>111.23</v>
      </c>
      <c r="D6092" s="480">
        <v>155.72999999999999</v>
      </c>
      <c r="E6092" s="469"/>
      <c r="F6092" s="470"/>
      <c r="G6092" s="470"/>
      <c r="H6092" s="470"/>
    </row>
    <row r="6093" spans="1:8">
      <c r="A6093" s="478">
        <v>450058</v>
      </c>
      <c r="B6093" s="479">
        <v>58</v>
      </c>
      <c r="C6093" s="480">
        <v>113.18</v>
      </c>
      <c r="D6093" s="480">
        <v>158.44999999999999</v>
      </c>
      <c r="E6093" s="469"/>
      <c r="F6093" s="470"/>
      <c r="G6093" s="470"/>
      <c r="H6093" s="470"/>
    </row>
    <row r="6094" spans="1:8">
      <c r="A6094" s="478">
        <v>450059</v>
      </c>
      <c r="B6094" s="479">
        <v>59</v>
      </c>
      <c r="C6094" s="480">
        <v>115.12</v>
      </c>
      <c r="D6094" s="480">
        <v>161.16999999999999</v>
      </c>
      <c r="E6094" s="469"/>
      <c r="F6094" s="470"/>
      <c r="G6094" s="470"/>
      <c r="H6094" s="470"/>
    </row>
    <row r="6095" spans="1:8">
      <c r="A6095" s="478">
        <v>450060</v>
      </c>
      <c r="B6095" s="479">
        <v>60</v>
      </c>
      <c r="C6095" s="480">
        <v>117.07</v>
      </c>
      <c r="D6095" s="480">
        <v>163.9</v>
      </c>
      <c r="E6095" s="469"/>
      <c r="F6095" s="470"/>
      <c r="G6095" s="470"/>
      <c r="H6095" s="470"/>
    </row>
    <row r="6096" spans="1:8">
      <c r="A6096" s="478">
        <v>450061</v>
      </c>
      <c r="B6096" s="479">
        <v>61</v>
      </c>
      <c r="C6096" s="480">
        <v>119.01</v>
      </c>
      <c r="D6096" s="480">
        <v>166.61</v>
      </c>
      <c r="E6096" s="469"/>
      <c r="F6096" s="470"/>
      <c r="G6096" s="470"/>
      <c r="H6096" s="470"/>
    </row>
    <row r="6097" spans="1:8">
      <c r="A6097" s="478">
        <v>450062</v>
      </c>
      <c r="B6097" s="479">
        <v>62</v>
      </c>
      <c r="C6097" s="480">
        <v>120.94</v>
      </c>
      <c r="D6097" s="480">
        <v>169.32</v>
      </c>
      <c r="E6097" s="469"/>
      <c r="F6097" s="470"/>
      <c r="G6097" s="470"/>
      <c r="H6097" s="470"/>
    </row>
    <row r="6098" spans="1:8">
      <c r="A6098" s="478">
        <v>450063</v>
      </c>
      <c r="B6098" s="479">
        <v>63</v>
      </c>
      <c r="C6098" s="480">
        <v>122.89</v>
      </c>
      <c r="D6098" s="480">
        <v>172.04</v>
      </c>
      <c r="E6098" s="469"/>
      <c r="F6098" s="470"/>
      <c r="G6098" s="470"/>
      <c r="H6098" s="470"/>
    </row>
    <row r="6099" spans="1:8">
      <c r="A6099" s="478">
        <v>450064</v>
      </c>
      <c r="B6099" s="479">
        <v>64</v>
      </c>
      <c r="C6099" s="480">
        <v>124.83</v>
      </c>
      <c r="D6099" s="480">
        <v>174.76</v>
      </c>
      <c r="E6099" s="469"/>
      <c r="F6099" s="470"/>
      <c r="G6099" s="470"/>
      <c r="H6099" s="470"/>
    </row>
    <row r="6100" spans="1:8">
      <c r="A6100" s="478">
        <v>450065</v>
      </c>
      <c r="B6100" s="479">
        <v>65</v>
      </c>
      <c r="C6100" s="480">
        <v>126.76</v>
      </c>
      <c r="D6100" s="480">
        <v>177.46</v>
      </c>
      <c r="E6100" s="469"/>
      <c r="F6100" s="470"/>
      <c r="G6100" s="470"/>
      <c r="H6100" s="470"/>
    </row>
    <row r="6101" spans="1:8">
      <c r="A6101" s="478">
        <v>450066</v>
      </c>
      <c r="B6101" s="479">
        <v>66</v>
      </c>
      <c r="C6101" s="480">
        <v>128.71</v>
      </c>
      <c r="D6101" s="480">
        <v>180.2</v>
      </c>
      <c r="E6101" s="469"/>
      <c r="F6101" s="470"/>
      <c r="G6101" s="470"/>
      <c r="H6101" s="470"/>
    </row>
    <row r="6102" spans="1:8">
      <c r="A6102" s="478">
        <v>450067</v>
      </c>
      <c r="B6102" s="479">
        <v>67</v>
      </c>
      <c r="C6102" s="480">
        <v>130.65</v>
      </c>
      <c r="D6102" s="480">
        <v>182.9</v>
      </c>
      <c r="E6102" s="469"/>
      <c r="F6102" s="470"/>
      <c r="G6102" s="470"/>
      <c r="H6102" s="470"/>
    </row>
    <row r="6103" spans="1:8">
      <c r="A6103" s="478">
        <v>450068</v>
      </c>
      <c r="B6103" s="479">
        <v>68</v>
      </c>
      <c r="C6103" s="480">
        <v>132.58000000000001</v>
      </c>
      <c r="D6103" s="480">
        <v>185.62</v>
      </c>
      <c r="E6103" s="482"/>
      <c r="F6103" s="482"/>
      <c r="G6103" s="483"/>
      <c r="H6103" s="483"/>
    </row>
    <row r="6104" spans="1:8">
      <c r="A6104" s="478">
        <v>450069</v>
      </c>
      <c r="B6104" s="479">
        <v>69</v>
      </c>
      <c r="C6104" s="480">
        <v>134.52000000000001</v>
      </c>
      <c r="D6104" s="480">
        <v>188.33</v>
      </c>
      <c r="E6104" s="482"/>
      <c r="F6104" s="482"/>
      <c r="G6104" s="483"/>
      <c r="H6104" s="483"/>
    </row>
    <row r="6105" spans="1:8">
      <c r="A6105" s="478">
        <v>450070</v>
      </c>
      <c r="B6105" s="479">
        <v>70</v>
      </c>
      <c r="C6105" s="480">
        <v>136.47</v>
      </c>
      <c r="D6105" s="480">
        <v>191.05</v>
      </c>
      <c r="E6105" s="482"/>
      <c r="F6105" s="482"/>
      <c r="G6105" s="483"/>
      <c r="H6105" s="483"/>
    </row>
    <row r="6106" spans="1:8">
      <c r="A6106" s="478">
        <v>450071</v>
      </c>
      <c r="B6106" s="479">
        <v>71</v>
      </c>
      <c r="C6106" s="480">
        <v>138.41</v>
      </c>
      <c r="D6106" s="480">
        <v>193.78</v>
      </c>
      <c r="E6106" s="482"/>
      <c r="F6106" s="482"/>
      <c r="G6106" s="483"/>
      <c r="H6106" s="483"/>
    </row>
    <row r="6107" spans="1:8">
      <c r="A6107" s="478">
        <v>450072</v>
      </c>
      <c r="B6107" s="479">
        <v>72</v>
      </c>
      <c r="C6107" s="480">
        <v>140.36000000000001</v>
      </c>
      <c r="D6107" s="480">
        <v>196.51</v>
      </c>
      <c r="E6107" s="482"/>
      <c r="F6107" s="482"/>
      <c r="G6107" s="483"/>
      <c r="H6107" s="483"/>
    </row>
    <row r="6108" spans="1:8">
      <c r="A6108" s="478">
        <v>450073</v>
      </c>
      <c r="B6108" s="479">
        <v>73</v>
      </c>
      <c r="C6108" s="480">
        <v>142.29</v>
      </c>
      <c r="D6108" s="480">
        <v>199.21</v>
      </c>
      <c r="E6108" s="482"/>
      <c r="F6108" s="482"/>
      <c r="G6108" s="483"/>
      <c r="H6108" s="483"/>
    </row>
    <row r="6109" spans="1:8">
      <c r="A6109" s="478">
        <v>450074</v>
      </c>
      <c r="B6109" s="479">
        <v>74</v>
      </c>
      <c r="C6109" s="480">
        <v>144.25</v>
      </c>
      <c r="D6109" s="480">
        <v>201.95</v>
      </c>
      <c r="E6109" s="482"/>
      <c r="F6109" s="482"/>
      <c r="G6109" s="483"/>
      <c r="H6109" s="483"/>
    </row>
    <row r="6110" spans="1:8">
      <c r="A6110" s="478">
        <v>450075</v>
      </c>
      <c r="B6110" s="479">
        <v>75</v>
      </c>
      <c r="C6110" s="480">
        <v>146.18</v>
      </c>
      <c r="D6110" s="480">
        <v>204.65</v>
      </c>
      <c r="E6110" s="482"/>
      <c r="F6110" s="482"/>
      <c r="G6110" s="483"/>
      <c r="H6110" s="483"/>
    </row>
    <row r="6111" spans="1:8">
      <c r="A6111" s="478">
        <v>450076</v>
      </c>
      <c r="B6111" s="479">
        <v>76</v>
      </c>
      <c r="C6111" s="480">
        <v>148.12</v>
      </c>
      <c r="D6111" s="480">
        <v>207.36</v>
      </c>
      <c r="E6111" s="482"/>
      <c r="F6111" s="482"/>
      <c r="G6111" s="483"/>
      <c r="H6111" s="483"/>
    </row>
    <row r="6112" spans="1:8">
      <c r="A6112" s="478">
        <v>450077</v>
      </c>
      <c r="B6112" s="479">
        <v>77</v>
      </c>
      <c r="C6112" s="480">
        <v>150.05000000000001</v>
      </c>
      <c r="D6112" s="480">
        <v>210.08</v>
      </c>
      <c r="E6112" s="482"/>
      <c r="F6112" s="482"/>
      <c r="G6112" s="483"/>
      <c r="H6112" s="483"/>
    </row>
    <row r="6113" spans="1:8">
      <c r="A6113" s="478">
        <v>450078</v>
      </c>
      <c r="B6113" s="479">
        <v>78</v>
      </c>
      <c r="C6113" s="480">
        <v>151.99</v>
      </c>
      <c r="D6113" s="480">
        <v>212.79</v>
      </c>
      <c r="E6113" s="482"/>
      <c r="F6113" s="482"/>
      <c r="G6113" s="483"/>
      <c r="H6113" s="483"/>
    </row>
    <row r="6114" spans="1:8">
      <c r="A6114" s="478">
        <v>450079</v>
      </c>
      <c r="B6114" s="479">
        <v>79</v>
      </c>
      <c r="C6114" s="480">
        <v>153.94</v>
      </c>
      <c r="D6114" s="480">
        <v>215.51</v>
      </c>
      <c r="E6114" s="482"/>
      <c r="F6114" s="482"/>
      <c r="G6114" s="483"/>
      <c r="H6114" s="483"/>
    </row>
    <row r="6115" spans="1:8">
      <c r="A6115" s="478">
        <v>450080</v>
      </c>
      <c r="B6115" s="479">
        <v>80</v>
      </c>
      <c r="C6115" s="480">
        <v>155.88999999999999</v>
      </c>
      <c r="D6115" s="480">
        <v>218.24</v>
      </c>
      <c r="E6115" s="482"/>
      <c r="F6115" s="482"/>
      <c r="G6115" s="483"/>
      <c r="H6115" s="483"/>
    </row>
    <row r="6116" spans="1:8">
      <c r="A6116" s="478">
        <v>450081</v>
      </c>
      <c r="B6116" s="479">
        <v>81</v>
      </c>
      <c r="C6116" s="480">
        <v>157.84</v>
      </c>
      <c r="D6116" s="480">
        <v>220.97</v>
      </c>
      <c r="E6116" s="482"/>
      <c r="F6116" s="482"/>
      <c r="G6116" s="483"/>
      <c r="H6116" s="483"/>
    </row>
    <row r="6117" spans="1:8">
      <c r="A6117" s="478">
        <v>450082</v>
      </c>
      <c r="B6117" s="479">
        <v>82</v>
      </c>
      <c r="C6117" s="480">
        <v>159.76</v>
      </c>
      <c r="D6117" s="480">
        <v>223.66</v>
      </c>
      <c r="E6117" s="482"/>
      <c r="F6117" s="482"/>
      <c r="G6117" s="483"/>
      <c r="H6117" s="483"/>
    </row>
    <row r="6118" spans="1:8">
      <c r="A6118" s="478">
        <v>450083</v>
      </c>
      <c r="B6118" s="479">
        <v>83</v>
      </c>
      <c r="C6118" s="480">
        <v>161.71</v>
      </c>
      <c r="D6118" s="480">
        <v>226.4</v>
      </c>
      <c r="E6118" s="482"/>
      <c r="F6118" s="482"/>
      <c r="G6118" s="483"/>
      <c r="H6118" s="483"/>
    </row>
    <row r="6119" spans="1:8">
      <c r="A6119" s="478">
        <v>450084</v>
      </c>
      <c r="B6119" s="479">
        <v>84</v>
      </c>
      <c r="C6119" s="480">
        <v>163.63999999999999</v>
      </c>
      <c r="D6119" s="480">
        <v>229.09</v>
      </c>
      <c r="E6119" s="482"/>
      <c r="F6119" s="482"/>
      <c r="G6119" s="483"/>
      <c r="H6119" s="483"/>
    </row>
    <row r="6120" spans="1:8">
      <c r="A6120" s="478">
        <v>450085</v>
      </c>
      <c r="B6120" s="479">
        <v>85</v>
      </c>
      <c r="C6120" s="480">
        <v>165.6</v>
      </c>
      <c r="D6120" s="480">
        <v>231.84</v>
      </c>
      <c r="E6120" s="482"/>
      <c r="F6120" s="482"/>
      <c r="G6120" s="483"/>
      <c r="H6120" s="483"/>
    </row>
    <row r="6121" spans="1:8">
      <c r="A6121" s="478">
        <v>450086</v>
      </c>
      <c r="B6121" s="479">
        <v>86</v>
      </c>
      <c r="C6121" s="480">
        <v>167.53</v>
      </c>
      <c r="D6121" s="480">
        <v>234.54</v>
      </c>
      <c r="E6121" s="482"/>
      <c r="F6121" s="482"/>
      <c r="G6121" s="483"/>
      <c r="H6121" s="483"/>
    </row>
    <row r="6122" spans="1:8">
      <c r="A6122" s="478">
        <v>450087</v>
      </c>
      <c r="B6122" s="479">
        <v>87</v>
      </c>
      <c r="C6122" s="480">
        <v>169.46</v>
      </c>
      <c r="D6122" s="480">
        <v>237.24</v>
      </c>
      <c r="E6122" s="482"/>
      <c r="F6122" s="482"/>
      <c r="G6122" s="483"/>
      <c r="H6122" s="483"/>
    </row>
    <row r="6123" spans="1:8">
      <c r="A6123" s="478">
        <v>450088</v>
      </c>
      <c r="B6123" s="479">
        <v>88</v>
      </c>
      <c r="C6123" s="480">
        <v>171.39</v>
      </c>
      <c r="D6123" s="480">
        <v>239.95</v>
      </c>
      <c r="E6123" s="482"/>
      <c r="F6123" s="482"/>
      <c r="G6123" s="483"/>
      <c r="H6123" s="483"/>
    </row>
    <row r="6124" spans="1:8">
      <c r="A6124" s="478">
        <v>450089</v>
      </c>
      <c r="B6124" s="479">
        <v>89</v>
      </c>
      <c r="C6124" s="480">
        <v>173.33</v>
      </c>
      <c r="D6124" s="480">
        <v>242.66</v>
      </c>
      <c r="E6124" s="482"/>
      <c r="F6124" s="482"/>
      <c r="G6124" s="483"/>
      <c r="H6124" s="483"/>
    </row>
    <row r="6125" spans="1:8">
      <c r="A6125" s="478">
        <v>450090</v>
      </c>
      <c r="B6125" s="479">
        <v>90</v>
      </c>
      <c r="C6125" s="480">
        <v>175.31</v>
      </c>
      <c r="D6125" s="480">
        <v>245.43</v>
      </c>
      <c r="E6125" s="482"/>
      <c r="F6125" s="482"/>
      <c r="G6125" s="483"/>
      <c r="H6125" s="483"/>
    </row>
    <row r="6126" spans="1:8">
      <c r="A6126" s="478">
        <v>450091</v>
      </c>
      <c r="B6126" s="479">
        <v>91</v>
      </c>
      <c r="C6126" s="480">
        <v>177.25</v>
      </c>
      <c r="D6126" s="480">
        <v>248.15</v>
      </c>
      <c r="E6126" s="482"/>
      <c r="F6126" s="482"/>
      <c r="G6126" s="483"/>
      <c r="H6126" s="483"/>
    </row>
    <row r="6127" spans="1:8">
      <c r="A6127" s="478">
        <v>450092</v>
      </c>
      <c r="B6127" s="479">
        <v>92</v>
      </c>
      <c r="C6127" s="480">
        <v>179.15</v>
      </c>
      <c r="D6127" s="480">
        <v>250.82</v>
      </c>
      <c r="E6127" s="482"/>
      <c r="F6127" s="482"/>
      <c r="G6127" s="483"/>
      <c r="H6127" s="483"/>
    </row>
    <row r="6128" spans="1:8">
      <c r="A6128" s="478">
        <v>450093</v>
      </c>
      <c r="B6128" s="479">
        <v>93</v>
      </c>
      <c r="C6128" s="480">
        <v>181.1</v>
      </c>
      <c r="D6128" s="480">
        <v>253.54</v>
      </c>
      <c r="E6128" s="482"/>
      <c r="F6128" s="482"/>
      <c r="G6128" s="483"/>
      <c r="H6128" s="483"/>
    </row>
    <row r="6129" spans="1:8">
      <c r="A6129" s="478">
        <v>450094</v>
      </c>
      <c r="B6129" s="479">
        <v>94</v>
      </c>
      <c r="C6129" s="480">
        <v>183.05</v>
      </c>
      <c r="D6129" s="480">
        <v>256.27</v>
      </c>
      <c r="E6129" s="482"/>
      <c r="F6129" s="482"/>
      <c r="G6129" s="483"/>
      <c r="H6129" s="483"/>
    </row>
    <row r="6130" spans="1:8">
      <c r="A6130" s="478">
        <v>450095</v>
      </c>
      <c r="B6130" s="479">
        <v>95</v>
      </c>
      <c r="C6130" s="480">
        <v>185</v>
      </c>
      <c r="D6130" s="480">
        <v>259</v>
      </c>
      <c r="E6130" s="482"/>
      <c r="F6130" s="482"/>
      <c r="G6130" s="483"/>
      <c r="H6130" s="483"/>
    </row>
    <row r="6131" spans="1:8">
      <c r="A6131" s="478">
        <v>450096</v>
      </c>
      <c r="B6131" s="479">
        <v>96</v>
      </c>
      <c r="C6131" s="480">
        <v>186.95</v>
      </c>
      <c r="D6131" s="480">
        <v>261.74</v>
      </c>
      <c r="E6131" s="482"/>
      <c r="F6131" s="482"/>
      <c r="G6131" s="483"/>
      <c r="H6131" s="483"/>
    </row>
    <row r="6132" spans="1:8">
      <c r="A6132" s="478">
        <v>450097</v>
      </c>
      <c r="B6132" s="479">
        <v>97</v>
      </c>
      <c r="C6132" s="480">
        <v>188.87</v>
      </c>
      <c r="D6132" s="480">
        <v>264.42</v>
      </c>
      <c r="E6132" s="482"/>
      <c r="F6132" s="482"/>
      <c r="G6132" s="483"/>
      <c r="H6132" s="483"/>
    </row>
    <row r="6133" spans="1:8">
      <c r="A6133" s="478">
        <v>450098</v>
      </c>
      <c r="B6133" s="479">
        <v>98</v>
      </c>
      <c r="C6133" s="480">
        <v>190.83</v>
      </c>
      <c r="D6133" s="480">
        <v>267.16000000000003</v>
      </c>
      <c r="E6133" s="482"/>
      <c r="F6133" s="482"/>
      <c r="G6133" s="483"/>
      <c r="H6133" s="483"/>
    </row>
    <row r="6134" spans="1:8">
      <c r="A6134" s="478">
        <v>450099</v>
      </c>
      <c r="B6134" s="479">
        <v>99</v>
      </c>
      <c r="C6134" s="480">
        <v>192.74</v>
      </c>
      <c r="D6134" s="480">
        <v>269.83999999999997</v>
      </c>
      <c r="E6134" s="482"/>
      <c r="F6134" s="482"/>
      <c r="G6134" s="483"/>
      <c r="H6134" s="483"/>
    </row>
    <row r="6135" spans="1:8">
      <c r="A6135" s="478">
        <v>450100</v>
      </c>
      <c r="B6135" s="479">
        <v>100</v>
      </c>
      <c r="C6135" s="480">
        <v>194.71</v>
      </c>
      <c r="D6135" s="480">
        <v>272.58999999999997</v>
      </c>
      <c r="E6135" s="482"/>
      <c r="F6135" s="482"/>
      <c r="G6135" s="483"/>
      <c r="H6135" s="483"/>
    </row>
    <row r="6136" spans="1:8">
      <c r="A6136" s="478">
        <v>450101</v>
      </c>
      <c r="B6136" s="479">
        <v>101</v>
      </c>
      <c r="C6136" s="480">
        <v>196.63</v>
      </c>
      <c r="D6136" s="480">
        <v>275.27999999999997</v>
      </c>
      <c r="E6136" s="482"/>
      <c r="F6136" s="482"/>
      <c r="G6136" s="483"/>
      <c r="H6136" s="483"/>
    </row>
    <row r="6137" spans="1:8">
      <c r="A6137" s="478">
        <v>450102</v>
      </c>
      <c r="B6137" s="479">
        <v>102</v>
      </c>
      <c r="C6137" s="480">
        <v>198.6</v>
      </c>
      <c r="D6137" s="480">
        <v>278.04000000000002</v>
      </c>
      <c r="E6137" s="482"/>
      <c r="F6137" s="482"/>
      <c r="G6137" s="483"/>
      <c r="H6137" s="483"/>
    </row>
    <row r="6138" spans="1:8">
      <c r="A6138" s="478">
        <v>450103</v>
      </c>
      <c r="B6138" s="479">
        <v>103</v>
      </c>
      <c r="C6138" s="480">
        <v>200.52</v>
      </c>
      <c r="D6138" s="480">
        <v>280.73</v>
      </c>
      <c r="E6138" s="482"/>
      <c r="F6138" s="482"/>
      <c r="G6138" s="483"/>
      <c r="H6138" s="483"/>
    </row>
    <row r="6139" spans="1:8">
      <c r="A6139" s="478">
        <v>450104</v>
      </c>
      <c r="B6139" s="479">
        <v>104</v>
      </c>
      <c r="C6139" s="480">
        <v>202.45</v>
      </c>
      <c r="D6139" s="480">
        <v>283.42</v>
      </c>
      <c r="E6139" s="482"/>
      <c r="F6139" s="482"/>
      <c r="G6139" s="483"/>
      <c r="H6139" s="483"/>
    </row>
    <row r="6140" spans="1:8">
      <c r="A6140" s="478">
        <v>450105</v>
      </c>
      <c r="B6140" s="479">
        <v>105</v>
      </c>
      <c r="C6140" s="480">
        <v>204.42</v>
      </c>
      <c r="D6140" s="480">
        <v>286.19</v>
      </c>
      <c r="E6140" s="482"/>
      <c r="F6140" s="482"/>
      <c r="G6140" s="483"/>
      <c r="H6140" s="483"/>
    </row>
    <row r="6141" spans="1:8">
      <c r="A6141" s="478">
        <v>450106</v>
      </c>
      <c r="B6141" s="479">
        <v>106</v>
      </c>
      <c r="C6141" s="480">
        <v>206.35</v>
      </c>
      <c r="D6141" s="480">
        <v>288.89</v>
      </c>
      <c r="E6141" s="482"/>
      <c r="F6141" s="482"/>
      <c r="G6141" s="483"/>
      <c r="H6141" s="483"/>
    </row>
    <row r="6142" spans="1:8">
      <c r="A6142" s="478">
        <v>450107</v>
      </c>
      <c r="B6142" s="479">
        <v>107</v>
      </c>
      <c r="C6142" s="480">
        <v>208.28</v>
      </c>
      <c r="D6142" s="480">
        <v>291.60000000000002</v>
      </c>
      <c r="E6142" s="482"/>
      <c r="F6142" s="482"/>
      <c r="G6142" s="483"/>
      <c r="H6142" s="483"/>
    </row>
    <row r="6143" spans="1:8">
      <c r="A6143" s="478">
        <v>450108</v>
      </c>
      <c r="B6143" s="479">
        <v>108</v>
      </c>
      <c r="C6143" s="480">
        <v>210.22</v>
      </c>
      <c r="D6143" s="480">
        <v>294.3</v>
      </c>
      <c r="E6143" s="482"/>
      <c r="F6143" s="482"/>
      <c r="G6143" s="483"/>
      <c r="H6143" s="483"/>
    </row>
    <row r="6144" spans="1:8">
      <c r="A6144" s="478">
        <v>450109</v>
      </c>
      <c r="B6144" s="479">
        <v>109</v>
      </c>
      <c r="C6144" s="480">
        <v>212.15</v>
      </c>
      <c r="D6144" s="480">
        <v>297.01</v>
      </c>
      <c r="E6144" s="482"/>
      <c r="F6144" s="482"/>
      <c r="G6144" s="483"/>
      <c r="H6144" s="483"/>
    </row>
    <row r="6145" spans="1:8">
      <c r="A6145" s="478">
        <v>450110</v>
      </c>
      <c r="B6145" s="479">
        <v>110</v>
      </c>
      <c r="C6145" s="480">
        <v>214.09</v>
      </c>
      <c r="D6145" s="480">
        <v>299.72000000000003</v>
      </c>
      <c r="E6145" s="482"/>
      <c r="F6145" s="482"/>
      <c r="G6145" s="483"/>
      <c r="H6145" s="483"/>
    </row>
    <row r="6146" spans="1:8">
      <c r="A6146" s="478">
        <v>450111</v>
      </c>
      <c r="B6146" s="479">
        <v>111</v>
      </c>
      <c r="C6146" s="480">
        <v>216.03</v>
      </c>
      <c r="D6146" s="480">
        <v>302.44</v>
      </c>
      <c r="E6146" s="482"/>
      <c r="F6146" s="482"/>
      <c r="G6146" s="483"/>
      <c r="H6146" s="483"/>
    </row>
    <row r="6147" spans="1:8">
      <c r="A6147" s="478">
        <v>450112</v>
      </c>
      <c r="B6147" s="479">
        <v>112</v>
      </c>
      <c r="C6147" s="480">
        <v>217.97</v>
      </c>
      <c r="D6147" s="480">
        <v>305.14999999999998</v>
      </c>
      <c r="E6147" s="482"/>
      <c r="F6147" s="482"/>
      <c r="G6147" s="483"/>
      <c r="H6147" s="483"/>
    </row>
    <row r="6148" spans="1:8">
      <c r="A6148" s="478">
        <v>450113</v>
      </c>
      <c r="B6148" s="479">
        <v>113</v>
      </c>
      <c r="C6148" s="480">
        <v>219.91</v>
      </c>
      <c r="D6148" s="480">
        <v>307.87</v>
      </c>
      <c r="E6148" s="482"/>
      <c r="F6148" s="482"/>
      <c r="G6148" s="483"/>
      <c r="H6148" s="483"/>
    </row>
    <row r="6149" spans="1:8">
      <c r="A6149" s="478">
        <v>450114</v>
      </c>
      <c r="B6149" s="479">
        <v>114</v>
      </c>
      <c r="C6149" s="480">
        <v>221.85</v>
      </c>
      <c r="D6149" s="480">
        <v>310.58999999999997</v>
      </c>
      <c r="E6149" s="482"/>
      <c r="F6149" s="482"/>
      <c r="G6149" s="483"/>
      <c r="H6149" s="483"/>
    </row>
    <row r="6150" spans="1:8">
      <c r="A6150" s="478">
        <v>450115</v>
      </c>
      <c r="B6150" s="479">
        <v>115</v>
      </c>
      <c r="C6150" s="480">
        <v>223.8</v>
      </c>
      <c r="D6150" s="480">
        <v>313.32</v>
      </c>
      <c r="E6150" s="482"/>
      <c r="F6150" s="482"/>
      <c r="G6150" s="483"/>
      <c r="H6150" s="483"/>
    </row>
    <row r="6151" spans="1:8">
      <c r="A6151" s="478">
        <v>450116</v>
      </c>
      <c r="B6151" s="479">
        <v>116</v>
      </c>
      <c r="C6151" s="480">
        <v>225.75</v>
      </c>
      <c r="D6151" s="480">
        <v>316.04000000000002</v>
      </c>
      <c r="E6151" s="482"/>
      <c r="F6151" s="482"/>
      <c r="G6151" s="483"/>
      <c r="H6151" s="483"/>
    </row>
    <row r="6152" spans="1:8">
      <c r="A6152" s="478">
        <v>450117</v>
      </c>
      <c r="B6152" s="479">
        <v>117</v>
      </c>
      <c r="C6152" s="480">
        <v>227.7</v>
      </c>
      <c r="D6152" s="480">
        <v>318.77999999999997</v>
      </c>
      <c r="E6152" s="482"/>
      <c r="F6152" s="482"/>
      <c r="G6152" s="483"/>
      <c r="H6152" s="483"/>
    </row>
    <row r="6153" spans="1:8">
      <c r="A6153" s="478">
        <v>450118</v>
      </c>
      <c r="B6153" s="479">
        <v>118</v>
      </c>
      <c r="C6153" s="480">
        <v>229.65</v>
      </c>
      <c r="D6153" s="480">
        <v>321.51</v>
      </c>
      <c r="E6153" s="482"/>
      <c r="F6153" s="482"/>
      <c r="G6153" s="483"/>
      <c r="H6153" s="483"/>
    </row>
    <row r="6154" spans="1:8">
      <c r="A6154" s="478">
        <v>450119</v>
      </c>
      <c r="B6154" s="479">
        <v>119</v>
      </c>
      <c r="C6154" s="480">
        <v>231.6</v>
      </c>
      <c r="D6154" s="480">
        <v>324.25</v>
      </c>
      <c r="E6154" s="482"/>
      <c r="F6154" s="482"/>
      <c r="G6154" s="483"/>
      <c r="H6154" s="483"/>
    </row>
    <row r="6155" spans="1:8">
      <c r="A6155" s="478">
        <v>450120</v>
      </c>
      <c r="B6155" s="479">
        <v>120</v>
      </c>
      <c r="C6155" s="480">
        <v>233.5</v>
      </c>
      <c r="D6155" s="480">
        <v>326.89</v>
      </c>
      <c r="E6155" s="482"/>
      <c r="F6155" s="482"/>
      <c r="G6155" s="483"/>
      <c r="H6155" s="483"/>
    </row>
    <row r="6156" spans="1:8">
      <c r="A6156" s="478">
        <v>450121</v>
      </c>
      <c r="B6156" s="479">
        <v>121</v>
      </c>
      <c r="C6156" s="480">
        <v>235.45</v>
      </c>
      <c r="D6156" s="480">
        <v>329.64</v>
      </c>
      <c r="E6156" s="482"/>
      <c r="F6156" s="482"/>
      <c r="G6156" s="483"/>
      <c r="H6156" s="483"/>
    </row>
    <row r="6157" spans="1:8">
      <c r="A6157" s="478">
        <v>450122</v>
      </c>
      <c r="B6157" s="479">
        <v>122</v>
      </c>
      <c r="C6157" s="480">
        <v>237.42</v>
      </c>
      <c r="D6157" s="480">
        <v>332.38</v>
      </c>
      <c r="E6157" s="482"/>
      <c r="F6157" s="482"/>
      <c r="G6157" s="483"/>
      <c r="H6157" s="483"/>
    </row>
    <row r="6158" spans="1:8">
      <c r="A6158" s="478">
        <v>450123</v>
      </c>
      <c r="B6158" s="479">
        <v>123</v>
      </c>
      <c r="C6158" s="480">
        <v>239.31</v>
      </c>
      <c r="D6158" s="480">
        <v>335.03</v>
      </c>
      <c r="E6158" s="482"/>
      <c r="F6158" s="482"/>
      <c r="G6158" s="483"/>
      <c r="H6158" s="483"/>
    </row>
    <row r="6159" spans="1:8">
      <c r="A6159" s="478">
        <v>450124</v>
      </c>
      <c r="B6159" s="479">
        <v>124</v>
      </c>
      <c r="C6159" s="480">
        <v>241.27</v>
      </c>
      <c r="D6159" s="480">
        <v>337.78</v>
      </c>
      <c r="E6159" s="482"/>
      <c r="F6159" s="482"/>
      <c r="G6159" s="483"/>
      <c r="H6159" s="483"/>
    </row>
    <row r="6160" spans="1:8">
      <c r="A6160" s="478">
        <v>450125</v>
      </c>
      <c r="B6160" s="479">
        <v>125</v>
      </c>
      <c r="C6160" s="480">
        <v>243.24</v>
      </c>
      <c r="D6160" s="480">
        <v>340.54</v>
      </c>
      <c r="E6160" s="482"/>
      <c r="F6160" s="482"/>
      <c r="G6160" s="483"/>
      <c r="H6160" s="483"/>
    </row>
    <row r="6161" spans="1:8">
      <c r="A6161" s="478">
        <v>450126</v>
      </c>
      <c r="B6161" s="479">
        <v>126</v>
      </c>
      <c r="C6161" s="480">
        <v>245.14</v>
      </c>
      <c r="D6161" s="480">
        <v>343.2</v>
      </c>
      <c r="E6161" s="482"/>
      <c r="F6161" s="482"/>
      <c r="G6161" s="483"/>
      <c r="H6161" s="483"/>
    </row>
    <row r="6162" spans="1:8">
      <c r="A6162" s="478">
        <v>450127</v>
      </c>
      <c r="B6162" s="479">
        <v>127</v>
      </c>
      <c r="C6162" s="480">
        <v>247.11</v>
      </c>
      <c r="D6162" s="480">
        <v>345.96</v>
      </c>
      <c r="E6162" s="482"/>
      <c r="F6162" s="482"/>
      <c r="G6162" s="483"/>
      <c r="H6162" s="483"/>
    </row>
    <row r="6163" spans="1:8">
      <c r="A6163" s="478">
        <v>450128</v>
      </c>
      <c r="B6163" s="479">
        <v>128</v>
      </c>
      <c r="C6163" s="480">
        <v>249.09</v>
      </c>
      <c r="D6163" s="480">
        <v>348.72</v>
      </c>
      <c r="E6163" s="482"/>
      <c r="F6163" s="482"/>
      <c r="G6163" s="483"/>
      <c r="H6163" s="483"/>
    </row>
    <row r="6164" spans="1:8">
      <c r="A6164" s="478">
        <v>450129</v>
      </c>
      <c r="B6164" s="479">
        <v>129</v>
      </c>
      <c r="C6164" s="480">
        <v>250.99</v>
      </c>
      <c r="D6164" s="480">
        <v>351.38</v>
      </c>
      <c r="E6164" s="482"/>
      <c r="F6164" s="482"/>
      <c r="G6164" s="483"/>
      <c r="H6164" s="483"/>
    </row>
    <row r="6165" spans="1:8">
      <c r="A6165" s="478">
        <v>450130</v>
      </c>
      <c r="B6165" s="479">
        <v>130</v>
      </c>
      <c r="C6165" s="480">
        <v>252.97</v>
      </c>
      <c r="D6165" s="480">
        <v>354.15</v>
      </c>
      <c r="E6165" s="482"/>
      <c r="F6165" s="482"/>
      <c r="G6165" s="483"/>
      <c r="H6165" s="483"/>
    </row>
    <row r="6166" spans="1:8">
      <c r="A6166" s="478">
        <v>450131</v>
      </c>
      <c r="B6166" s="479">
        <v>131</v>
      </c>
      <c r="C6166" s="480">
        <v>254.87</v>
      </c>
      <c r="D6166" s="480">
        <v>356.82</v>
      </c>
      <c r="E6166" s="482"/>
      <c r="F6166" s="482"/>
      <c r="G6166" s="483"/>
      <c r="H6166" s="483"/>
    </row>
    <row r="6167" spans="1:8">
      <c r="A6167" s="478">
        <v>450132</v>
      </c>
      <c r="B6167" s="479">
        <v>132</v>
      </c>
      <c r="C6167" s="480">
        <v>256.77</v>
      </c>
      <c r="D6167" s="480">
        <v>359.48</v>
      </c>
      <c r="E6167" s="482"/>
      <c r="F6167" s="482"/>
      <c r="G6167" s="483"/>
      <c r="H6167" s="483"/>
    </row>
    <row r="6168" spans="1:8">
      <c r="A6168" s="478">
        <v>450133</v>
      </c>
      <c r="B6168" s="479">
        <v>133</v>
      </c>
      <c r="C6168" s="480">
        <v>258.76</v>
      </c>
      <c r="D6168" s="480">
        <v>362.26</v>
      </c>
      <c r="E6168" s="482"/>
      <c r="F6168" s="482"/>
      <c r="G6168" s="483"/>
      <c r="H6168" s="483"/>
    </row>
    <row r="6169" spans="1:8">
      <c r="A6169" s="478">
        <v>450134</v>
      </c>
      <c r="B6169" s="479">
        <v>134</v>
      </c>
      <c r="C6169" s="480">
        <v>260.67</v>
      </c>
      <c r="D6169" s="480">
        <v>364.93</v>
      </c>
      <c r="E6169" s="482"/>
      <c r="F6169" s="482"/>
      <c r="G6169" s="483"/>
      <c r="H6169" s="483"/>
    </row>
    <row r="6170" spans="1:8">
      <c r="A6170" s="478">
        <v>450135</v>
      </c>
      <c r="B6170" s="479">
        <v>135</v>
      </c>
      <c r="C6170" s="480">
        <v>262.66000000000003</v>
      </c>
      <c r="D6170" s="480">
        <v>367.72</v>
      </c>
      <c r="E6170" s="482"/>
      <c r="F6170" s="482"/>
      <c r="G6170" s="483"/>
      <c r="H6170" s="483"/>
    </row>
    <row r="6171" spans="1:8">
      <c r="A6171" s="478">
        <v>450136</v>
      </c>
      <c r="B6171" s="479">
        <v>136</v>
      </c>
      <c r="C6171" s="480">
        <v>264.57</v>
      </c>
      <c r="D6171" s="480">
        <v>370.39</v>
      </c>
      <c r="E6171" s="482"/>
      <c r="F6171" s="482"/>
      <c r="G6171" s="483"/>
      <c r="H6171" s="483"/>
    </row>
    <row r="6172" spans="1:8">
      <c r="A6172" s="478">
        <v>450137</v>
      </c>
      <c r="B6172" s="479">
        <v>137</v>
      </c>
      <c r="C6172" s="480">
        <v>266.56</v>
      </c>
      <c r="D6172" s="480">
        <v>373.18</v>
      </c>
      <c r="E6172" s="482"/>
      <c r="F6172" s="482"/>
      <c r="G6172" s="483"/>
      <c r="H6172" s="483"/>
    </row>
    <row r="6173" spans="1:8">
      <c r="A6173" s="478">
        <v>450138</v>
      </c>
      <c r="B6173" s="479">
        <v>138</v>
      </c>
      <c r="C6173" s="480">
        <v>268.47000000000003</v>
      </c>
      <c r="D6173" s="480">
        <v>375.86</v>
      </c>
      <c r="E6173" s="482"/>
      <c r="F6173" s="482"/>
      <c r="G6173" s="483"/>
      <c r="H6173" s="483"/>
    </row>
    <row r="6174" spans="1:8">
      <c r="A6174" s="478">
        <v>450139</v>
      </c>
      <c r="B6174" s="479">
        <v>139</v>
      </c>
      <c r="C6174" s="480">
        <v>270.38</v>
      </c>
      <c r="D6174" s="480">
        <v>378.54</v>
      </c>
      <c r="E6174" s="482"/>
      <c r="F6174" s="482"/>
      <c r="G6174" s="483"/>
      <c r="H6174" s="483"/>
    </row>
    <row r="6175" spans="1:8">
      <c r="A6175" s="478">
        <v>450140</v>
      </c>
      <c r="B6175" s="479">
        <v>140</v>
      </c>
      <c r="C6175" s="480">
        <v>272.3</v>
      </c>
      <c r="D6175" s="480">
        <v>381.22</v>
      </c>
      <c r="E6175" s="482"/>
      <c r="F6175" s="482"/>
      <c r="G6175" s="483"/>
      <c r="H6175" s="483"/>
    </row>
    <row r="6176" spans="1:8">
      <c r="A6176" s="478">
        <v>450141</v>
      </c>
      <c r="B6176" s="479">
        <v>141</v>
      </c>
      <c r="C6176" s="480">
        <v>274.3</v>
      </c>
      <c r="D6176" s="480">
        <v>384.02</v>
      </c>
      <c r="E6176" s="482"/>
      <c r="F6176" s="482"/>
      <c r="G6176" s="483"/>
      <c r="H6176" s="483"/>
    </row>
    <row r="6177" spans="1:8">
      <c r="A6177" s="478">
        <v>450142</v>
      </c>
      <c r="B6177" s="479">
        <v>142</v>
      </c>
      <c r="C6177" s="480">
        <v>276.22000000000003</v>
      </c>
      <c r="D6177" s="480">
        <v>386.71</v>
      </c>
      <c r="E6177" s="482"/>
      <c r="F6177" s="482"/>
      <c r="G6177" s="483"/>
      <c r="H6177" s="483"/>
    </row>
    <row r="6178" spans="1:8">
      <c r="A6178" s="478">
        <v>450143</v>
      </c>
      <c r="B6178" s="479">
        <v>143</v>
      </c>
      <c r="C6178" s="480">
        <v>278.14</v>
      </c>
      <c r="D6178" s="480">
        <v>389.39</v>
      </c>
      <c r="E6178" s="482"/>
      <c r="F6178" s="482"/>
      <c r="G6178" s="483"/>
      <c r="H6178" s="483"/>
    </row>
    <row r="6179" spans="1:8">
      <c r="A6179" s="478">
        <v>450144</v>
      </c>
      <c r="B6179" s="479">
        <v>144</v>
      </c>
      <c r="C6179" s="480">
        <v>280.14999999999998</v>
      </c>
      <c r="D6179" s="480">
        <v>392.21</v>
      </c>
      <c r="E6179" s="482"/>
      <c r="F6179" s="482"/>
      <c r="G6179" s="483"/>
      <c r="H6179" s="483"/>
    </row>
    <row r="6180" spans="1:8">
      <c r="A6180" s="478">
        <v>450145</v>
      </c>
      <c r="B6180" s="479">
        <v>145</v>
      </c>
      <c r="C6180" s="480">
        <v>282.07</v>
      </c>
      <c r="D6180" s="480">
        <v>394.9</v>
      </c>
      <c r="E6180" s="482"/>
      <c r="F6180" s="482"/>
      <c r="G6180" s="483"/>
      <c r="H6180" s="483"/>
    </row>
    <row r="6181" spans="1:8">
      <c r="A6181" s="478">
        <v>450146</v>
      </c>
      <c r="B6181" s="479">
        <v>146</v>
      </c>
      <c r="C6181" s="480">
        <v>283.99</v>
      </c>
      <c r="D6181" s="480">
        <v>397.59</v>
      </c>
      <c r="E6181" s="482"/>
      <c r="F6181" s="482"/>
      <c r="G6181" s="483"/>
      <c r="H6181" s="483"/>
    </row>
    <row r="6182" spans="1:8">
      <c r="A6182" s="478">
        <v>450147</v>
      </c>
      <c r="B6182" s="479">
        <v>147</v>
      </c>
      <c r="C6182" s="480">
        <v>285.91000000000003</v>
      </c>
      <c r="D6182" s="480">
        <v>400.28</v>
      </c>
      <c r="E6182" s="482"/>
      <c r="F6182" s="482"/>
      <c r="G6182" s="483"/>
      <c r="H6182" s="483"/>
    </row>
    <row r="6183" spans="1:8">
      <c r="A6183" s="478">
        <v>450148</v>
      </c>
      <c r="B6183" s="479">
        <v>148</v>
      </c>
      <c r="C6183" s="480">
        <v>287.83999999999997</v>
      </c>
      <c r="D6183" s="480">
        <v>402.97</v>
      </c>
      <c r="E6183" s="482"/>
      <c r="F6183" s="482"/>
      <c r="G6183" s="483"/>
      <c r="H6183" s="483"/>
    </row>
    <row r="6184" spans="1:8">
      <c r="A6184" s="478">
        <v>450149</v>
      </c>
      <c r="B6184" s="479">
        <v>149</v>
      </c>
      <c r="C6184" s="480">
        <v>289.86</v>
      </c>
      <c r="D6184" s="480">
        <v>405.81</v>
      </c>
      <c r="E6184" s="482"/>
      <c r="F6184" s="482"/>
      <c r="G6184" s="483"/>
      <c r="H6184" s="483"/>
    </row>
    <row r="6185" spans="1:8">
      <c r="A6185" s="478">
        <v>450150</v>
      </c>
      <c r="B6185" s="479">
        <v>150</v>
      </c>
      <c r="C6185" s="480">
        <v>291.79000000000002</v>
      </c>
      <c r="D6185" s="480">
        <v>408.5</v>
      </c>
      <c r="E6185" s="482"/>
      <c r="F6185" s="482"/>
      <c r="G6185" s="483"/>
      <c r="H6185" s="483"/>
    </row>
    <row r="6186" spans="1:8">
      <c r="A6186" s="478">
        <v>450151</v>
      </c>
      <c r="B6186" s="479">
        <v>151</v>
      </c>
      <c r="C6186" s="480">
        <v>293.72000000000003</v>
      </c>
      <c r="D6186" s="480">
        <v>411.2</v>
      </c>
      <c r="E6186" s="482"/>
      <c r="F6186" s="482"/>
      <c r="G6186" s="483"/>
      <c r="H6186" s="483"/>
    </row>
    <row r="6187" spans="1:8">
      <c r="A6187" s="478">
        <v>450152</v>
      </c>
      <c r="B6187" s="479">
        <v>152</v>
      </c>
      <c r="C6187" s="480">
        <v>295.64999999999998</v>
      </c>
      <c r="D6187" s="480">
        <v>413.91</v>
      </c>
      <c r="E6187" s="482"/>
      <c r="F6187" s="482"/>
      <c r="G6187" s="483"/>
      <c r="H6187" s="483"/>
    </row>
    <row r="6188" spans="1:8">
      <c r="A6188" s="478">
        <v>450153</v>
      </c>
      <c r="B6188" s="479">
        <v>153</v>
      </c>
      <c r="C6188" s="480">
        <v>297.58</v>
      </c>
      <c r="D6188" s="480">
        <v>416.61</v>
      </c>
      <c r="E6188" s="482"/>
      <c r="F6188" s="482"/>
      <c r="G6188" s="483"/>
      <c r="H6188" s="483"/>
    </row>
    <row r="6189" spans="1:8">
      <c r="A6189" s="478">
        <v>450154</v>
      </c>
      <c r="B6189" s="479">
        <v>154</v>
      </c>
      <c r="C6189" s="480">
        <v>299.51</v>
      </c>
      <c r="D6189" s="480">
        <v>419.31</v>
      </c>
      <c r="E6189" s="482"/>
      <c r="F6189" s="482"/>
      <c r="G6189" s="483"/>
      <c r="H6189" s="483"/>
    </row>
    <row r="6190" spans="1:8">
      <c r="A6190" s="478">
        <v>450155</v>
      </c>
      <c r="B6190" s="479">
        <v>155</v>
      </c>
      <c r="C6190" s="480">
        <v>301.44</v>
      </c>
      <c r="D6190" s="480">
        <v>422.02</v>
      </c>
      <c r="E6190" s="482"/>
      <c r="F6190" s="482"/>
      <c r="G6190" s="483"/>
      <c r="H6190" s="483"/>
    </row>
    <row r="6191" spans="1:8">
      <c r="A6191" s="478">
        <v>450156</v>
      </c>
      <c r="B6191" s="479">
        <v>156</v>
      </c>
      <c r="C6191" s="480">
        <v>303.38</v>
      </c>
      <c r="D6191" s="480">
        <v>424.73</v>
      </c>
      <c r="E6191" s="482"/>
      <c r="F6191" s="482"/>
      <c r="G6191" s="483"/>
      <c r="H6191" s="483"/>
    </row>
    <row r="6192" spans="1:8">
      <c r="A6192" s="478">
        <v>450157</v>
      </c>
      <c r="B6192" s="479">
        <v>157</v>
      </c>
      <c r="C6192" s="480">
        <v>305.31</v>
      </c>
      <c r="D6192" s="480">
        <v>427.44</v>
      </c>
      <c r="E6192" s="482"/>
      <c r="F6192" s="482"/>
      <c r="G6192" s="483"/>
      <c r="H6192" s="483"/>
    </row>
    <row r="6193" spans="1:8">
      <c r="A6193" s="478">
        <v>450158</v>
      </c>
      <c r="B6193" s="479">
        <v>158</v>
      </c>
      <c r="C6193" s="480">
        <v>307.25</v>
      </c>
      <c r="D6193" s="480">
        <v>430.15</v>
      </c>
      <c r="E6193" s="482"/>
      <c r="F6193" s="482"/>
      <c r="G6193" s="483"/>
      <c r="H6193" s="483"/>
    </row>
    <row r="6194" spans="1:8">
      <c r="A6194" s="478">
        <v>450159</v>
      </c>
      <c r="B6194" s="479">
        <v>159</v>
      </c>
      <c r="C6194" s="480">
        <v>309.19</v>
      </c>
      <c r="D6194" s="480">
        <v>432.86</v>
      </c>
      <c r="E6194" s="482"/>
      <c r="F6194" s="482"/>
      <c r="G6194" s="483"/>
      <c r="H6194" s="483"/>
    </row>
    <row r="6195" spans="1:8">
      <c r="A6195" s="478">
        <v>450160</v>
      </c>
      <c r="B6195" s="479">
        <v>160</v>
      </c>
      <c r="C6195" s="480">
        <v>311.13</v>
      </c>
      <c r="D6195" s="480">
        <v>435.58</v>
      </c>
      <c r="E6195" s="482"/>
      <c r="F6195" s="482"/>
      <c r="G6195" s="483"/>
      <c r="H6195" s="483"/>
    </row>
    <row r="6196" spans="1:8">
      <c r="A6196" s="478">
        <v>450161</v>
      </c>
      <c r="B6196" s="479">
        <v>161</v>
      </c>
      <c r="C6196" s="480">
        <v>313.07</v>
      </c>
      <c r="D6196" s="480">
        <v>438.3</v>
      </c>
      <c r="E6196" s="482"/>
      <c r="F6196" s="482"/>
      <c r="G6196" s="483"/>
      <c r="H6196" s="483"/>
    </row>
    <row r="6197" spans="1:8">
      <c r="A6197" s="478">
        <v>450162</v>
      </c>
      <c r="B6197" s="479">
        <v>162</v>
      </c>
      <c r="C6197" s="480">
        <v>315.01</v>
      </c>
      <c r="D6197" s="480">
        <v>441.02</v>
      </c>
      <c r="E6197" s="482"/>
      <c r="F6197" s="482"/>
      <c r="G6197" s="483"/>
      <c r="H6197" s="483"/>
    </row>
    <row r="6198" spans="1:8">
      <c r="A6198" s="478">
        <v>450163</v>
      </c>
      <c r="B6198" s="479">
        <v>163</v>
      </c>
      <c r="C6198" s="480">
        <v>316.95999999999998</v>
      </c>
      <c r="D6198" s="480">
        <v>443.74</v>
      </c>
      <c r="E6198" s="482"/>
      <c r="F6198" s="482"/>
      <c r="G6198" s="483"/>
      <c r="H6198" s="483"/>
    </row>
    <row r="6199" spans="1:8">
      <c r="A6199" s="478">
        <v>450164</v>
      </c>
      <c r="B6199" s="479">
        <v>164</v>
      </c>
      <c r="C6199" s="480">
        <v>318.89999999999998</v>
      </c>
      <c r="D6199" s="480">
        <v>446.46</v>
      </c>
      <c r="E6199" s="482"/>
      <c r="F6199" s="482"/>
      <c r="G6199" s="483"/>
      <c r="H6199" s="483"/>
    </row>
    <row r="6200" spans="1:8">
      <c r="A6200" s="478">
        <v>450165</v>
      </c>
      <c r="B6200" s="479">
        <v>165</v>
      </c>
      <c r="C6200" s="480">
        <v>320.85000000000002</v>
      </c>
      <c r="D6200" s="480">
        <v>449.19</v>
      </c>
      <c r="E6200" s="482"/>
      <c r="F6200" s="482"/>
      <c r="G6200" s="483"/>
      <c r="H6200" s="483"/>
    </row>
    <row r="6201" spans="1:8">
      <c r="A6201" s="478">
        <v>450166</v>
      </c>
      <c r="B6201" s="479">
        <v>166</v>
      </c>
      <c r="C6201" s="480">
        <v>322.8</v>
      </c>
      <c r="D6201" s="480">
        <v>451.91</v>
      </c>
      <c r="E6201" s="482"/>
      <c r="F6201" s="482"/>
      <c r="G6201" s="483"/>
      <c r="H6201" s="483"/>
    </row>
    <row r="6202" spans="1:8">
      <c r="A6202" s="478">
        <v>450167</v>
      </c>
      <c r="B6202" s="479">
        <v>167</v>
      </c>
      <c r="C6202" s="480">
        <v>324.74</v>
      </c>
      <c r="D6202" s="480">
        <v>454.64</v>
      </c>
      <c r="E6202" s="482"/>
      <c r="F6202" s="482"/>
      <c r="G6202" s="483"/>
      <c r="H6202" s="483"/>
    </row>
    <row r="6203" spans="1:8">
      <c r="A6203" s="478">
        <v>450168</v>
      </c>
      <c r="B6203" s="479">
        <v>168</v>
      </c>
      <c r="C6203" s="480">
        <v>326.7</v>
      </c>
      <c r="D6203" s="480">
        <v>457.37</v>
      </c>
      <c r="E6203" s="482"/>
      <c r="F6203" s="482"/>
      <c r="G6203" s="483"/>
      <c r="H6203" s="483"/>
    </row>
    <row r="6204" spans="1:8">
      <c r="A6204" s="478">
        <v>450169</v>
      </c>
      <c r="B6204" s="479">
        <v>169</v>
      </c>
      <c r="C6204" s="480">
        <v>328.65</v>
      </c>
      <c r="D6204" s="480">
        <v>460.11</v>
      </c>
      <c r="E6204" s="482"/>
      <c r="F6204" s="482"/>
      <c r="G6204" s="483"/>
      <c r="H6204" s="483"/>
    </row>
    <row r="6205" spans="1:8">
      <c r="A6205" s="478">
        <v>450170</v>
      </c>
      <c r="B6205" s="479">
        <v>170</v>
      </c>
      <c r="C6205" s="480">
        <v>330.6</v>
      </c>
      <c r="D6205" s="480">
        <v>462.84</v>
      </c>
      <c r="E6205" s="482"/>
      <c r="F6205" s="482"/>
      <c r="G6205" s="483"/>
      <c r="H6205" s="483"/>
    </row>
    <row r="6206" spans="1:8">
      <c r="A6206" s="478">
        <v>450171</v>
      </c>
      <c r="B6206" s="479">
        <v>171</v>
      </c>
      <c r="C6206" s="480">
        <v>332.56</v>
      </c>
      <c r="D6206" s="480">
        <v>465.58</v>
      </c>
      <c r="E6206" s="482"/>
      <c r="F6206" s="482"/>
      <c r="G6206" s="483"/>
      <c r="H6206" s="483"/>
    </row>
    <row r="6207" spans="1:8">
      <c r="A6207" s="478">
        <v>450172</v>
      </c>
      <c r="B6207" s="479">
        <v>172</v>
      </c>
      <c r="C6207" s="480">
        <v>334.52</v>
      </c>
      <c r="D6207" s="480">
        <v>468.32</v>
      </c>
      <c r="E6207" s="482"/>
      <c r="F6207" s="482"/>
      <c r="G6207" s="483"/>
      <c r="H6207" s="483"/>
    </row>
    <row r="6208" spans="1:8">
      <c r="A6208" s="478">
        <v>450173</v>
      </c>
      <c r="B6208" s="479">
        <v>173</v>
      </c>
      <c r="C6208" s="480">
        <v>336.34</v>
      </c>
      <c r="D6208" s="480">
        <v>470.88</v>
      </c>
      <c r="E6208" s="482"/>
      <c r="F6208" s="482"/>
      <c r="G6208" s="483"/>
      <c r="H6208" s="483"/>
    </row>
    <row r="6209" spans="1:8">
      <c r="A6209" s="478">
        <v>450174</v>
      </c>
      <c r="B6209" s="479">
        <v>174</v>
      </c>
      <c r="C6209" s="480">
        <v>338.3</v>
      </c>
      <c r="D6209" s="480">
        <v>473.63</v>
      </c>
      <c r="E6209" s="482"/>
      <c r="F6209" s="482"/>
      <c r="G6209" s="483"/>
      <c r="H6209" s="483"/>
    </row>
    <row r="6210" spans="1:8">
      <c r="A6210" s="478">
        <v>450175</v>
      </c>
      <c r="B6210" s="479">
        <v>175</v>
      </c>
      <c r="C6210" s="480">
        <v>340.27</v>
      </c>
      <c r="D6210" s="480">
        <v>476.37</v>
      </c>
      <c r="E6210" s="482"/>
      <c r="F6210" s="482"/>
      <c r="G6210" s="483"/>
      <c r="H6210" s="483"/>
    </row>
    <row r="6211" spans="1:8">
      <c r="A6211" s="478">
        <v>450176</v>
      </c>
      <c r="B6211" s="479">
        <v>176</v>
      </c>
      <c r="C6211" s="480">
        <v>342.23</v>
      </c>
      <c r="D6211" s="480">
        <v>479.12</v>
      </c>
      <c r="E6211" s="482"/>
      <c r="F6211" s="482"/>
      <c r="G6211" s="483"/>
      <c r="H6211" s="483"/>
    </row>
    <row r="6212" spans="1:8">
      <c r="A6212" s="478">
        <v>450177</v>
      </c>
      <c r="B6212" s="479">
        <v>177</v>
      </c>
      <c r="C6212" s="480">
        <v>344.19</v>
      </c>
      <c r="D6212" s="480">
        <v>481.87</v>
      </c>
      <c r="E6212" s="482"/>
      <c r="F6212" s="482"/>
      <c r="G6212" s="483"/>
      <c r="H6212" s="483"/>
    </row>
    <row r="6213" spans="1:8">
      <c r="A6213" s="478">
        <v>450178</v>
      </c>
      <c r="B6213" s="479">
        <v>178</v>
      </c>
      <c r="C6213" s="480">
        <v>346.16</v>
      </c>
      <c r="D6213" s="480">
        <v>484.62</v>
      </c>
      <c r="E6213" s="482"/>
      <c r="F6213" s="482"/>
      <c r="G6213" s="483"/>
      <c r="H6213" s="483"/>
    </row>
    <row r="6214" spans="1:8">
      <c r="A6214" s="478">
        <v>450179</v>
      </c>
      <c r="B6214" s="479">
        <v>179</v>
      </c>
      <c r="C6214" s="480">
        <v>347.99</v>
      </c>
      <c r="D6214" s="480">
        <v>487.18</v>
      </c>
      <c r="E6214" s="482"/>
      <c r="F6214" s="482"/>
      <c r="G6214" s="483"/>
      <c r="H6214" s="483"/>
    </row>
    <row r="6215" spans="1:8">
      <c r="A6215" s="478">
        <v>450180</v>
      </c>
      <c r="B6215" s="479">
        <v>180</v>
      </c>
      <c r="C6215" s="480">
        <v>349.96</v>
      </c>
      <c r="D6215" s="480">
        <v>489.94</v>
      </c>
      <c r="E6215" s="482"/>
      <c r="F6215" s="482"/>
      <c r="G6215" s="483"/>
      <c r="H6215" s="483"/>
    </row>
    <row r="6216" spans="1:8">
      <c r="A6216" s="478">
        <v>450181</v>
      </c>
      <c r="B6216" s="479">
        <v>181</v>
      </c>
      <c r="C6216" s="480">
        <v>351.93</v>
      </c>
      <c r="D6216" s="480">
        <v>492.7</v>
      </c>
      <c r="E6216" s="482"/>
      <c r="F6216" s="482"/>
      <c r="G6216" s="483"/>
      <c r="H6216" s="483"/>
    </row>
    <row r="6217" spans="1:8">
      <c r="A6217" s="478">
        <v>450182</v>
      </c>
      <c r="B6217" s="479">
        <v>182</v>
      </c>
      <c r="C6217" s="480">
        <v>353.9</v>
      </c>
      <c r="D6217" s="480">
        <v>495.46</v>
      </c>
      <c r="E6217" s="482"/>
      <c r="F6217" s="482"/>
      <c r="G6217" s="483"/>
      <c r="H6217" s="483"/>
    </row>
    <row r="6218" spans="1:8">
      <c r="A6218" s="478">
        <v>450183</v>
      </c>
      <c r="B6218" s="479">
        <v>183</v>
      </c>
      <c r="C6218" s="480">
        <v>355.87</v>
      </c>
      <c r="D6218" s="480">
        <v>498.22</v>
      </c>
      <c r="E6218" s="482"/>
      <c r="F6218" s="482"/>
      <c r="G6218" s="483"/>
      <c r="H6218" s="483"/>
    </row>
    <row r="6219" spans="1:8">
      <c r="A6219" s="478">
        <v>450184</v>
      </c>
      <c r="B6219" s="479">
        <v>184</v>
      </c>
      <c r="C6219" s="480">
        <v>357.7</v>
      </c>
      <c r="D6219" s="480">
        <v>500.78</v>
      </c>
      <c r="E6219" s="482"/>
      <c r="F6219" s="482"/>
      <c r="G6219" s="483"/>
      <c r="H6219" s="483"/>
    </row>
    <row r="6220" spans="1:8">
      <c r="A6220" s="478">
        <v>450185</v>
      </c>
      <c r="B6220" s="479">
        <v>185</v>
      </c>
      <c r="C6220" s="480">
        <v>359.68</v>
      </c>
      <c r="D6220" s="480">
        <v>503.55</v>
      </c>
      <c r="E6220" s="482"/>
      <c r="F6220" s="482"/>
      <c r="G6220" s="483"/>
      <c r="H6220" s="483"/>
    </row>
    <row r="6221" spans="1:8">
      <c r="A6221" s="478">
        <v>450186</v>
      </c>
      <c r="B6221" s="479">
        <v>186</v>
      </c>
      <c r="C6221" s="480">
        <v>361.66</v>
      </c>
      <c r="D6221" s="480">
        <v>506.32</v>
      </c>
      <c r="E6221" s="482"/>
      <c r="F6221" s="482"/>
      <c r="G6221" s="483"/>
      <c r="H6221" s="483"/>
    </row>
    <row r="6222" spans="1:8">
      <c r="A6222" s="478">
        <v>450187</v>
      </c>
      <c r="B6222" s="479">
        <v>187</v>
      </c>
      <c r="C6222" s="480">
        <v>363.64</v>
      </c>
      <c r="D6222" s="480">
        <v>509.09</v>
      </c>
      <c r="E6222" s="482"/>
      <c r="F6222" s="482"/>
      <c r="G6222" s="483"/>
      <c r="H6222" s="483"/>
    </row>
    <row r="6223" spans="1:8">
      <c r="A6223" s="478">
        <v>450188</v>
      </c>
      <c r="B6223" s="479">
        <v>188</v>
      </c>
      <c r="C6223" s="480">
        <v>365.46</v>
      </c>
      <c r="D6223" s="480">
        <v>511.65</v>
      </c>
      <c r="E6223" s="482"/>
      <c r="F6223" s="482"/>
      <c r="G6223" s="483"/>
      <c r="H6223" s="483"/>
    </row>
    <row r="6224" spans="1:8">
      <c r="A6224" s="478">
        <v>450189</v>
      </c>
      <c r="B6224" s="479">
        <v>189</v>
      </c>
      <c r="C6224" s="480">
        <v>367.45</v>
      </c>
      <c r="D6224" s="480">
        <v>514.41999999999996</v>
      </c>
      <c r="E6224" s="482"/>
      <c r="F6224" s="482"/>
      <c r="G6224" s="483"/>
      <c r="H6224" s="483"/>
    </row>
    <row r="6225" spans="1:8">
      <c r="A6225" s="478">
        <v>450190</v>
      </c>
      <c r="B6225" s="479">
        <v>190</v>
      </c>
      <c r="C6225" s="480">
        <v>369.43</v>
      </c>
      <c r="D6225" s="480">
        <v>517.20000000000005</v>
      </c>
      <c r="E6225" s="482"/>
      <c r="F6225" s="482"/>
      <c r="G6225" s="483"/>
      <c r="H6225" s="483"/>
    </row>
    <row r="6226" spans="1:8">
      <c r="A6226" s="478">
        <v>450191</v>
      </c>
      <c r="B6226" s="479">
        <v>191</v>
      </c>
      <c r="C6226" s="480">
        <v>371.42</v>
      </c>
      <c r="D6226" s="480">
        <v>519.99</v>
      </c>
      <c r="E6226" s="482"/>
      <c r="F6226" s="482"/>
      <c r="G6226" s="483"/>
      <c r="H6226" s="483"/>
    </row>
    <row r="6227" spans="1:8">
      <c r="A6227" s="478">
        <v>450192</v>
      </c>
      <c r="B6227" s="479">
        <v>192</v>
      </c>
      <c r="C6227" s="480">
        <v>373.25</v>
      </c>
      <c r="D6227" s="480">
        <v>522.54</v>
      </c>
      <c r="E6227" s="482"/>
      <c r="F6227" s="482"/>
      <c r="G6227" s="483"/>
      <c r="H6227" s="483"/>
    </row>
    <row r="6228" spans="1:8">
      <c r="A6228" s="478">
        <v>450193</v>
      </c>
      <c r="B6228" s="479">
        <v>193</v>
      </c>
      <c r="C6228" s="480">
        <v>375.24</v>
      </c>
      <c r="D6228" s="480">
        <v>525.33000000000004</v>
      </c>
      <c r="E6228" s="482"/>
      <c r="F6228" s="482"/>
      <c r="G6228" s="483"/>
      <c r="H6228" s="483"/>
    </row>
    <row r="6229" spans="1:8">
      <c r="A6229" s="478">
        <v>450194</v>
      </c>
      <c r="B6229" s="479">
        <v>194</v>
      </c>
      <c r="C6229" s="480">
        <v>377.23</v>
      </c>
      <c r="D6229" s="480">
        <v>528.12</v>
      </c>
      <c r="E6229" s="482"/>
      <c r="F6229" s="482"/>
      <c r="G6229" s="483"/>
      <c r="H6229" s="483"/>
    </row>
    <row r="6230" spans="1:8">
      <c r="A6230" s="478">
        <v>450195</v>
      </c>
      <c r="B6230" s="479">
        <v>195</v>
      </c>
      <c r="C6230" s="480">
        <v>379.05</v>
      </c>
      <c r="D6230" s="480">
        <v>530.67999999999995</v>
      </c>
      <c r="E6230" s="482"/>
      <c r="F6230" s="482"/>
      <c r="G6230" s="483"/>
      <c r="H6230" s="483"/>
    </row>
    <row r="6231" spans="1:8">
      <c r="A6231" s="478">
        <v>450196</v>
      </c>
      <c r="B6231" s="479">
        <v>196</v>
      </c>
      <c r="C6231" s="480">
        <v>381.05</v>
      </c>
      <c r="D6231" s="480">
        <v>533.47</v>
      </c>
      <c r="E6231" s="482"/>
      <c r="F6231" s="482"/>
      <c r="G6231" s="483"/>
      <c r="H6231" s="483"/>
    </row>
    <row r="6232" spans="1:8">
      <c r="A6232" s="478">
        <v>450197</v>
      </c>
      <c r="B6232" s="479">
        <v>197</v>
      </c>
      <c r="C6232" s="480">
        <v>383.05</v>
      </c>
      <c r="D6232" s="480">
        <v>536.26</v>
      </c>
      <c r="E6232" s="482"/>
      <c r="F6232" s="482"/>
      <c r="G6232" s="483"/>
      <c r="H6232" s="483"/>
    </row>
    <row r="6233" spans="1:8">
      <c r="A6233" s="478">
        <v>450198</v>
      </c>
      <c r="B6233" s="479">
        <v>198</v>
      </c>
      <c r="C6233" s="480">
        <v>384.87</v>
      </c>
      <c r="D6233" s="480">
        <v>538.82000000000005</v>
      </c>
      <c r="E6233" s="482"/>
      <c r="F6233" s="482"/>
      <c r="G6233" s="483"/>
      <c r="H6233" s="483"/>
    </row>
    <row r="6234" spans="1:8">
      <c r="A6234" s="478">
        <v>450199</v>
      </c>
      <c r="B6234" s="479">
        <v>199</v>
      </c>
      <c r="C6234" s="480">
        <v>386.87</v>
      </c>
      <c r="D6234" s="480">
        <v>541.62</v>
      </c>
      <c r="E6234" s="482"/>
      <c r="F6234" s="482"/>
      <c r="G6234" s="483"/>
      <c r="H6234" s="483"/>
    </row>
    <row r="6235" spans="1:8">
      <c r="A6235" s="478">
        <v>450200</v>
      </c>
      <c r="B6235" s="479">
        <v>200</v>
      </c>
      <c r="C6235" s="480">
        <v>388.87</v>
      </c>
      <c r="D6235" s="480">
        <v>544.41999999999996</v>
      </c>
      <c r="E6235" s="482"/>
      <c r="F6235" s="482"/>
      <c r="G6235" s="483"/>
      <c r="H6235" s="483"/>
    </row>
    <row r="6236" spans="1:8">
      <c r="A6236" s="478">
        <v>450201</v>
      </c>
      <c r="B6236" s="484" t="s">
        <v>284</v>
      </c>
      <c r="C6236" s="485">
        <v>1.94</v>
      </c>
      <c r="D6236" s="485">
        <v>2.72</v>
      </c>
      <c r="E6236" s="482"/>
      <c r="F6236" s="482"/>
      <c r="G6236" s="483"/>
      <c r="H6236" s="483"/>
    </row>
    <row r="6237" spans="1:8">
      <c r="A6237" s="478">
        <v>460001</v>
      </c>
      <c r="B6237" s="479">
        <v>1</v>
      </c>
      <c r="C6237" s="480">
        <v>4.91</v>
      </c>
      <c r="D6237" s="480">
        <v>6.88</v>
      </c>
      <c r="E6237" s="469"/>
      <c r="F6237" s="481" t="s">
        <v>322</v>
      </c>
      <c r="G6237" s="481"/>
      <c r="H6237" s="481"/>
    </row>
    <row r="6238" spans="1:8">
      <c r="A6238" s="478">
        <v>460002</v>
      </c>
      <c r="B6238" s="479">
        <v>2</v>
      </c>
      <c r="C6238" s="480">
        <v>6.71</v>
      </c>
      <c r="D6238" s="480">
        <v>9.39</v>
      </c>
      <c r="E6238" s="469"/>
      <c r="F6238" s="470"/>
      <c r="G6238" s="470"/>
      <c r="H6238" s="470"/>
    </row>
    <row r="6239" spans="1:8">
      <c r="A6239" s="478">
        <v>460003</v>
      </c>
      <c r="B6239" s="479">
        <v>3</v>
      </c>
      <c r="C6239" s="480">
        <v>8.51</v>
      </c>
      <c r="D6239" s="480">
        <v>11.91</v>
      </c>
      <c r="E6239" s="469"/>
      <c r="F6239" s="470"/>
      <c r="G6239" s="470"/>
      <c r="H6239" s="470"/>
    </row>
    <row r="6240" spans="1:8">
      <c r="A6240" s="478">
        <v>460004</v>
      </c>
      <c r="B6240" s="479">
        <v>4</v>
      </c>
      <c r="C6240" s="480">
        <v>10.3</v>
      </c>
      <c r="D6240" s="480">
        <v>14.42</v>
      </c>
      <c r="E6240" s="469"/>
      <c r="F6240" s="470"/>
      <c r="G6240" s="470"/>
      <c r="H6240" s="470"/>
    </row>
    <row r="6241" spans="1:8">
      <c r="A6241" s="478">
        <v>460005</v>
      </c>
      <c r="B6241" s="479">
        <v>5</v>
      </c>
      <c r="C6241" s="480">
        <v>12.1</v>
      </c>
      <c r="D6241" s="480">
        <v>16.93</v>
      </c>
      <c r="E6241" s="469"/>
      <c r="F6241" s="470"/>
      <c r="G6241" s="470"/>
      <c r="H6241" s="470"/>
    </row>
    <row r="6242" spans="1:8">
      <c r="A6242" s="478">
        <v>460006</v>
      </c>
      <c r="B6242" s="479">
        <v>6</v>
      </c>
      <c r="C6242" s="480">
        <v>13.89</v>
      </c>
      <c r="D6242" s="480">
        <v>19.45</v>
      </c>
      <c r="E6242" s="469"/>
      <c r="F6242" s="470"/>
      <c r="G6242" s="470"/>
      <c r="H6242" s="470"/>
    </row>
    <row r="6243" spans="1:8">
      <c r="A6243" s="478">
        <v>460007</v>
      </c>
      <c r="B6243" s="479">
        <v>7</v>
      </c>
      <c r="C6243" s="480">
        <v>15.69</v>
      </c>
      <c r="D6243" s="480">
        <v>21.97</v>
      </c>
      <c r="E6243" s="469"/>
      <c r="F6243" s="470"/>
      <c r="G6243" s="470"/>
      <c r="H6243" s="470"/>
    </row>
    <row r="6244" spans="1:8">
      <c r="A6244" s="478">
        <v>460008</v>
      </c>
      <c r="B6244" s="479">
        <v>8</v>
      </c>
      <c r="C6244" s="480">
        <v>17.489999999999998</v>
      </c>
      <c r="D6244" s="480">
        <v>24.48</v>
      </c>
      <c r="E6244" s="469"/>
      <c r="F6244" s="470"/>
      <c r="G6244" s="470"/>
      <c r="H6244" s="470"/>
    </row>
    <row r="6245" spans="1:8">
      <c r="A6245" s="478">
        <v>460009</v>
      </c>
      <c r="B6245" s="479">
        <v>9</v>
      </c>
      <c r="C6245" s="480">
        <v>19.28</v>
      </c>
      <c r="D6245" s="480">
        <v>27</v>
      </c>
      <c r="E6245" s="469"/>
      <c r="F6245" s="470"/>
      <c r="G6245" s="470"/>
      <c r="H6245" s="470"/>
    </row>
    <row r="6246" spans="1:8">
      <c r="A6246" s="478">
        <v>460010</v>
      </c>
      <c r="B6246" s="479">
        <v>10</v>
      </c>
      <c r="C6246" s="480">
        <v>21.08</v>
      </c>
      <c r="D6246" s="480">
        <v>29.51</v>
      </c>
      <c r="E6246" s="469"/>
      <c r="F6246" s="470"/>
      <c r="G6246" s="470"/>
      <c r="H6246" s="470"/>
    </row>
    <row r="6247" spans="1:8">
      <c r="A6247" s="478">
        <v>460011</v>
      </c>
      <c r="B6247" s="479">
        <v>11</v>
      </c>
      <c r="C6247" s="480">
        <v>22.87</v>
      </c>
      <c r="D6247" s="480">
        <v>32.020000000000003</v>
      </c>
      <c r="E6247" s="469"/>
      <c r="F6247" s="470"/>
      <c r="G6247" s="470"/>
      <c r="H6247" s="470"/>
    </row>
    <row r="6248" spans="1:8">
      <c r="A6248" s="478">
        <v>460012</v>
      </c>
      <c r="B6248" s="479">
        <v>12</v>
      </c>
      <c r="C6248" s="480">
        <v>24.67</v>
      </c>
      <c r="D6248" s="480">
        <v>34.54</v>
      </c>
      <c r="E6248" s="469"/>
      <c r="F6248" s="470"/>
      <c r="G6248" s="470"/>
      <c r="H6248" s="470"/>
    </row>
    <row r="6249" spans="1:8">
      <c r="A6249" s="478">
        <v>460013</v>
      </c>
      <c r="B6249" s="479">
        <v>13</v>
      </c>
      <c r="C6249" s="480">
        <v>26.47</v>
      </c>
      <c r="D6249" s="480">
        <v>37.06</v>
      </c>
      <c r="E6249" s="469"/>
      <c r="F6249" s="470"/>
      <c r="G6249" s="470"/>
      <c r="H6249" s="470"/>
    </row>
    <row r="6250" spans="1:8">
      <c r="A6250" s="478">
        <v>460014</v>
      </c>
      <c r="B6250" s="479">
        <v>14</v>
      </c>
      <c r="C6250" s="480">
        <v>28.26</v>
      </c>
      <c r="D6250" s="480">
        <v>39.57</v>
      </c>
      <c r="E6250" s="469"/>
      <c r="F6250" s="470"/>
      <c r="G6250" s="470"/>
      <c r="H6250" s="470"/>
    </row>
    <row r="6251" spans="1:8">
      <c r="A6251" s="478">
        <v>460015</v>
      </c>
      <c r="B6251" s="479">
        <v>15</v>
      </c>
      <c r="C6251" s="480">
        <v>30.12</v>
      </c>
      <c r="D6251" s="480">
        <v>42.16</v>
      </c>
      <c r="E6251" s="469"/>
      <c r="F6251" s="470"/>
      <c r="G6251" s="470"/>
      <c r="H6251" s="470"/>
    </row>
    <row r="6252" spans="1:8">
      <c r="A6252" s="478">
        <v>460016</v>
      </c>
      <c r="B6252" s="479">
        <v>16</v>
      </c>
      <c r="C6252" s="480">
        <v>32.08</v>
      </c>
      <c r="D6252" s="480">
        <v>44.92</v>
      </c>
      <c r="E6252" s="469"/>
      <c r="F6252" s="470"/>
      <c r="G6252" s="470"/>
      <c r="H6252" s="470"/>
    </row>
    <row r="6253" spans="1:8">
      <c r="A6253" s="478">
        <v>460017</v>
      </c>
      <c r="B6253" s="479">
        <v>17</v>
      </c>
      <c r="C6253" s="480">
        <v>34.049999999999997</v>
      </c>
      <c r="D6253" s="480">
        <v>47.67</v>
      </c>
      <c r="E6253" s="469"/>
      <c r="F6253" s="470"/>
      <c r="G6253" s="470"/>
      <c r="H6253" s="470"/>
    </row>
    <row r="6254" spans="1:8">
      <c r="A6254" s="478">
        <v>460018</v>
      </c>
      <c r="B6254" s="479">
        <v>18</v>
      </c>
      <c r="C6254" s="480">
        <v>36.020000000000003</v>
      </c>
      <c r="D6254" s="480">
        <v>50.42</v>
      </c>
      <c r="E6254" s="469"/>
      <c r="F6254" s="470"/>
      <c r="G6254" s="470"/>
      <c r="H6254" s="470"/>
    </row>
    <row r="6255" spans="1:8">
      <c r="A6255" s="478">
        <v>460019</v>
      </c>
      <c r="B6255" s="479">
        <v>19</v>
      </c>
      <c r="C6255" s="480">
        <v>37.979999999999997</v>
      </c>
      <c r="D6255" s="480">
        <v>53.18</v>
      </c>
      <c r="E6255" s="469"/>
      <c r="F6255" s="470"/>
      <c r="G6255" s="470"/>
      <c r="H6255" s="470"/>
    </row>
    <row r="6256" spans="1:8">
      <c r="A6256" s="478">
        <v>460020</v>
      </c>
      <c r="B6256" s="479">
        <v>20</v>
      </c>
      <c r="C6256" s="480">
        <v>39.950000000000003</v>
      </c>
      <c r="D6256" s="480">
        <v>55.93</v>
      </c>
      <c r="E6256" s="469"/>
      <c r="F6256" s="470"/>
      <c r="G6256" s="470"/>
      <c r="H6256" s="470"/>
    </row>
    <row r="6257" spans="1:8">
      <c r="A6257" s="478">
        <v>460021</v>
      </c>
      <c r="B6257" s="479">
        <v>21</v>
      </c>
      <c r="C6257" s="480">
        <v>41.92</v>
      </c>
      <c r="D6257" s="480">
        <v>58.68</v>
      </c>
      <c r="E6257" s="469"/>
      <c r="F6257" s="470"/>
      <c r="G6257" s="470"/>
      <c r="H6257" s="470"/>
    </row>
    <row r="6258" spans="1:8">
      <c r="A6258" s="478">
        <v>460022</v>
      </c>
      <c r="B6258" s="479">
        <v>22</v>
      </c>
      <c r="C6258" s="480">
        <v>43.88</v>
      </c>
      <c r="D6258" s="480">
        <v>61.43</v>
      </c>
      <c r="E6258" s="469"/>
      <c r="F6258" s="470"/>
      <c r="G6258" s="470"/>
      <c r="H6258" s="470"/>
    </row>
    <row r="6259" spans="1:8">
      <c r="A6259" s="478">
        <v>460023</v>
      </c>
      <c r="B6259" s="479">
        <v>23</v>
      </c>
      <c r="C6259" s="480">
        <v>45.85</v>
      </c>
      <c r="D6259" s="480">
        <v>64.19</v>
      </c>
      <c r="E6259" s="469"/>
      <c r="F6259" s="470"/>
      <c r="G6259" s="470"/>
      <c r="H6259" s="470"/>
    </row>
    <row r="6260" spans="1:8">
      <c r="A6260" s="478">
        <v>460024</v>
      </c>
      <c r="B6260" s="479">
        <v>24</v>
      </c>
      <c r="C6260" s="480">
        <v>47.81</v>
      </c>
      <c r="D6260" s="480">
        <v>66.94</v>
      </c>
      <c r="E6260" s="469"/>
      <c r="F6260" s="470"/>
      <c r="G6260" s="470"/>
      <c r="H6260" s="470"/>
    </row>
    <row r="6261" spans="1:8">
      <c r="A6261" s="478">
        <v>460025</v>
      </c>
      <c r="B6261" s="479">
        <v>25</v>
      </c>
      <c r="C6261" s="480">
        <v>49.78</v>
      </c>
      <c r="D6261" s="480">
        <v>69.69</v>
      </c>
      <c r="E6261" s="469"/>
      <c r="F6261" s="470"/>
      <c r="G6261" s="470"/>
      <c r="H6261" s="470"/>
    </row>
    <row r="6262" spans="1:8">
      <c r="A6262" s="478">
        <v>460026</v>
      </c>
      <c r="B6262" s="479">
        <v>26</v>
      </c>
      <c r="C6262" s="480">
        <v>51.75</v>
      </c>
      <c r="D6262" s="480">
        <v>72.44</v>
      </c>
      <c r="E6262" s="469"/>
      <c r="F6262" s="470"/>
      <c r="G6262" s="470"/>
      <c r="H6262" s="470"/>
    </row>
    <row r="6263" spans="1:8">
      <c r="A6263" s="478">
        <v>460027</v>
      </c>
      <c r="B6263" s="479">
        <v>27</v>
      </c>
      <c r="C6263" s="480">
        <v>53.71</v>
      </c>
      <c r="D6263" s="480">
        <v>75.2</v>
      </c>
      <c r="E6263" s="469"/>
      <c r="F6263" s="470"/>
      <c r="G6263" s="470"/>
      <c r="H6263" s="470"/>
    </row>
    <row r="6264" spans="1:8">
      <c r="A6264" s="478">
        <v>460028</v>
      </c>
      <c r="B6264" s="479">
        <v>28</v>
      </c>
      <c r="C6264" s="480">
        <v>55.68</v>
      </c>
      <c r="D6264" s="480">
        <v>77.95</v>
      </c>
      <c r="E6264" s="469"/>
      <c r="F6264" s="470"/>
      <c r="G6264" s="470"/>
      <c r="H6264" s="470"/>
    </row>
    <row r="6265" spans="1:8">
      <c r="A6265" s="478">
        <v>460029</v>
      </c>
      <c r="B6265" s="479">
        <v>29</v>
      </c>
      <c r="C6265" s="480">
        <v>57.64</v>
      </c>
      <c r="D6265" s="480">
        <v>80.7</v>
      </c>
      <c r="E6265" s="469"/>
      <c r="F6265" s="470"/>
      <c r="G6265" s="470"/>
      <c r="H6265" s="470"/>
    </row>
    <row r="6266" spans="1:8">
      <c r="A6266" s="478">
        <v>460030</v>
      </c>
      <c r="B6266" s="479">
        <v>30</v>
      </c>
      <c r="C6266" s="480">
        <v>59.61</v>
      </c>
      <c r="D6266" s="480">
        <v>83.46</v>
      </c>
      <c r="E6266" s="469"/>
      <c r="F6266" s="470"/>
      <c r="G6266" s="470"/>
      <c r="H6266" s="470"/>
    </row>
    <row r="6267" spans="1:8">
      <c r="A6267" s="478">
        <v>460031</v>
      </c>
      <c r="B6267" s="479">
        <v>31</v>
      </c>
      <c r="C6267" s="480">
        <v>61.58</v>
      </c>
      <c r="D6267" s="480">
        <v>86.21</v>
      </c>
      <c r="E6267" s="469"/>
      <c r="F6267" s="470"/>
      <c r="G6267" s="470"/>
      <c r="H6267" s="470"/>
    </row>
    <row r="6268" spans="1:8">
      <c r="A6268" s="478">
        <v>460032</v>
      </c>
      <c r="B6268" s="479">
        <v>32</v>
      </c>
      <c r="C6268" s="480">
        <v>63.54</v>
      </c>
      <c r="D6268" s="480">
        <v>88.96</v>
      </c>
      <c r="E6268" s="469"/>
      <c r="F6268" s="470"/>
      <c r="G6268" s="470"/>
      <c r="H6268" s="470"/>
    </row>
    <row r="6269" spans="1:8">
      <c r="A6269" s="478">
        <v>460033</v>
      </c>
      <c r="B6269" s="479">
        <v>33</v>
      </c>
      <c r="C6269" s="480">
        <v>65.510000000000005</v>
      </c>
      <c r="D6269" s="480">
        <v>91.71</v>
      </c>
      <c r="E6269" s="469"/>
      <c r="F6269" s="470"/>
      <c r="G6269" s="470"/>
      <c r="H6269" s="470"/>
    </row>
    <row r="6270" spans="1:8">
      <c r="A6270" s="478">
        <v>460034</v>
      </c>
      <c r="B6270" s="479">
        <v>34</v>
      </c>
      <c r="C6270" s="480">
        <v>67.48</v>
      </c>
      <c r="D6270" s="480">
        <v>94.47</v>
      </c>
      <c r="E6270" s="469"/>
      <c r="F6270" s="470"/>
      <c r="G6270" s="470"/>
      <c r="H6270" s="470"/>
    </row>
    <row r="6271" spans="1:8">
      <c r="A6271" s="478">
        <v>460035</v>
      </c>
      <c r="B6271" s="479">
        <v>35</v>
      </c>
      <c r="C6271" s="480">
        <v>69.44</v>
      </c>
      <c r="D6271" s="480">
        <v>97.22</v>
      </c>
      <c r="E6271" s="469"/>
      <c r="F6271" s="470"/>
      <c r="G6271" s="470"/>
      <c r="H6271" s="470"/>
    </row>
    <row r="6272" spans="1:8">
      <c r="A6272" s="478">
        <v>460036</v>
      </c>
      <c r="B6272" s="479">
        <v>36</v>
      </c>
      <c r="C6272" s="480">
        <v>71.41</v>
      </c>
      <c r="D6272" s="480">
        <v>99.98</v>
      </c>
      <c r="E6272" s="469"/>
      <c r="F6272" s="470"/>
      <c r="G6272" s="470"/>
      <c r="H6272" s="470"/>
    </row>
    <row r="6273" spans="1:8">
      <c r="A6273" s="478">
        <v>460037</v>
      </c>
      <c r="B6273" s="479">
        <v>37</v>
      </c>
      <c r="C6273" s="480">
        <v>73.37</v>
      </c>
      <c r="D6273" s="480">
        <v>102.72</v>
      </c>
      <c r="E6273" s="469"/>
      <c r="F6273" s="470"/>
      <c r="G6273" s="470"/>
      <c r="H6273" s="470"/>
    </row>
    <row r="6274" spans="1:8">
      <c r="A6274" s="478">
        <v>460038</v>
      </c>
      <c r="B6274" s="479">
        <v>38</v>
      </c>
      <c r="C6274" s="480">
        <v>75.34</v>
      </c>
      <c r="D6274" s="480">
        <v>105.48</v>
      </c>
      <c r="E6274" s="469"/>
      <c r="F6274" s="470"/>
      <c r="G6274" s="470"/>
      <c r="H6274" s="470"/>
    </row>
    <row r="6275" spans="1:8">
      <c r="A6275" s="478">
        <v>460039</v>
      </c>
      <c r="B6275" s="479">
        <v>39</v>
      </c>
      <c r="C6275" s="480">
        <v>77.31</v>
      </c>
      <c r="D6275" s="480">
        <v>108.24</v>
      </c>
      <c r="E6275" s="469"/>
      <c r="F6275" s="470"/>
      <c r="G6275" s="470"/>
      <c r="H6275" s="470"/>
    </row>
    <row r="6276" spans="1:8">
      <c r="A6276" s="478">
        <v>460040</v>
      </c>
      <c r="B6276" s="479">
        <v>40</v>
      </c>
      <c r="C6276" s="480">
        <v>79.28</v>
      </c>
      <c r="D6276" s="480">
        <v>110.99</v>
      </c>
      <c r="E6276" s="469"/>
      <c r="F6276" s="470"/>
      <c r="G6276" s="470"/>
      <c r="H6276" s="470"/>
    </row>
    <row r="6277" spans="1:8">
      <c r="A6277" s="478">
        <v>460041</v>
      </c>
      <c r="B6277" s="479">
        <v>41</v>
      </c>
      <c r="C6277" s="480">
        <v>81.239999999999995</v>
      </c>
      <c r="D6277" s="480">
        <v>113.74</v>
      </c>
      <c r="E6277" s="469"/>
      <c r="F6277" s="470"/>
      <c r="G6277" s="470"/>
      <c r="H6277" s="470"/>
    </row>
    <row r="6278" spans="1:8">
      <c r="A6278" s="478">
        <v>460042</v>
      </c>
      <c r="B6278" s="479">
        <v>42</v>
      </c>
      <c r="C6278" s="480">
        <v>83.21</v>
      </c>
      <c r="D6278" s="480">
        <v>116.5</v>
      </c>
      <c r="E6278" s="469"/>
      <c r="F6278" s="470"/>
      <c r="G6278" s="470"/>
      <c r="H6278" s="470"/>
    </row>
    <row r="6279" spans="1:8">
      <c r="A6279" s="478">
        <v>460043</v>
      </c>
      <c r="B6279" s="479">
        <v>43</v>
      </c>
      <c r="C6279" s="480">
        <v>85.17</v>
      </c>
      <c r="D6279" s="480">
        <v>119.24</v>
      </c>
      <c r="E6279" s="469"/>
      <c r="F6279" s="470"/>
      <c r="G6279" s="470"/>
      <c r="H6279" s="470"/>
    </row>
    <row r="6280" spans="1:8">
      <c r="A6280" s="478">
        <v>460044</v>
      </c>
      <c r="B6280" s="479">
        <v>44</v>
      </c>
      <c r="C6280" s="480">
        <v>87.14</v>
      </c>
      <c r="D6280" s="480">
        <v>122</v>
      </c>
      <c r="E6280" s="469"/>
      <c r="F6280" s="470"/>
      <c r="G6280" s="470"/>
      <c r="H6280" s="470"/>
    </row>
    <row r="6281" spans="1:8">
      <c r="A6281" s="478">
        <v>460045</v>
      </c>
      <c r="B6281" s="479">
        <v>45</v>
      </c>
      <c r="C6281" s="480">
        <v>89.11</v>
      </c>
      <c r="D6281" s="480">
        <v>124.75</v>
      </c>
      <c r="E6281" s="469"/>
      <c r="F6281" s="470"/>
      <c r="G6281" s="470"/>
      <c r="H6281" s="470"/>
    </row>
    <row r="6282" spans="1:8">
      <c r="A6282" s="478">
        <v>460046</v>
      </c>
      <c r="B6282" s="479">
        <v>46</v>
      </c>
      <c r="C6282" s="480">
        <v>91.08</v>
      </c>
      <c r="D6282" s="480">
        <v>127.51</v>
      </c>
      <c r="E6282" s="469"/>
      <c r="F6282" s="470"/>
      <c r="G6282" s="470"/>
      <c r="H6282" s="470"/>
    </row>
    <row r="6283" spans="1:8">
      <c r="A6283" s="478">
        <v>460047</v>
      </c>
      <c r="B6283" s="479">
        <v>47</v>
      </c>
      <c r="C6283" s="480">
        <v>93.05</v>
      </c>
      <c r="D6283" s="480">
        <v>130.26</v>
      </c>
      <c r="E6283" s="469"/>
      <c r="F6283" s="470"/>
      <c r="G6283" s="470"/>
      <c r="H6283" s="470"/>
    </row>
    <row r="6284" spans="1:8">
      <c r="A6284" s="478">
        <v>460048</v>
      </c>
      <c r="B6284" s="479">
        <v>48</v>
      </c>
      <c r="C6284" s="480">
        <v>95</v>
      </c>
      <c r="D6284" s="480">
        <v>133</v>
      </c>
      <c r="E6284" s="469"/>
      <c r="F6284" s="470"/>
      <c r="G6284" s="470"/>
      <c r="H6284" s="470"/>
    </row>
    <row r="6285" spans="1:8">
      <c r="A6285" s="478">
        <v>460049</v>
      </c>
      <c r="B6285" s="479">
        <v>49</v>
      </c>
      <c r="C6285" s="480">
        <v>96.98</v>
      </c>
      <c r="D6285" s="480">
        <v>135.77000000000001</v>
      </c>
      <c r="E6285" s="469"/>
      <c r="F6285" s="470"/>
      <c r="G6285" s="470"/>
      <c r="H6285" s="470"/>
    </row>
    <row r="6286" spans="1:8">
      <c r="A6286" s="478">
        <v>460050</v>
      </c>
      <c r="B6286" s="479">
        <v>50</v>
      </c>
      <c r="C6286" s="480">
        <v>98.94</v>
      </c>
      <c r="D6286" s="480">
        <v>138.52000000000001</v>
      </c>
      <c r="E6286" s="469"/>
      <c r="F6286" s="470"/>
      <c r="G6286" s="470"/>
      <c r="H6286" s="470"/>
    </row>
    <row r="6287" spans="1:8">
      <c r="A6287" s="478">
        <v>460051</v>
      </c>
      <c r="B6287" s="479">
        <v>51</v>
      </c>
      <c r="C6287" s="480">
        <v>100.91</v>
      </c>
      <c r="D6287" s="480">
        <v>141.27000000000001</v>
      </c>
      <c r="E6287" s="469"/>
      <c r="F6287" s="470"/>
      <c r="G6287" s="470"/>
      <c r="H6287" s="470"/>
    </row>
    <row r="6288" spans="1:8">
      <c r="A6288" s="478">
        <v>460052</v>
      </c>
      <c r="B6288" s="479">
        <v>52</v>
      </c>
      <c r="C6288" s="480">
        <v>102.87</v>
      </c>
      <c r="D6288" s="480">
        <v>144.02000000000001</v>
      </c>
      <c r="E6288" s="469"/>
      <c r="F6288" s="470"/>
      <c r="G6288" s="470"/>
      <c r="H6288" s="470"/>
    </row>
    <row r="6289" spans="1:8">
      <c r="A6289" s="478">
        <v>460053</v>
      </c>
      <c r="B6289" s="479">
        <v>53</v>
      </c>
      <c r="C6289" s="480">
        <v>104.83</v>
      </c>
      <c r="D6289" s="480">
        <v>146.77000000000001</v>
      </c>
      <c r="E6289" s="469"/>
      <c r="F6289" s="470"/>
      <c r="G6289" s="470"/>
      <c r="H6289" s="470"/>
    </row>
    <row r="6290" spans="1:8">
      <c r="A6290" s="478">
        <v>460054</v>
      </c>
      <c r="B6290" s="479">
        <v>54</v>
      </c>
      <c r="C6290" s="480">
        <v>106.8</v>
      </c>
      <c r="D6290" s="480">
        <v>149.52000000000001</v>
      </c>
      <c r="E6290" s="469"/>
      <c r="F6290" s="470"/>
      <c r="G6290" s="470"/>
      <c r="H6290" s="470"/>
    </row>
    <row r="6291" spans="1:8">
      <c r="A6291" s="478">
        <v>460055</v>
      </c>
      <c r="B6291" s="479">
        <v>55</v>
      </c>
      <c r="C6291" s="480">
        <v>108.77</v>
      </c>
      <c r="D6291" s="480">
        <v>152.28</v>
      </c>
      <c r="E6291" s="469"/>
      <c r="F6291" s="470"/>
      <c r="G6291" s="470"/>
      <c r="H6291" s="470"/>
    </row>
    <row r="6292" spans="1:8">
      <c r="A6292" s="478">
        <v>460056</v>
      </c>
      <c r="B6292" s="479">
        <v>56</v>
      </c>
      <c r="C6292" s="480">
        <v>110.73</v>
      </c>
      <c r="D6292" s="480">
        <v>155.03</v>
      </c>
      <c r="E6292" s="469"/>
      <c r="F6292" s="470"/>
      <c r="G6292" s="470"/>
      <c r="H6292" s="470"/>
    </row>
    <row r="6293" spans="1:8">
      <c r="A6293" s="478">
        <v>460057</v>
      </c>
      <c r="B6293" s="479">
        <v>57</v>
      </c>
      <c r="C6293" s="480">
        <v>112.7</v>
      </c>
      <c r="D6293" s="480">
        <v>157.78</v>
      </c>
      <c r="E6293" s="469"/>
      <c r="F6293" s="470"/>
      <c r="G6293" s="470"/>
      <c r="H6293" s="470"/>
    </row>
    <row r="6294" spans="1:8">
      <c r="A6294" s="478">
        <v>460058</v>
      </c>
      <c r="B6294" s="479">
        <v>58</v>
      </c>
      <c r="C6294" s="480">
        <v>114.67</v>
      </c>
      <c r="D6294" s="480">
        <v>160.53</v>
      </c>
      <c r="E6294" s="469"/>
      <c r="F6294" s="470"/>
      <c r="G6294" s="470"/>
      <c r="H6294" s="470"/>
    </row>
    <row r="6295" spans="1:8">
      <c r="A6295" s="478">
        <v>460059</v>
      </c>
      <c r="B6295" s="479">
        <v>59</v>
      </c>
      <c r="C6295" s="480">
        <v>116.64</v>
      </c>
      <c r="D6295" s="480">
        <v>163.29</v>
      </c>
      <c r="E6295" s="469"/>
      <c r="F6295" s="470"/>
      <c r="G6295" s="470"/>
      <c r="H6295" s="470"/>
    </row>
    <row r="6296" spans="1:8">
      <c r="A6296" s="478">
        <v>460060</v>
      </c>
      <c r="B6296" s="479">
        <v>60</v>
      </c>
      <c r="C6296" s="480">
        <v>118.61</v>
      </c>
      <c r="D6296" s="480">
        <v>166.06</v>
      </c>
      <c r="E6296" s="469"/>
      <c r="F6296" s="470"/>
      <c r="G6296" s="470"/>
      <c r="H6296" s="470"/>
    </row>
    <row r="6297" spans="1:8">
      <c r="A6297" s="478">
        <v>460061</v>
      </c>
      <c r="B6297" s="479">
        <v>61</v>
      </c>
      <c r="C6297" s="480">
        <v>120.57</v>
      </c>
      <c r="D6297" s="480">
        <v>168.8</v>
      </c>
      <c r="E6297" s="469"/>
      <c r="F6297" s="470"/>
      <c r="G6297" s="470"/>
      <c r="H6297" s="470"/>
    </row>
    <row r="6298" spans="1:8">
      <c r="A6298" s="478">
        <v>460062</v>
      </c>
      <c r="B6298" s="479">
        <v>62</v>
      </c>
      <c r="C6298" s="480">
        <v>122.54</v>
      </c>
      <c r="D6298" s="480">
        <v>171.55</v>
      </c>
      <c r="E6298" s="469"/>
      <c r="F6298" s="470"/>
      <c r="G6298" s="470"/>
      <c r="H6298" s="470"/>
    </row>
    <row r="6299" spans="1:8">
      <c r="A6299" s="478">
        <v>460063</v>
      </c>
      <c r="B6299" s="479">
        <v>63</v>
      </c>
      <c r="C6299" s="480">
        <v>124.5</v>
      </c>
      <c r="D6299" s="480">
        <v>174.31</v>
      </c>
      <c r="E6299" s="469"/>
      <c r="F6299" s="470"/>
      <c r="G6299" s="470"/>
      <c r="H6299" s="470"/>
    </row>
    <row r="6300" spans="1:8">
      <c r="A6300" s="478">
        <v>460064</v>
      </c>
      <c r="B6300" s="479">
        <v>64</v>
      </c>
      <c r="C6300" s="480">
        <v>126.48</v>
      </c>
      <c r="D6300" s="480">
        <v>177.07</v>
      </c>
      <c r="E6300" s="469"/>
      <c r="F6300" s="470"/>
      <c r="G6300" s="470"/>
      <c r="H6300" s="470"/>
    </row>
    <row r="6301" spans="1:8">
      <c r="A6301" s="478">
        <v>460065</v>
      </c>
      <c r="B6301" s="479">
        <v>65</v>
      </c>
      <c r="C6301" s="480">
        <v>128.43</v>
      </c>
      <c r="D6301" s="480">
        <v>179.8</v>
      </c>
      <c r="E6301" s="469"/>
      <c r="F6301" s="470"/>
      <c r="G6301" s="470"/>
      <c r="H6301" s="470"/>
    </row>
    <row r="6302" spans="1:8">
      <c r="A6302" s="478">
        <v>460066</v>
      </c>
      <c r="B6302" s="479">
        <v>66</v>
      </c>
      <c r="C6302" s="480">
        <v>130.41</v>
      </c>
      <c r="D6302" s="480">
        <v>182.57</v>
      </c>
      <c r="E6302" s="469"/>
      <c r="F6302" s="470"/>
      <c r="G6302" s="470"/>
      <c r="H6302" s="470"/>
    </row>
    <row r="6303" spans="1:8">
      <c r="A6303" s="478">
        <v>460067</v>
      </c>
      <c r="B6303" s="479">
        <v>67</v>
      </c>
      <c r="C6303" s="480">
        <v>132.37</v>
      </c>
      <c r="D6303" s="480">
        <v>185.31</v>
      </c>
      <c r="E6303" s="469"/>
      <c r="F6303" s="470"/>
      <c r="G6303" s="470"/>
      <c r="H6303" s="470"/>
    </row>
    <row r="6304" spans="1:8">
      <c r="A6304" s="478">
        <v>460068</v>
      </c>
      <c r="B6304" s="479">
        <v>68</v>
      </c>
      <c r="C6304" s="480">
        <v>134.33000000000001</v>
      </c>
      <c r="D6304" s="480">
        <v>188.06</v>
      </c>
      <c r="E6304" s="482"/>
      <c r="F6304" s="482"/>
      <c r="G6304" s="483"/>
      <c r="H6304" s="483"/>
    </row>
    <row r="6305" spans="1:8">
      <c r="A6305" s="478">
        <v>460069</v>
      </c>
      <c r="B6305" s="479">
        <v>69</v>
      </c>
      <c r="C6305" s="480">
        <v>136.30000000000001</v>
      </c>
      <c r="D6305" s="480">
        <v>190.81</v>
      </c>
      <c r="E6305" s="482"/>
      <c r="F6305" s="482"/>
      <c r="G6305" s="483"/>
      <c r="H6305" s="483"/>
    </row>
    <row r="6306" spans="1:8">
      <c r="A6306" s="478">
        <v>460070</v>
      </c>
      <c r="B6306" s="479">
        <v>70</v>
      </c>
      <c r="C6306" s="480">
        <v>138.27000000000001</v>
      </c>
      <c r="D6306" s="480">
        <v>193.57</v>
      </c>
      <c r="E6306" s="482"/>
      <c r="F6306" s="482"/>
      <c r="G6306" s="483"/>
      <c r="H6306" s="483"/>
    </row>
    <row r="6307" spans="1:8">
      <c r="A6307" s="478">
        <v>460071</v>
      </c>
      <c r="B6307" s="479">
        <v>71</v>
      </c>
      <c r="C6307" s="480">
        <v>140.24</v>
      </c>
      <c r="D6307" s="480">
        <v>196.33</v>
      </c>
      <c r="E6307" s="482"/>
      <c r="F6307" s="482"/>
      <c r="G6307" s="483"/>
      <c r="H6307" s="483"/>
    </row>
    <row r="6308" spans="1:8">
      <c r="A6308" s="478">
        <v>460072</v>
      </c>
      <c r="B6308" s="479">
        <v>72</v>
      </c>
      <c r="C6308" s="480">
        <v>142.21</v>
      </c>
      <c r="D6308" s="480">
        <v>199.1</v>
      </c>
      <c r="E6308" s="482"/>
      <c r="F6308" s="482"/>
      <c r="G6308" s="483"/>
      <c r="H6308" s="483"/>
    </row>
    <row r="6309" spans="1:8">
      <c r="A6309" s="478">
        <v>460073</v>
      </c>
      <c r="B6309" s="479">
        <v>73</v>
      </c>
      <c r="C6309" s="480">
        <v>144.16999999999999</v>
      </c>
      <c r="D6309" s="480">
        <v>201.83</v>
      </c>
      <c r="E6309" s="482"/>
      <c r="F6309" s="482"/>
      <c r="G6309" s="483"/>
      <c r="H6309" s="483"/>
    </row>
    <row r="6310" spans="1:8">
      <c r="A6310" s="478">
        <v>460074</v>
      </c>
      <c r="B6310" s="479">
        <v>74</v>
      </c>
      <c r="C6310" s="480">
        <v>146.15</v>
      </c>
      <c r="D6310" s="480">
        <v>204.61</v>
      </c>
      <c r="E6310" s="482"/>
      <c r="F6310" s="482"/>
      <c r="G6310" s="483"/>
      <c r="H6310" s="483"/>
    </row>
    <row r="6311" spans="1:8">
      <c r="A6311" s="478">
        <v>460075</v>
      </c>
      <c r="B6311" s="479">
        <v>75</v>
      </c>
      <c r="C6311" s="480">
        <v>148.11000000000001</v>
      </c>
      <c r="D6311" s="480">
        <v>207.35</v>
      </c>
      <c r="E6311" s="482"/>
      <c r="F6311" s="482"/>
      <c r="G6311" s="483"/>
      <c r="H6311" s="483"/>
    </row>
    <row r="6312" spans="1:8">
      <c r="A6312" s="478">
        <v>460076</v>
      </c>
      <c r="B6312" s="479">
        <v>76</v>
      </c>
      <c r="C6312" s="480">
        <v>150.07</v>
      </c>
      <c r="D6312" s="480">
        <v>210.1</v>
      </c>
      <c r="E6312" s="482"/>
      <c r="F6312" s="482"/>
      <c r="G6312" s="483"/>
      <c r="H6312" s="483"/>
    </row>
    <row r="6313" spans="1:8">
      <c r="A6313" s="478">
        <v>460077</v>
      </c>
      <c r="B6313" s="479">
        <v>77</v>
      </c>
      <c r="C6313" s="480">
        <v>152.03</v>
      </c>
      <c r="D6313" s="480">
        <v>212.85</v>
      </c>
      <c r="E6313" s="482"/>
      <c r="F6313" s="482"/>
      <c r="G6313" s="483"/>
      <c r="H6313" s="483"/>
    </row>
    <row r="6314" spans="1:8">
      <c r="A6314" s="478">
        <v>460078</v>
      </c>
      <c r="B6314" s="479">
        <v>78</v>
      </c>
      <c r="C6314" s="480">
        <v>154</v>
      </c>
      <c r="D6314" s="480">
        <v>215.6</v>
      </c>
      <c r="E6314" s="482"/>
      <c r="F6314" s="482"/>
      <c r="G6314" s="483"/>
      <c r="H6314" s="483"/>
    </row>
    <row r="6315" spans="1:8">
      <c r="A6315" s="478">
        <v>460079</v>
      </c>
      <c r="B6315" s="479">
        <v>79</v>
      </c>
      <c r="C6315" s="480">
        <v>155.97</v>
      </c>
      <c r="D6315" s="480">
        <v>218.36</v>
      </c>
      <c r="E6315" s="482"/>
      <c r="F6315" s="482"/>
      <c r="G6315" s="483"/>
      <c r="H6315" s="483"/>
    </row>
    <row r="6316" spans="1:8">
      <c r="A6316" s="478">
        <v>460080</v>
      </c>
      <c r="B6316" s="479">
        <v>80</v>
      </c>
      <c r="C6316" s="480">
        <v>157.94</v>
      </c>
      <c r="D6316" s="480">
        <v>221.12</v>
      </c>
      <c r="E6316" s="482"/>
      <c r="F6316" s="482"/>
      <c r="G6316" s="483"/>
      <c r="H6316" s="483"/>
    </row>
    <row r="6317" spans="1:8">
      <c r="A6317" s="478">
        <v>460081</v>
      </c>
      <c r="B6317" s="479">
        <v>81</v>
      </c>
      <c r="C6317" s="480">
        <v>159.91999999999999</v>
      </c>
      <c r="D6317" s="480">
        <v>223.88</v>
      </c>
      <c r="E6317" s="482"/>
      <c r="F6317" s="482"/>
      <c r="G6317" s="483"/>
      <c r="H6317" s="483"/>
    </row>
    <row r="6318" spans="1:8">
      <c r="A6318" s="478">
        <v>460082</v>
      </c>
      <c r="B6318" s="479">
        <v>82</v>
      </c>
      <c r="C6318" s="480">
        <v>161.86000000000001</v>
      </c>
      <c r="D6318" s="480">
        <v>226.61</v>
      </c>
      <c r="E6318" s="482"/>
      <c r="F6318" s="482"/>
      <c r="G6318" s="483"/>
      <c r="H6318" s="483"/>
    </row>
    <row r="6319" spans="1:8">
      <c r="A6319" s="478">
        <v>460083</v>
      </c>
      <c r="B6319" s="479">
        <v>83</v>
      </c>
      <c r="C6319" s="480">
        <v>163.84</v>
      </c>
      <c r="D6319" s="480">
        <v>229.38</v>
      </c>
      <c r="E6319" s="482"/>
      <c r="F6319" s="482"/>
      <c r="G6319" s="483"/>
      <c r="H6319" s="483"/>
    </row>
    <row r="6320" spans="1:8">
      <c r="A6320" s="478">
        <v>460084</v>
      </c>
      <c r="B6320" s="479">
        <v>84</v>
      </c>
      <c r="C6320" s="480">
        <v>165.8</v>
      </c>
      <c r="D6320" s="480">
        <v>232.11</v>
      </c>
      <c r="E6320" s="482"/>
      <c r="F6320" s="482"/>
      <c r="G6320" s="483"/>
      <c r="H6320" s="483"/>
    </row>
    <row r="6321" spans="1:8">
      <c r="A6321" s="478">
        <v>460085</v>
      </c>
      <c r="B6321" s="479">
        <v>85</v>
      </c>
      <c r="C6321" s="480">
        <v>167.78</v>
      </c>
      <c r="D6321" s="480">
        <v>234.9</v>
      </c>
      <c r="E6321" s="482"/>
      <c r="F6321" s="482"/>
      <c r="G6321" s="483"/>
      <c r="H6321" s="483"/>
    </row>
    <row r="6322" spans="1:8">
      <c r="A6322" s="478">
        <v>460086</v>
      </c>
      <c r="B6322" s="479">
        <v>86</v>
      </c>
      <c r="C6322" s="480">
        <v>169.74</v>
      </c>
      <c r="D6322" s="480">
        <v>237.63</v>
      </c>
      <c r="E6322" s="482"/>
      <c r="F6322" s="482"/>
      <c r="G6322" s="483"/>
      <c r="H6322" s="483"/>
    </row>
    <row r="6323" spans="1:8">
      <c r="A6323" s="478">
        <v>460087</v>
      </c>
      <c r="B6323" s="479">
        <v>87</v>
      </c>
      <c r="C6323" s="480">
        <v>171.7</v>
      </c>
      <c r="D6323" s="480">
        <v>240.37</v>
      </c>
      <c r="E6323" s="482"/>
      <c r="F6323" s="482"/>
      <c r="G6323" s="483"/>
      <c r="H6323" s="483"/>
    </row>
    <row r="6324" spans="1:8">
      <c r="A6324" s="478">
        <v>460088</v>
      </c>
      <c r="B6324" s="479">
        <v>88</v>
      </c>
      <c r="C6324" s="480">
        <v>173.66</v>
      </c>
      <c r="D6324" s="480">
        <v>243.12</v>
      </c>
      <c r="E6324" s="482"/>
      <c r="F6324" s="482"/>
      <c r="G6324" s="483"/>
      <c r="H6324" s="483"/>
    </row>
    <row r="6325" spans="1:8">
      <c r="A6325" s="478">
        <v>460089</v>
      </c>
      <c r="B6325" s="479">
        <v>89</v>
      </c>
      <c r="C6325" s="480">
        <v>175.62</v>
      </c>
      <c r="D6325" s="480">
        <v>245.87</v>
      </c>
      <c r="E6325" s="482"/>
      <c r="F6325" s="482"/>
      <c r="G6325" s="483"/>
      <c r="H6325" s="483"/>
    </row>
    <row r="6326" spans="1:8">
      <c r="A6326" s="478">
        <v>460090</v>
      </c>
      <c r="B6326" s="479">
        <v>90</v>
      </c>
      <c r="C6326" s="480">
        <v>177.62</v>
      </c>
      <c r="D6326" s="480">
        <v>248.67</v>
      </c>
      <c r="E6326" s="482"/>
      <c r="F6326" s="482"/>
      <c r="G6326" s="483"/>
      <c r="H6326" s="483"/>
    </row>
    <row r="6327" spans="1:8">
      <c r="A6327" s="478">
        <v>460091</v>
      </c>
      <c r="B6327" s="479">
        <v>91</v>
      </c>
      <c r="C6327" s="480">
        <v>179.59</v>
      </c>
      <c r="D6327" s="480">
        <v>251.42</v>
      </c>
      <c r="E6327" s="482"/>
      <c r="F6327" s="482"/>
      <c r="G6327" s="483"/>
      <c r="H6327" s="483"/>
    </row>
    <row r="6328" spans="1:8">
      <c r="A6328" s="478">
        <v>460092</v>
      </c>
      <c r="B6328" s="479">
        <v>92</v>
      </c>
      <c r="C6328" s="480">
        <v>181.52</v>
      </c>
      <c r="D6328" s="480">
        <v>254.13</v>
      </c>
      <c r="E6328" s="482"/>
      <c r="F6328" s="482"/>
      <c r="G6328" s="483"/>
      <c r="H6328" s="483"/>
    </row>
    <row r="6329" spans="1:8">
      <c r="A6329" s="478">
        <v>460093</v>
      </c>
      <c r="B6329" s="479">
        <v>93</v>
      </c>
      <c r="C6329" s="480">
        <v>183.49</v>
      </c>
      <c r="D6329" s="480">
        <v>256.89</v>
      </c>
      <c r="E6329" s="482"/>
      <c r="F6329" s="482"/>
      <c r="G6329" s="483"/>
      <c r="H6329" s="483"/>
    </row>
    <row r="6330" spans="1:8">
      <c r="A6330" s="478">
        <v>460094</v>
      </c>
      <c r="B6330" s="479">
        <v>94</v>
      </c>
      <c r="C6330" s="480">
        <v>185.47</v>
      </c>
      <c r="D6330" s="480">
        <v>259.64999999999998</v>
      </c>
      <c r="E6330" s="482"/>
      <c r="F6330" s="482"/>
      <c r="G6330" s="483"/>
      <c r="H6330" s="483"/>
    </row>
    <row r="6331" spans="1:8">
      <c r="A6331" s="478">
        <v>460095</v>
      </c>
      <c r="B6331" s="479">
        <v>95</v>
      </c>
      <c r="C6331" s="480">
        <v>187.44</v>
      </c>
      <c r="D6331" s="480">
        <v>262.42</v>
      </c>
      <c r="E6331" s="482"/>
      <c r="F6331" s="482"/>
      <c r="G6331" s="483"/>
      <c r="H6331" s="483"/>
    </row>
    <row r="6332" spans="1:8">
      <c r="A6332" s="478">
        <v>460096</v>
      </c>
      <c r="B6332" s="479">
        <v>96</v>
      </c>
      <c r="C6332" s="480">
        <v>189.42</v>
      </c>
      <c r="D6332" s="480">
        <v>265.19</v>
      </c>
      <c r="E6332" s="482"/>
      <c r="F6332" s="482"/>
      <c r="G6332" s="483"/>
      <c r="H6332" s="483"/>
    </row>
    <row r="6333" spans="1:8">
      <c r="A6333" s="478">
        <v>460097</v>
      </c>
      <c r="B6333" s="479">
        <v>97</v>
      </c>
      <c r="C6333" s="480">
        <v>191.36</v>
      </c>
      <c r="D6333" s="480">
        <v>267.91000000000003</v>
      </c>
      <c r="E6333" s="482"/>
      <c r="F6333" s="482"/>
      <c r="G6333" s="483"/>
      <c r="H6333" s="483"/>
    </row>
    <row r="6334" spans="1:8">
      <c r="A6334" s="478">
        <v>460098</v>
      </c>
      <c r="B6334" s="479">
        <v>98</v>
      </c>
      <c r="C6334" s="480">
        <v>193.35</v>
      </c>
      <c r="D6334" s="480">
        <v>270.68</v>
      </c>
      <c r="E6334" s="482"/>
      <c r="F6334" s="482"/>
      <c r="G6334" s="483"/>
      <c r="H6334" s="483"/>
    </row>
    <row r="6335" spans="1:8">
      <c r="A6335" s="478">
        <v>460099</v>
      </c>
      <c r="B6335" s="479">
        <v>99</v>
      </c>
      <c r="C6335" s="480">
        <v>195.29</v>
      </c>
      <c r="D6335" s="480">
        <v>273.39999999999998</v>
      </c>
      <c r="E6335" s="482"/>
      <c r="F6335" s="482"/>
      <c r="G6335" s="483"/>
      <c r="H6335" s="483"/>
    </row>
    <row r="6336" spans="1:8">
      <c r="A6336" s="478">
        <v>460100</v>
      </c>
      <c r="B6336" s="479">
        <v>100</v>
      </c>
      <c r="C6336" s="480">
        <v>197.28</v>
      </c>
      <c r="D6336" s="480">
        <v>276.19</v>
      </c>
      <c r="E6336" s="482"/>
      <c r="F6336" s="482"/>
      <c r="G6336" s="483"/>
      <c r="H6336" s="483"/>
    </row>
    <row r="6337" spans="1:8">
      <c r="A6337" s="478">
        <v>460101</v>
      </c>
      <c r="B6337" s="479">
        <v>101</v>
      </c>
      <c r="C6337" s="480">
        <v>199.22</v>
      </c>
      <c r="D6337" s="480">
        <v>278.91000000000003</v>
      </c>
      <c r="E6337" s="482"/>
      <c r="F6337" s="482"/>
      <c r="G6337" s="483"/>
      <c r="H6337" s="483"/>
    </row>
    <row r="6338" spans="1:8">
      <c r="A6338" s="478">
        <v>460102</v>
      </c>
      <c r="B6338" s="479">
        <v>102</v>
      </c>
      <c r="C6338" s="480">
        <v>201.22</v>
      </c>
      <c r="D6338" s="480">
        <v>281.70999999999998</v>
      </c>
      <c r="E6338" s="482"/>
      <c r="F6338" s="482"/>
      <c r="G6338" s="483"/>
      <c r="H6338" s="483"/>
    </row>
    <row r="6339" spans="1:8">
      <c r="A6339" s="478">
        <v>460103</v>
      </c>
      <c r="B6339" s="479">
        <v>103</v>
      </c>
      <c r="C6339" s="480">
        <v>203.17</v>
      </c>
      <c r="D6339" s="480">
        <v>284.44</v>
      </c>
      <c r="E6339" s="482"/>
      <c r="F6339" s="482"/>
      <c r="G6339" s="483"/>
      <c r="H6339" s="483"/>
    </row>
    <row r="6340" spans="1:8">
      <c r="A6340" s="478">
        <v>460104</v>
      </c>
      <c r="B6340" s="479">
        <v>104</v>
      </c>
      <c r="C6340" s="480">
        <v>205.12</v>
      </c>
      <c r="D6340" s="480">
        <v>287.17</v>
      </c>
      <c r="E6340" s="482"/>
      <c r="F6340" s="482"/>
      <c r="G6340" s="483"/>
      <c r="H6340" s="483"/>
    </row>
    <row r="6341" spans="1:8">
      <c r="A6341" s="478">
        <v>460105</v>
      </c>
      <c r="B6341" s="479">
        <v>105</v>
      </c>
      <c r="C6341" s="480">
        <v>207.12</v>
      </c>
      <c r="D6341" s="480">
        <v>289.97000000000003</v>
      </c>
      <c r="E6341" s="482"/>
      <c r="F6341" s="482"/>
      <c r="G6341" s="483"/>
      <c r="H6341" s="483"/>
    </row>
    <row r="6342" spans="1:8">
      <c r="A6342" s="478">
        <v>460106</v>
      </c>
      <c r="B6342" s="479">
        <v>106</v>
      </c>
      <c r="C6342" s="480">
        <v>209.08</v>
      </c>
      <c r="D6342" s="480">
        <v>292.70999999999998</v>
      </c>
      <c r="E6342" s="482"/>
      <c r="F6342" s="482"/>
      <c r="G6342" s="483"/>
      <c r="H6342" s="483"/>
    </row>
    <row r="6343" spans="1:8">
      <c r="A6343" s="478">
        <v>460107</v>
      </c>
      <c r="B6343" s="479">
        <v>107</v>
      </c>
      <c r="C6343" s="480">
        <v>211.03</v>
      </c>
      <c r="D6343" s="480">
        <v>295.45</v>
      </c>
      <c r="E6343" s="482"/>
      <c r="F6343" s="482"/>
      <c r="G6343" s="483"/>
      <c r="H6343" s="483"/>
    </row>
    <row r="6344" spans="1:8">
      <c r="A6344" s="478">
        <v>460108</v>
      </c>
      <c r="B6344" s="479">
        <v>108</v>
      </c>
      <c r="C6344" s="480">
        <v>212.99</v>
      </c>
      <c r="D6344" s="480">
        <v>298.19</v>
      </c>
      <c r="E6344" s="482"/>
      <c r="F6344" s="482"/>
      <c r="G6344" s="483"/>
      <c r="H6344" s="483"/>
    </row>
    <row r="6345" spans="1:8">
      <c r="A6345" s="478">
        <v>460109</v>
      </c>
      <c r="B6345" s="479">
        <v>109</v>
      </c>
      <c r="C6345" s="480">
        <v>214.95</v>
      </c>
      <c r="D6345" s="480">
        <v>300.93</v>
      </c>
      <c r="E6345" s="482"/>
      <c r="F6345" s="482"/>
      <c r="G6345" s="483"/>
      <c r="H6345" s="483"/>
    </row>
    <row r="6346" spans="1:8">
      <c r="A6346" s="478">
        <v>460110</v>
      </c>
      <c r="B6346" s="479">
        <v>110</v>
      </c>
      <c r="C6346" s="480">
        <v>216.91</v>
      </c>
      <c r="D6346" s="480">
        <v>303.68</v>
      </c>
      <c r="E6346" s="482"/>
      <c r="F6346" s="482"/>
      <c r="G6346" s="483"/>
      <c r="H6346" s="483"/>
    </row>
    <row r="6347" spans="1:8">
      <c r="A6347" s="478">
        <v>460111</v>
      </c>
      <c r="B6347" s="479">
        <v>111</v>
      </c>
      <c r="C6347" s="480">
        <v>218.88</v>
      </c>
      <c r="D6347" s="480">
        <v>306.43</v>
      </c>
      <c r="E6347" s="482"/>
      <c r="F6347" s="482"/>
      <c r="G6347" s="483"/>
      <c r="H6347" s="483"/>
    </row>
    <row r="6348" spans="1:8">
      <c r="A6348" s="478">
        <v>460112</v>
      </c>
      <c r="B6348" s="479">
        <v>112</v>
      </c>
      <c r="C6348" s="480">
        <v>220.84</v>
      </c>
      <c r="D6348" s="480">
        <v>309.18</v>
      </c>
      <c r="E6348" s="482"/>
      <c r="F6348" s="482"/>
      <c r="G6348" s="483"/>
      <c r="H6348" s="483"/>
    </row>
    <row r="6349" spans="1:8">
      <c r="A6349" s="478">
        <v>460113</v>
      </c>
      <c r="B6349" s="479">
        <v>113</v>
      </c>
      <c r="C6349" s="480">
        <v>222.81</v>
      </c>
      <c r="D6349" s="480">
        <v>311.94</v>
      </c>
      <c r="E6349" s="482"/>
      <c r="F6349" s="482"/>
      <c r="G6349" s="483"/>
      <c r="H6349" s="483"/>
    </row>
    <row r="6350" spans="1:8">
      <c r="A6350" s="478">
        <v>460114</v>
      </c>
      <c r="B6350" s="479">
        <v>114</v>
      </c>
      <c r="C6350" s="480">
        <v>224.78</v>
      </c>
      <c r="D6350" s="480">
        <v>314.69</v>
      </c>
      <c r="E6350" s="482"/>
      <c r="F6350" s="482"/>
      <c r="G6350" s="483"/>
      <c r="H6350" s="483"/>
    </row>
    <row r="6351" spans="1:8">
      <c r="A6351" s="478">
        <v>460115</v>
      </c>
      <c r="B6351" s="479">
        <v>115</v>
      </c>
      <c r="C6351" s="480">
        <v>226.75</v>
      </c>
      <c r="D6351" s="480">
        <v>317.45</v>
      </c>
      <c r="E6351" s="482"/>
      <c r="F6351" s="482"/>
      <c r="G6351" s="483"/>
      <c r="H6351" s="483"/>
    </row>
    <row r="6352" spans="1:8">
      <c r="A6352" s="478">
        <v>460116</v>
      </c>
      <c r="B6352" s="479">
        <v>116</v>
      </c>
      <c r="C6352" s="480">
        <v>228.73</v>
      </c>
      <c r="D6352" s="480">
        <v>320.22000000000003</v>
      </c>
      <c r="E6352" s="482"/>
      <c r="F6352" s="482"/>
      <c r="G6352" s="483"/>
      <c r="H6352" s="483"/>
    </row>
    <row r="6353" spans="1:8">
      <c r="A6353" s="478">
        <v>460117</v>
      </c>
      <c r="B6353" s="479">
        <v>117</v>
      </c>
      <c r="C6353" s="480">
        <v>230.7</v>
      </c>
      <c r="D6353" s="480">
        <v>322.98</v>
      </c>
      <c r="E6353" s="482"/>
      <c r="F6353" s="482"/>
      <c r="G6353" s="483"/>
      <c r="H6353" s="483"/>
    </row>
    <row r="6354" spans="1:8">
      <c r="A6354" s="478">
        <v>460118</v>
      </c>
      <c r="B6354" s="479">
        <v>118</v>
      </c>
      <c r="C6354" s="480">
        <v>232.68</v>
      </c>
      <c r="D6354" s="480">
        <v>325.75</v>
      </c>
      <c r="E6354" s="482"/>
      <c r="F6354" s="482"/>
      <c r="G6354" s="483"/>
      <c r="H6354" s="483"/>
    </row>
    <row r="6355" spans="1:8">
      <c r="A6355" s="478">
        <v>460119</v>
      </c>
      <c r="B6355" s="479">
        <v>119</v>
      </c>
      <c r="C6355" s="480">
        <v>234.66</v>
      </c>
      <c r="D6355" s="480">
        <v>328.53</v>
      </c>
      <c r="E6355" s="482"/>
      <c r="F6355" s="482"/>
      <c r="G6355" s="483"/>
      <c r="H6355" s="483"/>
    </row>
    <row r="6356" spans="1:8">
      <c r="A6356" s="478">
        <v>460120</v>
      </c>
      <c r="B6356" s="479">
        <v>120</v>
      </c>
      <c r="C6356" s="480">
        <v>236.58</v>
      </c>
      <c r="D6356" s="480">
        <v>331.21</v>
      </c>
      <c r="E6356" s="482"/>
      <c r="F6356" s="482"/>
      <c r="G6356" s="483"/>
      <c r="H6356" s="483"/>
    </row>
    <row r="6357" spans="1:8">
      <c r="A6357" s="478">
        <v>460121</v>
      </c>
      <c r="B6357" s="479">
        <v>121</v>
      </c>
      <c r="C6357" s="480">
        <v>238.56</v>
      </c>
      <c r="D6357" s="480">
        <v>333.99</v>
      </c>
      <c r="E6357" s="482"/>
      <c r="F6357" s="482"/>
      <c r="G6357" s="483"/>
      <c r="H6357" s="483"/>
    </row>
    <row r="6358" spans="1:8">
      <c r="A6358" s="478">
        <v>460122</v>
      </c>
      <c r="B6358" s="479">
        <v>122</v>
      </c>
      <c r="C6358" s="480">
        <v>240.55</v>
      </c>
      <c r="D6358" s="480">
        <v>336.77</v>
      </c>
      <c r="E6358" s="482"/>
      <c r="F6358" s="482"/>
      <c r="G6358" s="483"/>
      <c r="H6358" s="483"/>
    </row>
    <row r="6359" spans="1:8">
      <c r="A6359" s="478">
        <v>460123</v>
      </c>
      <c r="B6359" s="479">
        <v>123</v>
      </c>
      <c r="C6359" s="480">
        <v>242.47</v>
      </c>
      <c r="D6359" s="480">
        <v>339.46</v>
      </c>
      <c r="E6359" s="482"/>
      <c r="F6359" s="482"/>
      <c r="G6359" s="483"/>
      <c r="H6359" s="483"/>
    </row>
    <row r="6360" spans="1:8">
      <c r="A6360" s="478">
        <v>460124</v>
      </c>
      <c r="B6360" s="479">
        <v>124</v>
      </c>
      <c r="C6360" s="480">
        <v>244.46</v>
      </c>
      <c r="D6360" s="480">
        <v>342.25</v>
      </c>
      <c r="E6360" s="482"/>
      <c r="F6360" s="482"/>
      <c r="G6360" s="483"/>
      <c r="H6360" s="483"/>
    </row>
    <row r="6361" spans="1:8">
      <c r="A6361" s="478">
        <v>460125</v>
      </c>
      <c r="B6361" s="479">
        <v>125</v>
      </c>
      <c r="C6361" s="480">
        <v>246.45</v>
      </c>
      <c r="D6361" s="480">
        <v>345.04</v>
      </c>
      <c r="E6361" s="482"/>
      <c r="F6361" s="482"/>
      <c r="G6361" s="483"/>
      <c r="H6361" s="483"/>
    </row>
    <row r="6362" spans="1:8">
      <c r="A6362" s="478">
        <v>460126</v>
      </c>
      <c r="B6362" s="479">
        <v>126</v>
      </c>
      <c r="C6362" s="480">
        <v>248.38</v>
      </c>
      <c r="D6362" s="480">
        <v>347.73</v>
      </c>
      <c r="E6362" s="482"/>
      <c r="F6362" s="482"/>
      <c r="G6362" s="483"/>
      <c r="H6362" s="483"/>
    </row>
    <row r="6363" spans="1:8">
      <c r="A6363" s="478">
        <v>460127</v>
      </c>
      <c r="B6363" s="479">
        <v>127</v>
      </c>
      <c r="C6363" s="480">
        <v>250.38</v>
      </c>
      <c r="D6363" s="480">
        <v>350.53</v>
      </c>
      <c r="E6363" s="482"/>
      <c r="F6363" s="482"/>
      <c r="G6363" s="483"/>
      <c r="H6363" s="483"/>
    </row>
    <row r="6364" spans="1:8">
      <c r="A6364" s="478">
        <v>460128</v>
      </c>
      <c r="B6364" s="479">
        <v>128</v>
      </c>
      <c r="C6364" s="480">
        <v>252.37</v>
      </c>
      <c r="D6364" s="480">
        <v>353.32</v>
      </c>
      <c r="E6364" s="482"/>
      <c r="F6364" s="482"/>
      <c r="G6364" s="483"/>
      <c r="H6364" s="483"/>
    </row>
    <row r="6365" spans="1:8">
      <c r="A6365" s="478">
        <v>460129</v>
      </c>
      <c r="B6365" s="479">
        <v>129</v>
      </c>
      <c r="C6365" s="480">
        <v>254.3</v>
      </c>
      <c r="D6365" s="480">
        <v>356.02</v>
      </c>
      <c r="E6365" s="482"/>
      <c r="F6365" s="482"/>
      <c r="G6365" s="483"/>
      <c r="H6365" s="483"/>
    </row>
    <row r="6366" spans="1:8">
      <c r="A6366" s="478">
        <v>460130</v>
      </c>
      <c r="B6366" s="479">
        <v>130</v>
      </c>
      <c r="C6366" s="480">
        <v>256.31</v>
      </c>
      <c r="D6366" s="480">
        <v>358.83</v>
      </c>
      <c r="E6366" s="482"/>
      <c r="F6366" s="482"/>
      <c r="G6366" s="483"/>
      <c r="H6366" s="483"/>
    </row>
    <row r="6367" spans="1:8">
      <c r="A6367" s="478">
        <v>460131</v>
      </c>
      <c r="B6367" s="479">
        <v>131</v>
      </c>
      <c r="C6367" s="480">
        <v>258.24</v>
      </c>
      <c r="D6367" s="480">
        <v>361.53</v>
      </c>
      <c r="E6367" s="482"/>
      <c r="F6367" s="482"/>
      <c r="G6367" s="483"/>
      <c r="H6367" s="483"/>
    </row>
    <row r="6368" spans="1:8">
      <c r="A6368" s="478">
        <v>460132</v>
      </c>
      <c r="B6368" s="479">
        <v>132</v>
      </c>
      <c r="C6368" s="480">
        <v>260.17</v>
      </c>
      <c r="D6368" s="480">
        <v>364.23</v>
      </c>
      <c r="E6368" s="482"/>
      <c r="F6368" s="482"/>
      <c r="G6368" s="483"/>
      <c r="H6368" s="483"/>
    </row>
    <row r="6369" spans="1:8">
      <c r="A6369" s="478">
        <v>460133</v>
      </c>
      <c r="B6369" s="479">
        <v>133</v>
      </c>
      <c r="C6369" s="480">
        <v>262.18</v>
      </c>
      <c r="D6369" s="480">
        <v>367.05</v>
      </c>
      <c r="E6369" s="482"/>
      <c r="F6369" s="482"/>
      <c r="G6369" s="483"/>
      <c r="H6369" s="483"/>
    </row>
    <row r="6370" spans="1:8">
      <c r="A6370" s="478">
        <v>460134</v>
      </c>
      <c r="B6370" s="479">
        <v>134</v>
      </c>
      <c r="C6370" s="480">
        <v>264.11</v>
      </c>
      <c r="D6370" s="480">
        <v>369.75</v>
      </c>
      <c r="E6370" s="482"/>
      <c r="F6370" s="482"/>
      <c r="G6370" s="483"/>
      <c r="H6370" s="483"/>
    </row>
    <row r="6371" spans="1:8">
      <c r="A6371" s="478">
        <v>460135</v>
      </c>
      <c r="B6371" s="479">
        <v>135</v>
      </c>
      <c r="C6371" s="480">
        <v>266.13</v>
      </c>
      <c r="D6371" s="480">
        <v>372.58</v>
      </c>
      <c r="E6371" s="482"/>
      <c r="F6371" s="482"/>
      <c r="G6371" s="483"/>
      <c r="H6371" s="483"/>
    </row>
    <row r="6372" spans="1:8">
      <c r="A6372" s="478">
        <v>460136</v>
      </c>
      <c r="B6372" s="479">
        <v>136</v>
      </c>
      <c r="C6372" s="480">
        <v>268.06</v>
      </c>
      <c r="D6372" s="480">
        <v>375.28</v>
      </c>
      <c r="E6372" s="482"/>
      <c r="F6372" s="482"/>
      <c r="G6372" s="483"/>
      <c r="H6372" s="483"/>
    </row>
    <row r="6373" spans="1:8">
      <c r="A6373" s="478">
        <v>460137</v>
      </c>
      <c r="B6373" s="479">
        <v>137</v>
      </c>
      <c r="C6373" s="480">
        <v>270.08</v>
      </c>
      <c r="D6373" s="480">
        <v>378.11</v>
      </c>
      <c r="E6373" s="482"/>
      <c r="F6373" s="482"/>
      <c r="G6373" s="483"/>
      <c r="H6373" s="483"/>
    </row>
    <row r="6374" spans="1:8">
      <c r="A6374" s="478">
        <v>460138</v>
      </c>
      <c r="B6374" s="479">
        <v>138</v>
      </c>
      <c r="C6374" s="480">
        <v>272.02</v>
      </c>
      <c r="D6374" s="480">
        <v>380.83</v>
      </c>
      <c r="E6374" s="482"/>
      <c r="F6374" s="482"/>
      <c r="G6374" s="483"/>
      <c r="H6374" s="483"/>
    </row>
    <row r="6375" spans="1:8">
      <c r="A6375" s="478">
        <v>460139</v>
      </c>
      <c r="B6375" s="479">
        <v>139</v>
      </c>
      <c r="C6375" s="480">
        <v>273.95999999999998</v>
      </c>
      <c r="D6375" s="480">
        <v>383.54</v>
      </c>
      <c r="E6375" s="482"/>
      <c r="F6375" s="482"/>
      <c r="G6375" s="483"/>
      <c r="H6375" s="483"/>
    </row>
    <row r="6376" spans="1:8">
      <c r="A6376" s="478">
        <v>460140</v>
      </c>
      <c r="B6376" s="479">
        <v>140</v>
      </c>
      <c r="C6376" s="480">
        <v>275.89999999999998</v>
      </c>
      <c r="D6376" s="480">
        <v>386.26</v>
      </c>
      <c r="E6376" s="482"/>
      <c r="F6376" s="482"/>
      <c r="G6376" s="483"/>
      <c r="H6376" s="483"/>
    </row>
    <row r="6377" spans="1:8">
      <c r="A6377" s="478">
        <v>460141</v>
      </c>
      <c r="B6377" s="479">
        <v>141</v>
      </c>
      <c r="C6377" s="480">
        <v>277.93</v>
      </c>
      <c r="D6377" s="480">
        <v>389.1</v>
      </c>
      <c r="E6377" s="482"/>
      <c r="F6377" s="482"/>
      <c r="G6377" s="483"/>
      <c r="H6377" s="483"/>
    </row>
    <row r="6378" spans="1:8">
      <c r="A6378" s="478">
        <v>460142</v>
      </c>
      <c r="B6378" s="479">
        <v>142</v>
      </c>
      <c r="C6378" s="480">
        <v>279.87</v>
      </c>
      <c r="D6378" s="480">
        <v>391.82</v>
      </c>
      <c r="E6378" s="482"/>
      <c r="F6378" s="482"/>
      <c r="G6378" s="483"/>
      <c r="H6378" s="483"/>
    </row>
    <row r="6379" spans="1:8">
      <c r="A6379" s="478">
        <v>460143</v>
      </c>
      <c r="B6379" s="479">
        <v>143</v>
      </c>
      <c r="C6379" s="480">
        <v>281.81</v>
      </c>
      <c r="D6379" s="480">
        <v>394.54</v>
      </c>
      <c r="E6379" s="482"/>
      <c r="F6379" s="482"/>
      <c r="G6379" s="483"/>
      <c r="H6379" s="483"/>
    </row>
    <row r="6380" spans="1:8">
      <c r="A6380" s="478">
        <v>460144</v>
      </c>
      <c r="B6380" s="479">
        <v>144</v>
      </c>
      <c r="C6380" s="480">
        <v>283.85000000000002</v>
      </c>
      <c r="D6380" s="480">
        <v>397.39</v>
      </c>
      <c r="E6380" s="482"/>
      <c r="F6380" s="482"/>
      <c r="G6380" s="483"/>
      <c r="H6380" s="483"/>
    </row>
    <row r="6381" spans="1:8">
      <c r="A6381" s="478">
        <v>460145</v>
      </c>
      <c r="B6381" s="479">
        <v>145</v>
      </c>
      <c r="C6381" s="480">
        <v>285.8</v>
      </c>
      <c r="D6381" s="480">
        <v>400.11</v>
      </c>
      <c r="E6381" s="482"/>
      <c r="F6381" s="482"/>
      <c r="G6381" s="483"/>
      <c r="H6381" s="483"/>
    </row>
    <row r="6382" spans="1:8">
      <c r="A6382" s="478">
        <v>460146</v>
      </c>
      <c r="B6382" s="479">
        <v>146</v>
      </c>
      <c r="C6382" s="480">
        <v>287.74</v>
      </c>
      <c r="D6382" s="480">
        <v>402.84</v>
      </c>
      <c r="E6382" s="482"/>
      <c r="F6382" s="482"/>
      <c r="G6382" s="483"/>
      <c r="H6382" s="483"/>
    </row>
    <row r="6383" spans="1:8">
      <c r="A6383" s="478">
        <v>460147</v>
      </c>
      <c r="B6383" s="479">
        <v>147</v>
      </c>
      <c r="C6383" s="480">
        <v>289.69</v>
      </c>
      <c r="D6383" s="480">
        <v>405.57</v>
      </c>
      <c r="E6383" s="482"/>
      <c r="F6383" s="482"/>
      <c r="G6383" s="483"/>
      <c r="H6383" s="483"/>
    </row>
    <row r="6384" spans="1:8">
      <c r="A6384" s="478">
        <v>460148</v>
      </c>
      <c r="B6384" s="479">
        <v>148</v>
      </c>
      <c r="C6384" s="480">
        <v>291.64</v>
      </c>
      <c r="D6384" s="480">
        <v>408.3</v>
      </c>
      <c r="E6384" s="482"/>
      <c r="F6384" s="482"/>
      <c r="G6384" s="483"/>
      <c r="H6384" s="483"/>
    </row>
    <row r="6385" spans="1:8">
      <c r="A6385" s="478">
        <v>460149</v>
      </c>
      <c r="B6385" s="479">
        <v>149</v>
      </c>
      <c r="C6385" s="480">
        <v>293.69</v>
      </c>
      <c r="D6385" s="480">
        <v>411.17</v>
      </c>
      <c r="E6385" s="482"/>
      <c r="F6385" s="482"/>
      <c r="G6385" s="483"/>
      <c r="H6385" s="483"/>
    </row>
    <row r="6386" spans="1:8">
      <c r="A6386" s="478">
        <v>460150</v>
      </c>
      <c r="B6386" s="479">
        <v>150</v>
      </c>
      <c r="C6386" s="480">
        <v>295.64</v>
      </c>
      <c r="D6386" s="480">
        <v>413.9</v>
      </c>
      <c r="E6386" s="482"/>
      <c r="F6386" s="482"/>
      <c r="G6386" s="483"/>
      <c r="H6386" s="483"/>
    </row>
    <row r="6387" spans="1:8">
      <c r="A6387" s="478">
        <v>460151</v>
      </c>
      <c r="B6387" s="479">
        <v>151</v>
      </c>
      <c r="C6387" s="480">
        <v>297.60000000000002</v>
      </c>
      <c r="D6387" s="480">
        <v>416.64</v>
      </c>
      <c r="E6387" s="482"/>
      <c r="F6387" s="482"/>
      <c r="G6387" s="483"/>
      <c r="H6387" s="483"/>
    </row>
    <row r="6388" spans="1:8">
      <c r="A6388" s="478">
        <v>460152</v>
      </c>
      <c r="B6388" s="479">
        <v>152</v>
      </c>
      <c r="C6388" s="480">
        <v>299.55</v>
      </c>
      <c r="D6388" s="480">
        <v>419.37</v>
      </c>
      <c r="E6388" s="482"/>
      <c r="F6388" s="482"/>
      <c r="G6388" s="483"/>
      <c r="H6388" s="483"/>
    </row>
    <row r="6389" spans="1:8">
      <c r="A6389" s="478">
        <v>460153</v>
      </c>
      <c r="B6389" s="479">
        <v>153</v>
      </c>
      <c r="C6389" s="480">
        <v>301.51</v>
      </c>
      <c r="D6389" s="480">
        <v>422.11</v>
      </c>
      <c r="E6389" s="482"/>
      <c r="F6389" s="482"/>
      <c r="G6389" s="483"/>
      <c r="H6389" s="483"/>
    </row>
    <row r="6390" spans="1:8">
      <c r="A6390" s="478">
        <v>460154</v>
      </c>
      <c r="B6390" s="479">
        <v>154</v>
      </c>
      <c r="C6390" s="480">
        <v>303.47000000000003</v>
      </c>
      <c r="D6390" s="480">
        <v>424.85</v>
      </c>
      <c r="E6390" s="482"/>
      <c r="F6390" s="482"/>
      <c r="G6390" s="483"/>
      <c r="H6390" s="483"/>
    </row>
    <row r="6391" spans="1:8">
      <c r="A6391" s="478">
        <v>460155</v>
      </c>
      <c r="B6391" s="479">
        <v>155</v>
      </c>
      <c r="C6391" s="480">
        <v>305.43</v>
      </c>
      <c r="D6391" s="480">
        <v>427.6</v>
      </c>
      <c r="E6391" s="482"/>
      <c r="F6391" s="482"/>
      <c r="G6391" s="483"/>
      <c r="H6391" s="483"/>
    </row>
    <row r="6392" spans="1:8">
      <c r="A6392" s="478">
        <v>460156</v>
      </c>
      <c r="B6392" s="479">
        <v>156</v>
      </c>
      <c r="C6392" s="480">
        <v>307.39</v>
      </c>
      <c r="D6392" s="480">
        <v>430.34</v>
      </c>
      <c r="E6392" s="482"/>
      <c r="F6392" s="482"/>
      <c r="G6392" s="483"/>
      <c r="H6392" s="483"/>
    </row>
    <row r="6393" spans="1:8">
      <c r="A6393" s="478">
        <v>460157</v>
      </c>
      <c r="B6393" s="479">
        <v>157</v>
      </c>
      <c r="C6393" s="480">
        <v>309.35000000000002</v>
      </c>
      <c r="D6393" s="480">
        <v>433.09</v>
      </c>
      <c r="E6393" s="482"/>
      <c r="F6393" s="482"/>
      <c r="G6393" s="483"/>
      <c r="H6393" s="483"/>
    </row>
    <row r="6394" spans="1:8">
      <c r="A6394" s="478">
        <v>460158</v>
      </c>
      <c r="B6394" s="479">
        <v>158</v>
      </c>
      <c r="C6394" s="480">
        <v>311.31</v>
      </c>
      <c r="D6394" s="480">
        <v>435.83</v>
      </c>
      <c r="E6394" s="482"/>
      <c r="F6394" s="482"/>
      <c r="G6394" s="483"/>
      <c r="H6394" s="483"/>
    </row>
    <row r="6395" spans="1:8">
      <c r="A6395" s="478">
        <v>460159</v>
      </c>
      <c r="B6395" s="479">
        <v>159</v>
      </c>
      <c r="C6395" s="480">
        <v>313.27</v>
      </c>
      <c r="D6395" s="480">
        <v>438.58</v>
      </c>
      <c r="E6395" s="482"/>
      <c r="F6395" s="482"/>
      <c r="G6395" s="483"/>
      <c r="H6395" s="483"/>
    </row>
    <row r="6396" spans="1:8">
      <c r="A6396" s="478">
        <v>460160</v>
      </c>
      <c r="B6396" s="479">
        <v>160</v>
      </c>
      <c r="C6396" s="480">
        <v>315.24</v>
      </c>
      <c r="D6396" s="480">
        <v>441.34</v>
      </c>
      <c r="E6396" s="482"/>
      <c r="F6396" s="482"/>
      <c r="G6396" s="483"/>
      <c r="H6396" s="483"/>
    </row>
    <row r="6397" spans="1:8">
      <c r="A6397" s="478">
        <v>460161</v>
      </c>
      <c r="B6397" s="479">
        <v>161</v>
      </c>
      <c r="C6397" s="480">
        <v>317.20999999999998</v>
      </c>
      <c r="D6397" s="480">
        <v>444.09</v>
      </c>
      <c r="E6397" s="482"/>
      <c r="F6397" s="482"/>
      <c r="G6397" s="483"/>
      <c r="H6397" s="483"/>
    </row>
    <row r="6398" spans="1:8">
      <c r="A6398" s="478">
        <v>460162</v>
      </c>
      <c r="B6398" s="479">
        <v>162</v>
      </c>
      <c r="C6398" s="480">
        <v>319.17</v>
      </c>
      <c r="D6398" s="480">
        <v>446.84</v>
      </c>
      <c r="E6398" s="482"/>
      <c r="F6398" s="482"/>
      <c r="G6398" s="483"/>
      <c r="H6398" s="483"/>
    </row>
    <row r="6399" spans="1:8">
      <c r="A6399" s="478">
        <v>460163</v>
      </c>
      <c r="B6399" s="479">
        <v>163</v>
      </c>
      <c r="C6399" s="480">
        <v>321.14</v>
      </c>
      <c r="D6399" s="480">
        <v>449.6</v>
      </c>
      <c r="E6399" s="482"/>
      <c r="F6399" s="482"/>
      <c r="G6399" s="483"/>
      <c r="H6399" s="483"/>
    </row>
    <row r="6400" spans="1:8">
      <c r="A6400" s="478">
        <v>460164</v>
      </c>
      <c r="B6400" s="479">
        <v>164</v>
      </c>
      <c r="C6400" s="480">
        <v>323.12</v>
      </c>
      <c r="D6400" s="480">
        <v>425.36</v>
      </c>
      <c r="E6400" s="482"/>
      <c r="F6400" s="482"/>
      <c r="G6400" s="483"/>
      <c r="H6400" s="483"/>
    </row>
    <row r="6401" spans="1:8">
      <c r="A6401" s="478">
        <v>460165</v>
      </c>
      <c r="B6401" s="479">
        <v>165</v>
      </c>
      <c r="C6401" s="480">
        <v>325.08999999999997</v>
      </c>
      <c r="D6401" s="480">
        <v>455.12</v>
      </c>
      <c r="E6401" s="482"/>
      <c r="F6401" s="482"/>
      <c r="G6401" s="483"/>
      <c r="H6401" s="483"/>
    </row>
    <row r="6402" spans="1:8">
      <c r="A6402" s="478">
        <v>460166</v>
      </c>
      <c r="B6402" s="479">
        <v>166</v>
      </c>
      <c r="C6402" s="480">
        <v>327.06</v>
      </c>
      <c r="D6402" s="480">
        <v>457.89</v>
      </c>
      <c r="E6402" s="482"/>
      <c r="F6402" s="482"/>
      <c r="G6402" s="483"/>
      <c r="H6402" s="483"/>
    </row>
    <row r="6403" spans="1:8">
      <c r="A6403" s="478">
        <v>460167</v>
      </c>
      <c r="B6403" s="479">
        <v>167</v>
      </c>
      <c r="C6403" s="480">
        <v>329.04</v>
      </c>
      <c r="D6403" s="480">
        <v>460.65</v>
      </c>
      <c r="E6403" s="482"/>
      <c r="F6403" s="482"/>
      <c r="G6403" s="483"/>
      <c r="H6403" s="483"/>
    </row>
    <row r="6404" spans="1:8">
      <c r="A6404" s="478">
        <v>460168</v>
      </c>
      <c r="B6404" s="479">
        <v>168</v>
      </c>
      <c r="C6404" s="480">
        <v>331.01</v>
      </c>
      <c r="D6404" s="480">
        <v>463.42</v>
      </c>
      <c r="E6404" s="482"/>
      <c r="F6404" s="482"/>
      <c r="G6404" s="483"/>
      <c r="H6404" s="483"/>
    </row>
    <row r="6405" spans="1:8">
      <c r="A6405" s="478">
        <v>460169</v>
      </c>
      <c r="B6405" s="479">
        <v>169</v>
      </c>
      <c r="C6405" s="480">
        <v>332.99</v>
      </c>
      <c r="D6405" s="480">
        <v>446.19</v>
      </c>
      <c r="E6405" s="482"/>
      <c r="F6405" s="482"/>
      <c r="G6405" s="483"/>
      <c r="H6405" s="483"/>
    </row>
    <row r="6406" spans="1:8">
      <c r="A6406" s="478">
        <v>460170</v>
      </c>
      <c r="B6406" s="479">
        <v>170</v>
      </c>
      <c r="C6406" s="480">
        <v>334.97</v>
      </c>
      <c r="D6406" s="480">
        <v>468.96</v>
      </c>
      <c r="E6406" s="482"/>
      <c r="F6406" s="482"/>
      <c r="G6406" s="483"/>
      <c r="H6406" s="483"/>
    </row>
    <row r="6407" spans="1:8">
      <c r="A6407" s="478">
        <v>460171</v>
      </c>
      <c r="B6407" s="479">
        <v>171</v>
      </c>
      <c r="C6407" s="480">
        <v>336.95</v>
      </c>
      <c r="D6407" s="480">
        <v>471.74</v>
      </c>
      <c r="E6407" s="482"/>
      <c r="F6407" s="482"/>
      <c r="G6407" s="483"/>
      <c r="H6407" s="483"/>
    </row>
    <row r="6408" spans="1:8">
      <c r="A6408" s="478">
        <v>460172</v>
      </c>
      <c r="B6408" s="479">
        <v>172</v>
      </c>
      <c r="C6408" s="480">
        <v>338.94</v>
      </c>
      <c r="D6408" s="480">
        <v>474.51</v>
      </c>
      <c r="E6408" s="482"/>
      <c r="F6408" s="482"/>
      <c r="G6408" s="483"/>
      <c r="H6408" s="483"/>
    </row>
    <row r="6409" spans="1:8">
      <c r="A6409" s="478">
        <v>460173</v>
      </c>
      <c r="B6409" s="479">
        <v>173</v>
      </c>
      <c r="C6409" s="480">
        <v>340.79</v>
      </c>
      <c r="D6409" s="480">
        <v>477.11</v>
      </c>
      <c r="E6409" s="482"/>
      <c r="F6409" s="482"/>
      <c r="G6409" s="483"/>
      <c r="H6409" s="483"/>
    </row>
    <row r="6410" spans="1:8">
      <c r="A6410" s="478">
        <v>460174</v>
      </c>
      <c r="B6410" s="479">
        <v>174</v>
      </c>
      <c r="C6410" s="480">
        <v>342.78</v>
      </c>
      <c r="D6410" s="480">
        <v>479.89</v>
      </c>
      <c r="E6410" s="482"/>
      <c r="F6410" s="482"/>
      <c r="G6410" s="483"/>
      <c r="H6410" s="483"/>
    </row>
    <row r="6411" spans="1:8">
      <c r="A6411" s="478">
        <v>460175</v>
      </c>
      <c r="B6411" s="479">
        <v>175</v>
      </c>
      <c r="C6411" s="480">
        <v>344.76</v>
      </c>
      <c r="D6411" s="480">
        <v>482.67</v>
      </c>
      <c r="E6411" s="482"/>
      <c r="F6411" s="482"/>
      <c r="G6411" s="483"/>
      <c r="H6411" s="483"/>
    </row>
    <row r="6412" spans="1:8">
      <c r="A6412" s="478">
        <v>460176</v>
      </c>
      <c r="B6412" s="479">
        <v>176</v>
      </c>
      <c r="C6412" s="480">
        <v>346.75</v>
      </c>
      <c r="D6412" s="480">
        <v>485.45</v>
      </c>
      <c r="E6412" s="482"/>
      <c r="F6412" s="482"/>
      <c r="G6412" s="483"/>
      <c r="H6412" s="483"/>
    </row>
    <row r="6413" spans="1:8">
      <c r="A6413" s="478">
        <v>460177</v>
      </c>
      <c r="B6413" s="479">
        <v>177</v>
      </c>
      <c r="C6413" s="480">
        <v>348.74</v>
      </c>
      <c r="D6413" s="480">
        <v>488.24</v>
      </c>
      <c r="E6413" s="482"/>
      <c r="F6413" s="482"/>
      <c r="G6413" s="483"/>
      <c r="H6413" s="483"/>
    </row>
    <row r="6414" spans="1:8">
      <c r="A6414" s="478">
        <v>460178</v>
      </c>
      <c r="B6414" s="479">
        <v>178</v>
      </c>
      <c r="C6414" s="480">
        <v>350.73</v>
      </c>
      <c r="D6414" s="480">
        <v>491.03</v>
      </c>
      <c r="E6414" s="482"/>
      <c r="F6414" s="482"/>
      <c r="G6414" s="483"/>
      <c r="H6414" s="483"/>
    </row>
    <row r="6415" spans="1:8">
      <c r="A6415" s="478">
        <v>460179</v>
      </c>
      <c r="B6415" s="479">
        <v>179</v>
      </c>
      <c r="C6415" s="480">
        <v>352.59</v>
      </c>
      <c r="D6415" s="480">
        <v>493.62</v>
      </c>
      <c r="E6415" s="482"/>
      <c r="F6415" s="482"/>
      <c r="G6415" s="483"/>
      <c r="H6415" s="483"/>
    </row>
    <row r="6416" spans="1:8">
      <c r="A6416" s="478">
        <v>460180</v>
      </c>
      <c r="B6416" s="479">
        <v>180</v>
      </c>
      <c r="C6416" s="480">
        <v>354.58</v>
      </c>
      <c r="D6416" s="480">
        <v>496.41</v>
      </c>
      <c r="E6416" s="482"/>
      <c r="F6416" s="482"/>
      <c r="G6416" s="483"/>
      <c r="H6416" s="483"/>
    </row>
    <row r="6417" spans="1:8">
      <c r="A6417" s="478">
        <v>460181</v>
      </c>
      <c r="B6417" s="479">
        <v>181</v>
      </c>
      <c r="C6417" s="480">
        <v>356.58</v>
      </c>
      <c r="D6417" s="480">
        <v>499.21</v>
      </c>
      <c r="E6417" s="482"/>
      <c r="F6417" s="482"/>
      <c r="G6417" s="483"/>
      <c r="H6417" s="483"/>
    </row>
    <row r="6418" spans="1:8">
      <c r="A6418" s="478">
        <v>460182</v>
      </c>
      <c r="B6418" s="479">
        <v>182</v>
      </c>
      <c r="C6418" s="480">
        <v>358.58</v>
      </c>
      <c r="D6418" s="480">
        <v>502.01</v>
      </c>
      <c r="E6418" s="482"/>
      <c r="F6418" s="482"/>
      <c r="G6418" s="483"/>
      <c r="H6418" s="483"/>
    </row>
    <row r="6419" spans="1:8">
      <c r="A6419" s="478">
        <v>460183</v>
      </c>
      <c r="B6419" s="479">
        <v>183</v>
      </c>
      <c r="C6419" s="480">
        <v>360.58</v>
      </c>
      <c r="D6419" s="480">
        <v>504.81</v>
      </c>
      <c r="E6419" s="482"/>
      <c r="F6419" s="482"/>
      <c r="G6419" s="483"/>
      <c r="H6419" s="483"/>
    </row>
    <row r="6420" spans="1:8">
      <c r="A6420" s="478">
        <v>460184</v>
      </c>
      <c r="B6420" s="479">
        <v>184</v>
      </c>
      <c r="C6420" s="480">
        <v>362.43</v>
      </c>
      <c r="D6420" s="480">
        <v>507.4</v>
      </c>
      <c r="E6420" s="482"/>
      <c r="F6420" s="482"/>
      <c r="G6420" s="483"/>
      <c r="H6420" s="483"/>
    </row>
    <row r="6421" spans="1:8">
      <c r="A6421" s="478">
        <v>460185</v>
      </c>
      <c r="B6421" s="479">
        <v>185</v>
      </c>
      <c r="C6421" s="480">
        <v>364.43</v>
      </c>
      <c r="D6421" s="480">
        <v>210.2</v>
      </c>
      <c r="E6421" s="482"/>
      <c r="F6421" s="482"/>
      <c r="G6421" s="483"/>
      <c r="H6421" s="483"/>
    </row>
    <row r="6422" spans="1:8">
      <c r="A6422" s="478">
        <v>460186</v>
      </c>
      <c r="B6422" s="479">
        <v>186</v>
      </c>
      <c r="C6422" s="480">
        <v>366.44</v>
      </c>
      <c r="D6422" s="480">
        <v>513.01</v>
      </c>
      <c r="E6422" s="482"/>
      <c r="F6422" s="482"/>
      <c r="G6422" s="483"/>
      <c r="H6422" s="483"/>
    </row>
    <row r="6423" spans="1:8">
      <c r="A6423" s="478">
        <v>460187</v>
      </c>
      <c r="B6423" s="479">
        <v>187</v>
      </c>
      <c r="C6423" s="480">
        <v>368.44</v>
      </c>
      <c r="D6423" s="480">
        <v>515.82000000000005</v>
      </c>
      <c r="E6423" s="482"/>
      <c r="F6423" s="482"/>
      <c r="G6423" s="483"/>
      <c r="H6423" s="483"/>
    </row>
    <row r="6424" spans="1:8">
      <c r="A6424" s="478">
        <v>460188</v>
      </c>
      <c r="B6424" s="479">
        <v>188</v>
      </c>
      <c r="C6424" s="480">
        <v>370.29</v>
      </c>
      <c r="D6424" s="480">
        <v>518.41</v>
      </c>
      <c r="E6424" s="482"/>
      <c r="F6424" s="482"/>
      <c r="G6424" s="483"/>
      <c r="H6424" s="483"/>
    </row>
    <row r="6425" spans="1:8">
      <c r="A6425" s="478">
        <v>460189</v>
      </c>
      <c r="B6425" s="479">
        <v>189</v>
      </c>
      <c r="C6425" s="480">
        <v>372.3</v>
      </c>
      <c r="D6425" s="480">
        <v>521.22</v>
      </c>
      <c r="E6425" s="482"/>
      <c r="F6425" s="482"/>
      <c r="G6425" s="483"/>
      <c r="H6425" s="483"/>
    </row>
    <row r="6426" spans="1:8">
      <c r="A6426" s="478">
        <v>460190</v>
      </c>
      <c r="B6426" s="479">
        <v>190</v>
      </c>
      <c r="C6426" s="480">
        <v>374.31</v>
      </c>
      <c r="D6426" s="480">
        <v>524.04</v>
      </c>
      <c r="E6426" s="482"/>
      <c r="F6426" s="482"/>
      <c r="G6426" s="483"/>
      <c r="H6426" s="483"/>
    </row>
    <row r="6427" spans="1:8">
      <c r="A6427" s="478">
        <v>460191</v>
      </c>
      <c r="B6427" s="479">
        <v>191</v>
      </c>
      <c r="C6427" s="480">
        <v>376.33</v>
      </c>
      <c r="D6427" s="480">
        <v>526.86</v>
      </c>
      <c r="E6427" s="482"/>
      <c r="F6427" s="482"/>
      <c r="G6427" s="483"/>
      <c r="H6427" s="483"/>
    </row>
    <row r="6428" spans="1:8">
      <c r="A6428" s="478">
        <v>460192</v>
      </c>
      <c r="B6428" s="479">
        <v>192</v>
      </c>
      <c r="C6428" s="480">
        <v>378.18</v>
      </c>
      <c r="D6428" s="480">
        <v>529.45000000000005</v>
      </c>
      <c r="E6428" s="482"/>
      <c r="F6428" s="482"/>
      <c r="G6428" s="483"/>
      <c r="H6428" s="483"/>
    </row>
    <row r="6429" spans="1:8">
      <c r="A6429" s="478">
        <v>460193</v>
      </c>
      <c r="B6429" s="479">
        <v>193</v>
      </c>
      <c r="C6429" s="480">
        <v>380.2</v>
      </c>
      <c r="D6429" s="480">
        <v>532.27</v>
      </c>
      <c r="E6429" s="482"/>
      <c r="F6429" s="482"/>
      <c r="G6429" s="483"/>
      <c r="H6429" s="483"/>
    </row>
    <row r="6430" spans="1:8">
      <c r="A6430" s="478">
        <v>460194</v>
      </c>
      <c r="B6430" s="479">
        <v>194</v>
      </c>
      <c r="C6430" s="480">
        <v>382.21</v>
      </c>
      <c r="D6430" s="480">
        <v>535.1</v>
      </c>
      <c r="E6430" s="482"/>
      <c r="F6430" s="482"/>
      <c r="G6430" s="483"/>
      <c r="H6430" s="483"/>
    </row>
    <row r="6431" spans="1:8">
      <c r="A6431" s="478">
        <v>460195</v>
      </c>
      <c r="B6431" s="479">
        <v>195</v>
      </c>
      <c r="C6431" s="480">
        <v>384.07</v>
      </c>
      <c r="D6431" s="480">
        <v>537.69000000000005</v>
      </c>
      <c r="E6431" s="482"/>
      <c r="F6431" s="482"/>
      <c r="G6431" s="483"/>
      <c r="H6431" s="483"/>
    </row>
    <row r="6432" spans="1:8">
      <c r="A6432" s="478">
        <v>460196</v>
      </c>
      <c r="B6432" s="479">
        <v>196</v>
      </c>
      <c r="C6432" s="480">
        <v>386.09</v>
      </c>
      <c r="D6432" s="480">
        <v>540.52</v>
      </c>
      <c r="E6432" s="482"/>
      <c r="F6432" s="482"/>
      <c r="G6432" s="483"/>
      <c r="H6432" s="483"/>
    </row>
    <row r="6433" spans="1:8">
      <c r="A6433" s="478">
        <v>460197</v>
      </c>
      <c r="B6433" s="479">
        <v>197</v>
      </c>
      <c r="C6433" s="480">
        <v>388.11</v>
      </c>
      <c r="D6433" s="480">
        <v>543.35</v>
      </c>
      <c r="E6433" s="482"/>
      <c r="F6433" s="482"/>
      <c r="G6433" s="483"/>
      <c r="H6433" s="483"/>
    </row>
    <row r="6434" spans="1:8">
      <c r="A6434" s="478">
        <v>460198</v>
      </c>
      <c r="B6434" s="479">
        <v>198</v>
      </c>
      <c r="C6434" s="480">
        <v>389.96</v>
      </c>
      <c r="D6434" s="480">
        <v>545.95000000000005</v>
      </c>
      <c r="E6434" s="482"/>
      <c r="F6434" s="482"/>
      <c r="G6434" s="483"/>
      <c r="H6434" s="483"/>
    </row>
    <row r="6435" spans="1:8">
      <c r="A6435" s="478">
        <v>460199</v>
      </c>
      <c r="B6435" s="479">
        <v>199</v>
      </c>
      <c r="C6435" s="480">
        <v>391.99</v>
      </c>
      <c r="D6435" s="480">
        <v>548.78</v>
      </c>
      <c r="E6435" s="482"/>
      <c r="F6435" s="482"/>
      <c r="G6435" s="483"/>
      <c r="H6435" s="483"/>
    </row>
    <row r="6436" spans="1:8">
      <c r="A6436" s="478">
        <v>460200</v>
      </c>
      <c r="B6436" s="479">
        <v>200</v>
      </c>
      <c r="C6436" s="480">
        <v>394.01</v>
      </c>
      <c r="D6436" s="480">
        <v>551.62</v>
      </c>
      <c r="E6436" s="482"/>
      <c r="F6436" s="482"/>
      <c r="G6436" s="483"/>
      <c r="H6436" s="483"/>
    </row>
    <row r="6437" spans="1:8">
      <c r="A6437" s="478">
        <v>460201</v>
      </c>
      <c r="B6437" s="484" t="s">
        <v>284</v>
      </c>
      <c r="C6437" s="485">
        <v>1.97</v>
      </c>
      <c r="D6437" s="485">
        <v>2.76</v>
      </c>
      <c r="E6437" s="482"/>
      <c r="F6437" s="482"/>
      <c r="G6437" s="483"/>
      <c r="H6437" s="483"/>
    </row>
    <row r="6438" spans="1:8">
      <c r="A6438" s="478">
        <v>470001</v>
      </c>
      <c r="B6438" s="479">
        <v>1</v>
      </c>
      <c r="C6438" s="480">
        <v>4.9400000000000004</v>
      </c>
      <c r="D6438" s="480">
        <v>6.91</v>
      </c>
      <c r="E6438" s="469"/>
      <c r="F6438" s="481" t="s">
        <v>323</v>
      </c>
      <c r="G6438" s="481"/>
      <c r="H6438" s="481"/>
    </row>
    <row r="6439" spans="1:8">
      <c r="A6439" s="478">
        <v>470002</v>
      </c>
      <c r="B6439" s="479">
        <v>2</v>
      </c>
      <c r="C6439" s="480">
        <v>6.76</v>
      </c>
      <c r="D6439" s="480">
        <v>9.4600000000000009</v>
      </c>
      <c r="E6439" s="469"/>
      <c r="F6439" s="470"/>
      <c r="G6439" s="470"/>
      <c r="H6439" s="470"/>
    </row>
    <row r="6440" spans="1:8">
      <c r="A6440" s="478">
        <v>470003</v>
      </c>
      <c r="B6440" s="479">
        <v>3</v>
      </c>
      <c r="C6440" s="480">
        <v>8.58</v>
      </c>
      <c r="D6440" s="480">
        <v>12.02</v>
      </c>
      <c r="E6440" s="469"/>
      <c r="F6440" s="470"/>
      <c r="G6440" s="470"/>
      <c r="H6440" s="470"/>
    </row>
    <row r="6441" spans="1:8">
      <c r="A6441" s="478">
        <v>470004</v>
      </c>
      <c r="B6441" s="479">
        <v>4</v>
      </c>
      <c r="C6441" s="480">
        <v>10.4</v>
      </c>
      <c r="D6441" s="480">
        <v>14.56</v>
      </c>
      <c r="E6441" s="469"/>
      <c r="F6441" s="470"/>
      <c r="G6441" s="470"/>
      <c r="H6441" s="470"/>
    </row>
    <row r="6442" spans="1:8">
      <c r="A6442" s="478">
        <v>470005</v>
      </c>
      <c r="B6442" s="479">
        <v>5</v>
      </c>
      <c r="C6442" s="480">
        <v>12.22</v>
      </c>
      <c r="D6442" s="480">
        <v>17.11</v>
      </c>
      <c r="E6442" s="469"/>
      <c r="F6442" s="470"/>
      <c r="G6442" s="470"/>
      <c r="H6442" s="470"/>
    </row>
    <row r="6443" spans="1:8">
      <c r="A6443" s="478">
        <v>470006</v>
      </c>
      <c r="B6443" s="479">
        <v>6</v>
      </c>
      <c r="C6443" s="480">
        <v>14.05</v>
      </c>
      <c r="D6443" s="480">
        <v>19.670000000000002</v>
      </c>
      <c r="E6443" s="469"/>
      <c r="F6443" s="470"/>
      <c r="G6443" s="470"/>
      <c r="H6443" s="470"/>
    </row>
    <row r="6444" spans="1:8">
      <c r="A6444" s="478">
        <v>470007</v>
      </c>
      <c r="B6444" s="479">
        <v>7</v>
      </c>
      <c r="C6444" s="480">
        <v>15.87</v>
      </c>
      <c r="D6444" s="480">
        <v>22.22</v>
      </c>
      <c r="E6444" s="469"/>
      <c r="F6444" s="470"/>
      <c r="G6444" s="470"/>
      <c r="H6444" s="470"/>
    </row>
    <row r="6445" spans="1:8">
      <c r="A6445" s="478">
        <v>470008</v>
      </c>
      <c r="B6445" s="479">
        <v>8</v>
      </c>
      <c r="C6445" s="480">
        <v>17.690000000000001</v>
      </c>
      <c r="D6445" s="480">
        <v>24.77</v>
      </c>
      <c r="E6445" s="469"/>
      <c r="F6445" s="470"/>
      <c r="G6445" s="470"/>
      <c r="H6445" s="470"/>
    </row>
    <row r="6446" spans="1:8">
      <c r="A6446" s="478">
        <v>470009</v>
      </c>
      <c r="B6446" s="479">
        <v>9</v>
      </c>
      <c r="C6446" s="480">
        <v>19.510000000000002</v>
      </c>
      <c r="D6446" s="480">
        <v>27.32</v>
      </c>
      <c r="E6446" s="469"/>
      <c r="F6446" s="470"/>
      <c r="G6446" s="470"/>
      <c r="H6446" s="470"/>
    </row>
    <row r="6447" spans="1:8">
      <c r="A6447" s="478">
        <v>470010</v>
      </c>
      <c r="B6447" s="479">
        <v>10</v>
      </c>
      <c r="C6447" s="480">
        <v>21.34</v>
      </c>
      <c r="D6447" s="480">
        <v>29.87</v>
      </c>
      <c r="E6447" s="469"/>
      <c r="F6447" s="470"/>
      <c r="G6447" s="470"/>
      <c r="H6447" s="470"/>
    </row>
    <row r="6448" spans="1:8">
      <c r="A6448" s="478">
        <v>470011</v>
      </c>
      <c r="B6448" s="479">
        <v>11</v>
      </c>
      <c r="C6448" s="480">
        <v>23.16</v>
      </c>
      <c r="D6448" s="480">
        <v>32.42</v>
      </c>
      <c r="E6448" s="469"/>
      <c r="F6448" s="470"/>
      <c r="G6448" s="470"/>
      <c r="H6448" s="470"/>
    </row>
    <row r="6449" spans="1:8">
      <c r="A6449" s="478">
        <v>470012</v>
      </c>
      <c r="B6449" s="479">
        <v>12</v>
      </c>
      <c r="C6449" s="480">
        <v>24.98</v>
      </c>
      <c r="D6449" s="480">
        <v>34.97</v>
      </c>
      <c r="E6449" s="469"/>
      <c r="F6449" s="470"/>
      <c r="G6449" s="470"/>
      <c r="H6449" s="470"/>
    </row>
    <row r="6450" spans="1:8">
      <c r="A6450" s="478">
        <v>470013</v>
      </c>
      <c r="B6450" s="479">
        <v>13</v>
      </c>
      <c r="C6450" s="480">
        <v>26.8</v>
      </c>
      <c r="D6450" s="480">
        <v>37.520000000000003</v>
      </c>
      <c r="E6450" s="469"/>
      <c r="F6450" s="470"/>
      <c r="G6450" s="470"/>
      <c r="H6450" s="470"/>
    </row>
    <row r="6451" spans="1:8">
      <c r="A6451" s="478">
        <v>470014</v>
      </c>
      <c r="B6451" s="479">
        <v>14</v>
      </c>
      <c r="C6451" s="480">
        <v>28.62</v>
      </c>
      <c r="D6451" s="480">
        <v>40.07</v>
      </c>
      <c r="E6451" s="469"/>
      <c r="F6451" s="470"/>
      <c r="G6451" s="470"/>
      <c r="H6451" s="470"/>
    </row>
    <row r="6452" spans="1:8">
      <c r="A6452" s="478">
        <v>470015</v>
      </c>
      <c r="B6452" s="479">
        <v>15</v>
      </c>
      <c r="C6452" s="480">
        <v>30.5</v>
      </c>
      <c r="D6452" s="480">
        <v>42.7</v>
      </c>
      <c r="E6452" s="469"/>
      <c r="F6452" s="470"/>
      <c r="G6452" s="470"/>
      <c r="H6452" s="470"/>
    </row>
    <row r="6453" spans="1:8">
      <c r="A6453" s="478">
        <v>470016</v>
      </c>
      <c r="B6453" s="479">
        <v>16</v>
      </c>
      <c r="C6453" s="480">
        <v>32.49</v>
      </c>
      <c r="D6453" s="480">
        <v>45.49</v>
      </c>
      <c r="E6453" s="469"/>
      <c r="F6453" s="470"/>
      <c r="G6453" s="470"/>
      <c r="H6453" s="470"/>
    </row>
    <row r="6454" spans="1:8">
      <c r="A6454" s="478">
        <v>470017</v>
      </c>
      <c r="B6454" s="479">
        <v>17</v>
      </c>
      <c r="C6454" s="480">
        <v>34.49</v>
      </c>
      <c r="D6454" s="480">
        <v>48.28</v>
      </c>
      <c r="E6454" s="469"/>
      <c r="F6454" s="470"/>
      <c r="G6454" s="470"/>
      <c r="H6454" s="470"/>
    </row>
    <row r="6455" spans="1:8">
      <c r="A6455" s="478">
        <v>470018</v>
      </c>
      <c r="B6455" s="479">
        <v>18</v>
      </c>
      <c r="C6455" s="480">
        <v>36.479999999999997</v>
      </c>
      <c r="D6455" s="480">
        <v>51.07</v>
      </c>
      <c r="E6455" s="469"/>
      <c r="F6455" s="470"/>
      <c r="G6455" s="470"/>
      <c r="H6455" s="470"/>
    </row>
    <row r="6456" spans="1:8">
      <c r="A6456" s="478">
        <v>470019</v>
      </c>
      <c r="B6456" s="479">
        <v>19</v>
      </c>
      <c r="C6456" s="480">
        <v>38.47</v>
      </c>
      <c r="D6456" s="480">
        <v>53.86</v>
      </c>
      <c r="E6456" s="469"/>
      <c r="F6456" s="470"/>
      <c r="G6456" s="470"/>
      <c r="H6456" s="470"/>
    </row>
    <row r="6457" spans="1:8">
      <c r="A6457" s="478">
        <v>470020</v>
      </c>
      <c r="B6457" s="479">
        <v>20</v>
      </c>
      <c r="C6457" s="480">
        <v>40.46</v>
      </c>
      <c r="D6457" s="480">
        <v>56.65</v>
      </c>
      <c r="E6457" s="469"/>
      <c r="F6457" s="470"/>
      <c r="G6457" s="470"/>
      <c r="H6457" s="470"/>
    </row>
    <row r="6458" spans="1:8">
      <c r="A6458" s="478">
        <v>470021</v>
      </c>
      <c r="B6458" s="479">
        <v>21</v>
      </c>
      <c r="C6458" s="480">
        <v>42.46</v>
      </c>
      <c r="D6458" s="480">
        <v>59.44</v>
      </c>
      <c r="E6458" s="469"/>
      <c r="F6458" s="470"/>
      <c r="G6458" s="470"/>
      <c r="H6458" s="470"/>
    </row>
    <row r="6459" spans="1:8">
      <c r="A6459" s="478">
        <v>470022</v>
      </c>
      <c r="B6459" s="479">
        <v>22</v>
      </c>
      <c r="C6459" s="480">
        <v>44.45</v>
      </c>
      <c r="D6459" s="480">
        <v>62.22</v>
      </c>
      <c r="E6459" s="469"/>
      <c r="F6459" s="470"/>
      <c r="G6459" s="470"/>
      <c r="H6459" s="470"/>
    </row>
    <row r="6460" spans="1:8">
      <c r="A6460" s="478">
        <v>470023</v>
      </c>
      <c r="B6460" s="479">
        <v>23</v>
      </c>
      <c r="C6460" s="480">
        <v>46.44</v>
      </c>
      <c r="D6460" s="480">
        <v>65.02</v>
      </c>
      <c r="E6460" s="469"/>
      <c r="F6460" s="470"/>
      <c r="G6460" s="470"/>
      <c r="H6460" s="470"/>
    </row>
    <row r="6461" spans="1:8">
      <c r="A6461" s="478">
        <v>470024</v>
      </c>
      <c r="B6461" s="479">
        <v>24</v>
      </c>
      <c r="C6461" s="480">
        <v>48.43</v>
      </c>
      <c r="D6461" s="480">
        <v>67.8</v>
      </c>
      <c r="E6461" s="469"/>
      <c r="F6461" s="470"/>
      <c r="G6461" s="470"/>
      <c r="H6461" s="470"/>
    </row>
    <row r="6462" spans="1:8">
      <c r="A6462" s="478">
        <v>470025</v>
      </c>
      <c r="B6462" s="479">
        <v>25</v>
      </c>
      <c r="C6462" s="480">
        <v>50.42</v>
      </c>
      <c r="D6462" s="480">
        <v>70.59</v>
      </c>
      <c r="E6462" s="469"/>
      <c r="F6462" s="470"/>
      <c r="G6462" s="470"/>
      <c r="H6462" s="470"/>
    </row>
    <row r="6463" spans="1:8">
      <c r="A6463" s="478">
        <v>470026</v>
      </c>
      <c r="B6463" s="479">
        <v>26</v>
      </c>
      <c r="C6463" s="480">
        <v>52.41</v>
      </c>
      <c r="D6463" s="480">
        <v>73.38</v>
      </c>
      <c r="E6463" s="469"/>
      <c r="F6463" s="470"/>
      <c r="G6463" s="470"/>
      <c r="H6463" s="470"/>
    </row>
    <row r="6464" spans="1:8">
      <c r="A6464" s="478">
        <v>470027</v>
      </c>
      <c r="B6464" s="479">
        <v>27</v>
      </c>
      <c r="C6464" s="480">
        <v>54.41</v>
      </c>
      <c r="D6464" s="480">
        <v>76.17</v>
      </c>
      <c r="E6464" s="469"/>
      <c r="F6464" s="470"/>
      <c r="G6464" s="470"/>
      <c r="H6464" s="470"/>
    </row>
    <row r="6465" spans="1:8">
      <c r="A6465" s="478">
        <v>470028</v>
      </c>
      <c r="B6465" s="479">
        <v>28</v>
      </c>
      <c r="C6465" s="480">
        <v>56.4</v>
      </c>
      <c r="D6465" s="480">
        <v>78.959999999999994</v>
      </c>
      <c r="E6465" s="469"/>
      <c r="F6465" s="470"/>
      <c r="G6465" s="470"/>
      <c r="H6465" s="470"/>
    </row>
    <row r="6466" spans="1:8">
      <c r="A6466" s="478">
        <v>470029</v>
      </c>
      <c r="B6466" s="479">
        <v>29</v>
      </c>
      <c r="C6466" s="480">
        <v>58.39</v>
      </c>
      <c r="D6466" s="480">
        <v>81.75</v>
      </c>
      <c r="E6466" s="469"/>
      <c r="F6466" s="470"/>
      <c r="G6466" s="470"/>
      <c r="H6466" s="470"/>
    </row>
    <row r="6467" spans="1:8">
      <c r="A6467" s="478">
        <v>470030</v>
      </c>
      <c r="B6467" s="479">
        <v>30</v>
      </c>
      <c r="C6467" s="480">
        <v>60.38</v>
      </c>
      <c r="D6467" s="480">
        <v>84.54</v>
      </c>
      <c r="E6467" s="469"/>
      <c r="F6467" s="470"/>
      <c r="G6467" s="470"/>
      <c r="H6467" s="470"/>
    </row>
    <row r="6468" spans="1:8">
      <c r="A6468" s="478">
        <v>470031</v>
      </c>
      <c r="B6468" s="479">
        <v>31</v>
      </c>
      <c r="C6468" s="480">
        <v>62.38</v>
      </c>
      <c r="D6468" s="480">
        <v>87.33</v>
      </c>
      <c r="E6468" s="469"/>
      <c r="F6468" s="470"/>
      <c r="G6468" s="470"/>
      <c r="H6468" s="470"/>
    </row>
    <row r="6469" spans="1:8">
      <c r="A6469" s="478">
        <v>470032</v>
      </c>
      <c r="B6469" s="479">
        <v>32</v>
      </c>
      <c r="C6469" s="480">
        <v>64.37</v>
      </c>
      <c r="D6469" s="480">
        <v>90.11</v>
      </c>
      <c r="E6469" s="469"/>
      <c r="F6469" s="470"/>
      <c r="G6469" s="470"/>
      <c r="H6469" s="470"/>
    </row>
    <row r="6470" spans="1:8">
      <c r="A6470" s="478">
        <v>470033</v>
      </c>
      <c r="B6470" s="479">
        <v>33</v>
      </c>
      <c r="C6470" s="480">
        <v>66.36</v>
      </c>
      <c r="D6470" s="480">
        <v>92.9</v>
      </c>
      <c r="E6470" s="469"/>
      <c r="F6470" s="470"/>
      <c r="G6470" s="470"/>
      <c r="H6470" s="470"/>
    </row>
    <row r="6471" spans="1:8">
      <c r="A6471" s="478">
        <v>470034</v>
      </c>
      <c r="B6471" s="479">
        <v>34</v>
      </c>
      <c r="C6471" s="480">
        <v>68.349999999999994</v>
      </c>
      <c r="D6471" s="480">
        <v>95.69</v>
      </c>
      <c r="E6471" s="469"/>
      <c r="F6471" s="470"/>
      <c r="G6471" s="470"/>
      <c r="H6471" s="470"/>
    </row>
    <row r="6472" spans="1:8">
      <c r="A6472" s="478">
        <v>470035</v>
      </c>
      <c r="B6472" s="479">
        <v>35</v>
      </c>
      <c r="C6472" s="480">
        <v>70.34</v>
      </c>
      <c r="D6472" s="480">
        <v>98.48</v>
      </c>
      <c r="E6472" s="469"/>
      <c r="F6472" s="470"/>
      <c r="G6472" s="470"/>
      <c r="H6472" s="470"/>
    </row>
    <row r="6473" spans="1:8">
      <c r="A6473" s="478">
        <v>470036</v>
      </c>
      <c r="B6473" s="479">
        <v>36</v>
      </c>
      <c r="C6473" s="480">
        <v>72.34</v>
      </c>
      <c r="D6473" s="480">
        <v>101.27</v>
      </c>
      <c r="E6473" s="469"/>
      <c r="F6473" s="470"/>
      <c r="G6473" s="470"/>
      <c r="H6473" s="470"/>
    </row>
    <row r="6474" spans="1:8">
      <c r="A6474" s="478">
        <v>470037</v>
      </c>
      <c r="B6474" s="479">
        <v>37</v>
      </c>
      <c r="C6474" s="480">
        <v>74.33</v>
      </c>
      <c r="D6474" s="480">
        <v>104.06</v>
      </c>
      <c r="E6474" s="469"/>
      <c r="F6474" s="470"/>
      <c r="G6474" s="470"/>
      <c r="H6474" s="470"/>
    </row>
    <row r="6475" spans="1:8">
      <c r="A6475" s="478">
        <v>470038</v>
      </c>
      <c r="B6475" s="479">
        <v>38</v>
      </c>
      <c r="C6475" s="480">
        <v>76.319999999999993</v>
      </c>
      <c r="D6475" s="480">
        <v>106.85</v>
      </c>
      <c r="E6475" s="469"/>
      <c r="F6475" s="470"/>
      <c r="G6475" s="470"/>
      <c r="H6475" s="470"/>
    </row>
    <row r="6476" spans="1:8">
      <c r="A6476" s="478">
        <v>470039</v>
      </c>
      <c r="B6476" s="479">
        <v>39</v>
      </c>
      <c r="C6476" s="480">
        <v>78.319999999999993</v>
      </c>
      <c r="D6476" s="480">
        <v>109.64</v>
      </c>
      <c r="E6476" s="469"/>
      <c r="F6476" s="470"/>
      <c r="G6476" s="470"/>
      <c r="H6476" s="470"/>
    </row>
    <row r="6477" spans="1:8">
      <c r="A6477" s="478">
        <v>470040</v>
      </c>
      <c r="B6477" s="479">
        <v>40</v>
      </c>
      <c r="C6477" s="480">
        <v>80.3</v>
      </c>
      <c r="D6477" s="480">
        <v>112.43</v>
      </c>
      <c r="E6477" s="469"/>
      <c r="F6477" s="470"/>
      <c r="G6477" s="470"/>
      <c r="H6477" s="470"/>
    </row>
    <row r="6478" spans="1:8">
      <c r="A6478" s="478">
        <v>470041</v>
      </c>
      <c r="B6478" s="479">
        <v>41</v>
      </c>
      <c r="C6478" s="480">
        <v>82.3</v>
      </c>
      <c r="D6478" s="480">
        <v>115.21</v>
      </c>
      <c r="E6478" s="469"/>
      <c r="F6478" s="470"/>
      <c r="G6478" s="470"/>
      <c r="H6478" s="470"/>
    </row>
    <row r="6479" spans="1:8">
      <c r="A6479" s="478">
        <v>470042</v>
      </c>
      <c r="B6479" s="479">
        <v>42</v>
      </c>
      <c r="C6479" s="480">
        <v>84.29</v>
      </c>
      <c r="D6479" s="480">
        <v>118.01</v>
      </c>
      <c r="E6479" s="469"/>
      <c r="F6479" s="470"/>
      <c r="G6479" s="470"/>
      <c r="H6479" s="470"/>
    </row>
    <row r="6480" spans="1:8">
      <c r="A6480" s="478">
        <v>470043</v>
      </c>
      <c r="B6480" s="479">
        <v>43</v>
      </c>
      <c r="C6480" s="480">
        <v>86.28</v>
      </c>
      <c r="D6480" s="480">
        <v>120.79</v>
      </c>
      <c r="E6480" s="469"/>
      <c r="F6480" s="470"/>
      <c r="G6480" s="470"/>
      <c r="H6480" s="470"/>
    </row>
    <row r="6481" spans="1:8">
      <c r="A6481" s="478">
        <v>470044</v>
      </c>
      <c r="B6481" s="479">
        <v>44</v>
      </c>
      <c r="C6481" s="480">
        <v>88.27</v>
      </c>
      <c r="D6481" s="480">
        <v>123.58</v>
      </c>
      <c r="E6481" s="469"/>
      <c r="F6481" s="470"/>
      <c r="G6481" s="470"/>
      <c r="H6481" s="470"/>
    </row>
    <row r="6482" spans="1:8">
      <c r="A6482" s="478">
        <v>470045</v>
      </c>
      <c r="B6482" s="479">
        <v>45</v>
      </c>
      <c r="C6482" s="480">
        <v>90.27</v>
      </c>
      <c r="D6482" s="480">
        <v>126.37</v>
      </c>
      <c r="E6482" s="469"/>
      <c r="F6482" s="470"/>
      <c r="G6482" s="470"/>
      <c r="H6482" s="470"/>
    </row>
    <row r="6483" spans="1:8">
      <c r="A6483" s="478">
        <v>470046</v>
      </c>
      <c r="B6483" s="479">
        <v>46</v>
      </c>
      <c r="C6483" s="480">
        <v>92.26</v>
      </c>
      <c r="D6483" s="480">
        <v>129.16999999999999</v>
      </c>
      <c r="E6483" s="469"/>
      <c r="F6483" s="470"/>
      <c r="G6483" s="470"/>
      <c r="H6483" s="470"/>
    </row>
    <row r="6484" spans="1:8">
      <c r="A6484" s="478">
        <v>470047</v>
      </c>
      <c r="B6484" s="479">
        <v>47</v>
      </c>
      <c r="C6484" s="480">
        <v>94.25</v>
      </c>
      <c r="D6484" s="480">
        <v>131.94999999999999</v>
      </c>
      <c r="E6484" s="469"/>
      <c r="F6484" s="470"/>
      <c r="G6484" s="470"/>
      <c r="H6484" s="470"/>
    </row>
    <row r="6485" spans="1:8">
      <c r="A6485" s="478">
        <v>470048</v>
      </c>
      <c r="B6485" s="479">
        <v>48</v>
      </c>
      <c r="C6485" s="480">
        <v>96.24</v>
      </c>
      <c r="D6485" s="480">
        <v>134.72999999999999</v>
      </c>
      <c r="E6485" s="469"/>
      <c r="F6485" s="470"/>
      <c r="G6485" s="470"/>
      <c r="H6485" s="470"/>
    </row>
    <row r="6486" spans="1:8">
      <c r="A6486" s="478">
        <v>470049</v>
      </c>
      <c r="B6486" s="479">
        <v>49</v>
      </c>
      <c r="C6486" s="480">
        <v>98.24</v>
      </c>
      <c r="D6486" s="480">
        <v>137.53</v>
      </c>
      <c r="E6486" s="469"/>
      <c r="F6486" s="470"/>
      <c r="G6486" s="470"/>
      <c r="H6486" s="470"/>
    </row>
    <row r="6487" spans="1:8">
      <c r="A6487" s="478">
        <v>470050</v>
      </c>
      <c r="B6487" s="479">
        <v>50</v>
      </c>
      <c r="C6487" s="480">
        <v>100.23</v>
      </c>
      <c r="D6487" s="480">
        <v>140.32</v>
      </c>
      <c r="E6487" s="469"/>
      <c r="F6487" s="470"/>
      <c r="G6487" s="470"/>
      <c r="H6487" s="470"/>
    </row>
    <row r="6488" spans="1:8">
      <c r="A6488" s="478">
        <v>470051</v>
      </c>
      <c r="B6488" s="479">
        <v>51</v>
      </c>
      <c r="C6488" s="480">
        <v>102.22</v>
      </c>
      <c r="D6488" s="480">
        <v>143.11000000000001</v>
      </c>
      <c r="E6488" s="469"/>
      <c r="F6488" s="470"/>
      <c r="G6488" s="470"/>
      <c r="H6488" s="470"/>
    </row>
    <row r="6489" spans="1:8">
      <c r="A6489" s="478">
        <v>470052</v>
      </c>
      <c r="B6489" s="479">
        <v>52</v>
      </c>
      <c r="C6489" s="480">
        <v>104.21</v>
      </c>
      <c r="D6489" s="480">
        <v>145.88999999999999</v>
      </c>
      <c r="E6489" s="469"/>
      <c r="F6489" s="470"/>
      <c r="G6489" s="470"/>
      <c r="H6489" s="470"/>
    </row>
    <row r="6490" spans="1:8">
      <c r="A6490" s="478">
        <v>470053</v>
      </c>
      <c r="B6490" s="479">
        <v>53</v>
      </c>
      <c r="C6490" s="480">
        <v>106.2</v>
      </c>
      <c r="D6490" s="480">
        <v>148.68</v>
      </c>
      <c r="E6490" s="469"/>
      <c r="F6490" s="470"/>
      <c r="G6490" s="470"/>
      <c r="H6490" s="470"/>
    </row>
    <row r="6491" spans="1:8">
      <c r="A6491" s="478">
        <v>470054</v>
      </c>
      <c r="B6491" s="479">
        <v>54</v>
      </c>
      <c r="C6491" s="480">
        <v>108.19</v>
      </c>
      <c r="D6491" s="480">
        <v>151.47</v>
      </c>
      <c r="E6491" s="469"/>
      <c r="F6491" s="470"/>
      <c r="G6491" s="470"/>
      <c r="H6491" s="470"/>
    </row>
    <row r="6492" spans="1:8">
      <c r="A6492" s="478">
        <v>470055</v>
      </c>
      <c r="B6492" s="479">
        <v>55</v>
      </c>
      <c r="C6492" s="480">
        <v>110.19</v>
      </c>
      <c r="D6492" s="480">
        <v>154.26</v>
      </c>
      <c r="E6492" s="469"/>
      <c r="F6492" s="470"/>
      <c r="G6492" s="470"/>
      <c r="H6492" s="470"/>
    </row>
    <row r="6493" spans="1:8">
      <c r="A6493" s="478">
        <v>470056</v>
      </c>
      <c r="B6493" s="479">
        <v>56</v>
      </c>
      <c r="C6493" s="480">
        <v>112.17</v>
      </c>
      <c r="D6493" s="480">
        <v>157.04</v>
      </c>
      <c r="E6493" s="469"/>
      <c r="F6493" s="470"/>
      <c r="G6493" s="470"/>
      <c r="H6493" s="470"/>
    </row>
    <row r="6494" spans="1:8">
      <c r="A6494" s="478">
        <v>470057</v>
      </c>
      <c r="B6494" s="479">
        <v>57</v>
      </c>
      <c r="C6494" s="480">
        <v>114.16</v>
      </c>
      <c r="D6494" s="480">
        <v>159.83000000000001</v>
      </c>
      <c r="E6494" s="469"/>
      <c r="F6494" s="470"/>
      <c r="G6494" s="470"/>
      <c r="H6494" s="470"/>
    </row>
    <row r="6495" spans="1:8">
      <c r="A6495" s="478">
        <v>470058</v>
      </c>
      <c r="B6495" s="479">
        <v>58</v>
      </c>
      <c r="C6495" s="480">
        <v>116.16</v>
      </c>
      <c r="D6495" s="480">
        <v>162.62</v>
      </c>
      <c r="E6495" s="469"/>
      <c r="F6495" s="470"/>
      <c r="G6495" s="470"/>
      <c r="H6495" s="470"/>
    </row>
    <row r="6496" spans="1:8">
      <c r="A6496" s="478">
        <v>470059</v>
      </c>
      <c r="B6496" s="479">
        <v>59</v>
      </c>
      <c r="C6496" s="480">
        <v>118.15</v>
      </c>
      <c r="D6496" s="480">
        <v>165.41</v>
      </c>
      <c r="E6496" s="469"/>
      <c r="F6496" s="470"/>
      <c r="G6496" s="470"/>
      <c r="H6496" s="470"/>
    </row>
    <row r="6497" spans="1:8">
      <c r="A6497" s="478">
        <v>470060</v>
      </c>
      <c r="B6497" s="479">
        <v>60</v>
      </c>
      <c r="C6497" s="480">
        <v>120.15</v>
      </c>
      <c r="D6497" s="480">
        <v>168.22</v>
      </c>
      <c r="E6497" s="469"/>
      <c r="F6497" s="470"/>
      <c r="G6497" s="470"/>
      <c r="H6497" s="470"/>
    </row>
    <row r="6498" spans="1:8">
      <c r="A6498" s="478">
        <v>470061</v>
      </c>
      <c r="B6498" s="479">
        <v>61</v>
      </c>
      <c r="C6498" s="480">
        <v>122.14</v>
      </c>
      <c r="D6498" s="480">
        <v>171</v>
      </c>
      <c r="E6498" s="469"/>
      <c r="F6498" s="470"/>
      <c r="G6498" s="470"/>
      <c r="H6498" s="470"/>
    </row>
    <row r="6499" spans="1:8">
      <c r="A6499" s="478">
        <v>470062</v>
      </c>
      <c r="B6499" s="479">
        <v>62</v>
      </c>
      <c r="C6499" s="480">
        <v>124.13</v>
      </c>
      <c r="D6499" s="480">
        <v>173.78</v>
      </c>
      <c r="E6499" s="469"/>
      <c r="F6499" s="470"/>
      <c r="G6499" s="470"/>
      <c r="H6499" s="470"/>
    </row>
    <row r="6500" spans="1:8">
      <c r="A6500" s="478">
        <v>470063</v>
      </c>
      <c r="B6500" s="479">
        <v>63</v>
      </c>
      <c r="C6500" s="480">
        <v>126.12</v>
      </c>
      <c r="D6500" s="480">
        <v>176.57</v>
      </c>
      <c r="E6500" s="469"/>
      <c r="F6500" s="470"/>
      <c r="G6500" s="470"/>
      <c r="H6500" s="470"/>
    </row>
    <row r="6501" spans="1:8">
      <c r="A6501" s="478">
        <v>470064</v>
      </c>
      <c r="B6501" s="479">
        <v>64</v>
      </c>
      <c r="C6501" s="480">
        <v>128.12</v>
      </c>
      <c r="D6501" s="480">
        <v>179.37</v>
      </c>
      <c r="E6501" s="469"/>
      <c r="F6501" s="470"/>
      <c r="G6501" s="470"/>
      <c r="H6501" s="470"/>
    </row>
    <row r="6502" spans="1:8">
      <c r="A6502" s="478">
        <v>470065</v>
      </c>
      <c r="B6502" s="479">
        <v>65</v>
      </c>
      <c r="C6502" s="480">
        <v>130.1</v>
      </c>
      <c r="D6502" s="480">
        <v>182.14</v>
      </c>
      <c r="E6502" s="469"/>
      <c r="F6502" s="470"/>
      <c r="G6502" s="470"/>
      <c r="H6502" s="470"/>
    </row>
    <row r="6503" spans="1:8">
      <c r="A6503" s="478">
        <v>470066</v>
      </c>
      <c r="B6503" s="479">
        <v>66</v>
      </c>
      <c r="C6503" s="480">
        <v>132.1</v>
      </c>
      <c r="D6503" s="480">
        <v>184.95</v>
      </c>
      <c r="E6503" s="469"/>
      <c r="F6503" s="470"/>
      <c r="G6503" s="470"/>
      <c r="H6503" s="470"/>
    </row>
    <row r="6504" spans="1:8">
      <c r="A6504" s="478">
        <v>470067</v>
      </c>
      <c r="B6504" s="479">
        <v>67</v>
      </c>
      <c r="C6504" s="480">
        <v>134.09</v>
      </c>
      <c r="D6504" s="480">
        <v>187.73</v>
      </c>
      <c r="E6504" s="469"/>
      <c r="F6504" s="470"/>
      <c r="G6504" s="470"/>
      <c r="H6504" s="470"/>
    </row>
    <row r="6505" spans="1:8">
      <c r="A6505" s="478">
        <v>470068</v>
      </c>
      <c r="B6505" s="479">
        <v>68</v>
      </c>
      <c r="C6505" s="480">
        <v>136.08000000000001</v>
      </c>
      <c r="D6505" s="480">
        <v>190.51</v>
      </c>
      <c r="E6505" s="482"/>
      <c r="F6505" s="482"/>
      <c r="G6505" s="483"/>
      <c r="H6505" s="483"/>
    </row>
    <row r="6506" spans="1:8">
      <c r="A6506" s="478">
        <v>470069</v>
      </c>
      <c r="B6506" s="479">
        <v>69</v>
      </c>
      <c r="C6506" s="480">
        <v>138.07</v>
      </c>
      <c r="D6506" s="480">
        <v>193.3</v>
      </c>
      <c r="E6506" s="482"/>
      <c r="F6506" s="482"/>
      <c r="G6506" s="483"/>
      <c r="H6506" s="483"/>
    </row>
    <row r="6507" spans="1:8">
      <c r="A6507" s="478">
        <v>470070</v>
      </c>
      <c r="B6507" s="479">
        <v>70</v>
      </c>
      <c r="C6507" s="480">
        <v>140.06</v>
      </c>
      <c r="D6507" s="480">
        <v>196.09</v>
      </c>
      <c r="E6507" s="482"/>
      <c r="F6507" s="482"/>
      <c r="G6507" s="483"/>
      <c r="H6507" s="483"/>
    </row>
    <row r="6508" spans="1:8">
      <c r="A6508" s="478">
        <v>470071</v>
      </c>
      <c r="B6508" s="479">
        <v>71</v>
      </c>
      <c r="C6508" s="480">
        <v>142.06</v>
      </c>
      <c r="D6508" s="480">
        <v>198.89</v>
      </c>
      <c r="E6508" s="482"/>
      <c r="F6508" s="482"/>
      <c r="G6508" s="483"/>
      <c r="H6508" s="483"/>
    </row>
    <row r="6509" spans="1:8">
      <c r="A6509" s="478">
        <v>470072</v>
      </c>
      <c r="B6509" s="479">
        <v>72</v>
      </c>
      <c r="C6509" s="480">
        <v>144.06</v>
      </c>
      <c r="D6509" s="480">
        <v>201.69</v>
      </c>
      <c r="E6509" s="482"/>
      <c r="F6509" s="482"/>
      <c r="G6509" s="483"/>
      <c r="H6509" s="483"/>
    </row>
    <row r="6510" spans="1:8">
      <c r="A6510" s="478">
        <v>470073</v>
      </c>
      <c r="B6510" s="479">
        <v>73</v>
      </c>
      <c r="C6510" s="480">
        <v>146.04</v>
      </c>
      <c r="D6510" s="480">
        <v>204.46</v>
      </c>
      <c r="E6510" s="482"/>
      <c r="F6510" s="482"/>
      <c r="G6510" s="483"/>
      <c r="H6510" s="483"/>
    </row>
    <row r="6511" spans="1:8">
      <c r="A6511" s="478">
        <v>470074</v>
      </c>
      <c r="B6511" s="479">
        <v>74</v>
      </c>
      <c r="C6511" s="480">
        <v>148.05000000000001</v>
      </c>
      <c r="D6511" s="480">
        <v>207.27</v>
      </c>
      <c r="E6511" s="482"/>
      <c r="F6511" s="482"/>
      <c r="G6511" s="483"/>
      <c r="H6511" s="483"/>
    </row>
    <row r="6512" spans="1:8">
      <c r="A6512" s="478">
        <v>470075</v>
      </c>
      <c r="B6512" s="479">
        <v>75</v>
      </c>
      <c r="C6512" s="480">
        <v>150.03</v>
      </c>
      <c r="D6512" s="480">
        <v>210.05</v>
      </c>
      <c r="E6512" s="482"/>
      <c r="F6512" s="482"/>
      <c r="G6512" s="483"/>
      <c r="H6512" s="483"/>
    </row>
    <row r="6513" spans="1:8">
      <c r="A6513" s="478">
        <v>470076</v>
      </c>
      <c r="B6513" s="479">
        <v>76</v>
      </c>
      <c r="C6513" s="480">
        <v>152.02000000000001</v>
      </c>
      <c r="D6513" s="480">
        <v>212.83</v>
      </c>
      <c r="E6513" s="482"/>
      <c r="F6513" s="482"/>
      <c r="G6513" s="483"/>
      <c r="H6513" s="483"/>
    </row>
    <row r="6514" spans="1:8">
      <c r="A6514" s="478">
        <v>470077</v>
      </c>
      <c r="B6514" s="479">
        <v>77</v>
      </c>
      <c r="C6514" s="480">
        <v>154.01</v>
      </c>
      <c r="D6514" s="480">
        <v>215.62</v>
      </c>
      <c r="E6514" s="482"/>
      <c r="F6514" s="482"/>
      <c r="G6514" s="483"/>
      <c r="H6514" s="483"/>
    </row>
    <row r="6515" spans="1:8">
      <c r="A6515" s="478">
        <v>470078</v>
      </c>
      <c r="B6515" s="479">
        <v>78</v>
      </c>
      <c r="C6515" s="480">
        <v>156</v>
      </c>
      <c r="D6515" s="480">
        <v>218.41</v>
      </c>
      <c r="E6515" s="482"/>
      <c r="F6515" s="482"/>
      <c r="G6515" s="483"/>
      <c r="H6515" s="483"/>
    </row>
    <row r="6516" spans="1:8">
      <c r="A6516" s="478">
        <v>470079</v>
      </c>
      <c r="B6516" s="479">
        <v>79</v>
      </c>
      <c r="C6516" s="480">
        <v>158</v>
      </c>
      <c r="D6516" s="480">
        <v>221.2</v>
      </c>
      <c r="E6516" s="482"/>
      <c r="F6516" s="482"/>
      <c r="G6516" s="483"/>
      <c r="H6516" s="483"/>
    </row>
    <row r="6517" spans="1:8">
      <c r="A6517" s="478">
        <v>470080</v>
      </c>
      <c r="B6517" s="479">
        <v>80</v>
      </c>
      <c r="C6517" s="480">
        <v>160</v>
      </c>
      <c r="D6517" s="480">
        <v>224</v>
      </c>
      <c r="E6517" s="482"/>
      <c r="F6517" s="482"/>
      <c r="G6517" s="483"/>
      <c r="H6517" s="483"/>
    </row>
    <row r="6518" spans="1:8">
      <c r="A6518" s="478">
        <v>470081</v>
      </c>
      <c r="B6518" s="479">
        <v>81</v>
      </c>
      <c r="C6518" s="480">
        <v>162</v>
      </c>
      <c r="D6518" s="480">
        <v>226.8</v>
      </c>
      <c r="E6518" s="482"/>
      <c r="F6518" s="482"/>
      <c r="G6518" s="483"/>
      <c r="H6518" s="483"/>
    </row>
    <row r="6519" spans="1:8">
      <c r="A6519" s="478">
        <v>470082</v>
      </c>
      <c r="B6519" s="479">
        <v>82</v>
      </c>
      <c r="C6519" s="480">
        <v>163.97</v>
      </c>
      <c r="D6519" s="480">
        <v>229.56</v>
      </c>
      <c r="E6519" s="482"/>
      <c r="F6519" s="482"/>
      <c r="G6519" s="483"/>
      <c r="H6519" s="483"/>
    </row>
    <row r="6520" spans="1:8">
      <c r="A6520" s="478">
        <v>470083</v>
      </c>
      <c r="B6520" s="479">
        <v>83</v>
      </c>
      <c r="C6520" s="480">
        <v>165.98</v>
      </c>
      <c r="D6520" s="480">
        <v>232.37</v>
      </c>
      <c r="E6520" s="482"/>
      <c r="F6520" s="482"/>
      <c r="G6520" s="483"/>
      <c r="H6520" s="483"/>
    </row>
    <row r="6521" spans="1:8">
      <c r="A6521" s="478">
        <v>470084</v>
      </c>
      <c r="B6521" s="479">
        <v>84</v>
      </c>
      <c r="C6521" s="480">
        <v>167.95</v>
      </c>
      <c r="D6521" s="480">
        <v>235.14</v>
      </c>
      <c r="E6521" s="482"/>
      <c r="F6521" s="482"/>
      <c r="G6521" s="483"/>
      <c r="H6521" s="483"/>
    </row>
    <row r="6522" spans="1:8">
      <c r="A6522" s="478">
        <v>470085</v>
      </c>
      <c r="B6522" s="479">
        <v>85</v>
      </c>
      <c r="C6522" s="480">
        <v>169.97</v>
      </c>
      <c r="D6522" s="480">
        <v>237.95</v>
      </c>
      <c r="E6522" s="482"/>
      <c r="F6522" s="482"/>
      <c r="G6522" s="483"/>
      <c r="H6522" s="483"/>
    </row>
    <row r="6523" spans="1:8">
      <c r="A6523" s="478">
        <v>470086</v>
      </c>
      <c r="B6523" s="479">
        <v>86</v>
      </c>
      <c r="C6523" s="480">
        <v>171.95</v>
      </c>
      <c r="D6523" s="480">
        <v>240.73</v>
      </c>
      <c r="E6523" s="482"/>
      <c r="F6523" s="482"/>
      <c r="G6523" s="483"/>
      <c r="H6523" s="483"/>
    </row>
    <row r="6524" spans="1:8">
      <c r="A6524" s="478">
        <v>470087</v>
      </c>
      <c r="B6524" s="479">
        <v>87</v>
      </c>
      <c r="C6524" s="480">
        <v>173.93</v>
      </c>
      <c r="D6524" s="480">
        <v>243.51</v>
      </c>
      <c r="E6524" s="482"/>
      <c r="F6524" s="482"/>
      <c r="G6524" s="483"/>
      <c r="H6524" s="483"/>
    </row>
    <row r="6525" spans="1:8">
      <c r="A6525" s="478">
        <v>470088</v>
      </c>
      <c r="B6525" s="479">
        <v>88</v>
      </c>
      <c r="C6525" s="480">
        <v>175.92</v>
      </c>
      <c r="D6525" s="480">
        <v>246.29</v>
      </c>
      <c r="E6525" s="482"/>
      <c r="F6525" s="482"/>
      <c r="G6525" s="483"/>
      <c r="H6525" s="483"/>
    </row>
    <row r="6526" spans="1:8">
      <c r="A6526" s="478">
        <v>470089</v>
      </c>
      <c r="B6526" s="479">
        <v>89</v>
      </c>
      <c r="C6526" s="480">
        <v>177.91</v>
      </c>
      <c r="D6526" s="480">
        <v>249.07</v>
      </c>
      <c r="E6526" s="482"/>
      <c r="F6526" s="482"/>
      <c r="G6526" s="483"/>
      <c r="H6526" s="483"/>
    </row>
    <row r="6527" spans="1:8">
      <c r="A6527" s="478">
        <v>470090</v>
      </c>
      <c r="B6527" s="479">
        <v>90</v>
      </c>
      <c r="C6527" s="480">
        <v>179.93</v>
      </c>
      <c r="D6527" s="480">
        <v>251.91</v>
      </c>
      <c r="E6527" s="482"/>
      <c r="F6527" s="482"/>
      <c r="G6527" s="483"/>
      <c r="H6527" s="483"/>
    </row>
    <row r="6528" spans="1:8">
      <c r="A6528" s="478">
        <v>470091</v>
      </c>
      <c r="B6528" s="479">
        <v>91</v>
      </c>
      <c r="C6528" s="480">
        <v>181.93</v>
      </c>
      <c r="D6528" s="480">
        <v>254.7</v>
      </c>
      <c r="E6528" s="482"/>
      <c r="F6528" s="482"/>
      <c r="G6528" s="483"/>
      <c r="H6528" s="483"/>
    </row>
    <row r="6529" spans="1:8">
      <c r="A6529" s="478">
        <v>470092</v>
      </c>
      <c r="B6529" s="479">
        <v>92</v>
      </c>
      <c r="C6529" s="480">
        <v>183.88</v>
      </c>
      <c r="D6529" s="480">
        <v>257.44</v>
      </c>
      <c r="E6529" s="482"/>
      <c r="F6529" s="482"/>
      <c r="G6529" s="483"/>
      <c r="H6529" s="483"/>
    </row>
    <row r="6530" spans="1:8">
      <c r="A6530" s="478">
        <v>470093</v>
      </c>
      <c r="B6530" s="479">
        <v>93</v>
      </c>
      <c r="C6530" s="480">
        <v>185.88</v>
      </c>
      <c r="D6530" s="480">
        <v>260.23</v>
      </c>
      <c r="E6530" s="482"/>
      <c r="F6530" s="482"/>
      <c r="G6530" s="483"/>
      <c r="H6530" s="483"/>
    </row>
    <row r="6531" spans="1:8">
      <c r="A6531" s="478">
        <v>470094</v>
      </c>
      <c r="B6531" s="479">
        <v>94</v>
      </c>
      <c r="C6531" s="480">
        <v>187.88</v>
      </c>
      <c r="D6531" s="480">
        <v>263.02999999999997</v>
      </c>
      <c r="E6531" s="482"/>
      <c r="F6531" s="482"/>
      <c r="G6531" s="483"/>
      <c r="H6531" s="483"/>
    </row>
    <row r="6532" spans="1:8">
      <c r="A6532" s="478">
        <v>470095</v>
      </c>
      <c r="B6532" s="479">
        <v>95</v>
      </c>
      <c r="C6532" s="480">
        <v>189.88</v>
      </c>
      <c r="D6532" s="480">
        <v>265.83999999999997</v>
      </c>
      <c r="E6532" s="482"/>
      <c r="F6532" s="482"/>
      <c r="G6532" s="483"/>
      <c r="H6532" s="483"/>
    </row>
    <row r="6533" spans="1:8">
      <c r="A6533" s="478">
        <v>470096</v>
      </c>
      <c r="B6533" s="479">
        <v>96</v>
      </c>
      <c r="C6533" s="480">
        <v>191.89</v>
      </c>
      <c r="D6533" s="480">
        <v>268.64</v>
      </c>
      <c r="E6533" s="482"/>
      <c r="F6533" s="482"/>
      <c r="G6533" s="483"/>
      <c r="H6533" s="483"/>
    </row>
    <row r="6534" spans="1:8">
      <c r="A6534" s="478">
        <v>470097</v>
      </c>
      <c r="B6534" s="479">
        <v>97</v>
      </c>
      <c r="C6534" s="480">
        <v>193.85</v>
      </c>
      <c r="D6534" s="480">
        <v>271.39999999999998</v>
      </c>
      <c r="E6534" s="482"/>
      <c r="F6534" s="482"/>
      <c r="G6534" s="483"/>
      <c r="H6534" s="483"/>
    </row>
    <row r="6535" spans="1:8">
      <c r="A6535" s="478">
        <v>470098</v>
      </c>
      <c r="B6535" s="479">
        <v>98</v>
      </c>
      <c r="C6535" s="480">
        <v>195.86</v>
      </c>
      <c r="D6535" s="480">
        <v>274.20999999999998</v>
      </c>
      <c r="E6535" s="482"/>
      <c r="F6535" s="482"/>
      <c r="G6535" s="483"/>
      <c r="H6535" s="483"/>
    </row>
    <row r="6536" spans="1:8">
      <c r="A6536" s="478">
        <v>470099</v>
      </c>
      <c r="B6536" s="479">
        <v>99</v>
      </c>
      <c r="C6536" s="480">
        <v>197.83</v>
      </c>
      <c r="D6536" s="480">
        <v>276.97000000000003</v>
      </c>
      <c r="E6536" s="482"/>
      <c r="F6536" s="482"/>
      <c r="G6536" s="483"/>
      <c r="H6536" s="483"/>
    </row>
    <row r="6537" spans="1:8">
      <c r="A6537" s="478">
        <v>470100</v>
      </c>
      <c r="B6537" s="479">
        <v>100</v>
      </c>
      <c r="C6537" s="480">
        <v>199.85</v>
      </c>
      <c r="D6537" s="480">
        <v>279.79000000000002</v>
      </c>
      <c r="E6537" s="482"/>
      <c r="F6537" s="482"/>
      <c r="G6537" s="483"/>
      <c r="H6537" s="483"/>
    </row>
    <row r="6538" spans="1:8">
      <c r="A6538" s="478">
        <v>470101</v>
      </c>
      <c r="B6538" s="479">
        <v>101</v>
      </c>
      <c r="C6538" s="480">
        <v>201.82</v>
      </c>
      <c r="D6538" s="480">
        <v>282.55</v>
      </c>
      <c r="E6538" s="482"/>
      <c r="F6538" s="482"/>
      <c r="G6538" s="483"/>
      <c r="H6538" s="483"/>
    </row>
    <row r="6539" spans="1:8">
      <c r="A6539" s="478">
        <v>470102</v>
      </c>
      <c r="B6539" s="479">
        <v>102</v>
      </c>
      <c r="C6539" s="480">
        <v>203.84</v>
      </c>
      <c r="D6539" s="480">
        <v>285.38</v>
      </c>
      <c r="E6539" s="482"/>
      <c r="F6539" s="482"/>
      <c r="G6539" s="483"/>
      <c r="H6539" s="483"/>
    </row>
    <row r="6540" spans="1:8">
      <c r="A6540" s="478">
        <v>470103</v>
      </c>
      <c r="B6540" s="479">
        <v>103</v>
      </c>
      <c r="C6540" s="480">
        <v>205.82</v>
      </c>
      <c r="D6540" s="480">
        <v>288.14</v>
      </c>
      <c r="E6540" s="482"/>
      <c r="F6540" s="482"/>
      <c r="G6540" s="483"/>
      <c r="H6540" s="483"/>
    </row>
    <row r="6541" spans="1:8">
      <c r="A6541" s="478">
        <v>470104</v>
      </c>
      <c r="B6541" s="479">
        <v>104</v>
      </c>
      <c r="C6541" s="480">
        <v>207.79</v>
      </c>
      <c r="D6541" s="480">
        <v>290.91000000000003</v>
      </c>
      <c r="E6541" s="482"/>
      <c r="F6541" s="482"/>
      <c r="G6541" s="483"/>
      <c r="H6541" s="483"/>
    </row>
    <row r="6542" spans="1:8">
      <c r="A6542" s="478">
        <v>470105</v>
      </c>
      <c r="B6542" s="479">
        <v>105</v>
      </c>
      <c r="C6542" s="480">
        <v>209.82</v>
      </c>
      <c r="D6542" s="480">
        <v>293.75</v>
      </c>
      <c r="E6542" s="482"/>
      <c r="F6542" s="482"/>
      <c r="G6542" s="483"/>
      <c r="H6542" s="483"/>
    </row>
    <row r="6543" spans="1:8">
      <c r="A6543" s="478">
        <v>470106</v>
      </c>
      <c r="B6543" s="479">
        <v>106</v>
      </c>
      <c r="C6543" s="480">
        <v>211.8</v>
      </c>
      <c r="D6543" s="480">
        <v>296.52</v>
      </c>
      <c r="E6543" s="482"/>
      <c r="F6543" s="482"/>
      <c r="G6543" s="483"/>
      <c r="H6543" s="483"/>
    </row>
    <row r="6544" spans="1:8">
      <c r="A6544" s="478">
        <v>470107</v>
      </c>
      <c r="B6544" s="479">
        <v>107</v>
      </c>
      <c r="C6544" s="480">
        <v>213.78</v>
      </c>
      <c r="D6544" s="480">
        <v>299.3</v>
      </c>
      <c r="E6544" s="482"/>
      <c r="F6544" s="482"/>
      <c r="G6544" s="483"/>
      <c r="H6544" s="483"/>
    </row>
    <row r="6545" spans="1:8">
      <c r="A6545" s="478">
        <v>470108</v>
      </c>
      <c r="B6545" s="479">
        <v>108</v>
      </c>
      <c r="C6545" s="480">
        <v>215.77</v>
      </c>
      <c r="D6545" s="480">
        <v>302.08</v>
      </c>
      <c r="E6545" s="482"/>
      <c r="F6545" s="482"/>
      <c r="G6545" s="483"/>
      <c r="H6545" s="483"/>
    </row>
    <row r="6546" spans="1:8">
      <c r="A6546" s="478">
        <v>470109</v>
      </c>
      <c r="B6546" s="479">
        <v>109</v>
      </c>
      <c r="C6546" s="480">
        <v>217.75</v>
      </c>
      <c r="D6546" s="480">
        <v>304.86</v>
      </c>
      <c r="E6546" s="482"/>
      <c r="F6546" s="482"/>
      <c r="G6546" s="483"/>
      <c r="H6546" s="483"/>
    </row>
    <row r="6547" spans="1:8">
      <c r="A6547" s="478">
        <v>470110</v>
      </c>
      <c r="B6547" s="479">
        <v>110</v>
      </c>
      <c r="C6547" s="480">
        <v>219.74</v>
      </c>
      <c r="D6547" s="480">
        <v>307.64</v>
      </c>
      <c r="E6547" s="482"/>
      <c r="F6547" s="482"/>
      <c r="G6547" s="483"/>
      <c r="H6547" s="483"/>
    </row>
    <row r="6548" spans="1:8">
      <c r="A6548" s="478">
        <v>470111</v>
      </c>
      <c r="B6548" s="479">
        <v>111</v>
      </c>
      <c r="C6548" s="480">
        <v>221.73</v>
      </c>
      <c r="D6548" s="480">
        <v>310.42</v>
      </c>
      <c r="E6548" s="482"/>
      <c r="F6548" s="482"/>
      <c r="G6548" s="483"/>
      <c r="H6548" s="483"/>
    </row>
    <row r="6549" spans="1:8">
      <c r="A6549" s="478">
        <v>470112</v>
      </c>
      <c r="B6549" s="479">
        <v>112</v>
      </c>
      <c r="C6549" s="480">
        <v>223.72</v>
      </c>
      <c r="D6549" s="480">
        <v>313.20999999999998</v>
      </c>
      <c r="E6549" s="482"/>
      <c r="F6549" s="482"/>
      <c r="G6549" s="483"/>
      <c r="H6549" s="483"/>
    </row>
    <row r="6550" spans="1:8">
      <c r="A6550" s="478">
        <v>470113</v>
      </c>
      <c r="B6550" s="479">
        <v>113</v>
      </c>
      <c r="C6550" s="480">
        <v>225.72</v>
      </c>
      <c r="D6550" s="480">
        <v>316</v>
      </c>
      <c r="E6550" s="482"/>
      <c r="F6550" s="482"/>
      <c r="G6550" s="483"/>
      <c r="H6550" s="483"/>
    </row>
    <row r="6551" spans="1:8">
      <c r="A6551" s="478">
        <v>470114</v>
      </c>
      <c r="B6551" s="479">
        <v>114</v>
      </c>
      <c r="C6551" s="480">
        <v>227.71</v>
      </c>
      <c r="D6551" s="480">
        <v>318.8</v>
      </c>
      <c r="E6551" s="482"/>
      <c r="F6551" s="482"/>
      <c r="G6551" s="483"/>
      <c r="H6551" s="483"/>
    </row>
    <row r="6552" spans="1:8">
      <c r="A6552" s="478">
        <v>470115</v>
      </c>
      <c r="B6552" s="479">
        <v>115</v>
      </c>
      <c r="C6552" s="480">
        <v>229.71</v>
      </c>
      <c r="D6552" s="480">
        <v>321.58999999999997</v>
      </c>
      <c r="E6552" s="482"/>
      <c r="F6552" s="482"/>
      <c r="G6552" s="483"/>
      <c r="H6552" s="483"/>
    </row>
    <row r="6553" spans="1:8">
      <c r="A6553" s="478">
        <v>470116</v>
      </c>
      <c r="B6553" s="479">
        <v>116</v>
      </c>
      <c r="C6553" s="480">
        <v>231.71</v>
      </c>
      <c r="D6553" s="480">
        <v>324.39</v>
      </c>
      <c r="E6553" s="482"/>
      <c r="F6553" s="482"/>
      <c r="G6553" s="483"/>
      <c r="H6553" s="483"/>
    </row>
    <row r="6554" spans="1:8">
      <c r="A6554" s="478">
        <v>470117</v>
      </c>
      <c r="B6554" s="479">
        <v>117</v>
      </c>
      <c r="C6554" s="480">
        <v>233.71</v>
      </c>
      <c r="D6554" s="480">
        <v>327.19</v>
      </c>
      <c r="E6554" s="482"/>
      <c r="F6554" s="482"/>
      <c r="G6554" s="483"/>
      <c r="H6554" s="483"/>
    </row>
    <row r="6555" spans="1:8">
      <c r="A6555" s="478">
        <v>470118</v>
      </c>
      <c r="B6555" s="479">
        <v>118</v>
      </c>
      <c r="C6555" s="480">
        <v>235.71</v>
      </c>
      <c r="D6555" s="480">
        <v>330</v>
      </c>
      <c r="E6555" s="482"/>
      <c r="F6555" s="482"/>
      <c r="G6555" s="483"/>
      <c r="H6555" s="483"/>
    </row>
    <row r="6556" spans="1:8">
      <c r="A6556" s="478">
        <v>470119</v>
      </c>
      <c r="B6556" s="479">
        <v>119</v>
      </c>
      <c r="C6556" s="480">
        <v>237.72</v>
      </c>
      <c r="D6556" s="480">
        <v>332.81</v>
      </c>
      <c r="E6556" s="482"/>
      <c r="F6556" s="482"/>
      <c r="G6556" s="483"/>
      <c r="H6556" s="483"/>
    </row>
    <row r="6557" spans="1:8">
      <c r="A6557" s="478">
        <v>470120</v>
      </c>
      <c r="B6557" s="479">
        <v>120</v>
      </c>
      <c r="C6557" s="480">
        <v>239.66</v>
      </c>
      <c r="D6557" s="480">
        <v>335.53</v>
      </c>
      <c r="E6557" s="482"/>
      <c r="F6557" s="482"/>
      <c r="G6557" s="483"/>
      <c r="H6557" s="483"/>
    </row>
    <row r="6558" spans="1:8">
      <c r="A6558" s="478">
        <v>470121</v>
      </c>
      <c r="B6558" s="479">
        <v>121</v>
      </c>
      <c r="C6558" s="480">
        <v>241.67</v>
      </c>
      <c r="D6558" s="480">
        <v>338.34</v>
      </c>
      <c r="E6558" s="482"/>
      <c r="F6558" s="482"/>
      <c r="G6558" s="483"/>
      <c r="H6558" s="483"/>
    </row>
    <row r="6559" spans="1:8">
      <c r="A6559" s="478">
        <v>470122</v>
      </c>
      <c r="B6559" s="479">
        <v>122</v>
      </c>
      <c r="C6559" s="480">
        <v>243.69</v>
      </c>
      <c r="D6559" s="480">
        <v>341.16</v>
      </c>
      <c r="E6559" s="482"/>
      <c r="F6559" s="482"/>
      <c r="G6559" s="483"/>
      <c r="H6559" s="483"/>
    </row>
    <row r="6560" spans="1:8">
      <c r="A6560" s="478">
        <v>470123</v>
      </c>
      <c r="B6560" s="479">
        <v>123</v>
      </c>
      <c r="C6560" s="480">
        <v>245.63</v>
      </c>
      <c r="D6560" s="480">
        <v>343.89</v>
      </c>
      <c r="E6560" s="482"/>
      <c r="F6560" s="482"/>
      <c r="G6560" s="483"/>
      <c r="H6560" s="483"/>
    </row>
    <row r="6561" spans="1:8">
      <c r="A6561" s="478">
        <v>470124</v>
      </c>
      <c r="B6561" s="479">
        <v>124</v>
      </c>
      <c r="C6561" s="480">
        <v>247.65</v>
      </c>
      <c r="D6561" s="480">
        <v>346.71</v>
      </c>
      <c r="E6561" s="482"/>
      <c r="F6561" s="482"/>
      <c r="G6561" s="483"/>
      <c r="H6561" s="483"/>
    </row>
    <row r="6562" spans="1:8">
      <c r="A6562" s="478">
        <v>470125</v>
      </c>
      <c r="B6562" s="479">
        <v>125</v>
      </c>
      <c r="C6562" s="480">
        <v>249.67</v>
      </c>
      <c r="D6562" s="480">
        <v>349.53</v>
      </c>
      <c r="E6562" s="482"/>
      <c r="F6562" s="482"/>
      <c r="G6562" s="483"/>
      <c r="H6562" s="483"/>
    </row>
    <row r="6563" spans="1:8">
      <c r="A6563" s="478">
        <v>470126</v>
      </c>
      <c r="B6563" s="479">
        <v>126</v>
      </c>
      <c r="C6563" s="480">
        <v>251.62</v>
      </c>
      <c r="D6563" s="480">
        <v>352.26</v>
      </c>
      <c r="E6563" s="482"/>
      <c r="F6563" s="482"/>
      <c r="G6563" s="483"/>
      <c r="H6563" s="483"/>
    </row>
    <row r="6564" spans="1:8">
      <c r="A6564" s="478">
        <v>470127</v>
      </c>
      <c r="B6564" s="479">
        <v>127</v>
      </c>
      <c r="C6564" s="480">
        <v>253.64</v>
      </c>
      <c r="D6564" s="480">
        <v>355.09</v>
      </c>
      <c r="E6564" s="482"/>
      <c r="F6564" s="482"/>
      <c r="G6564" s="483"/>
      <c r="H6564" s="483"/>
    </row>
    <row r="6565" spans="1:8">
      <c r="A6565" s="478">
        <v>470128</v>
      </c>
      <c r="B6565" s="479">
        <v>128</v>
      </c>
      <c r="C6565" s="480">
        <v>255.66</v>
      </c>
      <c r="D6565" s="480">
        <v>357.93</v>
      </c>
      <c r="E6565" s="482"/>
      <c r="F6565" s="482"/>
      <c r="G6565" s="483"/>
      <c r="H6565" s="483"/>
    </row>
    <row r="6566" spans="1:8">
      <c r="A6566" s="478">
        <v>470129</v>
      </c>
      <c r="B6566" s="479">
        <v>129</v>
      </c>
      <c r="C6566" s="480">
        <v>257.62</v>
      </c>
      <c r="D6566" s="480">
        <v>360.66</v>
      </c>
      <c r="E6566" s="482"/>
      <c r="F6566" s="482"/>
      <c r="G6566" s="483"/>
      <c r="H6566" s="483"/>
    </row>
    <row r="6567" spans="1:8">
      <c r="A6567" s="478">
        <v>470130</v>
      </c>
      <c r="B6567" s="479">
        <v>130</v>
      </c>
      <c r="C6567" s="480">
        <v>259.64999999999998</v>
      </c>
      <c r="D6567" s="480">
        <v>363.51</v>
      </c>
      <c r="E6567" s="482"/>
      <c r="F6567" s="482"/>
      <c r="G6567" s="483"/>
      <c r="H6567" s="483"/>
    </row>
    <row r="6568" spans="1:8">
      <c r="A6568" s="478">
        <v>470131</v>
      </c>
      <c r="B6568" s="479">
        <v>131</v>
      </c>
      <c r="C6568" s="480">
        <v>261.60000000000002</v>
      </c>
      <c r="D6568" s="480">
        <v>366.24</v>
      </c>
      <c r="E6568" s="482"/>
      <c r="F6568" s="482"/>
      <c r="G6568" s="483"/>
      <c r="H6568" s="483"/>
    </row>
    <row r="6569" spans="1:8">
      <c r="A6569" s="478">
        <v>470132</v>
      </c>
      <c r="B6569" s="479">
        <v>132</v>
      </c>
      <c r="C6569" s="480">
        <v>263.56</v>
      </c>
      <c r="D6569" s="480">
        <v>368.98</v>
      </c>
      <c r="E6569" s="482"/>
      <c r="F6569" s="482"/>
      <c r="G6569" s="483"/>
      <c r="H6569" s="483"/>
    </row>
    <row r="6570" spans="1:8">
      <c r="A6570" s="478">
        <v>470133</v>
      </c>
      <c r="B6570" s="479">
        <v>133</v>
      </c>
      <c r="C6570" s="480">
        <v>265.60000000000002</v>
      </c>
      <c r="D6570" s="480">
        <v>371.83</v>
      </c>
      <c r="E6570" s="482"/>
      <c r="F6570" s="482"/>
      <c r="G6570" s="483"/>
      <c r="H6570" s="483"/>
    </row>
    <row r="6571" spans="1:8">
      <c r="A6571" s="478">
        <v>470134</v>
      </c>
      <c r="B6571" s="479">
        <v>134</v>
      </c>
      <c r="C6571" s="480">
        <v>267.55</v>
      </c>
      <c r="D6571" s="480">
        <v>374.58</v>
      </c>
      <c r="E6571" s="482"/>
      <c r="F6571" s="482"/>
      <c r="G6571" s="483"/>
      <c r="H6571" s="483"/>
    </row>
    <row r="6572" spans="1:8">
      <c r="A6572" s="478">
        <v>470135</v>
      </c>
      <c r="B6572" s="479">
        <v>135</v>
      </c>
      <c r="C6572" s="480">
        <v>269.58999999999997</v>
      </c>
      <c r="D6572" s="480">
        <v>377.43</v>
      </c>
      <c r="E6572" s="482"/>
      <c r="F6572" s="482"/>
      <c r="G6572" s="483"/>
      <c r="H6572" s="483"/>
    </row>
    <row r="6573" spans="1:8">
      <c r="A6573" s="478">
        <v>470136</v>
      </c>
      <c r="B6573" s="479">
        <v>136</v>
      </c>
      <c r="C6573" s="480">
        <v>271.56</v>
      </c>
      <c r="D6573" s="480">
        <v>380.18</v>
      </c>
      <c r="E6573" s="482"/>
      <c r="F6573" s="482"/>
      <c r="G6573" s="483"/>
      <c r="H6573" s="483"/>
    </row>
    <row r="6574" spans="1:8">
      <c r="A6574" s="478">
        <v>470137</v>
      </c>
      <c r="B6574" s="479">
        <v>137</v>
      </c>
      <c r="C6574" s="480">
        <v>273.60000000000002</v>
      </c>
      <c r="D6574" s="480">
        <v>383.04</v>
      </c>
      <c r="E6574" s="482"/>
      <c r="F6574" s="482"/>
      <c r="G6574" s="483"/>
      <c r="H6574" s="483"/>
    </row>
    <row r="6575" spans="1:8">
      <c r="A6575" s="478">
        <v>470138</v>
      </c>
      <c r="B6575" s="479">
        <v>138</v>
      </c>
      <c r="C6575" s="480">
        <v>275.57</v>
      </c>
      <c r="D6575" s="480">
        <v>385.79</v>
      </c>
      <c r="E6575" s="482"/>
      <c r="F6575" s="482"/>
      <c r="G6575" s="483"/>
      <c r="H6575" s="483"/>
    </row>
    <row r="6576" spans="1:8">
      <c r="A6576" s="478">
        <v>470139</v>
      </c>
      <c r="B6576" s="479">
        <v>139</v>
      </c>
      <c r="C6576" s="480">
        <v>277.52999999999997</v>
      </c>
      <c r="D6576" s="480">
        <v>388.54</v>
      </c>
      <c r="E6576" s="482"/>
      <c r="F6576" s="482"/>
      <c r="G6576" s="483"/>
      <c r="H6576" s="483"/>
    </row>
    <row r="6577" spans="1:8">
      <c r="A6577" s="478">
        <v>470140</v>
      </c>
      <c r="B6577" s="479">
        <v>140</v>
      </c>
      <c r="C6577" s="480">
        <v>279.5</v>
      </c>
      <c r="D6577" s="480">
        <v>391.29</v>
      </c>
      <c r="E6577" s="482"/>
      <c r="F6577" s="482"/>
      <c r="G6577" s="483"/>
      <c r="H6577" s="483"/>
    </row>
    <row r="6578" spans="1:8">
      <c r="A6578" s="478">
        <v>470141</v>
      </c>
      <c r="B6578" s="479">
        <v>141</v>
      </c>
      <c r="C6578" s="480">
        <v>281.55</v>
      </c>
      <c r="D6578" s="480">
        <v>394.17</v>
      </c>
      <c r="E6578" s="482"/>
      <c r="F6578" s="482"/>
      <c r="G6578" s="483"/>
      <c r="H6578" s="483"/>
    </row>
    <row r="6579" spans="1:8">
      <c r="A6579" s="478">
        <v>470142</v>
      </c>
      <c r="B6579" s="479">
        <v>142</v>
      </c>
      <c r="C6579" s="480">
        <v>283.52</v>
      </c>
      <c r="D6579" s="480">
        <v>396.93</v>
      </c>
      <c r="E6579" s="482"/>
      <c r="F6579" s="482"/>
      <c r="G6579" s="483"/>
      <c r="H6579" s="483"/>
    </row>
    <row r="6580" spans="1:8">
      <c r="A6580" s="478">
        <v>470143</v>
      </c>
      <c r="B6580" s="479">
        <v>143</v>
      </c>
      <c r="C6580" s="480">
        <v>285.49</v>
      </c>
      <c r="D6580" s="480">
        <v>399.68</v>
      </c>
      <c r="E6580" s="482"/>
      <c r="F6580" s="482"/>
      <c r="G6580" s="483"/>
      <c r="H6580" s="483"/>
    </row>
    <row r="6581" spans="1:8">
      <c r="A6581" s="478">
        <v>470144</v>
      </c>
      <c r="B6581" s="479">
        <v>144</v>
      </c>
      <c r="C6581" s="480">
        <v>287.55</v>
      </c>
      <c r="D6581" s="480">
        <v>402.57</v>
      </c>
      <c r="E6581" s="482"/>
      <c r="F6581" s="482"/>
      <c r="G6581" s="483"/>
      <c r="H6581" s="483"/>
    </row>
    <row r="6582" spans="1:8">
      <c r="A6582" s="478">
        <v>470145</v>
      </c>
      <c r="B6582" s="479">
        <v>145</v>
      </c>
      <c r="C6582" s="480">
        <v>289.52</v>
      </c>
      <c r="D6582" s="480">
        <v>405.33</v>
      </c>
      <c r="E6582" s="482"/>
      <c r="F6582" s="482"/>
      <c r="G6582" s="483"/>
      <c r="H6582" s="483"/>
    </row>
    <row r="6583" spans="1:8">
      <c r="A6583" s="478">
        <v>470146</v>
      </c>
      <c r="B6583" s="479">
        <v>146</v>
      </c>
      <c r="C6583" s="480">
        <v>291.5</v>
      </c>
      <c r="D6583" s="480">
        <v>408.09</v>
      </c>
      <c r="E6583" s="482"/>
      <c r="F6583" s="482"/>
      <c r="G6583" s="483"/>
      <c r="H6583" s="483"/>
    </row>
    <row r="6584" spans="1:8">
      <c r="A6584" s="478">
        <v>470147</v>
      </c>
      <c r="B6584" s="479">
        <v>147</v>
      </c>
      <c r="C6584" s="480">
        <v>293.47000000000003</v>
      </c>
      <c r="D6584" s="480">
        <v>410.86</v>
      </c>
      <c r="E6584" s="482"/>
      <c r="F6584" s="482"/>
      <c r="G6584" s="483"/>
      <c r="H6584" s="483"/>
    </row>
    <row r="6585" spans="1:8">
      <c r="A6585" s="478">
        <v>470148</v>
      </c>
      <c r="B6585" s="479">
        <v>148</v>
      </c>
      <c r="C6585" s="480">
        <v>295.45</v>
      </c>
      <c r="D6585" s="480">
        <v>413.62</v>
      </c>
      <c r="E6585" s="482"/>
      <c r="F6585" s="482"/>
      <c r="G6585" s="483"/>
      <c r="H6585" s="483"/>
    </row>
    <row r="6586" spans="1:8">
      <c r="A6586" s="478">
        <v>470149</v>
      </c>
      <c r="B6586" s="479">
        <v>149</v>
      </c>
      <c r="C6586" s="480">
        <v>297.52</v>
      </c>
      <c r="D6586" s="480">
        <v>416.53</v>
      </c>
      <c r="E6586" s="482"/>
      <c r="F6586" s="482"/>
      <c r="G6586" s="483"/>
      <c r="H6586" s="483"/>
    </row>
    <row r="6587" spans="1:8">
      <c r="A6587" s="478">
        <v>470150</v>
      </c>
      <c r="B6587" s="479">
        <v>150</v>
      </c>
      <c r="C6587" s="480">
        <v>299.5</v>
      </c>
      <c r="D6587" s="480">
        <v>419.3</v>
      </c>
      <c r="E6587" s="482"/>
      <c r="F6587" s="482"/>
      <c r="G6587" s="483"/>
      <c r="H6587" s="483"/>
    </row>
    <row r="6588" spans="1:8">
      <c r="A6588" s="478">
        <v>470151</v>
      </c>
      <c r="B6588" s="479">
        <v>151</v>
      </c>
      <c r="C6588" s="480">
        <v>301.48</v>
      </c>
      <c r="D6588" s="480">
        <v>422.07</v>
      </c>
      <c r="E6588" s="482"/>
      <c r="F6588" s="482"/>
      <c r="G6588" s="483"/>
      <c r="H6588" s="483"/>
    </row>
    <row r="6589" spans="1:8">
      <c r="A6589" s="478">
        <v>470152</v>
      </c>
      <c r="B6589" s="479">
        <v>152</v>
      </c>
      <c r="C6589" s="480">
        <v>303.45999999999998</v>
      </c>
      <c r="D6589" s="480">
        <v>424.84</v>
      </c>
      <c r="E6589" s="482"/>
      <c r="F6589" s="482"/>
      <c r="G6589" s="483"/>
      <c r="H6589" s="483"/>
    </row>
    <row r="6590" spans="1:8">
      <c r="A6590" s="478">
        <v>470153</v>
      </c>
      <c r="B6590" s="479">
        <v>153</v>
      </c>
      <c r="C6590" s="480">
        <v>305.44</v>
      </c>
      <c r="D6590" s="480">
        <v>427.62</v>
      </c>
      <c r="E6590" s="482"/>
      <c r="F6590" s="482"/>
      <c r="G6590" s="483"/>
      <c r="H6590" s="483"/>
    </row>
    <row r="6591" spans="1:8">
      <c r="A6591" s="478">
        <v>470154</v>
      </c>
      <c r="B6591" s="479">
        <v>154</v>
      </c>
      <c r="C6591" s="480">
        <v>307.43</v>
      </c>
      <c r="D6591" s="480">
        <v>430.4</v>
      </c>
      <c r="E6591" s="482"/>
      <c r="F6591" s="482"/>
      <c r="G6591" s="483"/>
      <c r="H6591" s="483"/>
    </row>
    <row r="6592" spans="1:8">
      <c r="A6592" s="478">
        <v>470155</v>
      </c>
      <c r="B6592" s="479">
        <v>155</v>
      </c>
      <c r="C6592" s="480">
        <v>309.41000000000003</v>
      </c>
      <c r="D6592" s="480">
        <v>433.17</v>
      </c>
      <c r="E6592" s="482"/>
      <c r="F6592" s="482"/>
      <c r="G6592" s="483"/>
      <c r="H6592" s="483"/>
    </row>
    <row r="6593" spans="1:8">
      <c r="A6593" s="478">
        <v>470156</v>
      </c>
      <c r="B6593" s="479">
        <v>156</v>
      </c>
      <c r="C6593" s="480">
        <v>311.39999999999998</v>
      </c>
      <c r="D6593" s="480">
        <v>435.95</v>
      </c>
      <c r="E6593" s="482"/>
      <c r="F6593" s="482"/>
      <c r="G6593" s="483"/>
      <c r="H6593" s="483"/>
    </row>
    <row r="6594" spans="1:8">
      <c r="A6594" s="478">
        <v>470157</v>
      </c>
      <c r="B6594" s="479">
        <v>157</v>
      </c>
      <c r="C6594" s="480">
        <v>313.38</v>
      </c>
      <c r="D6594" s="480">
        <v>438.74</v>
      </c>
      <c r="E6594" s="482"/>
      <c r="F6594" s="482"/>
      <c r="G6594" s="483"/>
      <c r="H6594" s="483"/>
    </row>
    <row r="6595" spans="1:8">
      <c r="A6595" s="478">
        <v>470158</v>
      </c>
      <c r="B6595" s="479">
        <v>158</v>
      </c>
      <c r="C6595" s="480">
        <v>315.37</v>
      </c>
      <c r="D6595" s="480">
        <v>441.52</v>
      </c>
      <c r="E6595" s="482"/>
      <c r="F6595" s="482"/>
      <c r="G6595" s="483"/>
      <c r="H6595" s="483"/>
    </row>
    <row r="6596" spans="1:8">
      <c r="A6596" s="478">
        <v>470159</v>
      </c>
      <c r="B6596" s="479">
        <v>159</v>
      </c>
      <c r="C6596" s="480">
        <v>317.36</v>
      </c>
      <c r="D6596" s="480">
        <v>444.31</v>
      </c>
      <c r="E6596" s="482"/>
      <c r="F6596" s="482"/>
      <c r="G6596" s="483"/>
      <c r="H6596" s="483"/>
    </row>
    <row r="6597" spans="1:8">
      <c r="A6597" s="478">
        <v>470160</v>
      </c>
      <c r="B6597" s="479">
        <v>160</v>
      </c>
      <c r="C6597" s="480">
        <v>319.35000000000002</v>
      </c>
      <c r="D6597" s="480">
        <v>447.09</v>
      </c>
      <c r="E6597" s="482"/>
      <c r="F6597" s="482"/>
      <c r="G6597" s="483"/>
      <c r="H6597" s="483"/>
    </row>
    <row r="6598" spans="1:8">
      <c r="A6598" s="478">
        <v>470161</v>
      </c>
      <c r="B6598" s="479">
        <v>161</v>
      </c>
      <c r="C6598" s="480">
        <v>321.33999999999997</v>
      </c>
      <c r="D6598" s="480">
        <v>449.88</v>
      </c>
      <c r="E6598" s="482"/>
      <c r="F6598" s="482"/>
      <c r="G6598" s="483"/>
      <c r="H6598" s="483"/>
    </row>
    <row r="6599" spans="1:8">
      <c r="A6599" s="478">
        <v>470162</v>
      </c>
      <c r="B6599" s="479">
        <v>162</v>
      </c>
      <c r="C6599" s="480">
        <v>323.33999999999997</v>
      </c>
      <c r="D6599" s="480">
        <v>452.67</v>
      </c>
      <c r="E6599" s="482"/>
      <c r="F6599" s="482"/>
      <c r="G6599" s="483"/>
      <c r="H6599" s="483"/>
    </row>
    <row r="6600" spans="1:8">
      <c r="A6600" s="478">
        <v>470163</v>
      </c>
      <c r="B6600" s="479">
        <v>163</v>
      </c>
      <c r="C6600" s="480">
        <v>325.33</v>
      </c>
      <c r="D6600" s="480">
        <v>455.47</v>
      </c>
      <c r="E6600" s="482"/>
      <c r="F6600" s="482"/>
      <c r="G6600" s="483"/>
      <c r="H6600" s="483"/>
    </row>
    <row r="6601" spans="1:8">
      <c r="A6601" s="478">
        <v>470164</v>
      </c>
      <c r="B6601" s="479">
        <v>164</v>
      </c>
      <c r="C6601" s="480">
        <v>327.33</v>
      </c>
      <c r="D6601" s="480">
        <v>458.26</v>
      </c>
      <c r="E6601" s="482"/>
      <c r="F6601" s="482"/>
      <c r="G6601" s="483"/>
      <c r="H6601" s="483"/>
    </row>
    <row r="6602" spans="1:8">
      <c r="A6602" s="478">
        <v>470165</v>
      </c>
      <c r="B6602" s="479">
        <v>165</v>
      </c>
      <c r="C6602" s="480">
        <v>329.33</v>
      </c>
      <c r="D6602" s="480">
        <v>461.06</v>
      </c>
      <c r="E6602" s="482"/>
      <c r="F6602" s="482"/>
      <c r="G6602" s="483"/>
      <c r="H6602" s="483"/>
    </row>
    <row r="6603" spans="1:8">
      <c r="A6603" s="478">
        <v>470166</v>
      </c>
      <c r="B6603" s="479">
        <v>166</v>
      </c>
      <c r="C6603" s="480">
        <v>331.33</v>
      </c>
      <c r="D6603" s="480">
        <v>463.86</v>
      </c>
      <c r="E6603" s="482"/>
      <c r="F6603" s="482"/>
      <c r="G6603" s="483"/>
      <c r="H6603" s="483"/>
    </row>
    <row r="6604" spans="1:8">
      <c r="A6604" s="478">
        <v>470167</v>
      </c>
      <c r="B6604" s="479">
        <v>167</v>
      </c>
      <c r="C6604" s="480">
        <v>333.33</v>
      </c>
      <c r="D6604" s="480">
        <v>466.66</v>
      </c>
      <c r="E6604" s="482"/>
      <c r="F6604" s="482"/>
      <c r="G6604" s="483"/>
      <c r="H6604" s="483"/>
    </row>
    <row r="6605" spans="1:8">
      <c r="A6605" s="478">
        <v>470168</v>
      </c>
      <c r="B6605" s="479">
        <v>168</v>
      </c>
      <c r="C6605" s="480">
        <v>335.33</v>
      </c>
      <c r="D6605" s="480">
        <v>469.46</v>
      </c>
      <c r="E6605" s="482"/>
      <c r="F6605" s="482"/>
      <c r="G6605" s="483"/>
      <c r="H6605" s="483"/>
    </row>
    <row r="6606" spans="1:8">
      <c r="A6606" s="478">
        <v>470169</v>
      </c>
      <c r="B6606" s="479">
        <v>169</v>
      </c>
      <c r="C6606" s="480">
        <v>337.34</v>
      </c>
      <c r="D6606" s="480">
        <v>472.27</v>
      </c>
      <c r="E6606" s="482"/>
      <c r="F6606" s="482"/>
      <c r="G6606" s="483"/>
      <c r="H6606" s="483"/>
    </row>
    <row r="6607" spans="1:8">
      <c r="A6607" s="478">
        <v>470170</v>
      </c>
      <c r="B6607" s="479">
        <v>170</v>
      </c>
      <c r="C6607" s="480">
        <v>339.34</v>
      </c>
      <c r="D6607" s="480">
        <v>475.08</v>
      </c>
      <c r="E6607" s="482"/>
      <c r="F6607" s="482"/>
      <c r="G6607" s="483"/>
      <c r="H6607" s="483"/>
    </row>
    <row r="6608" spans="1:8">
      <c r="A6608" s="478">
        <v>470171</v>
      </c>
      <c r="B6608" s="479">
        <v>171</v>
      </c>
      <c r="C6608" s="480">
        <v>341.35</v>
      </c>
      <c r="D6608" s="480">
        <v>477.89</v>
      </c>
      <c r="E6608" s="482"/>
      <c r="F6608" s="482"/>
      <c r="G6608" s="483"/>
      <c r="H6608" s="483"/>
    </row>
    <row r="6609" spans="1:8">
      <c r="A6609" s="478">
        <v>470172</v>
      </c>
      <c r="B6609" s="479">
        <v>172</v>
      </c>
      <c r="C6609" s="480">
        <v>343.36</v>
      </c>
      <c r="D6609" s="480">
        <v>480.7</v>
      </c>
      <c r="E6609" s="482"/>
      <c r="F6609" s="482"/>
      <c r="G6609" s="483"/>
      <c r="H6609" s="483"/>
    </row>
    <row r="6610" spans="1:8">
      <c r="A6610" s="478">
        <v>470173</v>
      </c>
      <c r="B6610" s="479">
        <v>173</v>
      </c>
      <c r="C6610" s="480">
        <v>345.24</v>
      </c>
      <c r="D6610" s="480">
        <v>483.33</v>
      </c>
      <c r="E6610" s="482"/>
      <c r="F6610" s="482"/>
      <c r="G6610" s="483"/>
      <c r="H6610" s="483"/>
    </row>
    <row r="6611" spans="1:8">
      <c r="A6611" s="478">
        <v>470174</v>
      </c>
      <c r="B6611" s="479">
        <v>174</v>
      </c>
      <c r="C6611" s="480">
        <v>347.25</v>
      </c>
      <c r="D6611" s="480">
        <v>486.15</v>
      </c>
      <c r="E6611" s="482"/>
      <c r="F6611" s="482"/>
      <c r="G6611" s="483"/>
      <c r="H6611" s="483"/>
    </row>
    <row r="6612" spans="1:8">
      <c r="A6612" s="478">
        <v>470175</v>
      </c>
      <c r="B6612" s="479">
        <v>175</v>
      </c>
      <c r="C6612" s="480">
        <v>349.26</v>
      </c>
      <c r="D6612" s="480">
        <v>488.96</v>
      </c>
      <c r="E6612" s="482"/>
      <c r="F6612" s="482"/>
      <c r="G6612" s="483"/>
      <c r="H6612" s="483"/>
    </row>
    <row r="6613" spans="1:8">
      <c r="A6613" s="478">
        <v>470176</v>
      </c>
      <c r="B6613" s="479">
        <v>176</v>
      </c>
      <c r="C6613" s="480">
        <v>351.27</v>
      </c>
      <c r="D6613" s="480">
        <v>491.78</v>
      </c>
      <c r="E6613" s="482"/>
      <c r="F6613" s="482"/>
      <c r="G6613" s="483"/>
      <c r="H6613" s="483"/>
    </row>
    <row r="6614" spans="1:8">
      <c r="A6614" s="478">
        <v>470177</v>
      </c>
      <c r="B6614" s="479">
        <v>177</v>
      </c>
      <c r="C6614" s="480">
        <v>353.29</v>
      </c>
      <c r="D6614" s="480">
        <v>494.61</v>
      </c>
      <c r="E6614" s="482"/>
      <c r="F6614" s="482"/>
      <c r="G6614" s="483"/>
      <c r="H6614" s="483"/>
    </row>
    <row r="6615" spans="1:8">
      <c r="A6615" s="478">
        <v>470178</v>
      </c>
      <c r="B6615" s="479">
        <v>178</v>
      </c>
      <c r="C6615" s="480">
        <v>355.31</v>
      </c>
      <c r="D6615" s="480">
        <v>497.43</v>
      </c>
      <c r="E6615" s="482"/>
      <c r="F6615" s="482"/>
      <c r="G6615" s="483"/>
      <c r="H6615" s="483"/>
    </row>
    <row r="6616" spans="1:8">
      <c r="A6616" s="478">
        <v>470179</v>
      </c>
      <c r="B6616" s="479">
        <v>179</v>
      </c>
      <c r="C6616" s="480">
        <v>357.19</v>
      </c>
      <c r="D6616" s="480">
        <v>500.06</v>
      </c>
      <c r="E6616" s="482"/>
      <c r="F6616" s="482"/>
      <c r="G6616" s="483"/>
      <c r="H6616" s="483"/>
    </row>
    <row r="6617" spans="1:8">
      <c r="A6617" s="478">
        <v>470180</v>
      </c>
      <c r="B6617" s="479">
        <v>180</v>
      </c>
      <c r="C6617" s="480">
        <v>359.21</v>
      </c>
      <c r="D6617" s="480">
        <v>502.89</v>
      </c>
      <c r="E6617" s="482"/>
      <c r="F6617" s="482"/>
      <c r="G6617" s="483"/>
      <c r="H6617" s="483"/>
    </row>
    <row r="6618" spans="1:8">
      <c r="A6618" s="478">
        <v>470181</v>
      </c>
      <c r="B6618" s="479">
        <v>181</v>
      </c>
      <c r="C6618" s="480">
        <v>361.23</v>
      </c>
      <c r="D6618" s="480">
        <v>505.72</v>
      </c>
      <c r="E6618" s="482"/>
      <c r="F6618" s="482"/>
      <c r="G6618" s="483"/>
      <c r="H6618" s="483"/>
    </row>
    <row r="6619" spans="1:8">
      <c r="A6619" s="478">
        <v>470182</v>
      </c>
      <c r="B6619" s="479">
        <v>182</v>
      </c>
      <c r="C6619" s="480">
        <v>363.25</v>
      </c>
      <c r="D6619" s="480">
        <v>508.55</v>
      </c>
      <c r="E6619" s="482"/>
      <c r="F6619" s="482"/>
      <c r="G6619" s="483"/>
      <c r="H6619" s="483"/>
    </row>
    <row r="6620" spans="1:8">
      <c r="A6620" s="478">
        <v>470183</v>
      </c>
      <c r="B6620" s="479">
        <v>183</v>
      </c>
      <c r="C6620" s="480">
        <v>365.28</v>
      </c>
      <c r="D6620" s="480">
        <v>511.39</v>
      </c>
      <c r="E6620" s="482"/>
      <c r="F6620" s="482"/>
      <c r="G6620" s="483"/>
      <c r="H6620" s="483"/>
    </row>
    <row r="6621" spans="1:8">
      <c r="A6621" s="478">
        <v>470184</v>
      </c>
      <c r="B6621" s="479">
        <v>184</v>
      </c>
      <c r="C6621" s="480">
        <v>367.16</v>
      </c>
      <c r="D6621" s="480">
        <v>514.02</v>
      </c>
      <c r="E6621" s="482"/>
      <c r="F6621" s="482"/>
      <c r="G6621" s="483"/>
      <c r="H6621" s="483"/>
    </row>
    <row r="6622" spans="1:8">
      <c r="A6622" s="478">
        <v>470185</v>
      </c>
      <c r="B6622" s="479">
        <v>185</v>
      </c>
      <c r="C6622" s="480">
        <v>369.19</v>
      </c>
      <c r="D6622" s="480">
        <v>516.86</v>
      </c>
      <c r="E6622" s="482"/>
      <c r="F6622" s="482"/>
      <c r="G6622" s="483"/>
      <c r="H6622" s="483"/>
    </row>
    <row r="6623" spans="1:8">
      <c r="A6623" s="478">
        <v>470186</v>
      </c>
      <c r="B6623" s="479">
        <v>186</v>
      </c>
      <c r="C6623" s="480">
        <v>371.22</v>
      </c>
      <c r="D6623" s="480">
        <v>519.70000000000005</v>
      </c>
      <c r="E6623" s="482"/>
      <c r="F6623" s="482"/>
      <c r="G6623" s="483"/>
      <c r="H6623" s="483"/>
    </row>
    <row r="6624" spans="1:8">
      <c r="A6624" s="478">
        <v>470187</v>
      </c>
      <c r="B6624" s="479">
        <v>187</v>
      </c>
      <c r="C6624" s="480">
        <v>373.25</v>
      </c>
      <c r="D6624" s="480">
        <v>522.54999999999995</v>
      </c>
      <c r="E6624" s="482"/>
      <c r="F6624" s="482"/>
      <c r="G6624" s="483"/>
      <c r="H6624" s="483"/>
    </row>
    <row r="6625" spans="1:8">
      <c r="A6625" s="478">
        <v>470188</v>
      </c>
      <c r="B6625" s="479">
        <v>188</v>
      </c>
      <c r="C6625" s="480">
        <v>375.13</v>
      </c>
      <c r="D6625" s="480">
        <v>525.17999999999995</v>
      </c>
      <c r="E6625" s="482"/>
      <c r="F6625" s="482"/>
      <c r="G6625" s="483"/>
      <c r="H6625" s="483"/>
    </row>
    <row r="6626" spans="1:8">
      <c r="A6626" s="478">
        <v>470189</v>
      </c>
      <c r="B6626" s="479">
        <v>189</v>
      </c>
      <c r="C6626" s="480">
        <v>377.16</v>
      </c>
      <c r="D6626" s="480">
        <v>528.02</v>
      </c>
      <c r="E6626" s="482"/>
      <c r="F6626" s="482"/>
      <c r="G6626" s="483"/>
      <c r="H6626" s="483"/>
    </row>
    <row r="6627" spans="1:8">
      <c r="A6627" s="478">
        <v>470190</v>
      </c>
      <c r="B6627" s="479">
        <v>190</v>
      </c>
      <c r="C6627" s="480">
        <v>379.2</v>
      </c>
      <c r="D6627" s="480">
        <v>530.88</v>
      </c>
      <c r="E6627" s="482"/>
      <c r="F6627" s="482"/>
      <c r="G6627" s="483"/>
      <c r="H6627" s="483"/>
    </row>
    <row r="6628" spans="1:8">
      <c r="A6628" s="478">
        <v>470191</v>
      </c>
      <c r="B6628" s="479">
        <v>191</v>
      </c>
      <c r="C6628" s="480">
        <v>381.24</v>
      </c>
      <c r="D6628" s="480">
        <v>533.73</v>
      </c>
      <c r="E6628" s="482"/>
      <c r="F6628" s="482"/>
      <c r="G6628" s="483"/>
      <c r="H6628" s="483"/>
    </row>
    <row r="6629" spans="1:8">
      <c r="A6629" s="478">
        <v>470192</v>
      </c>
      <c r="B6629" s="479">
        <v>192</v>
      </c>
      <c r="C6629" s="480">
        <v>383.11</v>
      </c>
      <c r="D6629" s="480">
        <v>536.36</v>
      </c>
      <c r="E6629" s="482"/>
      <c r="F6629" s="482"/>
      <c r="G6629" s="483"/>
      <c r="H6629" s="483"/>
    </row>
    <row r="6630" spans="1:8">
      <c r="A6630" s="478">
        <v>470193</v>
      </c>
      <c r="B6630" s="479">
        <v>193</v>
      </c>
      <c r="C6630" s="480">
        <v>385.16</v>
      </c>
      <c r="D6630" s="480">
        <v>539.22</v>
      </c>
      <c r="E6630" s="482"/>
      <c r="F6630" s="482"/>
      <c r="G6630" s="483"/>
      <c r="H6630" s="483"/>
    </row>
    <row r="6631" spans="1:8">
      <c r="A6631" s="478">
        <v>470194</v>
      </c>
      <c r="B6631" s="479">
        <v>194</v>
      </c>
      <c r="C6631" s="480">
        <v>387.2</v>
      </c>
      <c r="D6631" s="480">
        <v>542.08000000000004</v>
      </c>
      <c r="E6631" s="482"/>
      <c r="F6631" s="482"/>
      <c r="G6631" s="483"/>
      <c r="H6631" s="483"/>
    </row>
    <row r="6632" spans="1:8">
      <c r="A6632" s="478">
        <v>470195</v>
      </c>
      <c r="B6632" s="479">
        <v>195</v>
      </c>
      <c r="C6632" s="480">
        <v>389.08</v>
      </c>
      <c r="D6632" s="480">
        <v>544.71</v>
      </c>
      <c r="E6632" s="482"/>
      <c r="F6632" s="482"/>
      <c r="G6632" s="483"/>
      <c r="H6632" s="483"/>
    </row>
    <row r="6633" spans="1:8">
      <c r="A6633" s="478">
        <v>470196</v>
      </c>
      <c r="B6633" s="479">
        <v>196</v>
      </c>
      <c r="C6633" s="480">
        <v>391.12</v>
      </c>
      <c r="D6633" s="480">
        <v>547.57000000000005</v>
      </c>
      <c r="E6633" s="482"/>
      <c r="F6633" s="482"/>
      <c r="G6633" s="483"/>
      <c r="H6633" s="483"/>
    </row>
    <row r="6634" spans="1:8">
      <c r="A6634" s="478">
        <v>470197</v>
      </c>
      <c r="B6634" s="479">
        <v>197</v>
      </c>
      <c r="C6634" s="480">
        <v>393.17</v>
      </c>
      <c r="D6634" s="480">
        <v>550.44000000000005</v>
      </c>
      <c r="E6634" s="482"/>
      <c r="F6634" s="482"/>
      <c r="G6634" s="483"/>
      <c r="H6634" s="483"/>
    </row>
    <row r="6635" spans="1:8">
      <c r="A6635" s="478">
        <v>470198</v>
      </c>
      <c r="B6635" s="479">
        <v>198</v>
      </c>
      <c r="C6635" s="480">
        <v>395.05</v>
      </c>
      <c r="D6635" s="480">
        <v>553.07000000000005</v>
      </c>
      <c r="E6635" s="482"/>
      <c r="F6635" s="482"/>
      <c r="G6635" s="483"/>
      <c r="H6635" s="483"/>
    </row>
    <row r="6636" spans="1:8">
      <c r="A6636" s="478">
        <v>470199</v>
      </c>
      <c r="B6636" s="479">
        <v>199</v>
      </c>
      <c r="C6636" s="480">
        <v>397.1</v>
      </c>
      <c r="D6636" s="480">
        <v>555.94000000000005</v>
      </c>
      <c r="E6636" s="482"/>
      <c r="F6636" s="482"/>
      <c r="G6636" s="483"/>
      <c r="H6636" s="483"/>
    </row>
    <row r="6637" spans="1:8">
      <c r="A6637" s="478">
        <v>470200</v>
      </c>
      <c r="B6637" s="479">
        <v>200</v>
      </c>
      <c r="C6637" s="480">
        <v>399.15</v>
      </c>
      <c r="D6637" s="480">
        <v>558.82000000000005</v>
      </c>
      <c r="E6637" s="482"/>
      <c r="F6637" s="482"/>
      <c r="G6637" s="483"/>
      <c r="H6637" s="483"/>
    </row>
    <row r="6638" spans="1:8">
      <c r="A6638" s="478">
        <v>470201</v>
      </c>
      <c r="B6638" s="484" t="s">
        <v>284</v>
      </c>
      <c r="C6638" s="485">
        <v>1.99</v>
      </c>
      <c r="D6638" s="485">
        <v>2.79</v>
      </c>
      <c r="E6638" s="482"/>
      <c r="F6638" s="482"/>
      <c r="G6638" s="483"/>
      <c r="H6638" s="483"/>
    </row>
    <row r="6639" spans="1:8">
      <c r="A6639" s="478">
        <v>480001</v>
      </c>
      <c r="B6639" s="479">
        <v>1</v>
      </c>
      <c r="C6639" s="480">
        <v>4.96</v>
      </c>
      <c r="D6639" s="480">
        <v>6.95</v>
      </c>
      <c r="E6639" s="469"/>
      <c r="F6639" s="481" t="s">
        <v>324</v>
      </c>
      <c r="G6639" s="481"/>
      <c r="H6639" s="481"/>
    </row>
    <row r="6640" spans="1:8">
      <c r="A6640" s="478">
        <v>480002</v>
      </c>
      <c r="B6640" s="479">
        <v>2</v>
      </c>
      <c r="C6640" s="480">
        <v>6.81</v>
      </c>
      <c r="D6640" s="480">
        <v>9.5399999999999991</v>
      </c>
      <c r="E6640" s="469"/>
      <c r="F6640" s="470"/>
      <c r="G6640" s="470"/>
      <c r="H6640" s="470"/>
    </row>
    <row r="6641" spans="1:8">
      <c r="A6641" s="478">
        <v>480003</v>
      </c>
      <c r="B6641" s="479">
        <v>3</v>
      </c>
      <c r="C6641" s="480">
        <v>8.66</v>
      </c>
      <c r="D6641" s="480">
        <v>12.12</v>
      </c>
      <c r="E6641" s="469"/>
      <c r="F6641" s="470"/>
      <c r="G6641" s="470"/>
      <c r="H6641" s="470"/>
    </row>
    <row r="6642" spans="1:8">
      <c r="A6642" s="478">
        <v>480004</v>
      </c>
      <c r="B6642" s="479">
        <v>4</v>
      </c>
      <c r="C6642" s="480">
        <v>10.51</v>
      </c>
      <c r="D6642" s="480">
        <v>14.71</v>
      </c>
      <c r="E6642" s="469"/>
      <c r="F6642" s="470"/>
      <c r="G6642" s="470"/>
      <c r="H6642" s="470"/>
    </row>
    <row r="6643" spans="1:8">
      <c r="A6643" s="478">
        <v>480005</v>
      </c>
      <c r="B6643" s="479">
        <v>5</v>
      </c>
      <c r="C6643" s="480">
        <v>12.35</v>
      </c>
      <c r="D6643" s="480">
        <v>17.29</v>
      </c>
      <c r="E6643" s="469"/>
      <c r="F6643" s="470"/>
      <c r="G6643" s="470"/>
      <c r="H6643" s="470"/>
    </row>
    <row r="6644" spans="1:8">
      <c r="A6644" s="478">
        <v>480006</v>
      </c>
      <c r="B6644" s="479">
        <v>6</v>
      </c>
      <c r="C6644" s="480">
        <v>14.2</v>
      </c>
      <c r="D6644" s="480">
        <v>19.88</v>
      </c>
      <c r="E6644" s="469"/>
      <c r="F6644" s="470"/>
      <c r="G6644" s="470"/>
      <c r="H6644" s="470"/>
    </row>
    <row r="6645" spans="1:8">
      <c r="A6645" s="478">
        <v>480007</v>
      </c>
      <c r="B6645" s="479">
        <v>7</v>
      </c>
      <c r="C6645" s="480">
        <v>16.05</v>
      </c>
      <c r="D6645" s="480">
        <v>22.47</v>
      </c>
      <c r="E6645" s="469"/>
      <c r="F6645" s="470"/>
      <c r="G6645" s="470"/>
      <c r="H6645" s="470"/>
    </row>
    <row r="6646" spans="1:8">
      <c r="A6646" s="478">
        <v>480008</v>
      </c>
      <c r="B6646" s="479">
        <v>8</v>
      </c>
      <c r="C6646" s="480">
        <v>17.899999999999999</v>
      </c>
      <c r="D6646" s="480">
        <v>25.06</v>
      </c>
      <c r="E6646" s="469"/>
      <c r="F6646" s="470"/>
      <c r="G6646" s="470"/>
      <c r="H6646" s="470"/>
    </row>
    <row r="6647" spans="1:8">
      <c r="A6647" s="478">
        <v>480009</v>
      </c>
      <c r="B6647" s="479">
        <v>9</v>
      </c>
      <c r="C6647" s="480">
        <v>19.75</v>
      </c>
      <c r="D6647" s="480">
        <v>27.64</v>
      </c>
      <c r="E6647" s="469"/>
      <c r="F6647" s="470"/>
      <c r="G6647" s="470"/>
      <c r="H6647" s="470"/>
    </row>
    <row r="6648" spans="1:8">
      <c r="A6648" s="478">
        <v>480010</v>
      </c>
      <c r="B6648" s="479">
        <v>10</v>
      </c>
      <c r="C6648" s="480">
        <v>21.59</v>
      </c>
      <c r="D6648" s="480">
        <v>30.23</v>
      </c>
      <c r="E6648" s="469"/>
      <c r="F6648" s="470"/>
      <c r="G6648" s="470"/>
      <c r="H6648" s="470"/>
    </row>
    <row r="6649" spans="1:8">
      <c r="A6649" s="478">
        <v>480011</v>
      </c>
      <c r="B6649" s="479">
        <v>11</v>
      </c>
      <c r="C6649" s="480">
        <v>23.44</v>
      </c>
      <c r="D6649" s="480">
        <v>32.82</v>
      </c>
      <c r="E6649" s="469"/>
      <c r="F6649" s="470"/>
      <c r="G6649" s="470"/>
      <c r="H6649" s="470"/>
    </row>
    <row r="6650" spans="1:8">
      <c r="A6650" s="478">
        <v>480012</v>
      </c>
      <c r="B6650" s="479">
        <v>12</v>
      </c>
      <c r="C6650" s="480">
        <v>25.29</v>
      </c>
      <c r="D6650" s="480">
        <v>35.4</v>
      </c>
      <c r="E6650" s="469"/>
      <c r="F6650" s="470"/>
      <c r="G6650" s="470"/>
      <c r="H6650" s="470"/>
    </row>
    <row r="6651" spans="1:8">
      <c r="A6651" s="478">
        <v>480013</v>
      </c>
      <c r="B6651" s="479">
        <v>13</v>
      </c>
      <c r="C6651" s="480">
        <v>27.14</v>
      </c>
      <c r="D6651" s="480">
        <v>37.99</v>
      </c>
      <c r="E6651" s="469"/>
      <c r="F6651" s="470"/>
      <c r="G6651" s="470"/>
      <c r="H6651" s="470"/>
    </row>
    <row r="6652" spans="1:8">
      <c r="A6652" s="478">
        <v>480014</v>
      </c>
      <c r="B6652" s="479">
        <v>14</v>
      </c>
      <c r="C6652" s="480">
        <v>28.98</v>
      </c>
      <c r="D6652" s="480">
        <v>40.58</v>
      </c>
      <c r="E6652" s="469"/>
      <c r="F6652" s="470"/>
      <c r="G6652" s="470"/>
      <c r="H6652" s="470"/>
    </row>
    <row r="6653" spans="1:8">
      <c r="A6653" s="478">
        <v>480015</v>
      </c>
      <c r="B6653" s="479">
        <v>15</v>
      </c>
      <c r="C6653" s="480">
        <v>30.89</v>
      </c>
      <c r="D6653" s="480">
        <v>43.24</v>
      </c>
      <c r="E6653" s="469"/>
      <c r="F6653" s="470"/>
      <c r="G6653" s="470"/>
      <c r="H6653" s="470"/>
    </row>
    <row r="6654" spans="1:8">
      <c r="A6654" s="478">
        <v>480016</v>
      </c>
      <c r="B6654" s="479">
        <v>16</v>
      </c>
      <c r="C6654" s="480">
        <v>32.909999999999997</v>
      </c>
      <c r="D6654" s="480">
        <v>46.07</v>
      </c>
      <c r="E6654" s="469"/>
      <c r="F6654" s="470"/>
      <c r="G6654" s="470"/>
      <c r="H6654" s="470"/>
    </row>
    <row r="6655" spans="1:8">
      <c r="A6655" s="478">
        <v>480017</v>
      </c>
      <c r="B6655" s="479">
        <v>17</v>
      </c>
      <c r="C6655" s="480">
        <v>34.92</v>
      </c>
      <c r="D6655" s="480">
        <v>48.89</v>
      </c>
      <c r="E6655" s="469"/>
      <c r="F6655" s="470"/>
      <c r="G6655" s="470"/>
      <c r="H6655" s="470"/>
    </row>
    <row r="6656" spans="1:8">
      <c r="A6656" s="478">
        <v>480018</v>
      </c>
      <c r="B6656" s="479">
        <v>18</v>
      </c>
      <c r="C6656" s="480">
        <v>36.94</v>
      </c>
      <c r="D6656" s="480">
        <v>51.72</v>
      </c>
      <c r="E6656" s="469"/>
      <c r="F6656" s="470"/>
      <c r="G6656" s="470"/>
      <c r="H6656" s="470"/>
    </row>
    <row r="6657" spans="1:8">
      <c r="A6657" s="478">
        <v>480019</v>
      </c>
      <c r="B6657" s="479">
        <v>19</v>
      </c>
      <c r="C6657" s="480">
        <v>38.96</v>
      </c>
      <c r="D6657" s="480">
        <v>54.54</v>
      </c>
      <c r="E6657" s="469"/>
      <c r="F6657" s="470"/>
      <c r="G6657" s="470"/>
      <c r="H6657" s="470"/>
    </row>
    <row r="6658" spans="1:8">
      <c r="A6658" s="478">
        <v>480020</v>
      </c>
      <c r="B6658" s="479">
        <v>20</v>
      </c>
      <c r="C6658" s="480">
        <v>40.98</v>
      </c>
      <c r="D6658" s="480">
        <v>57.37</v>
      </c>
      <c r="E6658" s="469"/>
      <c r="F6658" s="470"/>
      <c r="G6658" s="470"/>
      <c r="H6658" s="470"/>
    </row>
    <row r="6659" spans="1:8">
      <c r="A6659" s="478">
        <v>480021</v>
      </c>
      <c r="B6659" s="479">
        <v>21</v>
      </c>
      <c r="C6659" s="480">
        <v>43</v>
      </c>
      <c r="D6659" s="480">
        <v>60.19</v>
      </c>
      <c r="E6659" s="469"/>
      <c r="F6659" s="470"/>
      <c r="G6659" s="470"/>
      <c r="H6659" s="470"/>
    </row>
    <row r="6660" spans="1:8">
      <c r="A6660" s="478">
        <v>480022</v>
      </c>
      <c r="B6660" s="479">
        <v>22</v>
      </c>
      <c r="C6660" s="480">
        <v>45.01</v>
      </c>
      <c r="D6660" s="480">
        <v>63.02</v>
      </c>
      <c r="E6660" s="469"/>
      <c r="F6660" s="470"/>
      <c r="G6660" s="470"/>
      <c r="H6660" s="470"/>
    </row>
    <row r="6661" spans="1:8">
      <c r="A6661" s="478">
        <v>480023</v>
      </c>
      <c r="B6661" s="479">
        <v>23</v>
      </c>
      <c r="C6661" s="480">
        <v>47.03</v>
      </c>
      <c r="D6661" s="480">
        <v>65.84</v>
      </c>
      <c r="E6661" s="469"/>
      <c r="F6661" s="470"/>
      <c r="G6661" s="470"/>
      <c r="H6661" s="470"/>
    </row>
    <row r="6662" spans="1:8">
      <c r="A6662" s="478">
        <v>480024</v>
      </c>
      <c r="B6662" s="479">
        <v>24</v>
      </c>
      <c r="C6662" s="480">
        <v>49.05</v>
      </c>
      <c r="D6662" s="480">
        <v>68.67</v>
      </c>
      <c r="E6662" s="469"/>
      <c r="F6662" s="470"/>
      <c r="G6662" s="470"/>
      <c r="H6662" s="470"/>
    </row>
    <row r="6663" spans="1:8">
      <c r="A6663" s="478">
        <v>480025</v>
      </c>
      <c r="B6663" s="479">
        <v>25</v>
      </c>
      <c r="C6663" s="480">
        <v>51.07</v>
      </c>
      <c r="D6663" s="480">
        <v>71.489999999999995</v>
      </c>
      <c r="E6663" s="469"/>
      <c r="F6663" s="470"/>
      <c r="G6663" s="470"/>
      <c r="H6663" s="470"/>
    </row>
    <row r="6664" spans="1:8">
      <c r="A6664" s="478">
        <v>480026</v>
      </c>
      <c r="B6664" s="479">
        <v>26</v>
      </c>
      <c r="C6664" s="480">
        <v>53.08</v>
      </c>
      <c r="D6664" s="480">
        <v>74.31</v>
      </c>
      <c r="E6664" s="469"/>
      <c r="F6664" s="470"/>
      <c r="G6664" s="470"/>
      <c r="H6664" s="470"/>
    </row>
    <row r="6665" spans="1:8">
      <c r="A6665" s="478">
        <v>480027</v>
      </c>
      <c r="B6665" s="479">
        <v>27</v>
      </c>
      <c r="C6665" s="480">
        <v>55.1</v>
      </c>
      <c r="D6665" s="480">
        <v>77.14</v>
      </c>
      <c r="E6665" s="469"/>
      <c r="F6665" s="470"/>
      <c r="G6665" s="470"/>
      <c r="H6665" s="470"/>
    </row>
    <row r="6666" spans="1:8">
      <c r="A6666" s="478">
        <v>480028</v>
      </c>
      <c r="B6666" s="479">
        <v>28</v>
      </c>
      <c r="C6666" s="480">
        <v>57.12</v>
      </c>
      <c r="D6666" s="480">
        <v>79.97</v>
      </c>
      <c r="E6666" s="469"/>
      <c r="F6666" s="470"/>
      <c r="G6666" s="470"/>
      <c r="H6666" s="470"/>
    </row>
    <row r="6667" spans="1:8">
      <c r="A6667" s="478">
        <v>480029</v>
      </c>
      <c r="B6667" s="479">
        <v>29</v>
      </c>
      <c r="C6667" s="480">
        <v>59.13</v>
      </c>
      <c r="D6667" s="480">
        <v>82.79</v>
      </c>
      <c r="E6667" s="469"/>
      <c r="F6667" s="470"/>
      <c r="G6667" s="470"/>
      <c r="H6667" s="470"/>
    </row>
    <row r="6668" spans="1:8">
      <c r="A6668" s="478">
        <v>480030</v>
      </c>
      <c r="B6668" s="479">
        <v>30</v>
      </c>
      <c r="C6668" s="480">
        <v>61.16</v>
      </c>
      <c r="D6668" s="480">
        <v>85.62</v>
      </c>
      <c r="E6668" s="469"/>
      <c r="F6668" s="470"/>
      <c r="G6668" s="470"/>
      <c r="H6668" s="470"/>
    </row>
    <row r="6669" spans="1:8">
      <c r="A6669" s="478">
        <v>480031</v>
      </c>
      <c r="B6669" s="479">
        <v>31</v>
      </c>
      <c r="C6669" s="480">
        <v>63.17</v>
      </c>
      <c r="D6669" s="480">
        <v>88.44</v>
      </c>
      <c r="E6669" s="469"/>
      <c r="F6669" s="470"/>
      <c r="G6669" s="470"/>
      <c r="H6669" s="470"/>
    </row>
    <row r="6670" spans="1:8">
      <c r="A6670" s="478">
        <v>480032</v>
      </c>
      <c r="B6670" s="479">
        <v>32</v>
      </c>
      <c r="C6670" s="480">
        <v>65.19</v>
      </c>
      <c r="D6670" s="480">
        <v>91.26</v>
      </c>
      <c r="E6670" s="469"/>
      <c r="F6670" s="470"/>
      <c r="G6670" s="470"/>
      <c r="H6670" s="470"/>
    </row>
    <row r="6671" spans="1:8">
      <c r="A6671" s="478">
        <v>480033</v>
      </c>
      <c r="B6671" s="479">
        <v>33</v>
      </c>
      <c r="C6671" s="480">
        <v>67.209999999999994</v>
      </c>
      <c r="D6671" s="480">
        <v>94.09</v>
      </c>
      <c r="E6671" s="469"/>
      <c r="F6671" s="470"/>
      <c r="G6671" s="470"/>
      <c r="H6671" s="470"/>
    </row>
    <row r="6672" spans="1:8">
      <c r="A6672" s="478">
        <v>480034</v>
      </c>
      <c r="B6672" s="479">
        <v>34</v>
      </c>
      <c r="C6672" s="480">
        <v>69.22</v>
      </c>
      <c r="D6672" s="480">
        <v>96.91</v>
      </c>
      <c r="E6672" s="469"/>
      <c r="F6672" s="470"/>
      <c r="G6672" s="470"/>
      <c r="H6672" s="470"/>
    </row>
    <row r="6673" spans="1:8">
      <c r="A6673" s="478">
        <v>480035</v>
      </c>
      <c r="B6673" s="479">
        <v>35</v>
      </c>
      <c r="C6673" s="480">
        <v>71.239999999999995</v>
      </c>
      <c r="D6673" s="480">
        <v>99.74</v>
      </c>
      <c r="E6673" s="469"/>
      <c r="F6673" s="470"/>
      <c r="G6673" s="470"/>
      <c r="H6673" s="470"/>
    </row>
    <row r="6674" spans="1:8">
      <c r="A6674" s="478">
        <v>480036</v>
      </c>
      <c r="B6674" s="479">
        <v>36</v>
      </c>
      <c r="C6674" s="480">
        <v>73.260000000000005</v>
      </c>
      <c r="D6674" s="480">
        <v>102.57</v>
      </c>
      <c r="E6674" s="469"/>
      <c r="F6674" s="470"/>
      <c r="G6674" s="470"/>
      <c r="H6674" s="470"/>
    </row>
    <row r="6675" spans="1:8">
      <c r="A6675" s="478">
        <v>480037</v>
      </c>
      <c r="B6675" s="479">
        <v>37</v>
      </c>
      <c r="C6675" s="480">
        <v>75.28</v>
      </c>
      <c r="D6675" s="480">
        <v>105.39</v>
      </c>
      <c r="E6675" s="469"/>
      <c r="F6675" s="470"/>
      <c r="G6675" s="470"/>
      <c r="H6675" s="470"/>
    </row>
    <row r="6676" spans="1:8">
      <c r="A6676" s="478">
        <v>480038</v>
      </c>
      <c r="B6676" s="479">
        <v>38</v>
      </c>
      <c r="C6676" s="480">
        <v>77.290000000000006</v>
      </c>
      <c r="D6676" s="480">
        <v>108.21</v>
      </c>
      <c r="E6676" s="469"/>
      <c r="F6676" s="470"/>
      <c r="G6676" s="470"/>
      <c r="H6676" s="470"/>
    </row>
    <row r="6677" spans="1:8">
      <c r="A6677" s="478">
        <v>480039</v>
      </c>
      <c r="B6677" s="479">
        <v>39</v>
      </c>
      <c r="C6677" s="480">
        <v>79.319999999999993</v>
      </c>
      <c r="D6677" s="480">
        <v>111.05</v>
      </c>
      <c r="E6677" s="469"/>
      <c r="F6677" s="470"/>
      <c r="G6677" s="470"/>
      <c r="H6677" s="470"/>
    </row>
    <row r="6678" spans="1:8">
      <c r="A6678" s="478">
        <v>480040</v>
      </c>
      <c r="B6678" s="479">
        <v>40</v>
      </c>
      <c r="C6678" s="480">
        <v>81.33</v>
      </c>
      <c r="D6678" s="480">
        <v>113.86</v>
      </c>
      <c r="E6678" s="469"/>
      <c r="F6678" s="470"/>
      <c r="G6678" s="470"/>
      <c r="H6678" s="470"/>
    </row>
    <row r="6679" spans="1:8">
      <c r="A6679" s="478">
        <v>480041</v>
      </c>
      <c r="B6679" s="479">
        <v>41</v>
      </c>
      <c r="C6679" s="480">
        <v>83.35</v>
      </c>
      <c r="D6679" s="480">
        <v>116.69</v>
      </c>
      <c r="E6679" s="469"/>
      <c r="F6679" s="470"/>
      <c r="G6679" s="470"/>
      <c r="H6679" s="470"/>
    </row>
    <row r="6680" spans="1:8">
      <c r="A6680" s="478">
        <v>480042</v>
      </c>
      <c r="B6680" s="479">
        <v>42</v>
      </c>
      <c r="C6680" s="480">
        <v>85.37</v>
      </c>
      <c r="D6680" s="480">
        <v>119.52</v>
      </c>
      <c r="E6680" s="469"/>
      <c r="F6680" s="470"/>
      <c r="G6680" s="470"/>
      <c r="H6680" s="470"/>
    </row>
    <row r="6681" spans="1:8">
      <c r="A6681" s="478">
        <v>480043</v>
      </c>
      <c r="B6681" s="479">
        <v>43</v>
      </c>
      <c r="C6681" s="480">
        <v>87.38</v>
      </c>
      <c r="D6681" s="480">
        <v>122.33</v>
      </c>
      <c r="E6681" s="469"/>
      <c r="F6681" s="470"/>
      <c r="G6681" s="470"/>
      <c r="H6681" s="470"/>
    </row>
    <row r="6682" spans="1:8">
      <c r="A6682" s="478">
        <v>480044</v>
      </c>
      <c r="B6682" s="479">
        <v>44</v>
      </c>
      <c r="C6682" s="480">
        <v>89.4</v>
      </c>
      <c r="D6682" s="480">
        <v>125.17</v>
      </c>
      <c r="E6682" s="469"/>
      <c r="F6682" s="470"/>
      <c r="G6682" s="470"/>
      <c r="H6682" s="470"/>
    </row>
    <row r="6683" spans="1:8">
      <c r="A6683" s="478">
        <v>480045</v>
      </c>
      <c r="B6683" s="479">
        <v>45</v>
      </c>
      <c r="C6683" s="480">
        <v>91.42</v>
      </c>
      <c r="D6683" s="480">
        <v>127.99</v>
      </c>
      <c r="E6683" s="469"/>
      <c r="F6683" s="470"/>
      <c r="G6683" s="470"/>
      <c r="H6683" s="470"/>
    </row>
    <row r="6684" spans="1:8">
      <c r="A6684" s="478">
        <v>480046</v>
      </c>
      <c r="B6684" s="479">
        <v>46</v>
      </c>
      <c r="C6684" s="480">
        <v>93.45</v>
      </c>
      <c r="D6684" s="480">
        <v>130.82</v>
      </c>
      <c r="E6684" s="469"/>
      <c r="F6684" s="470"/>
      <c r="G6684" s="470"/>
      <c r="H6684" s="470"/>
    </row>
    <row r="6685" spans="1:8">
      <c r="A6685" s="478">
        <v>480047</v>
      </c>
      <c r="B6685" s="479">
        <v>47</v>
      </c>
      <c r="C6685" s="480">
        <v>95.46</v>
      </c>
      <c r="D6685" s="480">
        <v>133.65</v>
      </c>
      <c r="E6685" s="469"/>
      <c r="F6685" s="470"/>
      <c r="G6685" s="470"/>
      <c r="H6685" s="470"/>
    </row>
    <row r="6686" spans="1:8">
      <c r="A6686" s="478">
        <v>480048</v>
      </c>
      <c r="B6686" s="479">
        <v>48</v>
      </c>
      <c r="C6686" s="480">
        <v>97.47</v>
      </c>
      <c r="D6686" s="480">
        <v>136.46</v>
      </c>
      <c r="E6686" s="469"/>
      <c r="F6686" s="470"/>
      <c r="G6686" s="470"/>
      <c r="H6686" s="470"/>
    </row>
    <row r="6687" spans="1:8">
      <c r="A6687" s="478">
        <v>480049</v>
      </c>
      <c r="B6687" s="479">
        <v>49</v>
      </c>
      <c r="C6687" s="480">
        <v>99.49</v>
      </c>
      <c r="D6687" s="480">
        <v>139.29</v>
      </c>
      <c r="E6687" s="469"/>
      <c r="F6687" s="470"/>
      <c r="G6687" s="470"/>
      <c r="H6687" s="470"/>
    </row>
    <row r="6688" spans="1:8">
      <c r="A6688" s="478">
        <v>480050</v>
      </c>
      <c r="B6688" s="479">
        <v>50</v>
      </c>
      <c r="C6688" s="480">
        <v>101.51</v>
      </c>
      <c r="D6688" s="480">
        <v>142.12</v>
      </c>
      <c r="E6688" s="469"/>
      <c r="F6688" s="470"/>
      <c r="G6688" s="470"/>
      <c r="H6688" s="470"/>
    </row>
    <row r="6689" spans="1:8">
      <c r="A6689" s="478">
        <v>480051</v>
      </c>
      <c r="B6689" s="479">
        <v>51</v>
      </c>
      <c r="C6689" s="480">
        <v>103.53</v>
      </c>
      <c r="D6689" s="480">
        <v>144.94</v>
      </c>
      <c r="E6689" s="469"/>
      <c r="F6689" s="470"/>
      <c r="G6689" s="470"/>
      <c r="H6689" s="470"/>
    </row>
    <row r="6690" spans="1:8">
      <c r="A6690" s="478">
        <v>480052</v>
      </c>
      <c r="B6690" s="479">
        <v>52</v>
      </c>
      <c r="C6690" s="480">
        <v>105.54</v>
      </c>
      <c r="D6690" s="480">
        <v>147.76</v>
      </c>
      <c r="E6690" s="469"/>
      <c r="F6690" s="470"/>
      <c r="G6690" s="470"/>
      <c r="H6690" s="470"/>
    </row>
    <row r="6691" spans="1:8">
      <c r="A6691" s="478">
        <v>480053</v>
      </c>
      <c r="B6691" s="479">
        <v>53</v>
      </c>
      <c r="C6691" s="480">
        <v>107.56</v>
      </c>
      <c r="D6691" s="480">
        <v>150.58000000000001</v>
      </c>
      <c r="E6691" s="469"/>
      <c r="F6691" s="470"/>
      <c r="G6691" s="470"/>
      <c r="H6691" s="470"/>
    </row>
    <row r="6692" spans="1:8">
      <c r="A6692" s="478">
        <v>480054</v>
      </c>
      <c r="B6692" s="479">
        <v>54</v>
      </c>
      <c r="C6692" s="480">
        <v>109.58</v>
      </c>
      <c r="D6692" s="480">
        <v>153.41</v>
      </c>
      <c r="E6692" s="469"/>
      <c r="F6692" s="470"/>
      <c r="G6692" s="470"/>
      <c r="H6692" s="470"/>
    </row>
    <row r="6693" spans="1:8">
      <c r="A6693" s="478">
        <v>480055</v>
      </c>
      <c r="B6693" s="479">
        <v>55</v>
      </c>
      <c r="C6693" s="480">
        <v>111.6</v>
      </c>
      <c r="D6693" s="480">
        <v>156.24</v>
      </c>
      <c r="E6693" s="469"/>
      <c r="F6693" s="470"/>
      <c r="G6693" s="470"/>
      <c r="H6693" s="470"/>
    </row>
    <row r="6694" spans="1:8">
      <c r="A6694" s="478">
        <v>480056</v>
      </c>
      <c r="B6694" s="479">
        <v>56</v>
      </c>
      <c r="C6694" s="480">
        <v>113.61</v>
      </c>
      <c r="D6694" s="480">
        <v>159.06</v>
      </c>
      <c r="E6694" s="469"/>
      <c r="F6694" s="470"/>
      <c r="G6694" s="470"/>
      <c r="H6694" s="470"/>
    </row>
    <row r="6695" spans="1:8">
      <c r="A6695" s="478">
        <v>480057</v>
      </c>
      <c r="B6695" s="479">
        <v>57</v>
      </c>
      <c r="C6695" s="480">
        <v>115.63</v>
      </c>
      <c r="D6695" s="480">
        <v>161.88</v>
      </c>
      <c r="E6695" s="469"/>
      <c r="F6695" s="470"/>
      <c r="G6695" s="470"/>
      <c r="H6695" s="470"/>
    </row>
    <row r="6696" spans="1:8">
      <c r="A6696" s="478">
        <v>480058</v>
      </c>
      <c r="B6696" s="479">
        <v>58</v>
      </c>
      <c r="C6696" s="480">
        <v>117.65</v>
      </c>
      <c r="D6696" s="480">
        <v>164.71</v>
      </c>
      <c r="E6696" s="469"/>
      <c r="F6696" s="470"/>
      <c r="G6696" s="470"/>
      <c r="H6696" s="470"/>
    </row>
    <row r="6697" spans="1:8">
      <c r="A6697" s="478">
        <v>480059</v>
      </c>
      <c r="B6697" s="479">
        <v>59</v>
      </c>
      <c r="C6697" s="480">
        <v>119.67</v>
      </c>
      <c r="D6697" s="480">
        <v>167.54</v>
      </c>
      <c r="E6697" s="469"/>
      <c r="F6697" s="470"/>
      <c r="G6697" s="470"/>
      <c r="H6697" s="470"/>
    </row>
    <row r="6698" spans="1:8">
      <c r="A6698" s="478">
        <v>480060</v>
      </c>
      <c r="B6698" s="479">
        <v>60</v>
      </c>
      <c r="C6698" s="480">
        <v>121.7</v>
      </c>
      <c r="D6698" s="480">
        <v>170.37</v>
      </c>
      <c r="E6698" s="469"/>
      <c r="F6698" s="470"/>
      <c r="G6698" s="470"/>
      <c r="H6698" s="470"/>
    </row>
    <row r="6699" spans="1:8">
      <c r="A6699" s="478">
        <v>480061</v>
      </c>
      <c r="B6699" s="479">
        <v>61</v>
      </c>
      <c r="C6699" s="480">
        <v>123.71</v>
      </c>
      <c r="D6699" s="480">
        <v>173.19</v>
      </c>
      <c r="E6699" s="469"/>
      <c r="F6699" s="470"/>
      <c r="G6699" s="470"/>
      <c r="H6699" s="470"/>
    </row>
    <row r="6700" spans="1:8">
      <c r="A6700" s="478">
        <v>480062</v>
      </c>
      <c r="B6700" s="479">
        <v>62</v>
      </c>
      <c r="C6700" s="480">
        <v>125.72</v>
      </c>
      <c r="D6700" s="480">
        <v>176.01</v>
      </c>
      <c r="E6700" s="469"/>
      <c r="F6700" s="470"/>
      <c r="G6700" s="470"/>
      <c r="H6700" s="470"/>
    </row>
    <row r="6701" spans="1:8">
      <c r="A6701" s="478">
        <v>480063</v>
      </c>
      <c r="B6701" s="479">
        <v>63</v>
      </c>
      <c r="C6701" s="480">
        <v>127.74</v>
      </c>
      <c r="D6701" s="480">
        <v>178.84</v>
      </c>
      <c r="E6701" s="469"/>
      <c r="F6701" s="470"/>
      <c r="G6701" s="470"/>
      <c r="H6701" s="470"/>
    </row>
    <row r="6702" spans="1:8">
      <c r="A6702" s="478">
        <v>480064</v>
      </c>
      <c r="B6702" s="479">
        <v>64</v>
      </c>
      <c r="C6702" s="480">
        <v>129.77000000000001</v>
      </c>
      <c r="D6702" s="480">
        <v>181.67</v>
      </c>
      <c r="E6702" s="469"/>
      <c r="F6702" s="470"/>
      <c r="G6702" s="470"/>
      <c r="H6702" s="470"/>
    </row>
    <row r="6703" spans="1:8">
      <c r="A6703" s="478">
        <v>480065</v>
      </c>
      <c r="B6703" s="479">
        <v>65</v>
      </c>
      <c r="C6703" s="480">
        <v>131.77000000000001</v>
      </c>
      <c r="D6703" s="480">
        <v>184.48</v>
      </c>
      <c r="E6703" s="469"/>
      <c r="F6703" s="470"/>
      <c r="G6703" s="470"/>
      <c r="H6703" s="470"/>
    </row>
    <row r="6704" spans="1:8">
      <c r="A6704" s="478">
        <v>480066</v>
      </c>
      <c r="B6704" s="479">
        <v>66</v>
      </c>
      <c r="C6704" s="480">
        <v>133.80000000000001</v>
      </c>
      <c r="D6704" s="480">
        <v>187.32</v>
      </c>
      <c r="E6704" s="469"/>
      <c r="F6704" s="470"/>
      <c r="G6704" s="470"/>
      <c r="H6704" s="470"/>
    </row>
    <row r="6705" spans="1:8">
      <c r="A6705" s="478">
        <v>480067</v>
      </c>
      <c r="B6705" s="479">
        <v>67</v>
      </c>
      <c r="C6705" s="480">
        <v>135.81</v>
      </c>
      <c r="D6705" s="480">
        <v>190.14</v>
      </c>
      <c r="E6705" s="469"/>
      <c r="F6705" s="470"/>
      <c r="G6705" s="470"/>
      <c r="H6705" s="470"/>
    </row>
    <row r="6706" spans="1:8">
      <c r="A6706" s="478">
        <v>480068</v>
      </c>
      <c r="B6706" s="479">
        <v>68</v>
      </c>
      <c r="C6706" s="480">
        <v>137.83000000000001</v>
      </c>
      <c r="D6706" s="480">
        <v>192.96</v>
      </c>
      <c r="E6706" s="482"/>
      <c r="F6706" s="482"/>
      <c r="G6706" s="483"/>
      <c r="H6706" s="483"/>
    </row>
    <row r="6707" spans="1:8">
      <c r="A6707" s="478">
        <v>480069</v>
      </c>
      <c r="B6707" s="479">
        <v>69</v>
      </c>
      <c r="C6707" s="480">
        <v>139.84</v>
      </c>
      <c r="D6707" s="480">
        <v>195.78</v>
      </c>
      <c r="E6707" s="482"/>
      <c r="F6707" s="482"/>
      <c r="G6707" s="483"/>
      <c r="H6707" s="483"/>
    </row>
    <row r="6708" spans="1:8">
      <c r="A6708" s="478">
        <v>480070</v>
      </c>
      <c r="B6708" s="479">
        <v>70</v>
      </c>
      <c r="C6708" s="480">
        <v>141.86000000000001</v>
      </c>
      <c r="D6708" s="480">
        <v>198.61</v>
      </c>
      <c r="E6708" s="482"/>
      <c r="F6708" s="482"/>
      <c r="G6708" s="483"/>
      <c r="H6708" s="483"/>
    </row>
    <row r="6709" spans="1:8">
      <c r="A6709" s="478">
        <v>480071</v>
      </c>
      <c r="B6709" s="479">
        <v>71</v>
      </c>
      <c r="C6709" s="480">
        <v>143.88999999999999</v>
      </c>
      <c r="D6709" s="480">
        <v>201.44</v>
      </c>
      <c r="E6709" s="482"/>
      <c r="F6709" s="482"/>
      <c r="G6709" s="483"/>
      <c r="H6709" s="483"/>
    </row>
    <row r="6710" spans="1:8">
      <c r="A6710" s="478">
        <v>480072</v>
      </c>
      <c r="B6710" s="479">
        <v>72</v>
      </c>
      <c r="C6710" s="480">
        <v>145.91</v>
      </c>
      <c r="D6710" s="480">
        <v>204.28</v>
      </c>
      <c r="E6710" s="482"/>
      <c r="F6710" s="482"/>
      <c r="G6710" s="483"/>
      <c r="H6710" s="483"/>
    </row>
    <row r="6711" spans="1:8">
      <c r="A6711" s="478">
        <v>480073</v>
      </c>
      <c r="B6711" s="479">
        <v>73</v>
      </c>
      <c r="C6711" s="480">
        <v>147.91999999999999</v>
      </c>
      <c r="D6711" s="480">
        <v>207.09</v>
      </c>
      <c r="E6711" s="482"/>
      <c r="F6711" s="482"/>
      <c r="G6711" s="483"/>
      <c r="H6711" s="483"/>
    </row>
    <row r="6712" spans="1:8">
      <c r="A6712" s="478">
        <v>480074</v>
      </c>
      <c r="B6712" s="479">
        <v>74</v>
      </c>
      <c r="C6712" s="480">
        <v>149.94999999999999</v>
      </c>
      <c r="D6712" s="480">
        <v>209.93</v>
      </c>
      <c r="E6712" s="482"/>
      <c r="F6712" s="482"/>
      <c r="G6712" s="483"/>
      <c r="H6712" s="483"/>
    </row>
    <row r="6713" spans="1:8">
      <c r="A6713" s="478">
        <v>480075</v>
      </c>
      <c r="B6713" s="479">
        <v>75</v>
      </c>
      <c r="C6713" s="480">
        <v>151.96</v>
      </c>
      <c r="D6713" s="480">
        <v>212.75</v>
      </c>
      <c r="E6713" s="482"/>
      <c r="F6713" s="482"/>
      <c r="G6713" s="483"/>
      <c r="H6713" s="483"/>
    </row>
    <row r="6714" spans="1:8">
      <c r="A6714" s="478">
        <v>480076</v>
      </c>
      <c r="B6714" s="479">
        <v>76</v>
      </c>
      <c r="C6714" s="480">
        <v>153.97999999999999</v>
      </c>
      <c r="D6714" s="480">
        <v>215.57</v>
      </c>
      <c r="E6714" s="482"/>
      <c r="F6714" s="482"/>
      <c r="G6714" s="483"/>
      <c r="H6714" s="483"/>
    </row>
    <row r="6715" spans="1:8">
      <c r="A6715" s="478">
        <v>480077</v>
      </c>
      <c r="B6715" s="479">
        <v>77</v>
      </c>
      <c r="C6715" s="480">
        <v>155.99</v>
      </c>
      <c r="D6715" s="480">
        <v>218.39</v>
      </c>
      <c r="E6715" s="482"/>
      <c r="F6715" s="482"/>
      <c r="G6715" s="483"/>
      <c r="H6715" s="483"/>
    </row>
    <row r="6716" spans="1:8">
      <c r="A6716" s="478">
        <v>480078</v>
      </c>
      <c r="B6716" s="479">
        <v>78</v>
      </c>
      <c r="C6716" s="480">
        <v>158.01</v>
      </c>
      <c r="D6716" s="480">
        <v>221.21</v>
      </c>
      <c r="E6716" s="482"/>
      <c r="F6716" s="482"/>
      <c r="G6716" s="483"/>
      <c r="H6716" s="483"/>
    </row>
    <row r="6717" spans="1:8">
      <c r="A6717" s="478">
        <v>480079</v>
      </c>
      <c r="B6717" s="479">
        <v>79</v>
      </c>
      <c r="C6717" s="480">
        <v>160.03</v>
      </c>
      <c r="D6717" s="480">
        <v>224.04</v>
      </c>
      <c r="E6717" s="482"/>
      <c r="F6717" s="482"/>
      <c r="G6717" s="483"/>
      <c r="H6717" s="483"/>
    </row>
    <row r="6718" spans="1:8">
      <c r="A6718" s="478">
        <v>480080</v>
      </c>
      <c r="B6718" s="479">
        <v>80</v>
      </c>
      <c r="C6718" s="480">
        <v>162.05000000000001</v>
      </c>
      <c r="D6718" s="480">
        <v>226.87</v>
      </c>
      <c r="E6718" s="482"/>
      <c r="F6718" s="482"/>
      <c r="G6718" s="483"/>
      <c r="H6718" s="483"/>
    </row>
    <row r="6719" spans="1:8">
      <c r="A6719" s="478">
        <v>480081</v>
      </c>
      <c r="B6719" s="479">
        <v>81</v>
      </c>
      <c r="C6719" s="480">
        <v>164.08</v>
      </c>
      <c r="D6719" s="480">
        <v>229.71</v>
      </c>
      <c r="E6719" s="482"/>
      <c r="F6719" s="482"/>
      <c r="G6719" s="483"/>
      <c r="H6719" s="483"/>
    </row>
    <row r="6720" spans="1:8">
      <c r="A6720" s="478">
        <v>480082</v>
      </c>
      <c r="B6720" s="479">
        <v>82</v>
      </c>
      <c r="C6720" s="480">
        <v>166.08</v>
      </c>
      <c r="D6720" s="480">
        <v>232.51</v>
      </c>
      <c r="E6720" s="482"/>
      <c r="F6720" s="482"/>
      <c r="G6720" s="483"/>
      <c r="H6720" s="483"/>
    </row>
    <row r="6721" spans="1:8">
      <c r="A6721" s="478">
        <v>480083</v>
      </c>
      <c r="B6721" s="479">
        <v>83</v>
      </c>
      <c r="C6721" s="480">
        <v>168.11</v>
      </c>
      <c r="D6721" s="480">
        <v>235.36</v>
      </c>
      <c r="E6721" s="482"/>
      <c r="F6721" s="482"/>
      <c r="G6721" s="483"/>
      <c r="H6721" s="483"/>
    </row>
    <row r="6722" spans="1:8">
      <c r="A6722" s="478">
        <v>480084</v>
      </c>
      <c r="B6722" s="479">
        <v>84</v>
      </c>
      <c r="C6722" s="480">
        <v>170.11</v>
      </c>
      <c r="D6722" s="480">
        <v>238.16</v>
      </c>
      <c r="E6722" s="482"/>
      <c r="F6722" s="482"/>
      <c r="G6722" s="483"/>
      <c r="H6722" s="483"/>
    </row>
    <row r="6723" spans="1:8">
      <c r="A6723" s="478">
        <v>480085</v>
      </c>
      <c r="B6723" s="479">
        <v>85</v>
      </c>
      <c r="C6723" s="480">
        <v>172.15</v>
      </c>
      <c r="D6723" s="480">
        <v>241.01</v>
      </c>
      <c r="E6723" s="482"/>
      <c r="F6723" s="482"/>
      <c r="G6723" s="483"/>
      <c r="H6723" s="483"/>
    </row>
    <row r="6724" spans="1:8">
      <c r="A6724" s="478">
        <v>480086</v>
      </c>
      <c r="B6724" s="479">
        <v>86</v>
      </c>
      <c r="C6724" s="480">
        <v>174.16</v>
      </c>
      <c r="D6724" s="480">
        <v>243.82</v>
      </c>
      <c r="E6724" s="482"/>
      <c r="F6724" s="482"/>
      <c r="G6724" s="483"/>
      <c r="H6724" s="483"/>
    </row>
    <row r="6725" spans="1:8">
      <c r="A6725" s="478">
        <v>480087</v>
      </c>
      <c r="B6725" s="479">
        <v>87</v>
      </c>
      <c r="C6725" s="480">
        <v>176.17</v>
      </c>
      <c r="D6725" s="480">
        <v>246.64</v>
      </c>
      <c r="E6725" s="482"/>
      <c r="F6725" s="482"/>
      <c r="G6725" s="483"/>
      <c r="H6725" s="483"/>
    </row>
    <row r="6726" spans="1:8">
      <c r="A6726" s="478">
        <v>480088</v>
      </c>
      <c r="B6726" s="479">
        <v>88</v>
      </c>
      <c r="C6726" s="480">
        <v>178.18</v>
      </c>
      <c r="D6726" s="480">
        <v>249.45</v>
      </c>
      <c r="E6726" s="482"/>
      <c r="F6726" s="482"/>
      <c r="G6726" s="483"/>
      <c r="H6726" s="483"/>
    </row>
    <row r="6727" spans="1:8">
      <c r="A6727" s="478">
        <v>480089</v>
      </c>
      <c r="B6727" s="479">
        <v>89</v>
      </c>
      <c r="C6727" s="480">
        <v>180.19</v>
      </c>
      <c r="D6727" s="480">
        <v>252.27</v>
      </c>
      <c r="E6727" s="482"/>
      <c r="F6727" s="482"/>
      <c r="G6727" s="483"/>
      <c r="H6727" s="483"/>
    </row>
    <row r="6728" spans="1:8">
      <c r="A6728" s="478">
        <v>480090</v>
      </c>
      <c r="B6728" s="479">
        <v>90</v>
      </c>
      <c r="C6728" s="480">
        <v>182.25</v>
      </c>
      <c r="D6728" s="480">
        <v>255.15</v>
      </c>
      <c r="E6728" s="482"/>
      <c r="F6728" s="482"/>
      <c r="G6728" s="483"/>
      <c r="H6728" s="483"/>
    </row>
    <row r="6729" spans="1:8">
      <c r="A6729" s="478">
        <v>480091</v>
      </c>
      <c r="B6729" s="479">
        <v>91</v>
      </c>
      <c r="C6729" s="480">
        <v>184.27</v>
      </c>
      <c r="D6729" s="480">
        <v>257.97000000000003</v>
      </c>
      <c r="E6729" s="482"/>
      <c r="F6729" s="482"/>
      <c r="G6729" s="483"/>
      <c r="H6729" s="483"/>
    </row>
    <row r="6730" spans="1:8">
      <c r="A6730" s="478">
        <v>480092</v>
      </c>
      <c r="B6730" s="479">
        <v>92</v>
      </c>
      <c r="C6730" s="480">
        <v>186.25</v>
      </c>
      <c r="D6730" s="480">
        <v>260.75</v>
      </c>
      <c r="E6730" s="482"/>
      <c r="F6730" s="482"/>
      <c r="G6730" s="483"/>
      <c r="H6730" s="483"/>
    </row>
    <row r="6731" spans="1:8">
      <c r="A6731" s="478">
        <v>480093</v>
      </c>
      <c r="B6731" s="479">
        <v>93</v>
      </c>
      <c r="C6731" s="480">
        <v>188.27</v>
      </c>
      <c r="D6731" s="480">
        <v>263.58</v>
      </c>
      <c r="E6731" s="482"/>
      <c r="F6731" s="482"/>
      <c r="G6731" s="483"/>
      <c r="H6731" s="483"/>
    </row>
    <row r="6732" spans="1:8">
      <c r="A6732" s="478">
        <v>480094</v>
      </c>
      <c r="B6732" s="479">
        <v>94</v>
      </c>
      <c r="C6732" s="480">
        <v>190.3</v>
      </c>
      <c r="D6732" s="480">
        <v>266.42</v>
      </c>
      <c r="E6732" s="482"/>
      <c r="F6732" s="482"/>
      <c r="G6732" s="483"/>
      <c r="H6732" s="483"/>
    </row>
    <row r="6733" spans="1:8">
      <c r="A6733" s="478">
        <v>480095</v>
      </c>
      <c r="B6733" s="479">
        <v>95</v>
      </c>
      <c r="C6733" s="480">
        <v>192.33</v>
      </c>
      <c r="D6733" s="480">
        <v>269.26</v>
      </c>
      <c r="E6733" s="482"/>
      <c r="F6733" s="482"/>
      <c r="G6733" s="483"/>
      <c r="H6733" s="483"/>
    </row>
    <row r="6734" spans="1:8">
      <c r="A6734" s="478">
        <v>480096</v>
      </c>
      <c r="B6734" s="479">
        <v>96</v>
      </c>
      <c r="C6734" s="480">
        <v>194.36</v>
      </c>
      <c r="D6734" s="480">
        <v>272.10000000000002</v>
      </c>
      <c r="E6734" s="482"/>
      <c r="F6734" s="482"/>
      <c r="G6734" s="483"/>
      <c r="H6734" s="483"/>
    </row>
    <row r="6735" spans="1:8">
      <c r="A6735" s="478">
        <v>480097</v>
      </c>
      <c r="B6735" s="479">
        <v>97</v>
      </c>
      <c r="C6735" s="480">
        <v>196.35</v>
      </c>
      <c r="D6735" s="480">
        <v>274.89</v>
      </c>
      <c r="E6735" s="482"/>
      <c r="F6735" s="482"/>
      <c r="G6735" s="483"/>
      <c r="H6735" s="483"/>
    </row>
    <row r="6736" spans="1:8">
      <c r="A6736" s="478">
        <v>480098</v>
      </c>
      <c r="B6736" s="479">
        <v>98</v>
      </c>
      <c r="C6736" s="480">
        <v>198.38</v>
      </c>
      <c r="D6736" s="480">
        <v>277.74</v>
      </c>
      <c r="E6736" s="482"/>
      <c r="F6736" s="482"/>
      <c r="G6736" s="483"/>
      <c r="H6736" s="483"/>
    </row>
    <row r="6737" spans="1:8">
      <c r="A6737" s="478">
        <v>480099</v>
      </c>
      <c r="B6737" s="479">
        <v>99</v>
      </c>
      <c r="C6737" s="480">
        <v>200.38</v>
      </c>
      <c r="D6737" s="480">
        <v>280.52999999999997</v>
      </c>
      <c r="E6737" s="482"/>
      <c r="F6737" s="482"/>
      <c r="G6737" s="483"/>
      <c r="H6737" s="483"/>
    </row>
    <row r="6738" spans="1:8">
      <c r="A6738" s="478">
        <v>480100</v>
      </c>
      <c r="B6738" s="479">
        <v>100</v>
      </c>
      <c r="C6738" s="480">
        <v>202.42</v>
      </c>
      <c r="D6738" s="480">
        <v>283.38</v>
      </c>
      <c r="E6738" s="482"/>
      <c r="F6738" s="482"/>
      <c r="G6738" s="483"/>
      <c r="H6738" s="483"/>
    </row>
    <row r="6739" spans="1:8">
      <c r="A6739" s="478">
        <v>480101</v>
      </c>
      <c r="B6739" s="479">
        <v>101</v>
      </c>
      <c r="C6739" s="480">
        <v>204.41</v>
      </c>
      <c r="D6739" s="480">
        <v>286.18</v>
      </c>
      <c r="E6739" s="482"/>
      <c r="F6739" s="482"/>
      <c r="G6739" s="483"/>
      <c r="H6739" s="483"/>
    </row>
    <row r="6740" spans="1:8">
      <c r="A6740" s="478">
        <v>480102</v>
      </c>
      <c r="B6740" s="479">
        <v>102</v>
      </c>
      <c r="C6740" s="480">
        <v>206.46</v>
      </c>
      <c r="D6740" s="480">
        <v>289.05</v>
      </c>
      <c r="E6740" s="482"/>
      <c r="F6740" s="482"/>
      <c r="G6740" s="483"/>
      <c r="H6740" s="483"/>
    </row>
    <row r="6741" spans="1:8">
      <c r="A6741" s="478">
        <v>480103</v>
      </c>
      <c r="B6741" s="479">
        <v>103</v>
      </c>
      <c r="C6741" s="480">
        <v>208.46</v>
      </c>
      <c r="D6741" s="480">
        <v>291.85000000000002</v>
      </c>
      <c r="E6741" s="482"/>
      <c r="F6741" s="482"/>
      <c r="G6741" s="483"/>
      <c r="H6741" s="483"/>
    </row>
    <row r="6742" spans="1:8">
      <c r="A6742" s="478">
        <v>480104</v>
      </c>
      <c r="B6742" s="479">
        <v>104</v>
      </c>
      <c r="C6742" s="480">
        <v>210.46</v>
      </c>
      <c r="D6742" s="480">
        <v>294.64999999999998</v>
      </c>
      <c r="E6742" s="482"/>
      <c r="F6742" s="482"/>
      <c r="G6742" s="483"/>
      <c r="H6742" s="483"/>
    </row>
    <row r="6743" spans="1:8">
      <c r="A6743" s="478">
        <v>480105</v>
      </c>
      <c r="B6743" s="479">
        <v>105</v>
      </c>
      <c r="C6743" s="480">
        <v>212.52</v>
      </c>
      <c r="D6743" s="480">
        <v>297.52999999999997</v>
      </c>
      <c r="E6743" s="482"/>
      <c r="F6743" s="482"/>
      <c r="G6743" s="483"/>
      <c r="H6743" s="483"/>
    </row>
    <row r="6744" spans="1:8">
      <c r="A6744" s="478">
        <v>480106</v>
      </c>
      <c r="B6744" s="479">
        <v>106</v>
      </c>
      <c r="C6744" s="480">
        <v>214.53</v>
      </c>
      <c r="D6744" s="480">
        <v>300.33999999999997</v>
      </c>
      <c r="E6744" s="482"/>
      <c r="F6744" s="482"/>
      <c r="G6744" s="483"/>
      <c r="H6744" s="483"/>
    </row>
    <row r="6745" spans="1:8">
      <c r="A6745" s="478">
        <v>480107</v>
      </c>
      <c r="B6745" s="479">
        <v>107</v>
      </c>
      <c r="C6745" s="480">
        <v>216.53</v>
      </c>
      <c r="D6745" s="480">
        <v>303.14999999999998</v>
      </c>
      <c r="E6745" s="482"/>
      <c r="F6745" s="482"/>
      <c r="G6745" s="483"/>
      <c r="H6745" s="483"/>
    </row>
    <row r="6746" spans="1:8">
      <c r="A6746" s="478">
        <v>480108</v>
      </c>
      <c r="B6746" s="479">
        <v>108</v>
      </c>
      <c r="C6746" s="480">
        <v>218.54</v>
      </c>
      <c r="D6746" s="480">
        <v>305.95999999999998</v>
      </c>
      <c r="E6746" s="482"/>
      <c r="F6746" s="482"/>
      <c r="G6746" s="483"/>
      <c r="H6746" s="483"/>
    </row>
    <row r="6747" spans="1:8">
      <c r="A6747" s="478">
        <v>480109</v>
      </c>
      <c r="B6747" s="479">
        <v>109</v>
      </c>
      <c r="C6747" s="480">
        <v>220.56</v>
      </c>
      <c r="D6747" s="480">
        <v>308.77999999999997</v>
      </c>
      <c r="E6747" s="482"/>
      <c r="F6747" s="482"/>
      <c r="G6747" s="483"/>
      <c r="H6747" s="483"/>
    </row>
    <row r="6748" spans="1:8">
      <c r="A6748" s="478">
        <v>480110</v>
      </c>
      <c r="B6748" s="479">
        <v>110</v>
      </c>
      <c r="C6748" s="480">
        <v>222.57</v>
      </c>
      <c r="D6748" s="480">
        <v>311.60000000000002</v>
      </c>
      <c r="E6748" s="482"/>
      <c r="F6748" s="482"/>
      <c r="G6748" s="483"/>
      <c r="H6748" s="483"/>
    </row>
    <row r="6749" spans="1:8">
      <c r="A6749" s="478">
        <v>480111</v>
      </c>
      <c r="B6749" s="479">
        <v>111</v>
      </c>
      <c r="C6749" s="480">
        <v>224.58</v>
      </c>
      <c r="D6749" s="480">
        <v>314.42</v>
      </c>
      <c r="E6749" s="482"/>
      <c r="F6749" s="482"/>
      <c r="G6749" s="483"/>
      <c r="H6749" s="483"/>
    </row>
    <row r="6750" spans="1:8">
      <c r="A6750" s="478">
        <v>480112</v>
      </c>
      <c r="B6750" s="479">
        <v>112</v>
      </c>
      <c r="C6750" s="480">
        <v>226.6</v>
      </c>
      <c r="D6750" s="480">
        <v>317.24</v>
      </c>
      <c r="E6750" s="482"/>
      <c r="F6750" s="482"/>
      <c r="G6750" s="483"/>
      <c r="H6750" s="483"/>
    </row>
    <row r="6751" spans="1:8">
      <c r="A6751" s="478">
        <v>480113</v>
      </c>
      <c r="B6751" s="479">
        <v>113</v>
      </c>
      <c r="C6751" s="480">
        <v>228.62</v>
      </c>
      <c r="D6751" s="480">
        <v>320.07</v>
      </c>
      <c r="E6751" s="482"/>
      <c r="F6751" s="482"/>
      <c r="G6751" s="483"/>
      <c r="H6751" s="483"/>
    </row>
    <row r="6752" spans="1:8">
      <c r="A6752" s="478">
        <v>480114</v>
      </c>
      <c r="B6752" s="479">
        <v>114</v>
      </c>
      <c r="C6752" s="480">
        <v>230.64</v>
      </c>
      <c r="D6752" s="480">
        <v>322.89999999999998</v>
      </c>
      <c r="E6752" s="482"/>
      <c r="F6752" s="482"/>
      <c r="G6752" s="483"/>
      <c r="H6752" s="483"/>
    </row>
    <row r="6753" spans="1:8">
      <c r="A6753" s="478">
        <v>480115</v>
      </c>
      <c r="B6753" s="479">
        <v>115</v>
      </c>
      <c r="C6753" s="480">
        <v>232.66</v>
      </c>
      <c r="D6753" s="480">
        <v>325.73</v>
      </c>
      <c r="E6753" s="482"/>
      <c r="F6753" s="482"/>
      <c r="G6753" s="483"/>
      <c r="H6753" s="483"/>
    </row>
    <row r="6754" spans="1:8">
      <c r="A6754" s="478">
        <v>480116</v>
      </c>
      <c r="B6754" s="479">
        <v>116</v>
      </c>
      <c r="C6754" s="480">
        <v>234.69</v>
      </c>
      <c r="D6754" s="480">
        <v>328.57</v>
      </c>
      <c r="E6754" s="482"/>
      <c r="F6754" s="482"/>
      <c r="G6754" s="483"/>
      <c r="H6754" s="483"/>
    </row>
    <row r="6755" spans="1:8">
      <c r="A6755" s="478">
        <v>480117</v>
      </c>
      <c r="B6755" s="479">
        <v>117</v>
      </c>
      <c r="C6755" s="480">
        <v>236.72</v>
      </c>
      <c r="D6755" s="480">
        <v>331.4</v>
      </c>
      <c r="E6755" s="482"/>
      <c r="F6755" s="482"/>
      <c r="G6755" s="483"/>
      <c r="H6755" s="483"/>
    </row>
    <row r="6756" spans="1:8">
      <c r="A6756" s="478">
        <v>480118</v>
      </c>
      <c r="B6756" s="479">
        <v>118</v>
      </c>
      <c r="C6756" s="480">
        <v>238.75</v>
      </c>
      <c r="D6756" s="480">
        <v>334.25</v>
      </c>
      <c r="E6756" s="482"/>
      <c r="F6756" s="482"/>
      <c r="G6756" s="483"/>
      <c r="H6756" s="483"/>
    </row>
    <row r="6757" spans="1:8">
      <c r="A6757" s="478">
        <v>480119</v>
      </c>
      <c r="B6757" s="479">
        <v>119</v>
      </c>
      <c r="C6757" s="480">
        <v>240.78</v>
      </c>
      <c r="D6757" s="480">
        <v>337.09</v>
      </c>
      <c r="E6757" s="482"/>
      <c r="F6757" s="482"/>
      <c r="G6757" s="483"/>
      <c r="H6757" s="483"/>
    </row>
    <row r="6758" spans="1:8">
      <c r="A6758" s="478">
        <v>480120</v>
      </c>
      <c r="B6758" s="479">
        <v>120</v>
      </c>
      <c r="C6758" s="480">
        <v>242.75</v>
      </c>
      <c r="D6758" s="480">
        <v>339.85</v>
      </c>
      <c r="E6758" s="482"/>
      <c r="F6758" s="482"/>
      <c r="G6758" s="483"/>
      <c r="H6758" s="483"/>
    </row>
    <row r="6759" spans="1:8">
      <c r="A6759" s="478">
        <v>480121</v>
      </c>
      <c r="B6759" s="479">
        <v>121</v>
      </c>
      <c r="C6759" s="480">
        <v>244.78</v>
      </c>
      <c r="D6759" s="480">
        <v>342.7</v>
      </c>
      <c r="E6759" s="482"/>
      <c r="F6759" s="482"/>
      <c r="G6759" s="483"/>
      <c r="H6759" s="483"/>
    </row>
    <row r="6760" spans="1:8">
      <c r="A6760" s="478">
        <v>480122</v>
      </c>
      <c r="B6760" s="479">
        <v>122</v>
      </c>
      <c r="C6760" s="480">
        <v>246.82</v>
      </c>
      <c r="D6760" s="480">
        <v>345.55</v>
      </c>
      <c r="E6760" s="482"/>
      <c r="F6760" s="482"/>
      <c r="G6760" s="483"/>
      <c r="H6760" s="483"/>
    </row>
    <row r="6761" spans="1:8">
      <c r="A6761" s="478">
        <v>480123</v>
      </c>
      <c r="B6761" s="479">
        <v>123</v>
      </c>
      <c r="C6761" s="480">
        <v>248.79</v>
      </c>
      <c r="D6761" s="480">
        <v>348.31</v>
      </c>
      <c r="E6761" s="482"/>
      <c r="F6761" s="482"/>
      <c r="G6761" s="483"/>
      <c r="H6761" s="483"/>
    </row>
    <row r="6762" spans="1:8">
      <c r="A6762" s="478">
        <v>480124</v>
      </c>
      <c r="B6762" s="479">
        <v>124</v>
      </c>
      <c r="C6762" s="480">
        <v>250.84</v>
      </c>
      <c r="D6762" s="480">
        <v>351.17</v>
      </c>
      <c r="E6762" s="482"/>
      <c r="F6762" s="482"/>
      <c r="G6762" s="483"/>
      <c r="H6762" s="483"/>
    </row>
    <row r="6763" spans="1:8">
      <c r="A6763" s="478">
        <v>480125</v>
      </c>
      <c r="B6763" s="479">
        <v>125</v>
      </c>
      <c r="C6763" s="480">
        <v>252.88</v>
      </c>
      <c r="D6763" s="480">
        <v>354.03</v>
      </c>
      <c r="E6763" s="482"/>
      <c r="F6763" s="482"/>
      <c r="G6763" s="483"/>
      <c r="H6763" s="483"/>
    </row>
    <row r="6764" spans="1:8">
      <c r="A6764" s="478">
        <v>480126</v>
      </c>
      <c r="B6764" s="479">
        <v>126</v>
      </c>
      <c r="C6764" s="480">
        <v>254.85</v>
      </c>
      <c r="D6764" s="480">
        <v>356.8</v>
      </c>
      <c r="E6764" s="482"/>
      <c r="F6764" s="482"/>
      <c r="G6764" s="483"/>
      <c r="H6764" s="483"/>
    </row>
    <row r="6765" spans="1:8">
      <c r="A6765" s="478">
        <v>480127</v>
      </c>
      <c r="B6765" s="479">
        <v>127</v>
      </c>
      <c r="C6765" s="480">
        <v>256.89999999999998</v>
      </c>
      <c r="D6765" s="480">
        <v>359.66</v>
      </c>
      <c r="E6765" s="482"/>
      <c r="F6765" s="482"/>
      <c r="G6765" s="483"/>
      <c r="H6765" s="483"/>
    </row>
    <row r="6766" spans="1:8">
      <c r="A6766" s="478">
        <v>480128</v>
      </c>
      <c r="B6766" s="479">
        <v>128</v>
      </c>
      <c r="C6766" s="480">
        <v>258.95</v>
      </c>
      <c r="D6766" s="480">
        <v>362.54</v>
      </c>
      <c r="E6766" s="482"/>
      <c r="F6766" s="482"/>
      <c r="G6766" s="483"/>
      <c r="H6766" s="483"/>
    </row>
    <row r="6767" spans="1:8">
      <c r="A6767" s="478">
        <v>480129</v>
      </c>
      <c r="B6767" s="479">
        <v>129</v>
      </c>
      <c r="C6767" s="480">
        <v>260.93</v>
      </c>
      <c r="D6767" s="480">
        <v>365.31</v>
      </c>
      <c r="E6767" s="482"/>
      <c r="F6767" s="482"/>
      <c r="G6767" s="483"/>
      <c r="H6767" s="483"/>
    </row>
    <row r="6768" spans="1:8">
      <c r="A6768" s="478">
        <v>480130</v>
      </c>
      <c r="B6768" s="479">
        <v>130</v>
      </c>
      <c r="C6768" s="480">
        <v>262.99</v>
      </c>
      <c r="D6768" s="480">
        <v>368.18</v>
      </c>
      <c r="E6768" s="482"/>
      <c r="F6768" s="482"/>
      <c r="G6768" s="483"/>
      <c r="H6768" s="483"/>
    </row>
    <row r="6769" spans="1:8">
      <c r="A6769" s="478">
        <v>480131</v>
      </c>
      <c r="B6769" s="479">
        <v>131</v>
      </c>
      <c r="C6769" s="480">
        <v>264.97000000000003</v>
      </c>
      <c r="D6769" s="480">
        <v>370.96</v>
      </c>
      <c r="E6769" s="482"/>
      <c r="F6769" s="482"/>
      <c r="G6769" s="483"/>
      <c r="H6769" s="483"/>
    </row>
    <row r="6770" spans="1:8">
      <c r="A6770" s="478">
        <v>480132</v>
      </c>
      <c r="B6770" s="479">
        <v>132</v>
      </c>
      <c r="C6770" s="480">
        <v>266.95</v>
      </c>
      <c r="D6770" s="480">
        <v>373.73</v>
      </c>
      <c r="E6770" s="482"/>
      <c r="F6770" s="482"/>
      <c r="G6770" s="483"/>
      <c r="H6770" s="483"/>
    </row>
    <row r="6771" spans="1:8">
      <c r="A6771" s="478">
        <v>480133</v>
      </c>
      <c r="B6771" s="479">
        <v>133</v>
      </c>
      <c r="C6771" s="480">
        <v>269.01</v>
      </c>
      <c r="D6771" s="480">
        <v>376.62</v>
      </c>
      <c r="E6771" s="482"/>
      <c r="F6771" s="482"/>
      <c r="G6771" s="483"/>
      <c r="H6771" s="483"/>
    </row>
    <row r="6772" spans="1:8">
      <c r="A6772" s="478">
        <v>480134</v>
      </c>
      <c r="B6772" s="479">
        <v>134</v>
      </c>
      <c r="C6772" s="480">
        <v>271</v>
      </c>
      <c r="D6772" s="480">
        <v>379.4</v>
      </c>
      <c r="E6772" s="482"/>
      <c r="F6772" s="482"/>
      <c r="G6772" s="483"/>
      <c r="H6772" s="483"/>
    </row>
    <row r="6773" spans="1:8">
      <c r="A6773" s="478">
        <v>480135</v>
      </c>
      <c r="B6773" s="479">
        <v>135</v>
      </c>
      <c r="C6773" s="480">
        <v>273.06</v>
      </c>
      <c r="D6773" s="480">
        <v>382.29</v>
      </c>
      <c r="E6773" s="482"/>
      <c r="F6773" s="482"/>
      <c r="G6773" s="483"/>
      <c r="H6773" s="483"/>
    </row>
    <row r="6774" spans="1:8">
      <c r="A6774" s="478">
        <v>480136</v>
      </c>
      <c r="B6774" s="479">
        <v>136</v>
      </c>
      <c r="C6774" s="480">
        <v>275.05</v>
      </c>
      <c r="D6774" s="480">
        <v>385.07</v>
      </c>
      <c r="E6774" s="482"/>
      <c r="F6774" s="482"/>
      <c r="G6774" s="483"/>
      <c r="H6774" s="483"/>
    </row>
    <row r="6775" spans="1:8">
      <c r="A6775" s="478">
        <v>480137</v>
      </c>
      <c r="B6775" s="479">
        <v>137</v>
      </c>
      <c r="C6775" s="480">
        <v>277.12</v>
      </c>
      <c r="D6775" s="480">
        <v>387.97</v>
      </c>
      <c r="E6775" s="482"/>
      <c r="F6775" s="482"/>
      <c r="G6775" s="483"/>
      <c r="H6775" s="483"/>
    </row>
    <row r="6776" spans="1:8">
      <c r="A6776" s="478">
        <v>480138</v>
      </c>
      <c r="B6776" s="479">
        <v>138</v>
      </c>
      <c r="C6776" s="480">
        <v>279.11</v>
      </c>
      <c r="D6776" s="480">
        <v>390.76</v>
      </c>
      <c r="E6776" s="482"/>
      <c r="F6776" s="482"/>
      <c r="G6776" s="483"/>
      <c r="H6776" s="483"/>
    </row>
    <row r="6777" spans="1:8">
      <c r="A6777" s="478">
        <v>480139</v>
      </c>
      <c r="B6777" s="479">
        <v>139</v>
      </c>
      <c r="C6777" s="480">
        <v>281.10000000000002</v>
      </c>
      <c r="D6777" s="480">
        <v>393.54</v>
      </c>
      <c r="E6777" s="482"/>
      <c r="F6777" s="482"/>
      <c r="G6777" s="483"/>
      <c r="H6777" s="483"/>
    </row>
    <row r="6778" spans="1:8">
      <c r="A6778" s="478">
        <v>480140</v>
      </c>
      <c r="B6778" s="479">
        <v>140</v>
      </c>
      <c r="C6778" s="480">
        <v>283.08999999999997</v>
      </c>
      <c r="D6778" s="480">
        <v>396.33</v>
      </c>
      <c r="E6778" s="482"/>
      <c r="F6778" s="482"/>
      <c r="G6778" s="483"/>
      <c r="H6778" s="483"/>
    </row>
    <row r="6779" spans="1:8">
      <c r="A6779" s="478">
        <v>480141</v>
      </c>
      <c r="B6779" s="479">
        <v>141</v>
      </c>
      <c r="C6779" s="480">
        <v>285.17</v>
      </c>
      <c r="D6779" s="480">
        <v>399.24</v>
      </c>
      <c r="E6779" s="482"/>
      <c r="F6779" s="482"/>
      <c r="G6779" s="483"/>
      <c r="H6779" s="483"/>
    </row>
    <row r="6780" spans="1:8">
      <c r="A6780" s="478">
        <v>480142</v>
      </c>
      <c r="B6780" s="479">
        <v>142</v>
      </c>
      <c r="C6780" s="480">
        <v>287.17</v>
      </c>
      <c r="D6780" s="480">
        <v>402.03</v>
      </c>
      <c r="E6780" s="482"/>
      <c r="F6780" s="482"/>
      <c r="G6780" s="483"/>
      <c r="H6780" s="483"/>
    </row>
    <row r="6781" spans="1:8">
      <c r="A6781" s="478">
        <v>480143</v>
      </c>
      <c r="B6781" s="479">
        <v>143</v>
      </c>
      <c r="C6781" s="480">
        <v>289.16000000000003</v>
      </c>
      <c r="D6781" s="480">
        <v>404.83</v>
      </c>
      <c r="E6781" s="482"/>
      <c r="F6781" s="482"/>
      <c r="G6781" s="483"/>
      <c r="H6781" s="483"/>
    </row>
    <row r="6782" spans="1:8">
      <c r="A6782" s="478">
        <v>480144</v>
      </c>
      <c r="B6782" s="479">
        <v>144</v>
      </c>
      <c r="C6782" s="480">
        <v>291.25</v>
      </c>
      <c r="D6782" s="480">
        <v>407.75</v>
      </c>
      <c r="E6782" s="482"/>
      <c r="F6782" s="482"/>
      <c r="G6782" s="483"/>
      <c r="H6782" s="483"/>
    </row>
    <row r="6783" spans="1:8">
      <c r="A6783" s="478">
        <v>480145</v>
      </c>
      <c r="B6783" s="479">
        <v>145</v>
      </c>
      <c r="C6783" s="480">
        <v>293.25</v>
      </c>
      <c r="D6783" s="480">
        <v>410.55</v>
      </c>
      <c r="E6783" s="482"/>
      <c r="F6783" s="482"/>
      <c r="G6783" s="483"/>
      <c r="H6783" s="483"/>
    </row>
    <row r="6784" spans="1:8">
      <c r="A6784" s="478">
        <v>480146</v>
      </c>
      <c r="B6784" s="479">
        <v>146</v>
      </c>
      <c r="C6784" s="480">
        <v>295.25</v>
      </c>
      <c r="D6784" s="480">
        <v>413.35</v>
      </c>
      <c r="E6784" s="482"/>
      <c r="F6784" s="482"/>
      <c r="G6784" s="483"/>
      <c r="H6784" s="483"/>
    </row>
    <row r="6785" spans="1:8">
      <c r="A6785" s="478">
        <v>480147</v>
      </c>
      <c r="B6785" s="479">
        <v>147</v>
      </c>
      <c r="C6785" s="480">
        <v>297.25</v>
      </c>
      <c r="D6785" s="480">
        <v>416.15</v>
      </c>
      <c r="E6785" s="482"/>
      <c r="F6785" s="482"/>
      <c r="G6785" s="483"/>
      <c r="H6785" s="483"/>
    </row>
    <row r="6786" spans="1:8">
      <c r="A6786" s="478">
        <v>480148</v>
      </c>
      <c r="B6786" s="479">
        <v>148</v>
      </c>
      <c r="C6786" s="480">
        <v>299.25</v>
      </c>
      <c r="D6786" s="480">
        <v>418.95</v>
      </c>
      <c r="E6786" s="482"/>
      <c r="F6786" s="482"/>
      <c r="G6786" s="483"/>
      <c r="H6786" s="483"/>
    </row>
    <row r="6787" spans="1:8">
      <c r="A6787" s="478">
        <v>480149</v>
      </c>
      <c r="B6787" s="479">
        <v>149</v>
      </c>
      <c r="C6787" s="480">
        <v>301.35000000000002</v>
      </c>
      <c r="D6787" s="480">
        <v>421.89</v>
      </c>
      <c r="E6787" s="482"/>
      <c r="F6787" s="482"/>
      <c r="G6787" s="483"/>
      <c r="H6787" s="483"/>
    </row>
    <row r="6788" spans="1:8">
      <c r="A6788" s="478">
        <v>480150</v>
      </c>
      <c r="B6788" s="479">
        <v>150</v>
      </c>
      <c r="C6788" s="480">
        <v>303.35000000000002</v>
      </c>
      <c r="D6788" s="480">
        <v>424.7</v>
      </c>
      <c r="E6788" s="482"/>
      <c r="F6788" s="482"/>
      <c r="G6788" s="483"/>
      <c r="H6788" s="483"/>
    </row>
    <row r="6789" spans="1:8">
      <c r="A6789" s="478">
        <v>480151</v>
      </c>
      <c r="B6789" s="479">
        <v>151</v>
      </c>
      <c r="C6789" s="480">
        <v>305.36</v>
      </c>
      <c r="D6789" s="480">
        <v>427.5</v>
      </c>
      <c r="E6789" s="482"/>
      <c r="F6789" s="482"/>
      <c r="G6789" s="483"/>
      <c r="H6789" s="483"/>
    </row>
    <row r="6790" spans="1:8">
      <c r="A6790" s="478">
        <v>480152</v>
      </c>
      <c r="B6790" s="479">
        <v>152</v>
      </c>
      <c r="C6790" s="480">
        <v>307.37</v>
      </c>
      <c r="D6790" s="480">
        <v>430.31</v>
      </c>
      <c r="E6790" s="482"/>
      <c r="F6790" s="482"/>
      <c r="G6790" s="483"/>
      <c r="H6790" s="483"/>
    </row>
    <row r="6791" spans="1:8">
      <c r="A6791" s="478">
        <v>480153</v>
      </c>
      <c r="B6791" s="479">
        <v>153</v>
      </c>
      <c r="C6791" s="480">
        <v>309.37</v>
      </c>
      <c r="D6791" s="480">
        <v>433.12</v>
      </c>
      <c r="E6791" s="482"/>
      <c r="F6791" s="482"/>
      <c r="G6791" s="483"/>
      <c r="H6791" s="483"/>
    </row>
    <row r="6792" spans="1:8">
      <c r="A6792" s="478">
        <v>480154</v>
      </c>
      <c r="B6792" s="479">
        <v>154</v>
      </c>
      <c r="C6792" s="480">
        <v>311.38</v>
      </c>
      <c r="D6792" s="480">
        <v>435.94</v>
      </c>
      <c r="E6792" s="482"/>
      <c r="F6792" s="482"/>
      <c r="G6792" s="483"/>
      <c r="H6792" s="483"/>
    </row>
    <row r="6793" spans="1:8">
      <c r="A6793" s="478">
        <v>480155</v>
      </c>
      <c r="B6793" s="479">
        <v>155</v>
      </c>
      <c r="C6793" s="480">
        <v>313.39</v>
      </c>
      <c r="D6793" s="480">
        <v>438.75</v>
      </c>
      <c r="E6793" s="482"/>
      <c r="F6793" s="482"/>
      <c r="G6793" s="483"/>
      <c r="H6793" s="483"/>
    </row>
    <row r="6794" spans="1:8">
      <c r="A6794" s="478">
        <v>480156</v>
      </c>
      <c r="B6794" s="479">
        <v>156</v>
      </c>
      <c r="C6794" s="480">
        <v>315.39999999999998</v>
      </c>
      <c r="D6794" s="480">
        <v>441.57</v>
      </c>
      <c r="E6794" s="482"/>
      <c r="F6794" s="482"/>
      <c r="G6794" s="483"/>
      <c r="H6794" s="483"/>
    </row>
    <row r="6795" spans="1:8">
      <c r="A6795" s="478">
        <v>480157</v>
      </c>
      <c r="B6795" s="479">
        <v>157</v>
      </c>
      <c r="C6795" s="480">
        <v>317.42</v>
      </c>
      <c r="D6795" s="480">
        <v>444.38</v>
      </c>
      <c r="E6795" s="482"/>
      <c r="F6795" s="482"/>
      <c r="G6795" s="483"/>
      <c r="H6795" s="483"/>
    </row>
    <row r="6796" spans="1:8">
      <c r="A6796" s="478">
        <v>480158</v>
      </c>
      <c r="B6796" s="479">
        <v>158</v>
      </c>
      <c r="C6796" s="480">
        <v>319.43</v>
      </c>
      <c r="D6796" s="480">
        <v>447.2</v>
      </c>
      <c r="E6796" s="482"/>
      <c r="F6796" s="482"/>
      <c r="G6796" s="483"/>
      <c r="H6796" s="483"/>
    </row>
    <row r="6797" spans="1:8">
      <c r="A6797" s="478">
        <v>480159</v>
      </c>
      <c r="B6797" s="479">
        <v>159</v>
      </c>
      <c r="C6797" s="480">
        <v>321.45</v>
      </c>
      <c r="D6797" s="480">
        <v>450.03</v>
      </c>
      <c r="E6797" s="482"/>
      <c r="F6797" s="482"/>
      <c r="G6797" s="483"/>
      <c r="H6797" s="483"/>
    </row>
    <row r="6798" spans="1:8">
      <c r="A6798" s="478">
        <v>480160</v>
      </c>
      <c r="B6798" s="479">
        <v>160</v>
      </c>
      <c r="C6798" s="480">
        <v>323.45999999999998</v>
      </c>
      <c r="D6798" s="480">
        <v>452.85</v>
      </c>
      <c r="E6798" s="482"/>
      <c r="F6798" s="482"/>
      <c r="G6798" s="483"/>
      <c r="H6798" s="483"/>
    </row>
    <row r="6799" spans="1:8">
      <c r="A6799" s="478">
        <v>480161</v>
      </c>
      <c r="B6799" s="479">
        <v>161</v>
      </c>
      <c r="C6799" s="480">
        <v>325.48</v>
      </c>
      <c r="D6799" s="480">
        <v>455.67</v>
      </c>
      <c r="E6799" s="482"/>
      <c r="F6799" s="482"/>
      <c r="G6799" s="483"/>
      <c r="H6799" s="483"/>
    </row>
    <row r="6800" spans="1:8">
      <c r="A6800" s="478">
        <v>480162</v>
      </c>
      <c r="B6800" s="479">
        <v>162</v>
      </c>
      <c r="C6800" s="480">
        <v>327.5</v>
      </c>
      <c r="D6800" s="480">
        <v>458.5</v>
      </c>
      <c r="E6800" s="482"/>
      <c r="F6800" s="482"/>
      <c r="G6800" s="483"/>
      <c r="H6800" s="483"/>
    </row>
    <row r="6801" spans="1:8">
      <c r="A6801" s="478">
        <v>480163</v>
      </c>
      <c r="B6801" s="479">
        <v>163</v>
      </c>
      <c r="C6801" s="480">
        <v>329.52</v>
      </c>
      <c r="D6801" s="480">
        <v>461.33</v>
      </c>
      <c r="E6801" s="482"/>
      <c r="F6801" s="482"/>
      <c r="G6801" s="483"/>
      <c r="H6801" s="483"/>
    </row>
    <row r="6802" spans="1:8">
      <c r="A6802" s="478">
        <v>480164</v>
      </c>
      <c r="B6802" s="479">
        <v>164</v>
      </c>
      <c r="C6802" s="480">
        <v>331.54</v>
      </c>
      <c r="D6802" s="480">
        <v>464.16</v>
      </c>
      <c r="E6802" s="482"/>
      <c r="F6802" s="482"/>
      <c r="G6802" s="483"/>
      <c r="H6802" s="483"/>
    </row>
    <row r="6803" spans="1:8">
      <c r="A6803" s="478">
        <v>480165</v>
      </c>
      <c r="B6803" s="479">
        <v>165</v>
      </c>
      <c r="C6803" s="480">
        <v>333.57</v>
      </c>
      <c r="D6803" s="480">
        <v>467</v>
      </c>
      <c r="E6803" s="482"/>
      <c r="F6803" s="482"/>
      <c r="G6803" s="483"/>
      <c r="H6803" s="483"/>
    </row>
    <row r="6804" spans="1:8">
      <c r="A6804" s="478">
        <v>480166</v>
      </c>
      <c r="B6804" s="479">
        <v>166</v>
      </c>
      <c r="C6804" s="480">
        <v>335.59</v>
      </c>
      <c r="D6804" s="480">
        <v>469.83</v>
      </c>
      <c r="E6804" s="482"/>
      <c r="F6804" s="482"/>
      <c r="G6804" s="483"/>
      <c r="H6804" s="483"/>
    </row>
    <row r="6805" spans="1:8">
      <c r="A6805" s="478">
        <v>480167</v>
      </c>
      <c r="B6805" s="479">
        <v>167</v>
      </c>
      <c r="C6805" s="480">
        <v>337.62</v>
      </c>
      <c r="D6805" s="480">
        <v>472.67</v>
      </c>
      <c r="E6805" s="482"/>
      <c r="F6805" s="482"/>
      <c r="G6805" s="483"/>
      <c r="H6805" s="483"/>
    </row>
    <row r="6806" spans="1:8">
      <c r="A6806" s="478">
        <v>480168</v>
      </c>
      <c r="B6806" s="479">
        <v>168</v>
      </c>
      <c r="C6806" s="480">
        <v>339.65</v>
      </c>
      <c r="D6806" s="480">
        <v>475.51</v>
      </c>
      <c r="E6806" s="482"/>
      <c r="F6806" s="482"/>
      <c r="G6806" s="483"/>
      <c r="H6806" s="483"/>
    </row>
    <row r="6807" spans="1:8">
      <c r="A6807" s="478">
        <v>480169</v>
      </c>
      <c r="B6807" s="479">
        <v>169</v>
      </c>
      <c r="C6807" s="480">
        <v>341.68</v>
      </c>
      <c r="D6807" s="480">
        <v>478.35</v>
      </c>
      <c r="E6807" s="482"/>
      <c r="F6807" s="482"/>
      <c r="G6807" s="483"/>
      <c r="H6807" s="483"/>
    </row>
    <row r="6808" spans="1:8">
      <c r="A6808" s="478">
        <v>480170</v>
      </c>
      <c r="B6808" s="479">
        <v>170</v>
      </c>
      <c r="C6808" s="480">
        <v>343.71</v>
      </c>
      <c r="D6808" s="480">
        <v>481.19</v>
      </c>
      <c r="E6808" s="482"/>
      <c r="F6808" s="482"/>
      <c r="G6808" s="483"/>
      <c r="H6808" s="483"/>
    </row>
    <row r="6809" spans="1:8">
      <c r="A6809" s="478">
        <v>480171</v>
      </c>
      <c r="B6809" s="479">
        <v>171</v>
      </c>
      <c r="C6809" s="480">
        <v>345.74</v>
      </c>
      <c r="D6809" s="480">
        <v>484.04</v>
      </c>
      <c r="E6809" s="482"/>
      <c r="F6809" s="482"/>
      <c r="G6809" s="483"/>
      <c r="H6809" s="483"/>
    </row>
    <row r="6810" spans="1:8">
      <c r="A6810" s="478">
        <v>480172</v>
      </c>
      <c r="B6810" s="479">
        <v>172</v>
      </c>
      <c r="C6810" s="480">
        <v>347.78</v>
      </c>
      <c r="D6810" s="480">
        <v>486.89</v>
      </c>
      <c r="E6810" s="482"/>
      <c r="F6810" s="482"/>
      <c r="G6810" s="483"/>
      <c r="H6810" s="483"/>
    </row>
    <row r="6811" spans="1:8">
      <c r="A6811" s="478">
        <v>480173</v>
      </c>
      <c r="B6811" s="479">
        <v>173</v>
      </c>
      <c r="C6811" s="480">
        <v>349.68</v>
      </c>
      <c r="D6811" s="480">
        <v>489.56</v>
      </c>
      <c r="E6811" s="482"/>
      <c r="F6811" s="482"/>
      <c r="G6811" s="483"/>
      <c r="H6811" s="483"/>
    </row>
    <row r="6812" spans="1:8">
      <c r="A6812" s="478">
        <v>480174</v>
      </c>
      <c r="B6812" s="479">
        <v>174</v>
      </c>
      <c r="C6812" s="480">
        <v>351.72</v>
      </c>
      <c r="D6812" s="480">
        <v>492.41</v>
      </c>
      <c r="E6812" s="482"/>
      <c r="F6812" s="482"/>
      <c r="G6812" s="483"/>
      <c r="H6812" s="483"/>
    </row>
    <row r="6813" spans="1:8">
      <c r="A6813" s="478">
        <v>480175</v>
      </c>
      <c r="B6813" s="479">
        <v>175</v>
      </c>
      <c r="C6813" s="480">
        <v>353.76</v>
      </c>
      <c r="D6813" s="480">
        <v>495.26</v>
      </c>
      <c r="E6813" s="482"/>
      <c r="F6813" s="482"/>
      <c r="G6813" s="483"/>
      <c r="H6813" s="483"/>
    </row>
    <row r="6814" spans="1:8">
      <c r="A6814" s="478">
        <v>480176</v>
      </c>
      <c r="B6814" s="479">
        <v>176</v>
      </c>
      <c r="C6814" s="480">
        <v>355.8</v>
      </c>
      <c r="D6814" s="480">
        <v>498.12</v>
      </c>
      <c r="E6814" s="482"/>
      <c r="F6814" s="482"/>
      <c r="G6814" s="483"/>
      <c r="H6814" s="483"/>
    </row>
    <row r="6815" spans="1:8">
      <c r="A6815" s="478">
        <v>480177</v>
      </c>
      <c r="B6815" s="479">
        <v>177</v>
      </c>
      <c r="C6815" s="480">
        <v>357.84</v>
      </c>
      <c r="D6815" s="480">
        <v>500.98</v>
      </c>
      <c r="E6815" s="482"/>
      <c r="F6815" s="482"/>
      <c r="G6815" s="483"/>
      <c r="H6815" s="483"/>
    </row>
    <row r="6816" spans="1:8">
      <c r="A6816" s="478">
        <v>480178</v>
      </c>
      <c r="B6816" s="479">
        <v>178</v>
      </c>
      <c r="C6816" s="480">
        <v>359.88</v>
      </c>
      <c r="D6816" s="480">
        <v>503.84</v>
      </c>
      <c r="E6816" s="482"/>
      <c r="F6816" s="482"/>
      <c r="G6816" s="483"/>
      <c r="H6816" s="483"/>
    </row>
    <row r="6817" spans="1:8">
      <c r="A6817" s="478">
        <v>480179</v>
      </c>
      <c r="B6817" s="479">
        <v>179</v>
      </c>
      <c r="C6817" s="480">
        <v>361.79</v>
      </c>
      <c r="D6817" s="480">
        <v>506.5</v>
      </c>
      <c r="E6817" s="482"/>
      <c r="F6817" s="482"/>
      <c r="G6817" s="483"/>
      <c r="H6817" s="483"/>
    </row>
    <row r="6818" spans="1:8">
      <c r="A6818" s="478">
        <v>480180</v>
      </c>
      <c r="B6818" s="479">
        <v>180</v>
      </c>
      <c r="C6818" s="480">
        <v>363.83</v>
      </c>
      <c r="D6818" s="480">
        <v>509.37</v>
      </c>
      <c r="E6818" s="482"/>
      <c r="F6818" s="482"/>
      <c r="G6818" s="483"/>
      <c r="H6818" s="483"/>
    </row>
    <row r="6819" spans="1:8">
      <c r="A6819" s="478">
        <v>480181</v>
      </c>
      <c r="B6819" s="479">
        <v>181</v>
      </c>
      <c r="C6819" s="480">
        <v>365.88</v>
      </c>
      <c r="D6819" s="480">
        <v>512.23</v>
      </c>
      <c r="E6819" s="482"/>
      <c r="F6819" s="482"/>
      <c r="G6819" s="483"/>
      <c r="H6819" s="483"/>
    </row>
    <row r="6820" spans="1:8">
      <c r="A6820" s="478">
        <v>480182</v>
      </c>
      <c r="B6820" s="479">
        <v>182</v>
      </c>
      <c r="C6820" s="480">
        <v>367.93</v>
      </c>
      <c r="D6820" s="480">
        <v>515.1</v>
      </c>
      <c r="E6820" s="482"/>
      <c r="F6820" s="482"/>
      <c r="G6820" s="483"/>
      <c r="H6820" s="483"/>
    </row>
    <row r="6821" spans="1:8">
      <c r="A6821" s="478">
        <v>480183</v>
      </c>
      <c r="B6821" s="479">
        <v>183</v>
      </c>
      <c r="C6821" s="480">
        <v>369.98</v>
      </c>
      <c r="D6821" s="480">
        <v>517.97</v>
      </c>
      <c r="E6821" s="482"/>
      <c r="F6821" s="482"/>
      <c r="G6821" s="483"/>
      <c r="H6821" s="483"/>
    </row>
    <row r="6822" spans="1:8">
      <c r="A6822" s="478">
        <v>480184</v>
      </c>
      <c r="B6822" s="479">
        <v>184</v>
      </c>
      <c r="C6822" s="480">
        <v>371.89</v>
      </c>
      <c r="D6822" s="480">
        <v>520.64</v>
      </c>
      <c r="E6822" s="482"/>
      <c r="F6822" s="482"/>
      <c r="G6822" s="483"/>
      <c r="H6822" s="483"/>
    </row>
    <row r="6823" spans="1:8">
      <c r="A6823" s="478">
        <v>480185</v>
      </c>
      <c r="B6823" s="479">
        <v>185</v>
      </c>
      <c r="C6823" s="480">
        <v>373.94</v>
      </c>
      <c r="D6823" s="480">
        <v>523.52</v>
      </c>
      <c r="E6823" s="482"/>
      <c r="F6823" s="482"/>
      <c r="G6823" s="483"/>
      <c r="H6823" s="483"/>
    </row>
    <row r="6824" spans="1:8">
      <c r="A6824" s="478">
        <v>480186</v>
      </c>
      <c r="B6824" s="479">
        <v>186</v>
      </c>
      <c r="C6824" s="480">
        <v>376</v>
      </c>
      <c r="D6824" s="480">
        <v>526.39</v>
      </c>
      <c r="E6824" s="482"/>
      <c r="F6824" s="482"/>
      <c r="G6824" s="483"/>
      <c r="H6824" s="483"/>
    </row>
    <row r="6825" spans="1:8">
      <c r="A6825" s="478">
        <v>480187</v>
      </c>
      <c r="B6825" s="479">
        <v>187</v>
      </c>
      <c r="C6825" s="480">
        <v>378.05</v>
      </c>
      <c r="D6825" s="480">
        <v>529.27</v>
      </c>
      <c r="E6825" s="482"/>
      <c r="F6825" s="482"/>
      <c r="G6825" s="483"/>
      <c r="H6825" s="483"/>
    </row>
    <row r="6826" spans="1:8">
      <c r="A6826" s="478">
        <v>480188</v>
      </c>
      <c r="B6826" s="479">
        <v>188</v>
      </c>
      <c r="C6826" s="480">
        <v>379.96</v>
      </c>
      <c r="D6826" s="480">
        <v>531.94000000000005</v>
      </c>
      <c r="E6826" s="482"/>
      <c r="F6826" s="482"/>
      <c r="G6826" s="483"/>
      <c r="H6826" s="483"/>
    </row>
    <row r="6827" spans="1:8">
      <c r="A6827" s="478">
        <v>480189</v>
      </c>
      <c r="B6827" s="479">
        <v>189</v>
      </c>
      <c r="C6827" s="480">
        <v>382.02</v>
      </c>
      <c r="D6827" s="480">
        <v>534.82000000000005</v>
      </c>
      <c r="E6827" s="482"/>
      <c r="F6827" s="482"/>
      <c r="G6827" s="483"/>
      <c r="H6827" s="483"/>
    </row>
    <row r="6828" spans="1:8">
      <c r="A6828" s="478">
        <v>480190</v>
      </c>
      <c r="B6828" s="479">
        <v>190</v>
      </c>
      <c r="C6828" s="480">
        <v>384.08</v>
      </c>
      <c r="D6828" s="480">
        <v>537.71</v>
      </c>
      <c r="E6828" s="482"/>
      <c r="F6828" s="482"/>
      <c r="G6828" s="483"/>
      <c r="H6828" s="483"/>
    </row>
    <row r="6829" spans="1:8">
      <c r="A6829" s="478">
        <v>480191</v>
      </c>
      <c r="B6829" s="479">
        <v>191</v>
      </c>
      <c r="C6829" s="480">
        <v>386.14</v>
      </c>
      <c r="D6829" s="480">
        <v>540.6</v>
      </c>
      <c r="E6829" s="482"/>
      <c r="F6829" s="482"/>
      <c r="G6829" s="483"/>
      <c r="H6829" s="483"/>
    </row>
    <row r="6830" spans="1:8">
      <c r="A6830" s="478">
        <v>480192</v>
      </c>
      <c r="B6830" s="479">
        <v>192</v>
      </c>
      <c r="C6830" s="480">
        <v>388.05</v>
      </c>
      <c r="D6830" s="480">
        <v>543.27</v>
      </c>
      <c r="E6830" s="482"/>
      <c r="F6830" s="482"/>
      <c r="G6830" s="483"/>
      <c r="H6830" s="483"/>
    </row>
    <row r="6831" spans="1:8">
      <c r="A6831" s="478">
        <v>480193</v>
      </c>
      <c r="B6831" s="479">
        <v>193</v>
      </c>
      <c r="C6831" s="480">
        <v>390.12</v>
      </c>
      <c r="D6831" s="480">
        <v>546.16</v>
      </c>
      <c r="E6831" s="482"/>
      <c r="F6831" s="482"/>
      <c r="G6831" s="483"/>
      <c r="H6831" s="483"/>
    </row>
    <row r="6832" spans="1:8">
      <c r="A6832" s="478">
        <v>480194</v>
      </c>
      <c r="B6832" s="479">
        <v>194</v>
      </c>
      <c r="C6832" s="480">
        <v>392.18</v>
      </c>
      <c r="D6832" s="480">
        <v>549.05999999999995</v>
      </c>
      <c r="E6832" s="482"/>
      <c r="F6832" s="482"/>
      <c r="G6832" s="483"/>
      <c r="H6832" s="483"/>
    </row>
    <row r="6833" spans="1:8">
      <c r="A6833" s="478">
        <v>480195</v>
      </c>
      <c r="B6833" s="479">
        <v>195</v>
      </c>
      <c r="C6833" s="480">
        <v>394.09</v>
      </c>
      <c r="D6833" s="480">
        <v>551.72</v>
      </c>
      <c r="E6833" s="482"/>
      <c r="F6833" s="482"/>
      <c r="G6833" s="483"/>
      <c r="H6833" s="483"/>
    </row>
    <row r="6834" spans="1:8">
      <c r="A6834" s="478">
        <v>480196</v>
      </c>
      <c r="B6834" s="479">
        <v>196</v>
      </c>
      <c r="C6834" s="480">
        <v>396.16</v>
      </c>
      <c r="D6834" s="480">
        <v>554.62</v>
      </c>
      <c r="E6834" s="482"/>
      <c r="F6834" s="482"/>
      <c r="G6834" s="483"/>
      <c r="H6834" s="483"/>
    </row>
    <row r="6835" spans="1:8">
      <c r="A6835" s="478">
        <v>480197</v>
      </c>
      <c r="B6835" s="479">
        <v>197</v>
      </c>
      <c r="C6835" s="480">
        <v>398.23</v>
      </c>
      <c r="D6835" s="480">
        <v>557.53</v>
      </c>
      <c r="E6835" s="482"/>
      <c r="F6835" s="482"/>
      <c r="G6835" s="483"/>
      <c r="H6835" s="483"/>
    </row>
    <row r="6836" spans="1:8">
      <c r="A6836" s="478">
        <v>480198</v>
      </c>
      <c r="B6836" s="479">
        <v>198</v>
      </c>
      <c r="C6836" s="480">
        <v>400.14</v>
      </c>
      <c r="D6836" s="480">
        <v>560.19000000000005</v>
      </c>
      <c r="E6836" s="482"/>
      <c r="F6836" s="482"/>
      <c r="G6836" s="483"/>
      <c r="H6836" s="483"/>
    </row>
    <row r="6837" spans="1:8">
      <c r="A6837" s="478">
        <v>480199</v>
      </c>
      <c r="B6837" s="479">
        <v>199</v>
      </c>
      <c r="C6837" s="480">
        <v>402.22</v>
      </c>
      <c r="D6837" s="480">
        <v>563.1</v>
      </c>
      <c r="E6837" s="482"/>
      <c r="F6837" s="482"/>
      <c r="G6837" s="483"/>
      <c r="H6837" s="483"/>
    </row>
    <row r="6838" spans="1:8">
      <c r="A6838" s="478">
        <v>480200</v>
      </c>
      <c r="B6838" s="479">
        <v>200</v>
      </c>
      <c r="C6838" s="480">
        <v>404.29</v>
      </c>
      <c r="D6838" s="480">
        <v>566.01</v>
      </c>
      <c r="E6838" s="482"/>
      <c r="F6838" s="482"/>
      <c r="G6838" s="483"/>
      <c r="H6838" s="483"/>
    </row>
    <row r="6839" spans="1:8">
      <c r="A6839" s="478">
        <v>480201</v>
      </c>
      <c r="B6839" s="484" t="s">
        <v>284</v>
      </c>
      <c r="C6839" s="485">
        <v>2.02</v>
      </c>
      <c r="D6839" s="485">
        <v>2.83</v>
      </c>
      <c r="E6839" s="482"/>
      <c r="F6839" s="482"/>
      <c r="G6839" s="483"/>
      <c r="H6839" s="483"/>
    </row>
    <row r="6840" spans="1:8">
      <c r="A6840" s="478">
        <v>490001</v>
      </c>
      <c r="B6840" s="479">
        <v>1</v>
      </c>
      <c r="C6840" s="480">
        <v>4.99</v>
      </c>
      <c r="D6840" s="480">
        <v>6.98</v>
      </c>
      <c r="E6840" s="469"/>
      <c r="F6840" s="481" t="s">
        <v>325</v>
      </c>
      <c r="G6840" s="481"/>
      <c r="H6840" s="481"/>
    </row>
    <row r="6841" spans="1:8">
      <c r="A6841" s="478">
        <v>490002</v>
      </c>
      <c r="B6841" s="479">
        <v>2</v>
      </c>
      <c r="C6841" s="480">
        <v>6.86</v>
      </c>
      <c r="D6841" s="480">
        <v>9.61</v>
      </c>
      <c r="E6841" s="469"/>
      <c r="F6841" s="470"/>
      <c r="G6841" s="470"/>
      <c r="H6841" s="470"/>
    </row>
    <row r="6842" spans="1:8">
      <c r="A6842" s="478">
        <v>490003</v>
      </c>
      <c r="B6842" s="479">
        <v>3</v>
      </c>
      <c r="C6842" s="480">
        <v>8.74</v>
      </c>
      <c r="D6842" s="480">
        <v>12.23</v>
      </c>
      <c r="E6842" s="469"/>
      <c r="F6842" s="470"/>
      <c r="G6842" s="470"/>
      <c r="H6842" s="470"/>
    </row>
    <row r="6843" spans="1:8">
      <c r="A6843" s="478">
        <v>490004</v>
      </c>
      <c r="B6843" s="479">
        <v>4</v>
      </c>
      <c r="C6843" s="480">
        <v>10.61</v>
      </c>
      <c r="D6843" s="480">
        <v>14.85</v>
      </c>
      <c r="E6843" s="469"/>
      <c r="F6843" s="470"/>
      <c r="G6843" s="470"/>
      <c r="H6843" s="470"/>
    </row>
    <row r="6844" spans="1:8">
      <c r="A6844" s="478">
        <v>490005</v>
      </c>
      <c r="B6844" s="479">
        <v>5</v>
      </c>
      <c r="C6844" s="480">
        <v>12.48</v>
      </c>
      <c r="D6844" s="480">
        <v>17.47</v>
      </c>
      <c r="E6844" s="469"/>
      <c r="F6844" s="470"/>
      <c r="G6844" s="470"/>
      <c r="H6844" s="470"/>
    </row>
    <row r="6845" spans="1:8">
      <c r="A6845" s="478">
        <v>490006</v>
      </c>
      <c r="B6845" s="479">
        <v>6</v>
      </c>
      <c r="C6845" s="480">
        <v>14.36</v>
      </c>
      <c r="D6845" s="480">
        <v>20.100000000000001</v>
      </c>
      <c r="E6845" s="469"/>
      <c r="F6845" s="470"/>
      <c r="G6845" s="470"/>
      <c r="H6845" s="470"/>
    </row>
    <row r="6846" spans="1:8">
      <c r="A6846" s="478">
        <v>490007</v>
      </c>
      <c r="B6846" s="479">
        <v>7</v>
      </c>
      <c r="C6846" s="480">
        <v>16.23</v>
      </c>
      <c r="D6846" s="480">
        <v>22.72</v>
      </c>
      <c r="E6846" s="469"/>
      <c r="F6846" s="470"/>
      <c r="G6846" s="470"/>
      <c r="H6846" s="470"/>
    </row>
    <row r="6847" spans="1:8">
      <c r="A6847" s="478">
        <v>490008</v>
      </c>
      <c r="B6847" s="479">
        <v>8</v>
      </c>
      <c r="C6847" s="480">
        <v>18.100000000000001</v>
      </c>
      <c r="D6847" s="480">
        <v>25.34</v>
      </c>
      <c r="E6847" s="469"/>
      <c r="F6847" s="470"/>
      <c r="G6847" s="470"/>
      <c r="H6847" s="470"/>
    </row>
    <row r="6848" spans="1:8">
      <c r="A6848" s="478">
        <v>490009</v>
      </c>
      <c r="B6848" s="479">
        <v>9</v>
      </c>
      <c r="C6848" s="480">
        <v>19.98</v>
      </c>
      <c r="D6848" s="480">
        <v>27.97</v>
      </c>
      <c r="E6848" s="469"/>
      <c r="F6848" s="470"/>
      <c r="G6848" s="470"/>
      <c r="H6848" s="470"/>
    </row>
    <row r="6849" spans="1:8">
      <c r="A6849" s="478">
        <v>490010</v>
      </c>
      <c r="B6849" s="479">
        <v>10</v>
      </c>
      <c r="C6849" s="480">
        <v>21.85</v>
      </c>
      <c r="D6849" s="480">
        <v>30.59</v>
      </c>
      <c r="E6849" s="469"/>
      <c r="F6849" s="470"/>
      <c r="G6849" s="470"/>
      <c r="H6849" s="470"/>
    </row>
    <row r="6850" spans="1:8">
      <c r="A6850" s="478">
        <v>490011</v>
      </c>
      <c r="B6850" s="479">
        <v>11</v>
      </c>
      <c r="C6850" s="480">
        <v>23.72</v>
      </c>
      <c r="D6850" s="480">
        <v>33.21</v>
      </c>
      <c r="E6850" s="469"/>
      <c r="F6850" s="470"/>
      <c r="G6850" s="470"/>
      <c r="H6850" s="470"/>
    </row>
    <row r="6851" spans="1:8">
      <c r="A6851" s="478">
        <v>490012</v>
      </c>
      <c r="B6851" s="479">
        <v>12</v>
      </c>
      <c r="C6851" s="480">
        <v>25.6</v>
      </c>
      <c r="D6851" s="480">
        <v>35.83</v>
      </c>
      <c r="E6851" s="469"/>
      <c r="F6851" s="470"/>
      <c r="G6851" s="470"/>
      <c r="H6851" s="470"/>
    </row>
    <row r="6852" spans="1:8">
      <c r="A6852" s="478">
        <v>490013</v>
      </c>
      <c r="B6852" s="479">
        <v>13</v>
      </c>
      <c r="C6852" s="480">
        <v>27.47</v>
      </c>
      <c r="D6852" s="480">
        <v>38.46</v>
      </c>
      <c r="E6852" s="469"/>
      <c r="F6852" s="470"/>
      <c r="G6852" s="470"/>
      <c r="H6852" s="470"/>
    </row>
    <row r="6853" spans="1:8">
      <c r="A6853" s="478">
        <v>490014</v>
      </c>
      <c r="B6853" s="479">
        <v>14</v>
      </c>
      <c r="C6853" s="480">
        <v>29.34</v>
      </c>
      <c r="D6853" s="480">
        <v>41.08</v>
      </c>
      <c r="E6853" s="469"/>
      <c r="F6853" s="470"/>
      <c r="G6853" s="470"/>
      <c r="H6853" s="470"/>
    </row>
    <row r="6854" spans="1:8">
      <c r="A6854" s="478">
        <v>490015</v>
      </c>
      <c r="B6854" s="479">
        <v>15</v>
      </c>
      <c r="C6854" s="480">
        <v>31.27</v>
      </c>
      <c r="D6854" s="480">
        <v>43.78</v>
      </c>
      <c r="E6854" s="469"/>
      <c r="F6854" s="470"/>
      <c r="G6854" s="470"/>
      <c r="H6854" s="470"/>
    </row>
    <row r="6855" spans="1:8">
      <c r="A6855" s="478">
        <v>490016</v>
      </c>
      <c r="B6855" s="479">
        <v>16</v>
      </c>
      <c r="C6855" s="480">
        <v>33.32</v>
      </c>
      <c r="D6855" s="480">
        <v>46.64</v>
      </c>
      <c r="E6855" s="469"/>
      <c r="F6855" s="470"/>
      <c r="G6855" s="470"/>
      <c r="H6855" s="470"/>
    </row>
    <row r="6856" spans="1:8">
      <c r="A6856" s="478">
        <v>490017</v>
      </c>
      <c r="B6856" s="479">
        <v>17</v>
      </c>
      <c r="C6856" s="480">
        <v>35.36</v>
      </c>
      <c r="D6856" s="480">
        <v>49.5</v>
      </c>
      <c r="E6856" s="469"/>
      <c r="F6856" s="470"/>
      <c r="G6856" s="470"/>
      <c r="H6856" s="470"/>
    </row>
    <row r="6857" spans="1:8">
      <c r="A6857" s="478">
        <v>490018</v>
      </c>
      <c r="B6857" s="479">
        <v>18</v>
      </c>
      <c r="C6857" s="480">
        <v>37.4</v>
      </c>
      <c r="D6857" s="480">
        <v>52.36</v>
      </c>
      <c r="E6857" s="469"/>
      <c r="F6857" s="470"/>
      <c r="G6857" s="470"/>
      <c r="H6857" s="470"/>
    </row>
    <row r="6858" spans="1:8">
      <c r="A6858" s="478">
        <v>490019</v>
      </c>
      <c r="B6858" s="479">
        <v>19</v>
      </c>
      <c r="C6858" s="480">
        <v>39.450000000000003</v>
      </c>
      <c r="D6858" s="480">
        <v>55.23</v>
      </c>
      <c r="E6858" s="469"/>
      <c r="F6858" s="470"/>
      <c r="G6858" s="470"/>
      <c r="H6858" s="470"/>
    </row>
    <row r="6859" spans="1:8">
      <c r="A6859" s="478">
        <v>490020</v>
      </c>
      <c r="B6859" s="479">
        <v>20</v>
      </c>
      <c r="C6859" s="480">
        <v>41.49</v>
      </c>
      <c r="D6859" s="480">
        <v>58.09</v>
      </c>
      <c r="E6859" s="469"/>
      <c r="F6859" s="470"/>
      <c r="G6859" s="470"/>
      <c r="H6859" s="470"/>
    </row>
    <row r="6860" spans="1:8">
      <c r="A6860" s="478">
        <v>490021</v>
      </c>
      <c r="B6860" s="479">
        <v>21</v>
      </c>
      <c r="C6860" s="480">
        <v>43.54</v>
      </c>
      <c r="D6860" s="480">
        <v>60.95</v>
      </c>
      <c r="E6860" s="469"/>
      <c r="F6860" s="470"/>
      <c r="G6860" s="470"/>
      <c r="H6860" s="470"/>
    </row>
    <row r="6861" spans="1:8">
      <c r="A6861" s="478">
        <v>490022</v>
      </c>
      <c r="B6861" s="479">
        <v>22</v>
      </c>
      <c r="C6861" s="480">
        <v>45.58</v>
      </c>
      <c r="D6861" s="480">
        <v>63.81</v>
      </c>
      <c r="E6861" s="469"/>
      <c r="F6861" s="470"/>
      <c r="G6861" s="470"/>
      <c r="H6861" s="470"/>
    </row>
    <row r="6862" spans="1:8">
      <c r="A6862" s="478">
        <v>490023</v>
      </c>
      <c r="B6862" s="479">
        <v>23</v>
      </c>
      <c r="C6862" s="480">
        <v>47.62</v>
      </c>
      <c r="D6862" s="480">
        <v>66.67</v>
      </c>
      <c r="E6862" s="469"/>
      <c r="F6862" s="470"/>
      <c r="G6862" s="470"/>
      <c r="H6862" s="470"/>
    </row>
    <row r="6863" spans="1:8">
      <c r="A6863" s="478">
        <v>490024</v>
      </c>
      <c r="B6863" s="479">
        <v>24</v>
      </c>
      <c r="C6863" s="480">
        <v>49.66</v>
      </c>
      <c r="D6863" s="480">
        <v>69.53</v>
      </c>
      <c r="E6863" s="469"/>
      <c r="F6863" s="470"/>
      <c r="G6863" s="470"/>
      <c r="H6863" s="470"/>
    </row>
    <row r="6864" spans="1:8">
      <c r="A6864" s="478">
        <v>490025</v>
      </c>
      <c r="B6864" s="479">
        <v>25</v>
      </c>
      <c r="C6864" s="480">
        <v>51.71</v>
      </c>
      <c r="D6864" s="480">
        <v>72.39</v>
      </c>
      <c r="E6864" s="469"/>
      <c r="F6864" s="470"/>
      <c r="G6864" s="470"/>
      <c r="H6864" s="470"/>
    </row>
    <row r="6865" spans="1:8">
      <c r="A6865" s="478">
        <v>490026</v>
      </c>
      <c r="B6865" s="479">
        <v>26</v>
      </c>
      <c r="C6865" s="480">
        <v>53.75</v>
      </c>
      <c r="D6865" s="480">
        <v>75.25</v>
      </c>
      <c r="E6865" s="469"/>
      <c r="F6865" s="470"/>
      <c r="G6865" s="470"/>
      <c r="H6865" s="470"/>
    </row>
    <row r="6866" spans="1:8">
      <c r="A6866" s="478">
        <v>490027</v>
      </c>
      <c r="B6866" s="479">
        <v>27</v>
      </c>
      <c r="C6866" s="480">
        <v>55.79</v>
      </c>
      <c r="D6866" s="480">
        <v>78.11</v>
      </c>
      <c r="E6866" s="469"/>
      <c r="F6866" s="470"/>
      <c r="G6866" s="470"/>
      <c r="H6866" s="470"/>
    </row>
    <row r="6867" spans="1:8">
      <c r="A6867" s="478">
        <v>490028</v>
      </c>
      <c r="B6867" s="479">
        <v>28</v>
      </c>
      <c r="C6867" s="480">
        <v>57.84</v>
      </c>
      <c r="D6867" s="480">
        <v>80.98</v>
      </c>
      <c r="E6867" s="469"/>
      <c r="F6867" s="470"/>
      <c r="G6867" s="470"/>
      <c r="H6867" s="470"/>
    </row>
    <row r="6868" spans="1:8">
      <c r="A6868" s="478">
        <v>490029</v>
      </c>
      <c r="B6868" s="479">
        <v>29</v>
      </c>
      <c r="C6868" s="480">
        <v>59.88</v>
      </c>
      <c r="D6868" s="480">
        <v>83.83</v>
      </c>
      <c r="E6868" s="469"/>
      <c r="F6868" s="470"/>
      <c r="G6868" s="470"/>
      <c r="H6868" s="470"/>
    </row>
    <row r="6869" spans="1:8">
      <c r="A6869" s="478">
        <v>490030</v>
      </c>
      <c r="B6869" s="479">
        <v>30</v>
      </c>
      <c r="C6869" s="480">
        <v>61.93</v>
      </c>
      <c r="D6869" s="480">
        <v>86.7</v>
      </c>
      <c r="E6869" s="469"/>
      <c r="F6869" s="470"/>
      <c r="G6869" s="470"/>
      <c r="H6869" s="470"/>
    </row>
    <row r="6870" spans="1:8">
      <c r="A6870" s="478">
        <v>490031</v>
      </c>
      <c r="B6870" s="479">
        <v>31</v>
      </c>
      <c r="C6870" s="480">
        <v>63.97</v>
      </c>
      <c r="D6870" s="480">
        <v>89.56</v>
      </c>
      <c r="E6870" s="469"/>
      <c r="F6870" s="470"/>
      <c r="G6870" s="470"/>
      <c r="H6870" s="470"/>
    </row>
    <row r="6871" spans="1:8">
      <c r="A6871" s="478">
        <v>490032</v>
      </c>
      <c r="B6871" s="479">
        <v>32</v>
      </c>
      <c r="C6871" s="480">
        <v>66.010000000000005</v>
      </c>
      <c r="D6871" s="480">
        <v>92.42</v>
      </c>
      <c r="E6871" s="469"/>
      <c r="F6871" s="470"/>
      <c r="G6871" s="470"/>
      <c r="H6871" s="470"/>
    </row>
    <row r="6872" spans="1:8">
      <c r="A6872" s="478">
        <v>490033</v>
      </c>
      <c r="B6872" s="479">
        <v>33</v>
      </c>
      <c r="C6872" s="480">
        <v>68.05</v>
      </c>
      <c r="D6872" s="480">
        <v>95.28</v>
      </c>
      <c r="E6872" s="469"/>
      <c r="F6872" s="470"/>
      <c r="G6872" s="470"/>
      <c r="H6872" s="470"/>
    </row>
    <row r="6873" spans="1:8">
      <c r="A6873" s="478">
        <v>490034</v>
      </c>
      <c r="B6873" s="479">
        <v>34</v>
      </c>
      <c r="C6873" s="480">
        <v>70.099999999999994</v>
      </c>
      <c r="D6873" s="480">
        <v>98.14</v>
      </c>
      <c r="E6873" s="469"/>
      <c r="F6873" s="470"/>
      <c r="G6873" s="470"/>
      <c r="H6873" s="470"/>
    </row>
    <row r="6874" spans="1:8">
      <c r="A6874" s="478">
        <v>490035</v>
      </c>
      <c r="B6874" s="479">
        <v>35</v>
      </c>
      <c r="C6874" s="480">
        <v>72.14</v>
      </c>
      <c r="D6874" s="480">
        <v>101</v>
      </c>
      <c r="E6874" s="469"/>
      <c r="F6874" s="470"/>
      <c r="G6874" s="470"/>
      <c r="H6874" s="470"/>
    </row>
    <row r="6875" spans="1:8">
      <c r="A6875" s="478">
        <v>490036</v>
      </c>
      <c r="B6875" s="479">
        <v>36</v>
      </c>
      <c r="C6875" s="480">
        <v>74.19</v>
      </c>
      <c r="D6875" s="480">
        <v>103.86</v>
      </c>
      <c r="E6875" s="469"/>
      <c r="F6875" s="470"/>
      <c r="G6875" s="470"/>
      <c r="H6875" s="470"/>
    </row>
    <row r="6876" spans="1:8">
      <c r="A6876" s="478">
        <v>490037</v>
      </c>
      <c r="B6876" s="479">
        <v>37</v>
      </c>
      <c r="C6876" s="480">
        <v>76.23</v>
      </c>
      <c r="D6876" s="480">
        <v>106.72</v>
      </c>
      <c r="E6876" s="469"/>
      <c r="F6876" s="470"/>
      <c r="G6876" s="470"/>
      <c r="H6876" s="470"/>
    </row>
    <row r="6877" spans="1:8">
      <c r="A6877" s="478">
        <v>490038</v>
      </c>
      <c r="B6877" s="479">
        <v>38</v>
      </c>
      <c r="C6877" s="480">
        <v>78.27</v>
      </c>
      <c r="D6877" s="480">
        <v>109.58</v>
      </c>
      <c r="E6877" s="469"/>
      <c r="F6877" s="470"/>
      <c r="G6877" s="470"/>
      <c r="H6877" s="470"/>
    </row>
    <row r="6878" spans="1:8">
      <c r="A6878" s="478">
        <v>490039</v>
      </c>
      <c r="B6878" s="479">
        <v>39</v>
      </c>
      <c r="C6878" s="480">
        <v>80.319999999999993</v>
      </c>
      <c r="D6878" s="480">
        <v>112.45</v>
      </c>
      <c r="E6878" s="469"/>
      <c r="F6878" s="470"/>
      <c r="G6878" s="470"/>
      <c r="H6878" s="470"/>
    </row>
    <row r="6879" spans="1:8">
      <c r="A6879" s="478">
        <v>490040</v>
      </c>
      <c r="B6879" s="479">
        <v>40</v>
      </c>
      <c r="C6879" s="480">
        <v>82.36</v>
      </c>
      <c r="D6879" s="480">
        <v>115.3</v>
      </c>
      <c r="E6879" s="469"/>
      <c r="F6879" s="470"/>
      <c r="G6879" s="470"/>
      <c r="H6879" s="470"/>
    </row>
    <row r="6880" spans="1:8">
      <c r="A6880" s="478">
        <v>490041</v>
      </c>
      <c r="B6880" s="479">
        <v>41</v>
      </c>
      <c r="C6880" s="480">
        <v>84.4</v>
      </c>
      <c r="D6880" s="480">
        <v>118.16</v>
      </c>
      <c r="E6880" s="469"/>
      <c r="F6880" s="470"/>
      <c r="G6880" s="470"/>
      <c r="H6880" s="470"/>
    </row>
    <row r="6881" spans="1:8">
      <c r="A6881" s="478">
        <v>490042</v>
      </c>
      <c r="B6881" s="479">
        <v>42</v>
      </c>
      <c r="C6881" s="480">
        <v>86.45</v>
      </c>
      <c r="D6881" s="480">
        <v>121.03</v>
      </c>
      <c r="E6881" s="469"/>
      <c r="F6881" s="470"/>
      <c r="G6881" s="470"/>
      <c r="H6881" s="470"/>
    </row>
    <row r="6882" spans="1:8">
      <c r="A6882" s="478">
        <v>490043</v>
      </c>
      <c r="B6882" s="479">
        <v>43</v>
      </c>
      <c r="C6882" s="480">
        <v>88.49</v>
      </c>
      <c r="D6882" s="480">
        <v>123.88</v>
      </c>
      <c r="E6882" s="469"/>
      <c r="F6882" s="470"/>
      <c r="G6882" s="470"/>
      <c r="H6882" s="470"/>
    </row>
    <row r="6883" spans="1:8">
      <c r="A6883" s="478">
        <v>490044</v>
      </c>
      <c r="B6883" s="479">
        <v>44</v>
      </c>
      <c r="C6883" s="480">
        <v>90.54</v>
      </c>
      <c r="D6883" s="480">
        <v>126.75</v>
      </c>
      <c r="E6883" s="469"/>
      <c r="F6883" s="470"/>
      <c r="G6883" s="470"/>
      <c r="H6883" s="470"/>
    </row>
    <row r="6884" spans="1:8">
      <c r="A6884" s="478">
        <v>490045</v>
      </c>
      <c r="B6884" s="479">
        <v>45</v>
      </c>
      <c r="C6884" s="480">
        <v>92.58</v>
      </c>
      <c r="D6884" s="480">
        <v>129.61000000000001</v>
      </c>
      <c r="E6884" s="469"/>
      <c r="F6884" s="470"/>
      <c r="G6884" s="470"/>
      <c r="H6884" s="470"/>
    </row>
    <row r="6885" spans="1:8">
      <c r="A6885" s="478">
        <v>490046</v>
      </c>
      <c r="B6885" s="479">
        <v>46</v>
      </c>
      <c r="C6885" s="480">
        <v>94.63</v>
      </c>
      <c r="D6885" s="480">
        <v>132.47999999999999</v>
      </c>
      <c r="E6885" s="469"/>
      <c r="F6885" s="470"/>
      <c r="G6885" s="470"/>
      <c r="H6885" s="470"/>
    </row>
    <row r="6886" spans="1:8">
      <c r="A6886" s="478">
        <v>490047</v>
      </c>
      <c r="B6886" s="479">
        <v>47</v>
      </c>
      <c r="C6886" s="480">
        <v>96.67</v>
      </c>
      <c r="D6886" s="480">
        <v>135.34</v>
      </c>
      <c r="E6886" s="469"/>
      <c r="F6886" s="470"/>
      <c r="G6886" s="470"/>
      <c r="H6886" s="470"/>
    </row>
    <row r="6887" spans="1:8">
      <c r="A6887" s="478">
        <v>490048</v>
      </c>
      <c r="B6887" s="479">
        <v>48</v>
      </c>
      <c r="C6887" s="480">
        <v>98.7</v>
      </c>
      <c r="D6887" s="480">
        <v>138.18</v>
      </c>
      <c r="E6887" s="469"/>
      <c r="F6887" s="470"/>
      <c r="G6887" s="470"/>
      <c r="H6887" s="470"/>
    </row>
    <row r="6888" spans="1:8">
      <c r="A6888" s="478">
        <v>490049</v>
      </c>
      <c r="B6888" s="479">
        <v>49</v>
      </c>
      <c r="C6888" s="480">
        <v>100.75</v>
      </c>
      <c r="D6888" s="480">
        <v>141.06</v>
      </c>
      <c r="E6888" s="469"/>
      <c r="F6888" s="470"/>
      <c r="G6888" s="470"/>
      <c r="H6888" s="470"/>
    </row>
    <row r="6889" spans="1:8">
      <c r="A6889" s="478">
        <v>490050</v>
      </c>
      <c r="B6889" s="479">
        <v>50</v>
      </c>
      <c r="C6889" s="480">
        <v>102.8</v>
      </c>
      <c r="D6889" s="480">
        <v>143.91</v>
      </c>
      <c r="E6889" s="469"/>
      <c r="F6889" s="470"/>
      <c r="G6889" s="470"/>
      <c r="H6889" s="470"/>
    </row>
    <row r="6890" spans="1:8">
      <c r="A6890" s="478">
        <v>490051</v>
      </c>
      <c r="B6890" s="479">
        <v>51</v>
      </c>
      <c r="C6890" s="480">
        <v>104.84</v>
      </c>
      <c r="D6890" s="480">
        <v>146.78</v>
      </c>
      <c r="E6890" s="469"/>
      <c r="F6890" s="470"/>
      <c r="G6890" s="470"/>
      <c r="H6890" s="470"/>
    </row>
    <row r="6891" spans="1:8">
      <c r="A6891" s="478">
        <v>490052</v>
      </c>
      <c r="B6891" s="479">
        <v>52</v>
      </c>
      <c r="C6891" s="480">
        <v>106.88</v>
      </c>
      <c r="D6891" s="480">
        <v>149.63</v>
      </c>
      <c r="E6891" s="469"/>
      <c r="F6891" s="470"/>
      <c r="G6891" s="470"/>
      <c r="H6891" s="470"/>
    </row>
    <row r="6892" spans="1:8">
      <c r="A6892" s="478">
        <v>490053</v>
      </c>
      <c r="B6892" s="479">
        <v>53</v>
      </c>
      <c r="C6892" s="480">
        <v>108.92</v>
      </c>
      <c r="D6892" s="480">
        <v>152.49</v>
      </c>
      <c r="E6892" s="469"/>
      <c r="F6892" s="470"/>
      <c r="G6892" s="470"/>
      <c r="H6892" s="470"/>
    </row>
    <row r="6893" spans="1:8">
      <c r="A6893" s="478">
        <v>490054</v>
      </c>
      <c r="B6893" s="479">
        <v>54</v>
      </c>
      <c r="C6893" s="480">
        <v>110.97</v>
      </c>
      <c r="D6893" s="480">
        <v>155.35</v>
      </c>
      <c r="E6893" s="469"/>
      <c r="F6893" s="470"/>
      <c r="G6893" s="470"/>
      <c r="H6893" s="470"/>
    </row>
    <row r="6894" spans="1:8">
      <c r="A6894" s="478">
        <v>490055</v>
      </c>
      <c r="B6894" s="479">
        <v>55</v>
      </c>
      <c r="C6894" s="480">
        <v>113.01</v>
      </c>
      <c r="D6894" s="480">
        <v>158.22</v>
      </c>
      <c r="E6894" s="469"/>
      <c r="F6894" s="470"/>
      <c r="G6894" s="470"/>
      <c r="H6894" s="470"/>
    </row>
    <row r="6895" spans="1:8">
      <c r="A6895" s="478">
        <v>490056</v>
      </c>
      <c r="B6895" s="479">
        <v>56</v>
      </c>
      <c r="C6895" s="480">
        <v>115.05</v>
      </c>
      <c r="D6895" s="480">
        <v>161.07</v>
      </c>
      <c r="E6895" s="469"/>
      <c r="F6895" s="470"/>
      <c r="G6895" s="470"/>
      <c r="H6895" s="470"/>
    </row>
    <row r="6896" spans="1:8">
      <c r="A6896" s="478">
        <v>490057</v>
      </c>
      <c r="B6896" s="479">
        <v>57</v>
      </c>
      <c r="C6896" s="480">
        <v>117.09</v>
      </c>
      <c r="D6896" s="480">
        <v>163.93</v>
      </c>
      <c r="E6896" s="469"/>
      <c r="F6896" s="470"/>
      <c r="G6896" s="470"/>
      <c r="H6896" s="470"/>
    </row>
    <row r="6897" spans="1:8">
      <c r="A6897" s="478">
        <v>490058</v>
      </c>
      <c r="B6897" s="479">
        <v>58</v>
      </c>
      <c r="C6897" s="480">
        <v>119.14</v>
      </c>
      <c r="D6897" s="480">
        <v>166.79</v>
      </c>
      <c r="E6897" s="469"/>
      <c r="F6897" s="470"/>
      <c r="G6897" s="470"/>
      <c r="H6897" s="470"/>
    </row>
    <row r="6898" spans="1:8">
      <c r="A6898" s="478">
        <v>490059</v>
      </c>
      <c r="B6898" s="479">
        <v>59</v>
      </c>
      <c r="C6898" s="480">
        <v>121.19</v>
      </c>
      <c r="D6898" s="480">
        <v>169.66</v>
      </c>
      <c r="E6898" s="469"/>
      <c r="F6898" s="470"/>
      <c r="G6898" s="470"/>
      <c r="H6898" s="470"/>
    </row>
    <row r="6899" spans="1:8">
      <c r="A6899" s="478">
        <v>490060</v>
      </c>
      <c r="B6899" s="479">
        <v>60</v>
      </c>
      <c r="C6899" s="480">
        <v>123.24</v>
      </c>
      <c r="D6899" s="480">
        <v>172.53</v>
      </c>
      <c r="E6899" s="469"/>
      <c r="F6899" s="470"/>
      <c r="G6899" s="470"/>
      <c r="H6899" s="470"/>
    </row>
    <row r="6900" spans="1:8">
      <c r="A6900" s="478">
        <v>490061</v>
      </c>
      <c r="B6900" s="479">
        <v>61</v>
      </c>
      <c r="C6900" s="480">
        <v>125.28</v>
      </c>
      <c r="D6900" s="480">
        <v>175.39</v>
      </c>
      <c r="E6900" s="469"/>
      <c r="F6900" s="470"/>
      <c r="G6900" s="470"/>
      <c r="H6900" s="470"/>
    </row>
    <row r="6901" spans="1:8">
      <c r="A6901" s="478">
        <v>490062</v>
      </c>
      <c r="B6901" s="479">
        <v>62</v>
      </c>
      <c r="C6901" s="480">
        <v>127.32</v>
      </c>
      <c r="D6901" s="480">
        <v>178.24</v>
      </c>
      <c r="E6901" s="469"/>
      <c r="F6901" s="470"/>
      <c r="G6901" s="470"/>
      <c r="H6901" s="470"/>
    </row>
    <row r="6902" spans="1:8">
      <c r="A6902" s="478">
        <v>490063</v>
      </c>
      <c r="B6902" s="479">
        <v>63</v>
      </c>
      <c r="C6902" s="480">
        <v>129.36000000000001</v>
      </c>
      <c r="D6902" s="480">
        <v>181.11</v>
      </c>
      <c r="E6902" s="469"/>
      <c r="F6902" s="470"/>
      <c r="G6902" s="470"/>
      <c r="H6902" s="470"/>
    </row>
    <row r="6903" spans="1:8">
      <c r="A6903" s="478">
        <v>490064</v>
      </c>
      <c r="B6903" s="479">
        <v>64</v>
      </c>
      <c r="C6903" s="480">
        <v>131.41</v>
      </c>
      <c r="D6903" s="480">
        <v>183.97</v>
      </c>
      <c r="E6903" s="469"/>
      <c r="F6903" s="470"/>
      <c r="G6903" s="470"/>
      <c r="H6903" s="470"/>
    </row>
    <row r="6904" spans="1:8">
      <c r="A6904" s="478">
        <v>490065</v>
      </c>
      <c r="B6904" s="479">
        <v>65</v>
      </c>
      <c r="C6904" s="480">
        <v>133.44</v>
      </c>
      <c r="D6904" s="480">
        <v>186.82</v>
      </c>
      <c r="E6904" s="469"/>
      <c r="F6904" s="470"/>
      <c r="G6904" s="470"/>
      <c r="H6904" s="470"/>
    </row>
    <row r="6905" spans="1:8">
      <c r="A6905" s="478">
        <v>490066</v>
      </c>
      <c r="B6905" s="479">
        <v>66</v>
      </c>
      <c r="C6905" s="480">
        <v>135.5</v>
      </c>
      <c r="D6905" s="480">
        <v>189.69</v>
      </c>
      <c r="E6905" s="469"/>
      <c r="F6905" s="470"/>
      <c r="G6905" s="470"/>
      <c r="H6905" s="470"/>
    </row>
    <row r="6906" spans="1:8">
      <c r="A6906" s="478">
        <v>490067</v>
      </c>
      <c r="B6906" s="479">
        <v>67</v>
      </c>
      <c r="C6906" s="480">
        <v>137.53</v>
      </c>
      <c r="D6906" s="480">
        <v>192.55</v>
      </c>
      <c r="E6906" s="469"/>
      <c r="F6906" s="470"/>
      <c r="G6906" s="470"/>
      <c r="H6906" s="470"/>
    </row>
    <row r="6907" spans="1:8">
      <c r="A6907" s="478">
        <v>490068</v>
      </c>
      <c r="B6907" s="479">
        <v>68</v>
      </c>
      <c r="C6907" s="480">
        <v>139.57</v>
      </c>
      <c r="D6907" s="480">
        <v>195.4</v>
      </c>
      <c r="E6907" s="482"/>
      <c r="F6907" s="482"/>
      <c r="G6907" s="483"/>
      <c r="H6907" s="483"/>
    </row>
    <row r="6908" spans="1:8">
      <c r="A6908" s="478">
        <v>490069</v>
      </c>
      <c r="B6908" s="479">
        <v>69</v>
      </c>
      <c r="C6908" s="480">
        <v>141.62</v>
      </c>
      <c r="D6908" s="480">
        <v>198.26</v>
      </c>
      <c r="E6908" s="482"/>
      <c r="F6908" s="482"/>
      <c r="G6908" s="483"/>
      <c r="H6908" s="483"/>
    </row>
    <row r="6909" spans="1:8">
      <c r="A6909" s="478">
        <v>490070</v>
      </c>
      <c r="B6909" s="479">
        <v>70</v>
      </c>
      <c r="C6909" s="480">
        <v>143.66</v>
      </c>
      <c r="D6909" s="480">
        <v>201.13</v>
      </c>
      <c r="E6909" s="482"/>
      <c r="F6909" s="482"/>
      <c r="G6909" s="483"/>
      <c r="H6909" s="483"/>
    </row>
    <row r="6910" spans="1:8">
      <c r="A6910" s="478">
        <v>490071</v>
      </c>
      <c r="B6910" s="479">
        <v>71</v>
      </c>
      <c r="C6910" s="480">
        <v>145.71</v>
      </c>
      <c r="D6910" s="480">
        <v>204</v>
      </c>
      <c r="E6910" s="482"/>
      <c r="F6910" s="482"/>
      <c r="G6910" s="483"/>
      <c r="H6910" s="483"/>
    </row>
    <row r="6911" spans="1:8">
      <c r="A6911" s="478">
        <v>490072</v>
      </c>
      <c r="B6911" s="479">
        <v>72</v>
      </c>
      <c r="C6911" s="480">
        <v>147.76</v>
      </c>
      <c r="D6911" s="480">
        <v>206.87</v>
      </c>
      <c r="E6911" s="482"/>
      <c r="F6911" s="482"/>
      <c r="G6911" s="483"/>
      <c r="H6911" s="483"/>
    </row>
    <row r="6912" spans="1:8">
      <c r="A6912" s="478">
        <v>490073</v>
      </c>
      <c r="B6912" s="479">
        <v>73</v>
      </c>
      <c r="C6912" s="480">
        <v>149.79</v>
      </c>
      <c r="D6912" s="480">
        <v>209.71</v>
      </c>
      <c r="E6912" s="482"/>
      <c r="F6912" s="482"/>
      <c r="G6912" s="483"/>
      <c r="H6912" s="483"/>
    </row>
    <row r="6913" spans="1:8">
      <c r="A6913" s="478">
        <v>490074</v>
      </c>
      <c r="B6913" s="479">
        <v>74</v>
      </c>
      <c r="C6913" s="480">
        <v>151.85</v>
      </c>
      <c r="D6913" s="480">
        <v>212.6</v>
      </c>
      <c r="E6913" s="482"/>
      <c r="F6913" s="482"/>
      <c r="G6913" s="483"/>
      <c r="H6913" s="483"/>
    </row>
    <row r="6914" spans="1:8">
      <c r="A6914" s="478">
        <v>490075</v>
      </c>
      <c r="B6914" s="479">
        <v>75</v>
      </c>
      <c r="C6914" s="480">
        <v>153.88999999999999</v>
      </c>
      <c r="D6914" s="480">
        <v>215.45</v>
      </c>
      <c r="E6914" s="482"/>
      <c r="F6914" s="482"/>
      <c r="G6914" s="483"/>
      <c r="H6914" s="483"/>
    </row>
    <row r="6915" spans="1:8">
      <c r="A6915" s="478">
        <v>490076</v>
      </c>
      <c r="B6915" s="479">
        <v>76</v>
      </c>
      <c r="C6915" s="480">
        <v>155.93</v>
      </c>
      <c r="D6915" s="480">
        <v>218.3</v>
      </c>
      <c r="E6915" s="482"/>
      <c r="F6915" s="482"/>
      <c r="G6915" s="483"/>
      <c r="H6915" s="483"/>
    </row>
    <row r="6916" spans="1:8">
      <c r="A6916" s="478">
        <v>490077</v>
      </c>
      <c r="B6916" s="479">
        <v>77</v>
      </c>
      <c r="C6916" s="480">
        <v>157.97</v>
      </c>
      <c r="D6916" s="480">
        <v>221.16</v>
      </c>
      <c r="E6916" s="482"/>
      <c r="F6916" s="482"/>
      <c r="G6916" s="483"/>
      <c r="H6916" s="483"/>
    </row>
    <row r="6917" spans="1:8">
      <c r="A6917" s="478">
        <v>490078</v>
      </c>
      <c r="B6917" s="479">
        <v>78</v>
      </c>
      <c r="C6917" s="480">
        <v>160.01</v>
      </c>
      <c r="D6917" s="480">
        <v>224.02</v>
      </c>
      <c r="E6917" s="482"/>
      <c r="F6917" s="482"/>
      <c r="G6917" s="483"/>
      <c r="H6917" s="483"/>
    </row>
    <row r="6918" spans="1:8">
      <c r="A6918" s="478">
        <v>490079</v>
      </c>
      <c r="B6918" s="479">
        <v>79</v>
      </c>
      <c r="C6918" s="480">
        <v>162.06</v>
      </c>
      <c r="D6918" s="480">
        <v>226.88</v>
      </c>
      <c r="E6918" s="482"/>
      <c r="F6918" s="482"/>
      <c r="G6918" s="483"/>
      <c r="H6918" s="483"/>
    </row>
    <row r="6919" spans="1:8">
      <c r="A6919" s="478">
        <v>490080</v>
      </c>
      <c r="B6919" s="479">
        <v>80</v>
      </c>
      <c r="C6919" s="480">
        <v>164.11</v>
      </c>
      <c r="D6919" s="480">
        <v>229.75</v>
      </c>
      <c r="E6919" s="482"/>
      <c r="F6919" s="482"/>
      <c r="G6919" s="483"/>
      <c r="H6919" s="483"/>
    </row>
    <row r="6920" spans="1:8">
      <c r="A6920" s="478">
        <v>490081</v>
      </c>
      <c r="B6920" s="479">
        <v>81</v>
      </c>
      <c r="C6920" s="480">
        <v>166.16</v>
      </c>
      <c r="D6920" s="480">
        <v>232.63</v>
      </c>
      <c r="E6920" s="482"/>
      <c r="F6920" s="482"/>
      <c r="G6920" s="483"/>
      <c r="H6920" s="483"/>
    </row>
    <row r="6921" spans="1:8">
      <c r="A6921" s="478">
        <v>490082</v>
      </c>
      <c r="B6921" s="479">
        <v>82</v>
      </c>
      <c r="C6921" s="480">
        <v>168.19</v>
      </c>
      <c r="D6921" s="480">
        <v>235.46</v>
      </c>
      <c r="E6921" s="482"/>
      <c r="F6921" s="482"/>
      <c r="G6921" s="483"/>
      <c r="H6921" s="483"/>
    </row>
    <row r="6922" spans="1:8">
      <c r="A6922" s="478">
        <v>490083</v>
      </c>
      <c r="B6922" s="479">
        <v>83</v>
      </c>
      <c r="C6922" s="480">
        <v>170.24</v>
      </c>
      <c r="D6922" s="480">
        <v>238.34</v>
      </c>
      <c r="E6922" s="482"/>
      <c r="F6922" s="482"/>
      <c r="G6922" s="483"/>
      <c r="H6922" s="483"/>
    </row>
    <row r="6923" spans="1:8">
      <c r="A6923" s="478">
        <v>490084</v>
      </c>
      <c r="B6923" s="479">
        <v>84</v>
      </c>
      <c r="C6923" s="480">
        <v>172.27</v>
      </c>
      <c r="D6923" s="480">
        <v>241.18</v>
      </c>
      <c r="E6923" s="482"/>
      <c r="F6923" s="482"/>
      <c r="G6923" s="483"/>
      <c r="H6923" s="483"/>
    </row>
    <row r="6924" spans="1:8">
      <c r="A6924" s="478">
        <v>490085</v>
      </c>
      <c r="B6924" s="479">
        <v>85</v>
      </c>
      <c r="C6924" s="480">
        <v>174.34</v>
      </c>
      <c r="D6924" s="480">
        <v>244.07</v>
      </c>
      <c r="E6924" s="482"/>
      <c r="F6924" s="482"/>
      <c r="G6924" s="483"/>
      <c r="H6924" s="483"/>
    </row>
    <row r="6925" spans="1:8">
      <c r="A6925" s="478">
        <v>490086</v>
      </c>
      <c r="B6925" s="479">
        <v>86</v>
      </c>
      <c r="C6925" s="480">
        <v>176.37</v>
      </c>
      <c r="D6925" s="480">
        <v>246.92</v>
      </c>
      <c r="E6925" s="482"/>
      <c r="F6925" s="482"/>
      <c r="G6925" s="483"/>
      <c r="H6925" s="483"/>
    </row>
    <row r="6926" spans="1:8">
      <c r="A6926" s="478">
        <v>490087</v>
      </c>
      <c r="B6926" s="479">
        <v>87</v>
      </c>
      <c r="C6926" s="480">
        <v>178.4</v>
      </c>
      <c r="D6926" s="480">
        <v>249.77</v>
      </c>
      <c r="E6926" s="482"/>
      <c r="F6926" s="482"/>
      <c r="G6926" s="483"/>
      <c r="H6926" s="483"/>
    </row>
    <row r="6927" spans="1:8">
      <c r="A6927" s="478">
        <v>490088</v>
      </c>
      <c r="B6927" s="479">
        <v>88</v>
      </c>
      <c r="C6927" s="480">
        <v>180.44</v>
      </c>
      <c r="D6927" s="480">
        <v>252.62</v>
      </c>
      <c r="E6927" s="482"/>
      <c r="F6927" s="482"/>
      <c r="G6927" s="483"/>
      <c r="H6927" s="483"/>
    </row>
    <row r="6928" spans="1:8">
      <c r="A6928" s="478">
        <v>490089</v>
      </c>
      <c r="B6928" s="479">
        <v>89</v>
      </c>
      <c r="C6928" s="480">
        <v>182.48</v>
      </c>
      <c r="D6928" s="480">
        <v>255.47</v>
      </c>
      <c r="E6928" s="482"/>
      <c r="F6928" s="482"/>
      <c r="G6928" s="483"/>
      <c r="H6928" s="483"/>
    </row>
    <row r="6929" spans="1:8">
      <c r="A6929" s="478">
        <v>490090</v>
      </c>
      <c r="B6929" s="479">
        <v>90</v>
      </c>
      <c r="C6929" s="480">
        <v>184.56</v>
      </c>
      <c r="D6929" s="480">
        <v>258.38</v>
      </c>
      <c r="E6929" s="482"/>
      <c r="F6929" s="482"/>
      <c r="G6929" s="483"/>
      <c r="H6929" s="483"/>
    </row>
    <row r="6930" spans="1:8">
      <c r="A6930" s="478">
        <v>490091</v>
      </c>
      <c r="B6930" s="479">
        <v>91</v>
      </c>
      <c r="C6930" s="480">
        <v>186.6</v>
      </c>
      <c r="D6930" s="480">
        <v>261.25</v>
      </c>
      <c r="E6930" s="482"/>
      <c r="F6930" s="482"/>
      <c r="G6930" s="483"/>
      <c r="H6930" s="483"/>
    </row>
    <row r="6931" spans="1:8">
      <c r="A6931" s="478">
        <v>490092</v>
      </c>
      <c r="B6931" s="479">
        <v>92</v>
      </c>
      <c r="C6931" s="480">
        <v>188.61</v>
      </c>
      <c r="D6931" s="480">
        <v>264.06</v>
      </c>
      <c r="E6931" s="482"/>
      <c r="F6931" s="482"/>
      <c r="G6931" s="483"/>
      <c r="H6931" s="483"/>
    </row>
    <row r="6932" spans="1:8">
      <c r="A6932" s="478">
        <v>490093</v>
      </c>
      <c r="B6932" s="479">
        <v>93</v>
      </c>
      <c r="C6932" s="480">
        <v>190.66</v>
      </c>
      <c r="D6932" s="480">
        <v>266.93</v>
      </c>
      <c r="E6932" s="482"/>
      <c r="F6932" s="482"/>
      <c r="G6932" s="483"/>
      <c r="H6932" s="483"/>
    </row>
    <row r="6933" spans="1:8">
      <c r="A6933" s="478">
        <v>490094</v>
      </c>
      <c r="B6933" s="479">
        <v>94</v>
      </c>
      <c r="C6933" s="480">
        <v>192.71</v>
      </c>
      <c r="D6933" s="480">
        <v>269.8</v>
      </c>
      <c r="E6933" s="482"/>
      <c r="F6933" s="482"/>
      <c r="G6933" s="483"/>
      <c r="H6933" s="483"/>
    </row>
    <row r="6934" spans="1:8">
      <c r="A6934" s="478">
        <v>490095</v>
      </c>
      <c r="B6934" s="479">
        <v>95</v>
      </c>
      <c r="C6934" s="480">
        <v>194.77</v>
      </c>
      <c r="D6934" s="480">
        <v>272.67</v>
      </c>
      <c r="E6934" s="482"/>
      <c r="F6934" s="482"/>
      <c r="G6934" s="483"/>
      <c r="H6934" s="483"/>
    </row>
    <row r="6935" spans="1:8">
      <c r="A6935" s="478">
        <v>490096</v>
      </c>
      <c r="B6935" s="479">
        <v>96</v>
      </c>
      <c r="C6935" s="480">
        <v>196.82</v>
      </c>
      <c r="D6935" s="480">
        <v>275.55</v>
      </c>
      <c r="E6935" s="482"/>
      <c r="F6935" s="482"/>
      <c r="G6935" s="483"/>
      <c r="H6935" s="483"/>
    </row>
    <row r="6936" spans="1:8">
      <c r="A6936" s="478">
        <v>490097</v>
      </c>
      <c r="B6936" s="479">
        <v>97</v>
      </c>
      <c r="C6936" s="480">
        <v>198.84</v>
      </c>
      <c r="D6936" s="480">
        <v>278.38</v>
      </c>
      <c r="E6936" s="482"/>
      <c r="F6936" s="482"/>
      <c r="G6936" s="483"/>
      <c r="H6936" s="483"/>
    </row>
    <row r="6937" spans="1:8">
      <c r="A6937" s="478">
        <v>490098</v>
      </c>
      <c r="B6937" s="479">
        <v>98</v>
      </c>
      <c r="C6937" s="480">
        <v>200.9</v>
      </c>
      <c r="D6937" s="480">
        <v>281.26</v>
      </c>
      <c r="E6937" s="482"/>
      <c r="F6937" s="482"/>
      <c r="G6937" s="483"/>
      <c r="H6937" s="483"/>
    </row>
    <row r="6938" spans="1:8">
      <c r="A6938" s="478">
        <v>490099</v>
      </c>
      <c r="B6938" s="479">
        <v>99</v>
      </c>
      <c r="C6938" s="480">
        <v>202.92</v>
      </c>
      <c r="D6938" s="480">
        <v>284.08999999999997</v>
      </c>
      <c r="E6938" s="482"/>
      <c r="F6938" s="482"/>
      <c r="G6938" s="483"/>
      <c r="H6938" s="483"/>
    </row>
    <row r="6939" spans="1:8">
      <c r="A6939" s="478">
        <v>490100</v>
      </c>
      <c r="B6939" s="479">
        <v>100</v>
      </c>
      <c r="C6939" s="480">
        <v>204.99</v>
      </c>
      <c r="D6939" s="480">
        <v>286.98</v>
      </c>
      <c r="E6939" s="482"/>
      <c r="F6939" s="482"/>
      <c r="G6939" s="483"/>
      <c r="H6939" s="483"/>
    </row>
    <row r="6940" spans="1:8">
      <c r="A6940" s="478">
        <v>490101</v>
      </c>
      <c r="B6940" s="479">
        <v>101</v>
      </c>
      <c r="C6940" s="480">
        <v>207.01</v>
      </c>
      <c r="D6940" s="480">
        <v>289.81</v>
      </c>
      <c r="E6940" s="482"/>
      <c r="F6940" s="482"/>
      <c r="G6940" s="483"/>
      <c r="H6940" s="483"/>
    </row>
    <row r="6941" spans="1:8">
      <c r="A6941" s="478">
        <v>490102</v>
      </c>
      <c r="B6941" s="479">
        <v>102</v>
      </c>
      <c r="C6941" s="480">
        <v>209.08</v>
      </c>
      <c r="D6941" s="480">
        <v>292.72000000000003</v>
      </c>
      <c r="E6941" s="482"/>
      <c r="F6941" s="482"/>
      <c r="G6941" s="483"/>
      <c r="H6941" s="483"/>
    </row>
    <row r="6942" spans="1:8">
      <c r="A6942" s="478">
        <v>490103</v>
      </c>
      <c r="B6942" s="479">
        <v>103</v>
      </c>
      <c r="C6942" s="480">
        <v>211.11</v>
      </c>
      <c r="D6942" s="480">
        <v>295.55</v>
      </c>
      <c r="E6942" s="482"/>
      <c r="F6942" s="482"/>
      <c r="G6942" s="483"/>
      <c r="H6942" s="483"/>
    </row>
    <row r="6943" spans="1:8">
      <c r="A6943" s="478">
        <v>490104</v>
      </c>
      <c r="B6943" s="479">
        <v>104</v>
      </c>
      <c r="C6943" s="480">
        <v>213.14</v>
      </c>
      <c r="D6943" s="480">
        <v>298.39</v>
      </c>
      <c r="E6943" s="482"/>
      <c r="F6943" s="482"/>
      <c r="G6943" s="483"/>
      <c r="H6943" s="483"/>
    </row>
    <row r="6944" spans="1:8">
      <c r="A6944" s="478">
        <v>490105</v>
      </c>
      <c r="B6944" s="479">
        <v>105</v>
      </c>
      <c r="C6944" s="480">
        <v>215.22</v>
      </c>
      <c r="D6944" s="480">
        <v>301.3</v>
      </c>
      <c r="E6944" s="482"/>
      <c r="F6944" s="482"/>
      <c r="G6944" s="483"/>
      <c r="H6944" s="483"/>
    </row>
    <row r="6945" spans="1:8">
      <c r="A6945" s="478">
        <v>490106</v>
      </c>
      <c r="B6945" s="479">
        <v>106</v>
      </c>
      <c r="C6945" s="480">
        <v>217.25</v>
      </c>
      <c r="D6945" s="480">
        <v>304.14999999999998</v>
      </c>
      <c r="E6945" s="482"/>
      <c r="F6945" s="482"/>
      <c r="G6945" s="483"/>
      <c r="H6945" s="483"/>
    </row>
    <row r="6946" spans="1:8">
      <c r="A6946" s="478">
        <v>490107</v>
      </c>
      <c r="B6946" s="479">
        <v>107</v>
      </c>
      <c r="C6946" s="480">
        <v>219.28</v>
      </c>
      <c r="D6946" s="480">
        <v>307</v>
      </c>
      <c r="E6946" s="482"/>
      <c r="F6946" s="482"/>
      <c r="G6946" s="483"/>
      <c r="H6946" s="483"/>
    </row>
    <row r="6947" spans="1:8">
      <c r="A6947" s="478">
        <v>490108</v>
      </c>
      <c r="B6947" s="479">
        <v>108</v>
      </c>
      <c r="C6947" s="480">
        <v>221.32</v>
      </c>
      <c r="D6947" s="480">
        <v>309.85000000000002</v>
      </c>
      <c r="E6947" s="482"/>
      <c r="F6947" s="482"/>
      <c r="G6947" s="483"/>
      <c r="H6947" s="483"/>
    </row>
    <row r="6948" spans="1:8">
      <c r="A6948" s="478">
        <v>490109</v>
      </c>
      <c r="B6948" s="479">
        <v>109</v>
      </c>
      <c r="C6948" s="480">
        <v>223.36</v>
      </c>
      <c r="D6948" s="480">
        <v>312.7</v>
      </c>
      <c r="E6948" s="482"/>
      <c r="F6948" s="482"/>
      <c r="G6948" s="483"/>
      <c r="H6948" s="483"/>
    </row>
    <row r="6949" spans="1:8">
      <c r="A6949" s="478">
        <v>490110</v>
      </c>
      <c r="B6949" s="479">
        <v>110</v>
      </c>
      <c r="C6949" s="480">
        <v>225.4</v>
      </c>
      <c r="D6949" s="480">
        <v>315.55</v>
      </c>
      <c r="E6949" s="482"/>
      <c r="F6949" s="482"/>
      <c r="G6949" s="483"/>
      <c r="H6949" s="483"/>
    </row>
    <row r="6950" spans="1:8">
      <c r="A6950" s="478">
        <v>490111</v>
      </c>
      <c r="B6950" s="479">
        <v>111</v>
      </c>
      <c r="C6950" s="480">
        <v>227.44</v>
      </c>
      <c r="D6950" s="480">
        <v>318.41000000000003</v>
      </c>
      <c r="E6950" s="482"/>
      <c r="F6950" s="482"/>
      <c r="G6950" s="483"/>
      <c r="H6950" s="483"/>
    </row>
    <row r="6951" spans="1:8">
      <c r="A6951" s="478">
        <v>490112</v>
      </c>
      <c r="B6951" s="479">
        <v>112</v>
      </c>
      <c r="C6951" s="480">
        <v>229.48</v>
      </c>
      <c r="D6951" s="480">
        <v>321.27</v>
      </c>
      <c r="E6951" s="482"/>
      <c r="F6951" s="482"/>
      <c r="G6951" s="483"/>
      <c r="H6951" s="483"/>
    </row>
    <row r="6952" spans="1:8">
      <c r="A6952" s="478">
        <v>490113</v>
      </c>
      <c r="B6952" s="479">
        <v>113</v>
      </c>
      <c r="C6952" s="480">
        <v>231.52</v>
      </c>
      <c r="D6952" s="480">
        <v>324.13</v>
      </c>
      <c r="E6952" s="482"/>
      <c r="F6952" s="482"/>
      <c r="G6952" s="483"/>
      <c r="H6952" s="483"/>
    </row>
    <row r="6953" spans="1:8">
      <c r="A6953" s="478">
        <v>490114</v>
      </c>
      <c r="B6953" s="479">
        <v>114</v>
      </c>
      <c r="C6953" s="480">
        <v>233.57</v>
      </c>
      <c r="D6953" s="480">
        <v>327</v>
      </c>
      <c r="E6953" s="482"/>
      <c r="F6953" s="482"/>
      <c r="G6953" s="483"/>
      <c r="H6953" s="483"/>
    </row>
    <row r="6954" spans="1:8">
      <c r="A6954" s="478">
        <v>490115</v>
      </c>
      <c r="B6954" s="479">
        <v>115</v>
      </c>
      <c r="C6954" s="480">
        <v>235.62</v>
      </c>
      <c r="D6954" s="480">
        <v>329.87</v>
      </c>
      <c r="E6954" s="482"/>
      <c r="F6954" s="482"/>
      <c r="G6954" s="483"/>
      <c r="H6954" s="483"/>
    </row>
    <row r="6955" spans="1:8">
      <c r="A6955" s="478">
        <v>490116</v>
      </c>
      <c r="B6955" s="479">
        <v>116</v>
      </c>
      <c r="C6955" s="480">
        <v>257.67</v>
      </c>
      <c r="D6955" s="480">
        <v>332.74</v>
      </c>
      <c r="E6955" s="482"/>
      <c r="F6955" s="482"/>
      <c r="G6955" s="483"/>
      <c r="H6955" s="483"/>
    </row>
    <row r="6956" spans="1:8">
      <c r="A6956" s="478">
        <v>490117</v>
      </c>
      <c r="B6956" s="479">
        <v>117</v>
      </c>
      <c r="C6956" s="480">
        <v>239.72</v>
      </c>
      <c r="D6956" s="480">
        <v>335.61</v>
      </c>
      <c r="E6956" s="482"/>
      <c r="F6956" s="482"/>
      <c r="G6956" s="483"/>
      <c r="H6956" s="483"/>
    </row>
    <row r="6957" spans="1:8">
      <c r="A6957" s="478">
        <v>490118</v>
      </c>
      <c r="B6957" s="479">
        <v>118</v>
      </c>
      <c r="C6957" s="480">
        <v>241.78</v>
      </c>
      <c r="D6957" s="480">
        <v>338.49</v>
      </c>
      <c r="E6957" s="482"/>
      <c r="F6957" s="482"/>
      <c r="G6957" s="483"/>
      <c r="H6957" s="483"/>
    </row>
    <row r="6958" spans="1:8">
      <c r="A6958" s="478">
        <v>490119</v>
      </c>
      <c r="B6958" s="479">
        <v>119</v>
      </c>
      <c r="C6958" s="480">
        <v>243.84</v>
      </c>
      <c r="D6958" s="480">
        <v>341.37</v>
      </c>
      <c r="E6958" s="482"/>
      <c r="F6958" s="482"/>
      <c r="G6958" s="483"/>
      <c r="H6958" s="483"/>
    </row>
    <row r="6959" spans="1:8">
      <c r="A6959" s="478">
        <v>490120</v>
      </c>
      <c r="B6959" s="479">
        <v>120</v>
      </c>
      <c r="C6959" s="480">
        <v>245.83</v>
      </c>
      <c r="D6959" s="480">
        <v>344.16</v>
      </c>
      <c r="E6959" s="482"/>
      <c r="F6959" s="482"/>
      <c r="G6959" s="483"/>
      <c r="H6959" s="483"/>
    </row>
    <row r="6960" spans="1:8">
      <c r="A6960" s="478">
        <v>490121</v>
      </c>
      <c r="B6960" s="479">
        <v>121</v>
      </c>
      <c r="C6960" s="480">
        <v>247.89</v>
      </c>
      <c r="D6960" s="480">
        <v>347.05</v>
      </c>
      <c r="E6960" s="482"/>
      <c r="F6960" s="482"/>
      <c r="G6960" s="483"/>
      <c r="H6960" s="483"/>
    </row>
    <row r="6961" spans="1:8">
      <c r="A6961" s="478">
        <v>490122</v>
      </c>
      <c r="B6961" s="479">
        <v>122</v>
      </c>
      <c r="C6961" s="480">
        <v>249.96</v>
      </c>
      <c r="D6961" s="480">
        <v>349.94</v>
      </c>
      <c r="E6961" s="482"/>
      <c r="F6961" s="482"/>
      <c r="G6961" s="483"/>
      <c r="H6961" s="483"/>
    </row>
    <row r="6962" spans="1:8">
      <c r="A6962" s="478">
        <v>490123</v>
      </c>
      <c r="B6962" s="479">
        <v>123</v>
      </c>
      <c r="C6962" s="480">
        <v>251.95</v>
      </c>
      <c r="D6962" s="480">
        <v>352.74</v>
      </c>
      <c r="E6962" s="482"/>
      <c r="F6962" s="482"/>
      <c r="G6962" s="483"/>
      <c r="H6962" s="483"/>
    </row>
    <row r="6963" spans="1:8">
      <c r="A6963" s="478">
        <v>490124</v>
      </c>
      <c r="B6963" s="479">
        <v>124</v>
      </c>
      <c r="C6963" s="480">
        <v>254.02</v>
      </c>
      <c r="D6963" s="480">
        <v>355.63</v>
      </c>
      <c r="E6963" s="482"/>
      <c r="F6963" s="482"/>
      <c r="G6963" s="483"/>
      <c r="H6963" s="483"/>
    </row>
    <row r="6964" spans="1:8">
      <c r="A6964" s="478">
        <v>490125</v>
      </c>
      <c r="B6964" s="479">
        <v>125</v>
      </c>
      <c r="C6964" s="480">
        <v>256.08999999999997</v>
      </c>
      <c r="D6964" s="480">
        <v>358.53</v>
      </c>
      <c r="E6964" s="482"/>
      <c r="F6964" s="482"/>
      <c r="G6964" s="483"/>
      <c r="H6964" s="483"/>
    </row>
    <row r="6965" spans="1:8">
      <c r="A6965" s="478">
        <v>490126</v>
      </c>
      <c r="B6965" s="479">
        <v>126</v>
      </c>
      <c r="C6965" s="480">
        <v>258.08999999999997</v>
      </c>
      <c r="D6965" s="480">
        <v>361.33</v>
      </c>
      <c r="E6965" s="482"/>
      <c r="F6965" s="482"/>
      <c r="G6965" s="483"/>
      <c r="H6965" s="483"/>
    </row>
    <row r="6966" spans="1:8">
      <c r="A6966" s="478">
        <v>490127</v>
      </c>
      <c r="B6966" s="479">
        <v>127</v>
      </c>
      <c r="C6966" s="480">
        <v>260.17</v>
      </c>
      <c r="D6966" s="480">
        <v>364.23</v>
      </c>
      <c r="E6966" s="482"/>
      <c r="F6966" s="482"/>
      <c r="G6966" s="483"/>
      <c r="H6966" s="483"/>
    </row>
    <row r="6967" spans="1:8">
      <c r="A6967" s="478">
        <v>490128</v>
      </c>
      <c r="B6967" s="479">
        <v>128</v>
      </c>
      <c r="C6967" s="480">
        <v>262.24</v>
      </c>
      <c r="D6967" s="480">
        <v>367.14</v>
      </c>
      <c r="E6967" s="482"/>
      <c r="F6967" s="482"/>
      <c r="G6967" s="483"/>
      <c r="H6967" s="483"/>
    </row>
    <row r="6968" spans="1:8">
      <c r="A6968" s="478">
        <v>490129</v>
      </c>
      <c r="B6968" s="479">
        <v>129</v>
      </c>
      <c r="C6968" s="480">
        <v>264.25</v>
      </c>
      <c r="D6968" s="480">
        <v>369.95</v>
      </c>
      <c r="E6968" s="482"/>
      <c r="F6968" s="482"/>
      <c r="G6968" s="483"/>
      <c r="H6968" s="483"/>
    </row>
    <row r="6969" spans="1:8">
      <c r="A6969" s="478">
        <v>490130</v>
      </c>
      <c r="B6969" s="479">
        <v>130</v>
      </c>
      <c r="C6969" s="480">
        <v>266.33</v>
      </c>
      <c r="D6969" s="480">
        <v>372.86</v>
      </c>
      <c r="E6969" s="482"/>
      <c r="F6969" s="482"/>
      <c r="G6969" s="483"/>
      <c r="H6969" s="483"/>
    </row>
    <row r="6970" spans="1:8">
      <c r="A6970" s="478">
        <v>490131</v>
      </c>
      <c r="B6970" s="479">
        <v>131</v>
      </c>
      <c r="C6970" s="480">
        <v>268.33999999999997</v>
      </c>
      <c r="D6970" s="480">
        <v>375.67</v>
      </c>
      <c r="E6970" s="482"/>
      <c r="F6970" s="482"/>
      <c r="G6970" s="483"/>
      <c r="H6970" s="483"/>
    </row>
    <row r="6971" spans="1:8">
      <c r="A6971" s="478">
        <v>490132</v>
      </c>
      <c r="B6971" s="479">
        <v>132</v>
      </c>
      <c r="C6971" s="480">
        <v>270.33999999999997</v>
      </c>
      <c r="D6971" s="480">
        <v>378.48</v>
      </c>
      <c r="E6971" s="482"/>
      <c r="F6971" s="482"/>
      <c r="G6971" s="483"/>
      <c r="H6971" s="483"/>
    </row>
    <row r="6972" spans="1:8">
      <c r="A6972" s="478">
        <v>490133</v>
      </c>
      <c r="B6972" s="479">
        <v>133</v>
      </c>
      <c r="C6972" s="480">
        <v>272.43</v>
      </c>
      <c r="D6972" s="480">
        <v>381.4</v>
      </c>
      <c r="E6972" s="482"/>
      <c r="F6972" s="482"/>
      <c r="G6972" s="483"/>
      <c r="H6972" s="483"/>
    </row>
    <row r="6973" spans="1:8">
      <c r="A6973" s="478">
        <v>490134</v>
      </c>
      <c r="B6973" s="479">
        <v>134</v>
      </c>
      <c r="C6973" s="480">
        <v>274.44</v>
      </c>
      <c r="D6973" s="480">
        <v>348.22</v>
      </c>
      <c r="E6973" s="482"/>
      <c r="F6973" s="482"/>
      <c r="G6973" s="483"/>
      <c r="H6973" s="483"/>
    </row>
    <row r="6974" spans="1:8">
      <c r="A6974" s="478">
        <v>490135</v>
      </c>
      <c r="B6974" s="479">
        <v>135</v>
      </c>
      <c r="C6974" s="480">
        <v>276.52999999999997</v>
      </c>
      <c r="D6974" s="480">
        <v>387.15</v>
      </c>
      <c r="E6974" s="482"/>
      <c r="F6974" s="482"/>
      <c r="G6974" s="483"/>
      <c r="H6974" s="483"/>
    </row>
    <row r="6975" spans="1:8">
      <c r="A6975" s="478">
        <v>490136</v>
      </c>
      <c r="B6975" s="479">
        <v>136</v>
      </c>
      <c r="C6975" s="480">
        <v>278.55</v>
      </c>
      <c r="D6975" s="480">
        <v>389.96</v>
      </c>
      <c r="E6975" s="482"/>
      <c r="F6975" s="482"/>
      <c r="G6975" s="483"/>
      <c r="H6975" s="483"/>
    </row>
    <row r="6976" spans="1:8">
      <c r="A6976" s="478">
        <v>490137</v>
      </c>
      <c r="B6976" s="479">
        <v>137</v>
      </c>
      <c r="C6976" s="480">
        <v>280.64</v>
      </c>
      <c r="D6976" s="480">
        <v>392.9</v>
      </c>
      <c r="E6976" s="482"/>
      <c r="F6976" s="482"/>
      <c r="G6976" s="483"/>
      <c r="H6976" s="483"/>
    </row>
    <row r="6977" spans="1:8">
      <c r="A6977" s="478">
        <v>490138</v>
      </c>
      <c r="B6977" s="479">
        <v>138</v>
      </c>
      <c r="C6977" s="480">
        <v>282.66000000000003</v>
      </c>
      <c r="D6977" s="480">
        <v>395.72</v>
      </c>
      <c r="E6977" s="482"/>
      <c r="F6977" s="482"/>
      <c r="G6977" s="483"/>
      <c r="H6977" s="483"/>
    </row>
    <row r="6978" spans="1:8">
      <c r="A6978" s="478">
        <v>490139</v>
      </c>
      <c r="B6978" s="479">
        <v>139</v>
      </c>
      <c r="C6978" s="480">
        <v>284.67</v>
      </c>
      <c r="D6978" s="480">
        <v>398.54</v>
      </c>
      <c r="E6978" s="482"/>
      <c r="F6978" s="482"/>
      <c r="G6978" s="483"/>
      <c r="H6978" s="483"/>
    </row>
    <row r="6979" spans="1:8">
      <c r="A6979" s="478">
        <v>490140</v>
      </c>
      <c r="B6979" s="479">
        <v>140</v>
      </c>
      <c r="C6979" s="480">
        <v>286.69</v>
      </c>
      <c r="D6979" s="480">
        <v>401.37</v>
      </c>
      <c r="E6979" s="482"/>
      <c r="F6979" s="482"/>
      <c r="G6979" s="483"/>
      <c r="H6979" s="483"/>
    </row>
    <row r="6980" spans="1:8">
      <c r="A6980" s="478">
        <v>490141</v>
      </c>
      <c r="B6980" s="479">
        <v>141</v>
      </c>
      <c r="C6980" s="480">
        <v>288.8</v>
      </c>
      <c r="D6980" s="480">
        <v>404.32</v>
      </c>
      <c r="E6980" s="482"/>
      <c r="F6980" s="482"/>
      <c r="G6980" s="483"/>
      <c r="H6980" s="483"/>
    </row>
    <row r="6981" spans="1:8">
      <c r="A6981" s="478">
        <v>490142</v>
      </c>
      <c r="B6981" s="479">
        <v>142</v>
      </c>
      <c r="C6981" s="480">
        <v>290.82</v>
      </c>
      <c r="D6981" s="480">
        <v>407.14</v>
      </c>
      <c r="E6981" s="482"/>
      <c r="F6981" s="482"/>
      <c r="G6981" s="483"/>
      <c r="H6981" s="483"/>
    </row>
    <row r="6982" spans="1:8">
      <c r="A6982" s="478">
        <v>490143</v>
      </c>
      <c r="B6982" s="479">
        <v>143</v>
      </c>
      <c r="C6982" s="480">
        <v>292.83999999999997</v>
      </c>
      <c r="D6982" s="480">
        <v>409.97</v>
      </c>
      <c r="E6982" s="482"/>
      <c r="F6982" s="482"/>
      <c r="G6982" s="483"/>
      <c r="H6982" s="483"/>
    </row>
    <row r="6983" spans="1:8">
      <c r="A6983" s="478">
        <v>490144</v>
      </c>
      <c r="B6983" s="479">
        <v>144</v>
      </c>
      <c r="C6983" s="480">
        <v>294.95</v>
      </c>
      <c r="D6983" s="480">
        <v>412.93</v>
      </c>
      <c r="E6983" s="482"/>
      <c r="F6983" s="482"/>
      <c r="G6983" s="483"/>
      <c r="H6983" s="483"/>
    </row>
    <row r="6984" spans="1:8">
      <c r="A6984" s="478">
        <v>490145</v>
      </c>
      <c r="B6984" s="479">
        <v>145</v>
      </c>
      <c r="C6984" s="480">
        <v>296.98</v>
      </c>
      <c r="D6984" s="480">
        <v>415.77</v>
      </c>
      <c r="E6984" s="482"/>
      <c r="F6984" s="482"/>
      <c r="G6984" s="483"/>
      <c r="H6984" s="483"/>
    </row>
    <row r="6985" spans="1:8">
      <c r="A6985" s="478">
        <v>490146</v>
      </c>
      <c r="B6985" s="479">
        <v>146</v>
      </c>
      <c r="C6985" s="480">
        <v>299</v>
      </c>
      <c r="D6985" s="480">
        <v>418.6</v>
      </c>
      <c r="E6985" s="482"/>
      <c r="F6985" s="482"/>
      <c r="G6985" s="483"/>
      <c r="H6985" s="483"/>
    </row>
    <row r="6986" spans="1:8">
      <c r="A6986" s="478">
        <v>490147</v>
      </c>
      <c r="B6986" s="479">
        <v>147</v>
      </c>
      <c r="C6986" s="480">
        <v>301.02999999999997</v>
      </c>
      <c r="D6986" s="480">
        <v>421.44</v>
      </c>
      <c r="E6986" s="482"/>
      <c r="F6986" s="482"/>
      <c r="G6986" s="483"/>
      <c r="H6986" s="483"/>
    </row>
    <row r="6987" spans="1:8">
      <c r="A6987" s="478">
        <v>490148</v>
      </c>
      <c r="B6987" s="479">
        <v>148</v>
      </c>
      <c r="C6987" s="480">
        <v>303.05</v>
      </c>
      <c r="D6987" s="480">
        <v>424.27</v>
      </c>
      <c r="E6987" s="482"/>
      <c r="F6987" s="482"/>
      <c r="G6987" s="483"/>
      <c r="H6987" s="483"/>
    </row>
    <row r="6988" spans="1:8">
      <c r="A6988" s="478">
        <v>490149</v>
      </c>
      <c r="B6988" s="479">
        <v>149</v>
      </c>
      <c r="C6988" s="480">
        <v>305.18</v>
      </c>
      <c r="D6988" s="480">
        <v>427.25</v>
      </c>
      <c r="E6988" s="482"/>
      <c r="F6988" s="482"/>
      <c r="G6988" s="483"/>
      <c r="H6988" s="483"/>
    </row>
    <row r="6989" spans="1:8">
      <c r="A6989" s="478">
        <v>490150</v>
      </c>
      <c r="B6989" s="479">
        <v>150</v>
      </c>
      <c r="C6989" s="480">
        <v>307.20999999999998</v>
      </c>
      <c r="D6989" s="480">
        <v>430.09</v>
      </c>
      <c r="E6989" s="482"/>
      <c r="F6989" s="482"/>
      <c r="G6989" s="483"/>
      <c r="H6989" s="483"/>
    </row>
    <row r="6990" spans="1:8">
      <c r="A6990" s="478">
        <v>490151</v>
      </c>
      <c r="B6990" s="479">
        <v>151</v>
      </c>
      <c r="C6990" s="480">
        <v>309.24</v>
      </c>
      <c r="D6990" s="480">
        <v>432.94</v>
      </c>
      <c r="E6990" s="482"/>
      <c r="F6990" s="482"/>
      <c r="G6990" s="483"/>
      <c r="H6990" s="483"/>
    </row>
    <row r="6991" spans="1:8">
      <c r="A6991" s="478">
        <v>490152</v>
      </c>
      <c r="B6991" s="479">
        <v>152</v>
      </c>
      <c r="C6991" s="480">
        <v>311.27</v>
      </c>
      <c r="D6991" s="480">
        <v>435.78</v>
      </c>
      <c r="E6991" s="482"/>
      <c r="F6991" s="482"/>
      <c r="G6991" s="483"/>
      <c r="H6991" s="483"/>
    </row>
    <row r="6992" spans="1:8">
      <c r="A6992" s="478">
        <v>490153</v>
      </c>
      <c r="B6992" s="479">
        <v>153</v>
      </c>
      <c r="C6992" s="480">
        <v>313.31</v>
      </c>
      <c r="D6992" s="480">
        <v>438.63</v>
      </c>
      <c r="E6992" s="482"/>
      <c r="F6992" s="482"/>
      <c r="G6992" s="483"/>
      <c r="H6992" s="483"/>
    </row>
    <row r="6993" spans="1:8">
      <c r="A6993" s="478">
        <v>490154</v>
      </c>
      <c r="B6993" s="479">
        <v>154</v>
      </c>
      <c r="C6993" s="480">
        <v>315.33999999999997</v>
      </c>
      <c r="D6993" s="480">
        <v>441.48</v>
      </c>
      <c r="E6993" s="482"/>
      <c r="F6993" s="482"/>
      <c r="G6993" s="483"/>
      <c r="H6993" s="483"/>
    </row>
    <row r="6994" spans="1:8">
      <c r="A6994" s="478">
        <v>490155</v>
      </c>
      <c r="B6994" s="479">
        <v>155</v>
      </c>
      <c r="C6994" s="480">
        <v>317.38</v>
      </c>
      <c r="D6994" s="480">
        <v>444.33</v>
      </c>
      <c r="E6994" s="482"/>
      <c r="F6994" s="482"/>
      <c r="G6994" s="483"/>
      <c r="H6994" s="483"/>
    </row>
    <row r="6995" spans="1:8">
      <c r="A6995" s="478">
        <v>490156</v>
      </c>
      <c r="B6995" s="479">
        <v>156</v>
      </c>
      <c r="C6995" s="480">
        <v>319.41000000000003</v>
      </c>
      <c r="D6995" s="480">
        <v>447.18</v>
      </c>
      <c r="E6995" s="482"/>
      <c r="F6995" s="482"/>
      <c r="G6995" s="483"/>
      <c r="H6995" s="483"/>
    </row>
    <row r="6996" spans="1:8">
      <c r="A6996" s="478">
        <v>490157</v>
      </c>
      <c r="B6996" s="479">
        <v>157</v>
      </c>
      <c r="C6996" s="480">
        <v>321.45</v>
      </c>
      <c r="D6996" s="480">
        <v>450.03</v>
      </c>
      <c r="E6996" s="482"/>
      <c r="F6996" s="482"/>
      <c r="G6996" s="483"/>
      <c r="H6996" s="483"/>
    </row>
    <row r="6997" spans="1:8">
      <c r="A6997" s="478">
        <v>490158</v>
      </c>
      <c r="B6997" s="479">
        <v>158</v>
      </c>
      <c r="C6997" s="480">
        <v>323.49</v>
      </c>
      <c r="D6997" s="480">
        <v>452.89</v>
      </c>
      <c r="E6997" s="482"/>
      <c r="F6997" s="482"/>
      <c r="G6997" s="483"/>
      <c r="H6997" s="483"/>
    </row>
    <row r="6998" spans="1:8">
      <c r="A6998" s="478">
        <v>490159</v>
      </c>
      <c r="B6998" s="479">
        <v>159</v>
      </c>
      <c r="C6998" s="480">
        <v>325.52999999999997</v>
      </c>
      <c r="D6998" s="480">
        <v>455.75</v>
      </c>
      <c r="E6998" s="482"/>
      <c r="F6998" s="482"/>
      <c r="G6998" s="483"/>
      <c r="H6998" s="483"/>
    </row>
    <row r="6999" spans="1:8">
      <c r="A6999" s="478">
        <v>490160</v>
      </c>
      <c r="B6999" s="479">
        <v>160</v>
      </c>
      <c r="C6999" s="480">
        <v>327.58</v>
      </c>
      <c r="D6999" s="480">
        <v>458.61</v>
      </c>
      <c r="E6999" s="482"/>
      <c r="F6999" s="482"/>
      <c r="G6999" s="483"/>
      <c r="H6999" s="483"/>
    </row>
    <row r="7000" spans="1:8">
      <c r="A7000" s="478">
        <v>490161</v>
      </c>
      <c r="B7000" s="479">
        <v>161</v>
      </c>
      <c r="C7000" s="480">
        <v>329.62</v>
      </c>
      <c r="D7000" s="480">
        <v>461.47</v>
      </c>
      <c r="E7000" s="482"/>
      <c r="F7000" s="482"/>
      <c r="G7000" s="483"/>
      <c r="H7000" s="483"/>
    </row>
    <row r="7001" spans="1:8">
      <c r="A7001" s="478">
        <v>490162</v>
      </c>
      <c r="B7001" s="479">
        <v>162</v>
      </c>
      <c r="C7001" s="480">
        <v>331.66</v>
      </c>
      <c r="D7001" s="480">
        <v>464.33</v>
      </c>
      <c r="E7001" s="482"/>
      <c r="F7001" s="482"/>
      <c r="G7001" s="483"/>
      <c r="H7001" s="483"/>
    </row>
    <row r="7002" spans="1:8">
      <c r="A7002" s="478">
        <v>490163</v>
      </c>
      <c r="B7002" s="479">
        <v>163</v>
      </c>
      <c r="C7002" s="480">
        <v>333.71</v>
      </c>
      <c r="D7002" s="480">
        <v>467.2</v>
      </c>
      <c r="E7002" s="482"/>
      <c r="F7002" s="482"/>
      <c r="G7002" s="483"/>
      <c r="H7002" s="483"/>
    </row>
    <row r="7003" spans="1:8">
      <c r="A7003" s="478">
        <v>490164</v>
      </c>
      <c r="B7003" s="479">
        <v>164</v>
      </c>
      <c r="C7003" s="480">
        <v>335.76</v>
      </c>
      <c r="D7003" s="480">
        <v>470.06</v>
      </c>
      <c r="E7003" s="482"/>
      <c r="F7003" s="482"/>
      <c r="G7003" s="483"/>
      <c r="H7003" s="483"/>
    </row>
    <row r="7004" spans="1:8">
      <c r="A7004" s="478">
        <v>490165</v>
      </c>
      <c r="B7004" s="479">
        <v>165</v>
      </c>
      <c r="C7004" s="480">
        <v>337.81</v>
      </c>
      <c r="D7004" s="480">
        <v>472.93</v>
      </c>
      <c r="E7004" s="482"/>
      <c r="F7004" s="482"/>
      <c r="G7004" s="483"/>
      <c r="H7004" s="483"/>
    </row>
    <row r="7005" spans="1:8">
      <c r="A7005" s="478">
        <v>490166</v>
      </c>
      <c r="B7005" s="479">
        <v>166</v>
      </c>
      <c r="C7005" s="480">
        <v>339.86</v>
      </c>
      <c r="D7005" s="480">
        <v>475.8</v>
      </c>
      <c r="E7005" s="482"/>
      <c r="F7005" s="482"/>
      <c r="G7005" s="483"/>
      <c r="H7005" s="483"/>
    </row>
    <row r="7006" spans="1:8">
      <c r="A7006" s="478">
        <v>490167</v>
      </c>
      <c r="B7006" s="479">
        <v>167</v>
      </c>
      <c r="C7006" s="480">
        <v>341.91</v>
      </c>
      <c r="D7006" s="480">
        <v>478.68</v>
      </c>
      <c r="E7006" s="482"/>
      <c r="F7006" s="482"/>
      <c r="G7006" s="483"/>
      <c r="H7006" s="483"/>
    </row>
    <row r="7007" spans="1:8">
      <c r="A7007" s="478">
        <v>490168</v>
      </c>
      <c r="B7007" s="479">
        <v>168</v>
      </c>
      <c r="C7007" s="480">
        <v>343.97</v>
      </c>
      <c r="D7007" s="480">
        <v>481.55</v>
      </c>
      <c r="E7007" s="482"/>
      <c r="F7007" s="482"/>
      <c r="G7007" s="483"/>
      <c r="H7007" s="483"/>
    </row>
    <row r="7008" spans="1:8">
      <c r="A7008" s="478">
        <v>490169</v>
      </c>
      <c r="B7008" s="479">
        <v>169</v>
      </c>
      <c r="C7008" s="480">
        <v>346.02</v>
      </c>
      <c r="D7008" s="480">
        <v>484.43</v>
      </c>
      <c r="E7008" s="482"/>
      <c r="F7008" s="482"/>
      <c r="G7008" s="483"/>
      <c r="H7008" s="483"/>
    </row>
    <row r="7009" spans="1:8">
      <c r="A7009" s="478">
        <v>490170</v>
      </c>
      <c r="B7009" s="479">
        <v>170</v>
      </c>
      <c r="C7009" s="480">
        <v>348.08</v>
      </c>
      <c r="D7009" s="480">
        <v>487.31</v>
      </c>
      <c r="E7009" s="482"/>
      <c r="F7009" s="482"/>
      <c r="G7009" s="483"/>
      <c r="H7009" s="483"/>
    </row>
    <row r="7010" spans="1:8">
      <c r="A7010" s="478">
        <v>490171</v>
      </c>
      <c r="B7010" s="479">
        <v>171</v>
      </c>
      <c r="C7010" s="480">
        <v>350.14</v>
      </c>
      <c r="D7010" s="480">
        <v>490.19</v>
      </c>
      <c r="E7010" s="482"/>
      <c r="F7010" s="482"/>
      <c r="G7010" s="483"/>
      <c r="H7010" s="483"/>
    </row>
    <row r="7011" spans="1:8">
      <c r="A7011" s="478">
        <v>490172</v>
      </c>
      <c r="B7011" s="479">
        <v>172</v>
      </c>
      <c r="C7011" s="480">
        <v>352.2</v>
      </c>
      <c r="D7011" s="480">
        <v>493.08</v>
      </c>
      <c r="E7011" s="482"/>
      <c r="F7011" s="482"/>
      <c r="G7011" s="483"/>
      <c r="H7011" s="483"/>
    </row>
    <row r="7012" spans="1:8">
      <c r="A7012" s="478">
        <v>490173</v>
      </c>
      <c r="B7012" s="479">
        <v>173</v>
      </c>
      <c r="C7012" s="480">
        <v>354.13</v>
      </c>
      <c r="D7012" s="480">
        <v>495.78</v>
      </c>
      <c r="E7012" s="482"/>
      <c r="F7012" s="482"/>
      <c r="G7012" s="483"/>
      <c r="H7012" s="483"/>
    </row>
    <row r="7013" spans="1:8">
      <c r="A7013" s="478">
        <v>490174</v>
      </c>
      <c r="B7013" s="479">
        <v>174</v>
      </c>
      <c r="C7013" s="480">
        <v>356.19</v>
      </c>
      <c r="D7013" s="480">
        <v>498.67</v>
      </c>
      <c r="E7013" s="482"/>
      <c r="F7013" s="482"/>
      <c r="G7013" s="483"/>
      <c r="H7013" s="483"/>
    </row>
    <row r="7014" spans="1:8">
      <c r="A7014" s="478">
        <v>490175</v>
      </c>
      <c r="B7014" s="479">
        <v>175</v>
      </c>
      <c r="C7014" s="480">
        <v>358.26</v>
      </c>
      <c r="D7014" s="480">
        <v>501.56</v>
      </c>
      <c r="E7014" s="482"/>
      <c r="F7014" s="482"/>
      <c r="G7014" s="483"/>
      <c r="H7014" s="483"/>
    </row>
    <row r="7015" spans="1:8">
      <c r="A7015" s="478">
        <v>490176</v>
      </c>
      <c r="B7015" s="479">
        <v>176</v>
      </c>
      <c r="C7015" s="480">
        <v>360.32</v>
      </c>
      <c r="D7015" s="480">
        <v>504.45</v>
      </c>
      <c r="E7015" s="482"/>
      <c r="F7015" s="482"/>
      <c r="G7015" s="483"/>
      <c r="H7015" s="483"/>
    </row>
    <row r="7016" spans="1:8">
      <c r="A7016" s="478">
        <v>490177</v>
      </c>
      <c r="B7016" s="479">
        <v>177</v>
      </c>
      <c r="C7016" s="480">
        <v>362.39</v>
      </c>
      <c r="D7016" s="480">
        <v>507.34</v>
      </c>
      <c r="E7016" s="482"/>
      <c r="F7016" s="482"/>
      <c r="G7016" s="483"/>
      <c r="H7016" s="483"/>
    </row>
    <row r="7017" spans="1:8">
      <c r="A7017" s="478">
        <v>490178</v>
      </c>
      <c r="B7017" s="479">
        <v>178</v>
      </c>
      <c r="C7017" s="480">
        <v>364.46</v>
      </c>
      <c r="D7017" s="480">
        <v>510.24</v>
      </c>
      <c r="E7017" s="482"/>
      <c r="F7017" s="482"/>
      <c r="G7017" s="483"/>
      <c r="H7017" s="483"/>
    </row>
    <row r="7018" spans="1:8">
      <c r="A7018" s="478">
        <v>490179</v>
      </c>
      <c r="B7018" s="479">
        <v>179</v>
      </c>
      <c r="C7018" s="480">
        <v>366.39</v>
      </c>
      <c r="D7018" s="480">
        <v>512.94000000000005</v>
      </c>
      <c r="E7018" s="482"/>
      <c r="F7018" s="482"/>
      <c r="G7018" s="483"/>
      <c r="H7018" s="483"/>
    </row>
    <row r="7019" spans="1:8">
      <c r="A7019" s="478">
        <v>490180</v>
      </c>
      <c r="B7019" s="479">
        <v>180</v>
      </c>
      <c r="C7019" s="480">
        <v>368.46</v>
      </c>
      <c r="D7019" s="480">
        <v>515.84</v>
      </c>
      <c r="E7019" s="482"/>
      <c r="F7019" s="482"/>
      <c r="G7019" s="483"/>
      <c r="H7019" s="483"/>
    </row>
    <row r="7020" spans="1:8">
      <c r="A7020" s="478">
        <v>490181</v>
      </c>
      <c r="B7020" s="479">
        <v>181</v>
      </c>
      <c r="C7020" s="480">
        <v>370.53</v>
      </c>
      <c r="D7020" s="480">
        <v>518.75</v>
      </c>
      <c r="E7020" s="482"/>
      <c r="F7020" s="482"/>
      <c r="G7020" s="483"/>
      <c r="H7020" s="483"/>
    </row>
    <row r="7021" spans="1:8">
      <c r="A7021" s="478">
        <v>490182</v>
      </c>
      <c r="B7021" s="479">
        <v>182</v>
      </c>
      <c r="C7021" s="480">
        <v>372.61</v>
      </c>
      <c r="D7021" s="480">
        <v>521.65</v>
      </c>
      <c r="E7021" s="482"/>
      <c r="F7021" s="482"/>
      <c r="G7021" s="483"/>
      <c r="H7021" s="483"/>
    </row>
    <row r="7022" spans="1:8">
      <c r="A7022" s="478">
        <v>490183</v>
      </c>
      <c r="B7022" s="479">
        <v>183</v>
      </c>
      <c r="C7022" s="480">
        <v>374.69</v>
      </c>
      <c r="D7022" s="480">
        <v>524.55999999999995</v>
      </c>
      <c r="E7022" s="482"/>
      <c r="F7022" s="482"/>
      <c r="G7022" s="483"/>
      <c r="H7022" s="483"/>
    </row>
    <row r="7023" spans="1:8">
      <c r="A7023" s="478">
        <v>490184</v>
      </c>
      <c r="B7023" s="479">
        <v>184</v>
      </c>
      <c r="C7023" s="480">
        <v>376.62</v>
      </c>
      <c r="D7023" s="480">
        <v>527.26</v>
      </c>
      <c r="E7023" s="482"/>
      <c r="F7023" s="482"/>
      <c r="G7023" s="483"/>
      <c r="H7023" s="483"/>
    </row>
    <row r="7024" spans="1:8">
      <c r="A7024" s="478">
        <v>490185</v>
      </c>
      <c r="B7024" s="479">
        <v>185</v>
      </c>
      <c r="C7024" s="480">
        <v>378.69</v>
      </c>
      <c r="D7024" s="480">
        <v>530.16999999999996</v>
      </c>
      <c r="E7024" s="482"/>
      <c r="F7024" s="482"/>
      <c r="G7024" s="483"/>
      <c r="H7024" s="483"/>
    </row>
    <row r="7025" spans="1:8">
      <c r="A7025" s="478">
        <v>490186</v>
      </c>
      <c r="B7025" s="479">
        <v>186</v>
      </c>
      <c r="C7025" s="480">
        <v>380.78</v>
      </c>
      <c r="D7025" s="480">
        <v>533.09</v>
      </c>
      <c r="E7025" s="482"/>
      <c r="F7025" s="482"/>
      <c r="G7025" s="483"/>
      <c r="H7025" s="483"/>
    </row>
    <row r="7026" spans="1:8">
      <c r="A7026" s="478">
        <v>490187</v>
      </c>
      <c r="B7026" s="479">
        <v>187</v>
      </c>
      <c r="C7026" s="480">
        <v>382.86</v>
      </c>
      <c r="D7026" s="480">
        <v>536</v>
      </c>
      <c r="E7026" s="482"/>
      <c r="F7026" s="482"/>
      <c r="G7026" s="483"/>
      <c r="H7026" s="483"/>
    </row>
    <row r="7027" spans="1:8">
      <c r="A7027" s="478">
        <v>490188</v>
      </c>
      <c r="B7027" s="479">
        <v>188</v>
      </c>
      <c r="C7027" s="480">
        <v>384.79</v>
      </c>
      <c r="D7027" s="480">
        <v>538.71</v>
      </c>
      <c r="E7027" s="482"/>
      <c r="F7027" s="482"/>
      <c r="G7027" s="483"/>
      <c r="H7027" s="483"/>
    </row>
    <row r="7028" spans="1:8">
      <c r="A7028" s="478">
        <v>490189</v>
      </c>
      <c r="B7028" s="479">
        <v>189</v>
      </c>
      <c r="C7028" s="480">
        <v>386.88</v>
      </c>
      <c r="D7028" s="480">
        <v>541.63</v>
      </c>
      <c r="E7028" s="482"/>
      <c r="F7028" s="482"/>
      <c r="G7028" s="483"/>
      <c r="H7028" s="483"/>
    </row>
    <row r="7029" spans="1:8">
      <c r="A7029" s="478">
        <v>490190</v>
      </c>
      <c r="B7029" s="479">
        <v>190</v>
      </c>
      <c r="C7029" s="480">
        <v>388.96</v>
      </c>
      <c r="D7029" s="480">
        <v>544.54999999999995</v>
      </c>
      <c r="E7029" s="482"/>
      <c r="F7029" s="482"/>
      <c r="G7029" s="483"/>
      <c r="H7029" s="483"/>
    </row>
    <row r="7030" spans="1:8">
      <c r="A7030" s="478">
        <v>490191</v>
      </c>
      <c r="B7030" s="479">
        <v>191</v>
      </c>
      <c r="C7030" s="480">
        <v>391.05</v>
      </c>
      <c r="D7030" s="480">
        <v>547.47</v>
      </c>
      <c r="E7030" s="482"/>
      <c r="F7030" s="482"/>
      <c r="G7030" s="483"/>
      <c r="H7030" s="483"/>
    </row>
    <row r="7031" spans="1:8">
      <c r="A7031" s="478">
        <v>490192</v>
      </c>
      <c r="B7031" s="479">
        <v>192</v>
      </c>
      <c r="C7031" s="480">
        <v>392.98</v>
      </c>
      <c r="D7031" s="480">
        <v>550.17999999999995</v>
      </c>
      <c r="E7031" s="482"/>
      <c r="F7031" s="482"/>
      <c r="G7031" s="483"/>
      <c r="H7031" s="483"/>
    </row>
    <row r="7032" spans="1:8">
      <c r="A7032" s="478">
        <v>490193</v>
      </c>
      <c r="B7032" s="479">
        <v>193</v>
      </c>
      <c r="C7032" s="480">
        <v>395.08</v>
      </c>
      <c r="D7032" s="480">
        <v>553.11</v>
      </c>
      <c r="E7032" s="482"/>
      <c r="F7032" s="482"/>
      <c r="G7032" s="483"/>
      <c r="H7032" s="483"/>
    </row>
    <row r="7033" spans="1:8">
      <c r="A7033" s="478">
        <v>490194</v>
      </c>
      <c r="B7033" s="479">
        <v>194</v>
      </c>
      <c r="C7033" s="480">
        <v>397.17</v>
      </c>
      <c r="D7033" s="480">
        <v>556.04</v>
      </c>
      <c r="E7033" s="482"/>
      <c r="F7033" s="482"/>
      <c r="G7033" s="483"/>
      <c r="H7033" s="483"/>
    </row>
    <row r="7034" spans="1:8">
      <c r="A7034" s="478">
        <v>490195</v>
      </c>
      <c r="B7034" s="479">
        <v>195</v>
      </c>
      <c r="C7034" s="480">
        <v>399.1</v>
      </c>
      <c r="D7034" s="480">
        <v>558.74</v>
      </c>
      <c r="E7034" s="482"/>
      <c r="F7034" s="482"/>
      <c r="G7034" s="483"/>
      <c r="H7034" s="483"/>
    </row>
    <row r="7035" spans="1:8">
      <c r="A7035" s="478">
        <v>490196</v>
      </c>
      <c r="B7035" s="479">
        <v>196</v>
      </c>
      <c r="C7035" s="480">
        <v>401.2</v>
      </c>
      <c r="D7035" s="480">
        <v>561.67999999999995</v>
      </c>
      <c r="E7035" s="482"/>
      <c r="F7035" s="482"/>
      <c r="G7035" s="483"/>
      <c r="H7035" s="483"/>
    </row>
    <row r="7036" spans="1:8">
      <c r="A7036" s="478">
        <v>490197</v>
      </c>
      <c r="B7036" s="479">
        <v>197</v>
      </c>
      <c r="C7036" s="480">
        <v>403.3</v>
      </c>
      <c r="D7036" s="480">
        <v>564.62</v>
      </c>
      <c r="E7036" s="482"/>
      <c r="F7036" s="482"/>
      <c r="G7036" s="483"/>
      <c r="H7036" s="483"/>
    </row>
    <row r="7037" spans="1:8">
      <c r="A7037" s="478">
        <v>490198</v>
      </c>
      <c r="B7037" s="479">
        <v>198</v>
      </c>
      <c r="C7037" s="480">
        <v>405.23</v>
      </c>
      <c r="D7037" s="480">
        <v>567.32000000000005</v>
      </c>
      <c r="E7037" s="482"/>
      <c r="F7037" s="482"/>
      <c r="G7037" s="483"/>
      <c r="H7037" s="483"/>
    </row>
    <row r="7038" spans="1:8">
      <c r="A7038" s="478">
        <v>490199</v>
      </c>
      <c r="B7038" s="479">
        <v>199</v>
      </c>
      <c r="C7038" s="480">
        <v>407.33</v>
      </c>
      <c r="D7038" s="480">
        <v>570.26</v>
      </c>
      <c r="E7038" s="482"/>
      <c r="F7038" s="482"/>
      <c r="G7038" s="483"/>
      <c r="H7038" s="483"/>
    </row>
    <row r="7039" spans="1:8">
      <c r="A7039" s="478">
        <v>490200</v>
      </c>
      <c r="B7039" s="479">
        <v>200</v>
      </c>
      <c r="C7039" s="480">
        <v>409.43</v>
      </c>
      <c r="D7039" s="480">
        <v>573.21</v>
      </c>
      <c r="E7039" s="482"/>
      <c r="F7039" s="482"/>
      <c r="G7039" s="483"/>
      <c r="H7039" s="483"/>
    </row>
    <row r="7040" spans="1:8">
      <c r="A7040" s="478">
        <v>490201</v>
      </c>
      <c r="B7040" s="484" t="s">
        <v>284</v>
      </c>
      <c r="C7040" s="485">
        <v>2.0499999999999998</v>
      </c>
      <c r="D7040" s="485">
        <v>2.87</v>
      </c>
      <c r="E7040" s="482"/>
      <c r="F7040" s="482"/>
      <c r="G7040" s="483"/>
      <c r="H7040" s="483"/>
    </row>
    <row r="7041" spans="1:8">
      <c r="A7041" s="478">
        <v>500001</v>
      </c>
      <c r="B7041" s="479">
        <v>1</v>
      </c>
      <c r="C7041" s="480">
        <v>5.01</v>
      </c>
      <c r="D7041" s="480">
        <v>7.02</v>
      </c>
      <c r="E7041" s="469"/>
      <c r="F7041" s="481" t="s">
        <v>326</v>
      </c>
      <c r="G7041" s="481"/>
      <c r="H7041" s="481"/>
    </row>
    <row r="7042" spans="1:8">
      <c r="A7042" s="478">
        <v>500002</v>
      </c>
      <c r="B7042" s="479">
        <v>2</v>
      </c>
      <c r="C7042" s="480">
        <v>6.91</v>
      </c>
      <c r="D7042" s="480">
        <v>9.68</v>
      </c>
      <c r="E7042" s="469"/>
      <c r="F7042" s="470"/>
      <c r="G7042" s="470"/>
      <c r="H7042" s="470"/>
    </row>
    <row r="7043" spans="1:8">
      <c r="A7043" s="478">
        <v>500003</v>
      </c>
      <c r="B7043" s="479">
        <v>3</v>
      </c>
      <c r="C7043" s="480">
        <v>8.81</v>
      </c>
      <c r="D7043" s="480">
        <v>12.34</v>
      </c>
      <c r="E7043" s="469"/>
      <c r="F7043" s="470"/>
      <c r="G7043" s="470"/>
      <c r="H7043" s="470"/>
    </row>
    <row r="7044" spans="1:8">
      <c r="A7044" s="478">
        <v>500004</v>
      </c>
      <c r="B7044" s="479">
        <v>4</v>
      </c>
      <c r="C7044" s="480">
        <v>10.71</v>
      </c>
      <c r="D7044" s="480">
        <v>15</v>
      </c>
      <c r="E7044" s="469"/>
      <c r="F7044" s="470"/>
      <c r="G7044" s="470"/>
      <c r="H7044" s="470"/>
    </row>
    <row r="7045" spans="1:8">
      <c r="A7045" s="478">
        <v>500005</v>
      </c>
      <c r="B7045" s="479">
        <v>5</v>
      </c>
      <c r="C7045" s="480">
        <v>12.61</v>
      </c>
      <c r="D7045" s="480">
        <v>17.649999999999999</v>
      </c>
      <c r="E7045" s="469"/>
      <c r="F7045" s="470"/>
      <c r="G7045" s="470"/>
      <c r="H7045" s="470"/>
    </row>
    <row r="7046" spans="1:8">
      <c r="A7046" s="478">
        <v>500006</v>
      </c>
      <c r="B7046" s="479">
        <v>6</v>
      </c>
      <c r="C7046" s="480">
        <v>14.51</v>
      </c>
      <c r="D7046" s="480">
        <v>20.309999999999999</v>
      </c>
      <c r="E7046" s="469"/>
      <c r="F7046" s="470"/>
      <c r="G7046" s="470"/>
      <c r="H7046" s="470"/>
    </row>
    <row r="7047" spans="1:8">
      <c r="A7047" s="478">
        <v>500007</v>
      </c>
      <c r="B7047" s="479">
        <v>7</v>
      </c>
      <c r="C7047" s="480">
        <v>16.41</v>
      </c>
      <c r="D7047" s="480">
        <v>22.97</v>
      </c>
      <c r="E7047" s="469"/>
      <c r="F7047" s="470"/>
      <c r="G7047" s="470"/>
      <c r="H7047" s="470"/>
    </row>
    <row r="7048" spans="1:8">
      <c r="A7048" s="478">
        <v>500008</v>
      </c>
      <c r="B7048" s="479">
        <v>8</v>
      </c>
      <c r="C7048" s="480">
        <v>18.309999999999999</v>
      </c>
      <c r="D7048" s="480">
        <v>25.63</v>
      </c>
      <c r="E7048" s="469"/>
      <c r="F7048" s="470"/>
      <c r="G7048" s="470"/>
      <c r="H7048" s="470"/>
    </row>
    <row r="7049" spans="1:8">
      <c r="A7049" s="478">
        <v>500009</v>
      </c>
      <c r="B7049" s="479">
        <v>9</v>
      </c>
      <c r="C7049" s="480">
        <v>20.21</v>
      </c>
      <c r="D7049" s="480">
        <v>28.29</v>
      </c>
      <c r="E7049" s="469"/>
      <c r="F7049" s="470"/>
      <c r="G7049" s="470"/>
      <c r="H7049" s="470"/>
    </row>
    <row r="7050" spans="1:8">
      <c r="A7050" s="478">
        <v>500010</v>
      </c>
      <c r="B7050" s="479">
        <v>10</v>
      </c>
      <c r="C7050" s="480">
        <v>22.11</v>
      </c>
      <c r="D7050" s="480">
        <v>30.95</v>
      </c>
      <c r="E7050" s="469"/>
      <c r="F7050" s="470"/>
      <c r="G7050" s="470"/>
      <c r="H7050" s="470"/>
    </row>
    <row r="7051" spans="1:8">
      <c r="A7051" s="478">
        <v>500011</v>
      </c>
      <c r="B7051" s="479">
        <v>11</v>
      </c>
      <c r="C7051" s="480">
        <v>24.01</v>
      </c>
      <c r="D7051" s="480">
        <v>33.61</v>
      </c>
      <c r="E7051" s="469"/>
      <c r="F7051" s="470"/>
      <c r="G7051" s="470"/>
      <c r="H7051" s="470"/>
    </row>
    <row r="7052" spans="1:8">
      <c r="A7052" s="478">
        <v>500012</v>
      </c>
      <c r="B7052" s="479">
        <v>12</v>
      </c>
      <c r="C7052" s="480">
        <v>25.9</v>
      </c>
      <c r="D7052" s="480">
        <v>36.270000000000003</v>
      </c>
      <c r="E7052" s="469"/>
      <c r="F7052" s="470"/>
      <c r="G7052" s="470"/>
      <c r="H7052" s="470"/>
    </row>
    <row r="7053" spans="1:8">
      <c r="A7053" s="478">
        <v>500013</v>
      </c>
      <c r="B7053" s="479">
        <v>13</v>
      </c>
      <c r="C7053" s="480">
        <v>27.8</v>
      </c>
      <c r="D7053" s="480">
        <v>38.93</v>
      </c>
      <c r="E7053" s="469"/>
      <c r="F7053" s="470"/>
      <c r="G7053" s="470"/>
      <c r="H7053" s="470"/>
    </row>
    <row r="7054" spans="1:8">
      <c r="A7054" s="478">
        <v>500014</v>
      </c>
      <c r="B7054" s="479">
        <v>14</v>
      </c>
      <c r="C7054" s="480">
        <v>29.7</v>
      </c>
      <c r="D7054" s="480">
        <v>41.58</v>
      </c>
      <c r="E7054" s="469"/>
      <c r="F7054" s="470"/>
      <c r="G7054" s="470"/>
      <c r="H7054" s="470"/>
    </row>
    <row r="7055" spans="1:8">
      <c r="A7055" s="478">
        <v>500015</v>
      </c>
      <c r="B7055" s="479">
        <v>15</v>
      </c>
      <c r="C7055" s="480">
        <v>31.66</v>
      </c>
      <c r="D7055" s="480">
        <v>44.32</v>
      </c>
      <c r="E7055" s="469"/>
      <c r="F7055" s="470"/>
      <c r="G7055" s="470"/>
      <c r="H7055" s="470"/>
    </row>
    <row r="7056" spans="1:8">
      <c r="A7056" s="478">
        <v>500016</v>
      </c>
      <c r="B7056" s="479">
        <v>16</v>
      </c>
      <c r="C7056" s="480">
        <v>33.729999999999997</v>
      </c>
      <c r="D7056" s="480">
        <v>47.22</v>
      </c>
      <c r="E7056" s="469"/>
      <c r="F7056" s="470"/>
      <c r="G7056" s="470"/>
      <c r="H7056" s="470"/>
    </row>
    <row r="7057" spans="1:8">
      <c r="A7057" s="478">
        <v>500017</v>
      </c>
      <c r="B7057" s="479">
        <v>17</v>
      </c>
      <c r="C7057" s="480">
        <v>35.799999999999997</v>
      </c>
      <c r="D7057" s="480">
        <v>50.12</v>
      </c>
      <c r="E7057" s="469"/>
      <c r="F7057" s="470"/>
      <c r="G7057" s="470"/>
      <c r="H7057" s="470"/>
    </row>
    <row r="7058" spans="1:8">
      <c r="A7058" s="478">
        <v>500018</v>
      </c>
      <c r="B7058" s="479">
        <v>18</v>
      </c>
      <c r="C7058" s="480">
        <v>37.869999999999997</v>
      </c>
      <c r="D7058" s="480">
        <v>53.01</v>
      </c>
      <c r="E7058" s="469"/>
      <c r="F7058" s="470"/>
      <c r="G7058" s="470"/>
      <c r="H7058" s="470"/>
    </row>
    <row r="7059" spans="1:8">
      <c r="A7059" s="478">
        <v>500019</v>
      </c>
      <c r="B7059" s="479">
        <v>19</v>
      </c>
      <c r="C7059" s="480">
        <v>39.94</v>
      </c>
      <c r="D7059" s="480">
        <v>55.91</v>
      </c>
      <c r="E7059" s="469"/>
      <c r="F7059" s="470"/>
      <c r="G7059" s="470"/>
      <c r="H7059" s="470"/>
    </row>
    <row r="7060" spans="1:8">
      <c r="A7060" s="478">
        <v>500020</v>
      </c>
      <c r="B7060" s="479">
        <v>20</v>
      </c>
      <c r="C7060" s="480">
        <v>42</v>
      </c>
      <c r="D7060" s="480">
        <v>58.81</v>
      </c>
      <c r="E7060" s="469"/>
      <c r="F7060" s="470"/>
      <c r="G7060" s="470"/>
      <c r="H7060" s="470"/>
    </row>
    <row r="7061" spans="1:8">
      <c r="A7061" s="478">
        <v>500021</v>
      </c>
      <c r="B7061" s="479">
        <v>21</v>
      </c>
      <c r="C7061" s="480">
        <v>44.07</v>
      </c>
      <c r="D7061" s="480">
        <v>61.7</v>
      </c>
      <c r="E7061" s="469"/>
      <c r="F7061" s="470"/>
      <c r="G7061" s="470"/>
      <c r="H7061" s="470"/>
    </row>
    <row r="7062" spans="1:8">
      <c r="A7062" s="478">
        <v>500022</v>
      </c>
      <c r="B7062" s="479">
        <v>22</v>
      </c>
      <c r="C7062" s="480">
        <v>46.14</v>
      </c>
      <c r="D7062" s="480">
        <v>64.599999999999994</v>
      </c>
      <c r="E7062" s="469"/>
      <c r="F7062" s="470"/>
      <c r="G7062" s="470"/>
      <c r="H7062" s="470"/>
    </row>
    <row r="7063" spans="1:8">
      <c r="A7063" s="478">
        <v>500023</v>
      </c>
      <c r="B7063" s="479">
        <v>23</v>
      </c>
      <c r="C7063" s="480">
        <v>48.21</v>
      </c>
      <c r="D7063" s="480">
        <v>67.5</v>
      </c>
      <c r="E7063" s="469"/>
      <c r="F7063" s="470"/>
      <c r="G7063" s="470"/>
      <c r="H7063" s="470"/>
    </row>
    <row r="7064" spans="1:8">
      <c r="A7064" s="478">
        <v>500024</v>
      </c>
      <c r="B7064" s="479">
        <v>24</v>
      </c>
      <c r="C7064" s="480">
        <v>50.28</v>
      </c>
      <c r="D7064" s="480">
        <v>70.39</v>
      </c>
      <c r="E7064" s="469"/>
      <c r="F7064" s="470"/>
      <c r="G7064" s="470"/>
      <c r="H7064" s="470"/>
    </row>
    <row r="7065" spans="1:8">
      <c r="A7065" s="478">
        <v>500025</v>
      </c>
      <c r="B7065" s="479">
        <v>25</v>
      </c>
      <c r="C7065" s="480">
        <v>52.35</v>
      </c>
      <c r="D7065" s="480">
        <v>73.290000000000006</v>
      </c>
      <c r="E7065" s="469"/>
      <c r="F7065" s="470"/>
      <c r="G7065" s="470"/>
      <c r="H7065" s="470"/>
    </row>
    <row r="7066" spans="1:8">
      <c r="A7066" s="478">
        <v>500026</v>
      </c>
      <c r="B7066" s="479">
        <v>26</v>
      </c>
      <c r="C7066" s="480">
        <v>54.42</v>
      </c>
      <c r="D7066" s="480">
        <v>76.19</v>
      </c>
      <c r="E7066" s="469"/>
      <c r="F7066" s="470"/>
      <c r="G7066" s="470"/>
      <c r="H7066" s="470"/>
    </row>
    <row r="7067" spans="1:8">
      <c r="A7067" s="478">
        <v>500027</v>
      </c>
      <c r="B7067" s="479">
        <v>27</v>
      </c>
      <c r="C7067" s="480">
        <v>56.49</v>
      </c>
      <c r="D7067" s="480">
        <v>79.08</v>
      </c>
      <c r="E7067" s="469"/>
      <c r="F7067" s="470"/>
      <c r="G7067" s="470"/>
      <c r="H7067" s="470"/>
    </row>
    <row r="7068" spans="1:8">
      <c r="A7068" s="478">
        <v>500028</v>
      </c>
      <c r="B7068" s="479">
        <v>28</v>
      </c>
      <c r="C7068" s="480">
        <v>58.56</v>
      </c>
      <c r="D7068" s="480">
        <v>81.98</v>
      </c>
      <c r="E7068" s="469"/>
      <c r="F7068" s="470"/>
      <c r="G7068" s="470"/>
      <c r="H7068" s="470"/>
    </row>
    <row r="7069" spans="1:8">
      <c r="A7069" s="478">
        <v>500029</v>
      </c>
      <c r="B7069" s="479">
        <v>29</v>
      </c>
      <c r="C7069" s="480">
        <v>60.63</v>
      </c>
      <c r="D7069" s="480">
        <v>84.88</v>
      </c>
      <c r="E7069" s="469"/>
      <c r="F7069" s="470"/>
      <c r="G7069" s="470"/>
      <c r="H7069" s="470"/>
    </row>
    <row r="7070" spans="1:8">
      <c r="A7070" s="478">
        <v>500030</v>
      </c>
      <c r="B7070" s="479">
        <v>30</v>
      </c>
      <c r="C7070" s="480">
        <v>62.7</v>
      </c>
      <c r="D7070" s="480">
        <v>87.78</v>
      </c>
      <c r="E7070" s="469"/>
      <c r="F7070" s="470"/>
      <c r="G7070" s="470"/>
      <c r="H7070" s="470"/>
    </row>
    <row r="7071" spans="1:8">
      <c r="A7071" s="478">
        <v>500031</v>
      </c>
      <c r="B7071" s="479">
        <v>31</v>
      </c>
      <c r="C7071" s="480">
        <v>64.77</v>
      </c>
      <c r="D7071" s="480">
        <v>90.67</v>
      </c>
      <c r="E7071" s="469"/>
      <c r="F7071" s="470"/>
      <c r="G7071" s="470"/>
      <c r="H7071" s="470"/>
    </row>
    <row r="7072" spans="1:8">
      <c r="A7072" s="478">
        <v>500032</v>
      </c>
      <c r="B7072" s="479">
        <v>32</v>
      </c>
      <c r="C7072" s="480">
        <v>66.83</v>
      </c>
      <c r="D7072" s="480">
        <v>93.57</v>
      </c>
      <c r="E7072" s="469"/>
      <c r="F7072" s="470"/>
      <c r="G7072" s="470"/>
      <c r="H7072" s="470"/>
    </row>
    <row r="7073" spans="1:8">
      <c r="A7073" s="478">
        <v>500033</v>
      </c>
      <c r="B7073" s="479">
        <v>33</v>
      </c>
      <c r="C7073" s="480">
        <v>68.900000000000006</v>
      </c>
      <c r="D7073" s="480">
        <v>96.46</v>
      </c>
      <c r="E7073" s="469"/>
      <c r="F7073" s="470"/>
      <c r="G7073" s="470"/>
      <c r="H7073" s="470"/>
    </row>
    <row r="7074" spans="1:8">
      <c r="A7074" s="478">
        <v>500034</v>
      </c>
      <c r="B7074" s="479">
        <v>34</v>
      </c>
      <c r="C7074" s="480">
        <v>70.97</v>
      </c>
      <c r="D7074" s="480">
        <v>99.36</v>
      </c>
      <c r="E7074" s="469"/>
      <c r="F7074" s="470"/>
      <c r="G7074" s="470"/>
      <c r="H7074" s="470"/>
    </row>
    <row r="7075" spans="1:8">
      <c r="A7075" s="478">
        <v>500035</v>
      </c>
      <c r="B7075" s="479">
        <v>35</v>
      </c>
      <c r="C7075" s="480">
        <v>73.040000000000006</v>
      </c>
      <c r="D7075" s="480">
        <v>102.26</v>
      </c>
      <c r="E7075" s="469"/>
      <c r="F7075" s="470"/>
      <c r="G7075" s="470"/>
      <c r="H7075" s="470"/>
    </row>
    <row r="7076" spans="1:8">
      <c r="A7076" s="478">
        <v>500036</v>
      </c>
      <c r="B7076" s="479">
        <v>36</v>
      </c>
      <c r="C7076" s="480">
        <v>75.11</v>
      </c>
      <c r="D7076" s="480">
        <v>105.16</v>
      </c>
      <c r="E7076" s="469"/>
      <c r="F7076" s="470"/>
      <c r="G7076" s="470"/>
      <c r="H7076" s="470"/>
    </row>
    <row r="7077" spans="1:8">
      <c r="A7077" s="478">
        <v>500037</v>
      </c>
      <c r="B7077" s="479">
        <v>37</v>
      </c>
      <c r="C7077" s="480">
        <v>77.180000000000007</v>
      </c>
      <c r="D7077" s="480">
        <v>108.05</v>
      </c>
      <c r="E7077" s="469"/>
      <c r="F7077" s="470"/>
      <c r="G7077" s="470"/>
      <c r="H7077" s="470"/>
    </row>
    <row r="7078" spans="1:8">
      <c r="A7078" s="478">
        <v>500038</v>
      </c>
      <c r="B7078" s="479">
        <v>38</v>
      </c>
      <c r="C7078" s="480">
        <v>79.25</v>
      </c>
      <c r="D7078" s="480">
        <v>110.95</v>
      </c>
      <c r="E7078" s="469"/>
      <c r="F7078" s="470"/>
      <c r="G7078" s="470"/>
      <c r="H7078" s="470"/>
    </row>
    <row r="7079" spans="1:8">
      <c r="A7079" s="478">
        <v>500039</v>
      </c>
      <c r="B7079" s="479">
        <v>39</v>
      </c>
      <c r="C7079" s="480">
        <v>81.319999999999993</v>
      </c>
      <c r="D7079" s="480">
        <v>113.85</v>
      </c>
      <c r="E7079" s="469"/>
      <c r="F7079" s="470"/>
      <c r="G7079" s="470"/>
      <c r="H7079" s="470"/>
    </row>
    <row r="7080" spans="1:8">
      <c r="A7080" s="478">
        <v>500040</v>
      </c>
      <c r="B7080" s="479">
        <v>40</v>
      </c>
      <c r="C7080" s="480">
        <v>83.39</v>
      </c>
      <c r="D7080" s="480">
        <v>116.74</v>
      </c>
      <c r="E7080" s="469"/>
      <c r="F7080" s="470"/>
      <c r="G7080" s="470"/>
      <c r="H7080" s="470"/>
    </row>
    <row r="7081" spans="1:8">
      <c r="A7081" s="478">
        <v>500041</v>
      </c>
      <c r="B7081" s="479">
        <v>41</v>
      </c>
      <c r="C7081" s="480">
        <v>85.46</v>
      </c>
      <c r="D7081" s="480">
        <v>119.64</v>
      </c>
      <c r="E7081" s="469"/>
      <c r="F7081" s="470"/>
      <c r="G7081" s="470"/>
      <c r="H7081" s="470"/>
    </row>
    <row r="7082" spans="1:8">
      <c r="A7082" s="478">
        <v>500042</v>
      </c>
      <c r="B7082" s="479">
        <v>42</v>
      </c>
      <c r="C7082" s="480">
        <v>87.53</v>
      </c>
      <c r="D7082" s="480">
        <v>122.54</v>
      </c>
      <c r="E7082" s="469"/>
      <c r="F7082" s="470"/>
      <c r="G7082" s="470"/>
      <c r="H7082" s="470"/>
    </row>
    <row r="7083" spans="1:8">
      <c r="A7083" s="478">
        <v>500043</v>
      </c>
      <c r="B7083" s="479">
        <v>43</v>
      </c>
      <c r="C7083" s="480">
        <v>89.59</v>
      </c>
      <c r="D7083" s="480">
        <v>125.43</v>
      </c>
      <c r="E7083" s="469"/>
      <c r="F7083" s="470"/>
      <c r="G7083" s="470"/>
      <c r="H7083" s="470"/>
    </row>
    <row r="7084" spans="1:8">
      <c r="A7084" s="478">
        <v>500044</v>
      </c>
      <c r="B7084" s="479">
        <v>44</v>
      </c>
      <c r="C7084" s="480">
        <v>91.67</v>
      </c>
      <c r="D7084" s="480">
        <v>128.33000000000001</v>
      </c>
      <c r="E7084" s="469"/>
      <c r="F7084" s="470"/>
      <c r="G7084" s="470"/>
      <c r="H7084" s="470"/>
    </row>
    <row r="7085" spans="1:8">
      <c r="A7085" s="478">
        <v>500045</v>
      </c>
      <c r="B7085" s="479">
        <v>45</v>
      </c>
      <c r="C7085" s="480">
        <v>93.74</v>
      </c>
      <c r="D7085" s="480">
        <v>131.22999999999999</v>
      </c>
      <c r="E7085" s="469"/>
      <c r="F7085" s="470"/>
      <c r="G7085" s="470"/>
      <c r="H7085" s="470"/>
    </row>
    <row r="7086" spans="1:8">
      <c r="A7086" s="478">
        <v>500046</v>
      </c>
      <c r="B7086" s="479">
        <v>46</v>
      </c>
      <c r="C7086" s="480">
        <v>95.81</v>
      </c>
      <c r="D7086" s="480">
        <v>134.13</v>
      </c>
      <c r="E7086" s="469"/>
      <c r="F7086" s="470"/>
      <c r="G7086" s="470"/>
      <c r="H7086" s="470"/>
    </row>
    <row r="7087" spans="1:8">
      <c r="A7087" s="478">
        <v>500047</v>
      </c>
      <c r="B7087" s="479">
        <v>47</v>
      </c>
      <c r="C7087" s="480">
        <v>97.88</v>
      </c>
      <c r="D7087" s="480">
        <v>137.03</v>
      </c>
      <c r="E7087" s="469"/>
      <c r="F7087" s="470"/>
      <c r="G7087" s="470"/>
      <c r="H7087" s="470"/>
    </row>
    <row r="7088" spans="1:8">
      <c r="A7088" s="478">
        <v>500048</v>
      </c>
      <c r="B7088" s="479">
        <v>48</v>
      </c>
      <c r="C7088" s="480">
        <v>99.94</v>
      </c>
      <c r="D7088" s="480">
        <v>139.91</v>
      </c>
      <c r="E7088" s="469"/>
      <c r="F7088" s="470"/>
      <c r="G7088" s="470"/>
      <c r="H7088" s="470"/>
    </row>
    <row r="7089" spans="1:8">
      <c r="A7089" s="478">
        <v>500049</v>
      </c>
      <c r="B7089" s="479">
        <v>49</v>
      </c>
      <c r="C7089" s="480">
        <v>102.01</v>
      </c>
      <c r="D7089" s="480">
        <v>142.82</v>
      </c>
      <c r="E7089" s="469"/>
      <c r="F7089" s="470"/>
      <c r="G7089" s="470"/>
      <c r="H7089" s="470"/>
    </row>
    <row r="7090" spans="1:8">
      <c r="A7090" s="478">
        <v>500050</v>
      </c>
      <c r="B7090" s="479">
        <v>50</v>
      </c>
      <c r="C7090" s="480">
        <v>104.08</v>
      </c>
      <c r="D7090" s="480">
        <v>145.71</v>
      </c>
      <c r="E7090" s="469"/>
      <c r="F7090" s="470"/>
      <c r="G7090" s="470"/>
      <c r="H7090" s="470"/>
    </row>
    <row r="7091" spans="1:8">
      <c r="A7091" s="478">
        <v>500051</v>
      </c>
      <c r="B7091" s="479">
        <v>51</v>
      </c>
      <c r="C7091" s="480">
        <v>106.15</v>
      </c>
      <c r="D7091" s="480">
        <v>148.61000000000001</v>
      </c>
      <c r="E7091" s="469"/>
      <c r="F7091" s="470"/>
      <c r="G7091" s="470"/>
      <c r="H7091" s="470"/>
    </row>
    <row r="7092" spans="1:8">
      <c r="A7092" s="478">
        <v>500052</v>
      </c>
      <c r="B7092" s="479">
        <v>52</v>
      </c>
      <c r="C7092" s="480">
        <v>108.22</v>
      </c>
      <c r="D7092" s="480">
        <v>151.5</v>
      </c>
      <c r="E7092" s="469"/>
      <c r="F7092" s="470"/>
      <c r="G7092" s="470"/>
      <c r="H7092" s="470"/>
    </row>
    <row r="7093" spans="1:8">
      <c r="A7093" s="478">
        <v>500053</v>
      </c>
      <c r="B7093" s="479">
        <v>53</v>
      </c>
      <c r="C7093" s="480">
        <v>110.28</v>
      </c>
      <c r="D7093" s="480">
        <v>154.4</v>
      </c>
      <c r="E7093" s="469"/>
      <c r="F7093" s="470"/>
      <c r="G7093" s="470"/>
      <c r="H7093" s="470"/>
    </row>
    <row r="7094" spans="1:8">
      <c r="A7094" s="478">
        <v>500054</v>
      </c>
      <c r="B7094" s="479">
        <v>54</v>
      </c>
      <c r="C7094" s="480">
        <v>112.35</v>
      </c>
      <c r="D7094" s="480">
        <v>157.30000000000001</v>
      </c>
      <c r="E7094" s="469"/>
      <c r="F7094" s="470"/>
      <c r="G7094" s="470"/>
      <c r="H7094" s="470"/>
    </row>
    <row r="7095" spans="1:8">
      <c r="A7095" s="478">
        <v>500055</v>
      </c>
      <c r="B7095" s="479">
        <v>55</v>
      </c>
      <c r="C7095" s="480">
        <v>114.43</v>
      </c>
      <c r="D7095" s="480">
        <v>160.19999999999999</v>
      </c>
      <c r="E7095" s="469"/>
      <c r="F7095" s="470"/>
      <c r="G7095" s="470"/>
      <c r="H7095" s="470"/>
    </row>
    <row r="7096" spans="1:8">
      <c r="A7096" s="478">
        <v>500056</v>
      </c>
      <c r="B7096" s="479">
        <v>56</v>
      </c>
      <c r="C7096" s="480">
        <v>116.49</v>
      </c>
      <c r="D7096" s="480">
        <v>163.09</v>
      </c>
      <c r="E7096" s="469"/>
      <c r="F7096" s="470"/>
      <c r="G7096" s="470"/>
      <c r="H7096" s="470"/>
    </row>
    <row r="7097" spans="1:8">
      <c r="A7097" s="478">
        <v>500057</v>
      </c>
      <c r="B7097" s="479">
        <v>57</v>
      </c>
      <c r="C7097" s="480">
        <v>118.56</v>
      </c>
      <c r="D7097" s="480">
        <v>165.98</v>
      </c>
      <c r="E7097" s="469"/>
      <c r="F7097" s="470"/>
      <c r="G7097" s="470"/>
      <c r="H7097" s="470"/>
    </row>
    <row r="7098" spans="1:8">
      <c r="A7098" s="478">
        <v>500058</v>
      </c>
      <c r="B7098" s="479">
        <v>58</v>
      </c>
      <c r="C7098" s="480">
        <v>120.63</v>
      </c>
      <c r="D7098" s="480">
        <v>168.88</v>
      </c>
      <c r="E7098" s="469"/>
      <c r="F7098" s="470"/>
      <c r="G7098" s="470"/>
      <c r="H7098" s="470"/>
    </row>
    <row r="7099" spans="1:8">
      <c r="A7099" s="478">
        <v>500059</v>
      </c>
      <c r="B7099" s="479">
        <v>59</v>
      </c>
      <c r="C7099" s="480">
        <v>122.7</v>
      </c>
      <c r="D7099" s="480">
        <v>171.78</v>
      </c>
      <c r="E7099" s="469"/>
      <c r="F7099" s="470"/>
      <c r="G7099" s="470"/>
      <c r="H7099" s="470"/>
    </row>
    <row r="7100" spans="1:8">
      <c r="A7100" s="478">
        <v>500060</v>
      </c>
      <c r="B7100" s="479">
        <v>60</v>
      </c>
      <c r="C7100" s="480">
        <v>124.78</v>
      </c>
      <c r="D7100" s="480">
        <v>174.69</v>
      </c>
      <c r="E7100" s="469"/>
      <c r="F7100" s="470"/>
      <c r="G7100" s="470"/>
      <c r="H7100" s="470"/>
    </row>
    <row r="7101" spans="1:8">
      <c r="A7101" s="478">
        <v>500061</v>
      </c>
      <c r="B7101" s="479">
        <v>61</v>
      </c>
      <c r="C7101" s="480">
        <v>126.84</v>
      </c>
      <c r="D7101" s="480">
        <v>177.58</v>
      </c>
      <c r="E7101" s="469"/>
      <c r="F7101" s="470"/>
      <c r="G7101" s="470"/>
      <c r="H7101" s="470"/>
    </row>
    <row r="7102" spans="1:8">
      <c r="A7102" s="478">
        <v>500062</v>
      </c>
      <c r="B7102" s="479">
        <v>62</v>
      </c>
      <c r="C7102" s="480">
        <v>128.91</v>
      </c>
      <c r="D7102" s="480">
        <v>180.48</v>
      </c>
      <c r="E7102" s="469"/>
      <c r="F7102" s="470"/>
      <c r="G7102" s="470"/>
      <c r="H7102" s="470"/>
    </row>
    <row r="7103" spans="1:8">
      <c r="A7103" s="478">
        <v>500063</v>
      </c>
      <c r="B7103" s="479">
        <v>63</v>
      </c>
      <c r="C7103" s="480">
        <v>130.97999999999999</v>
      </c>
      <c r="D7103" s="480">
        <v>183.37</v>
      </c>
      <c r="E7103" s="469"/>
      <c r="F7103" s="470"/>
      <c r="G7103" s="470"/>
      <c r="H7103" s="470"/>
    </row>
    <row r="7104" spans="1:8">
      <c r="A7104" s="478">
        <v>500064</v>
      </c>
      <c r="B7104" s="479">
        <v>64</v>
      </c>
      <c r="C7104" s="480">
        <v>133.06</v>
      </c>
      <c r="D7104" s="480">
        <v>186.28</v>
      </c>
      <c r="E7104" s="469"/>
      <c r="F7104" s="470"/>
      <c r="G7104" s="470"/>
      <c r="H7104" s="470"/>
    </row>
    <row r="7105" spans="1:8">
      <c r="A7105" s="478">
        <v>500065</v>
      </c>
      <c r="B7105" s="479">
        <v>65</v>
      </c>
      <c r="C7105" s="480">
        <v>135.11000000000001</v>
      </c>
      <c r="D7105" s="480">
        <v>189.16</v>
      </c>
      <c r="E7105" s="469"/>
      <c r="F7105" s="470"/>
      <c r="G7105" s="470"/>
      <c r="H7105" s="470"/>
    </row>
    <row r="7106" spans="1:8">
      <c r="A7106" s="478">
        <v>500066</v>
      </c>
      <c r="B7106" s="479">
        <v>66</v>
      </c>
      <c r="C7106" s="480">
        <v>137.19</v>
      </c>
      <c r="D7106" s="480">
        <v>192.07</v>
      </c>
      <c r="E7106" s="469"/>
      <c r="F7106" s="470"/>
      <c r="G7106" s="470"/>
      <c r="H7106" s="470"/>
    </row>
    <row r="7107" spans="1:8">
      <c r="A7107" s="478">
        <v>500067</v>
      </c>
      <c r="B7107" s="479">
        <v>67</v>
      </c>
      <c r="C7107" s="480">
        <v>139.26</v>
      </c>
      <c r="D7107" s="480">
        <v>194.96</v>
      </c>
      <c r="E7107" s="469"/>
      <c r="F7107" s="470"/>
      <c r="G7107" s="470"/>
      <c r="H7107" s="470"/>
    </row>
    <row r="7108" spans="1:8">
      <c r="A7108" s="478">
        <v>500068</v>
      </c>
      <c r="B7108" s="479">
        <v>68</v>
      </c>
      <c r="C7108" s="480">
        <v>141.32</v>
      </c>
      <c r="D7108" s="480">
        <v>197.85</v>
      </c>
      <c r="E7108" s="482"/>
      <c r="F7108" s="482"/>
      <c r="G7108" s="483"/>
      <c r="H7108" s="483"/>
    </row>
    <row r="7109" spans="1:8">
      <c r="A7109" s="478">
        <v>500069</v>
      </c>
      <c r="B7109" s="479">
        <v>69</v>
      </c>
      <c r="C7109" s="480">
        <v>143.38999999999999</v>
      </c>
      <c r="D7109" s="480">
        <v>200.75</v>
      </c>
      <c r="E7109" s="482"/>
      <c r="F7109" s="482"/>
      <c r="G7109" s="483"/>
      <c r="H7109" s="483"/>
    </row>
    <row r="7110" spans="1:8">
      <c r="A7110" s="478">
        <v>500070</v>
      </c>
      <c r="B7110" s="479">
        <v>70</v>
      </c>
      <c r="C7110" s="480">
        <v>145.46</v>
      </c>
      <c r="D7110" s="480">
        <v>203.65</v>
      </c>
      <c r="E7110" s="482"/>
      <c r="F7110" s="482"/>
      <c r="G7110" s="483"/>
      <c r="H7110" s="483"/>
    </row>
    <row r="7111" spans="1:8">
      <c r="A7111" s="478">
        <v>500071</v>
      </c>
      <c r="B7111" s="479">
        <v>71</v>
      </c>
      <c r="C7111" s="480">
        <v>147.54</v>
      </c>
      <c r="D7111" s="480">
        <v>206.55</v>
      </c>
      <c r="E7111" s="482"/>
      <c r="F7111" s="482"/>
      <c r="G7111" s="483"/>
      <c r="H7111" s="483"/>
    </row>
    <row r="7112" spans="1:8">
      <c r="A7112" s="478">
        <v>500072</v>
      </c>
      <c r="B7112" s="479">
        <v>72</v>
      </c>
      <c r="C7112" s="480">
        <v>149.61000000000001</v>
      </c>
      <c r="D7112" s="480">
        <v>209.46</v>
      </c>
      <c r="E7112" s="482"/>
      <c r="F7112" s="482"/>
      <c r="G7112" s="483"/>
      <c r="H7112" s="483"/>
    </row>
    <row r="7113" spans="1:8">
      <c r="A7113" s="478">
        <v>500073</v>
      </c>
      <c r="B7113" s="479">
        <v>73</v>
      </c>
      <c r="C7113" s="480">
        <v>151.66999999999999</v>
      </c>
      <c r="D7113" s="480">
        <v>212.34</v>
      </c>
      <c r="E7113" s="482"/>
      <c r="F7113" s="482"/>
      <c r="G7113" s="483"/>
      <c r="H7113" s="483"/>
    </row>
    <row r="7114" spans="1:8">
      <c r="A7114" s="478">
        <v>500074</v>
      </c>
      <c r="B7114" s="479">
        <v>74</v>
      </c>
      <c r="C7114" s="480">
        <v>153.76</v>
      </c>
      <c r="D7114" s="480">
        <v>215.26</v>
      </c>
      <c r="E7114" s="482"/>
      <c r="F7114" s="482"/>
      <c r="G7114" s="483"/>
      <c r="H7114" s="483"/>
    </row>
    <row r="7115" spans="1:8">
      <c r="A7115" s="478">
        <v>500075</v>
      </c>
      <c r="B7115" s="479">
        <v>75</v>
      </c>
      <c r="C7115" s="480">
        <v>155.82</v>
      </c>
      <c r="D7115" s="480">
        <v>218.14</v>
      </c>
      <c r="E7115" s="482"/>
      <c r="F7115" s="482"/>
      <c r="G7115" s="483"/>
      <c r="H7115" s="483"/>
    </row>
    <row r="7116" spans="1:8">
      <c r="A7116" s="478">
        <v>500076</v>
      </c>
      <c r="B7116" s="479">
        <v>76</v>
      </c>
      <c r="C7116" s="480">
        <v>157.88</v>
      </c>
      <c r="D7116" s="480">
        <v>221.03</v>
      </c>
      <c r="E7116" s="482"/>
      <c r="F7116" s="482"/>
      <c r="G7116" s="483"/>
      <c r="H7116" s="483"/>
    </row>
    <row r="7117" spans="1:8">
      <c r="A7117" s="478">
        <v>500077</v>
      </c>
      <c r="B7117" s="479">
        <v>77</v>
      </c>
      <c r="C7117" s="480">
        <v>159.94999999999999</v>
      </c>
      <c r="D7117" s="480">
        <v>223.93</v>
      </c>
      <c r="E7117" s="482"/>
      <c r="F7117" s="482"/>
      <c r="G7117" s="483"/>
      <c r="H7117" s="483"/>
    </row>
    <row r="7118" spans="1:8">
      <c r="A7118" s="478">
        <v>500078</v>
      </c>
      <c r="B7118" s="479">
        <v>78</v>
      </c>
      <c r="C7118" s="480">
        <v>162.02000000000001</v>
      </c>
      <c r="D7118" s="480">
        <v>226.83</v>
      </c>
      <c r="E7118" s="482"/>
      <c r="F7118" s="482"/>
      <c r="G7118" s="483"/>
      <c r="H7118" s="483"/>
    </row>
    <row r="7119" spans="1:8">
      <c r="A7119" s="478">
        <v>500079</v>
      </c>
      <c r="B7119" s="479">
        <v>79</v>
      </c>
      <c r="C7119" s="480">
        <v>164.09</v>
      </c>
      <c r="D7119" s="480">
        <v>229.73</v>
      </c>
      <c r="E7119" s="482"/>
      <c r="F7119" s="482"/>
      <c r="G7119" s="483"/>
      <c r="H7119" s="483"/>
    </row>
    <row r="7120" spans="1:8">
      <c r="A7120" s="478">
        <v>500080</v>
      </c>
      <c r="B7120" s="479">
        <v>80</v>
      </c>
      <c r="C7120" s="480">
        <v>166.17</v>
      </c>
      <c r="D7120" s="480">
        <v>232.63</v>
      </c>
      <c r="E7120" s="482"/>
      <c r="F7120" s="482"/>
      <c r="G7120" s="483"/>
      <c r="H7120" s="483"/>
    </row>
    <row r="7121" spans="1:8">
      <c r="A7121" s="478">
        <v>500081</v>
      </c>
      <c r="B7121" s="479">
        <v>81</v>
      </c>
      <c r="C7121" s="480">
        <v>168.24</v>
      </c>
      <c r="D7121" s="480">
        <v>235.54</v>
      </c>
      <c r="E7121" s="482"/>
      <c r="F7121" s="482"/>
      <c r="G7121" s="483"/>
      <c r="H7121" s="483"/>
    </row>
    <row r="7122" spans="1:8">
      <c r="A7122" s="478">
        <v>500082</v>
      </c>
      <c r="B7122" s="479">
        <v>82</v>
      </c>
      <c r="C7122" s="480">
        <v>170.29</v>
      </c>
      <c r="D7122" s="480">
        <v>238.41</v>
      </c>
      <c r="E7122" s="482"/>
      <c r="F7122" s="482"/>
      <c r="G7122" s="483"/>
      <c r="H7122" s="483"/>
    </row>
    <row r="7123" spans="1:8">
      <c r="A7123" s="478">
        <v>500083</v>
      </c>
      <c r="B7123" s="479">
        <v>83</v>
      </c>
      <c r="C7123" s="480">
        <v>172.38</v>
      </c>
      <c r="D7123" s="480">
        <v>241.33</v>
      </c>
      <c r="E7123" s="482"/>
      <c r="F7123" s="482"/>
      <c r="G7123" s="483"/>
      <c r="H7123" s="483"/>
    </row>
    <row r="7124" spans="1:8">
      <c r="A7124" s="478">
        <v>500084</v>
      </c>
      <c r="B7124" s="479">
        <v>84</v>
      </c>
      <c r="C7124" s="480">
        <v>174.43</v>
      </c>
      <c r="D7124" s="480">
        <v>244.2</v>
      </c>
      <c r="E7124" s="482"/>
      <c r="F7124" s="482"/>
      <c r="G7124" s="483"/>
      <c r="H7124" s="483"/>
    </row>
    <row r="7125" spans="1:8">
      <c r="A7125" s="478">
        <v>500085</v>
      </c>
      <c r="B7125" s="479">
        <v>85</v>
      </c>
      <c r="C7125" s="480">
        <v>176.52</v>
      </c>
      <c r="D7125" s="480">
        <v>247.13</v>
      </c>
      <c r="E7125" s="482"/>
      <c r="F7125" s="482"/>
      <c r="G7125" s="483"/>
      <c r="H7125" s="483"/>
    </row>
    <row r="7126" spans="1:8">
      <c r="A7126" s="478">
        <v>500086</v>
      </c>
      <c r="B7126" s="479">
        <v>86</v>
      </c>
      <c r="C7126" s="480">
        <v>178.58</v>
      </c>
      <c r="D7126" s="480">
        <v>250.01</v>
      </c>
      <c r="E7126" s="482"/>
      <c r="F7126" s="482"/>
      <c r="G7126" s="483"/>
      <c r="H7126" s="483"/>
    </row>
    <row r="7127" spans="1:8">
      <c r="A7127" s="478">
        <v>500087</v>
      </c>
      <c r="B7127" s="479">
        <v>87</v>
      </c>
      <c r="C7127" s="480">
        <v>180.64</v>
      </c>
      <c r="D7127" s="480">
        <v>252.9</v>
      </c>
      <c r="E7127" s="482"/>
      <c r="F7127" s="482"/>
      <c r="G7127" s="483"/>
      <c r="H7127" s="483"/>
    </row>
    <row r="7128" spans="1:8">
      <c r="A7128" s="478">
        <v>500088</v>
      </c>
      <c r="B7128" s="479">
        <v>88</v>
      </c>
      <c r="C7128" s="480">
        <v>182.7</v>
      </c>
      <c r="D7128" s="480">
        <v>255.78</v>
      </c>
      <c r="E7128" s="482"/>
      <c r="F7128" s="482"/>
      <c r="G7128" s="483"/>
      <c r="H7128" s="483"/>
    </row>
    <row r="7129" spans="1:8">
      <c r="A7129" s="478">
        <v>500089</v>
      </c>
      <c r="B7129" s="479">
        <v>89</v>
      </c>
      <c r="C7129" s="480">
        <v>184.77</v>
      </c>
      <c r="D7129" s="480">
        <v>258.67</v>
      </c>
      <c r="E7129" s="482"/>
      <c r="F7129" s="482"/>
      <c r="G7129" s="483"/>
      <c r="H7129" s="483"/>
    </row>
    <row r="7130" spans="1:8">
      <c r="A7130" s="478">
        <v>500090</v>
      </c>
      <c r="B7130" s="479">
        <v>90</v>
      </c>
      <c r="C7130" s="480">
        <v>186.87</v>
      </c>
      <c r="D7130" s="480">
        <v>261.62</v>
      </c>
      <c r="E7130" s="482"/>
      <c r="F7130" s="482"/>
      <c r="G7130" s="483"/>
      <c r="H7130" s="483"/>
    </row>
    <row r="7131" spans="1:8">
      <c r="A7131" s="478">
        <v>500091</v>
      </c>
      <c r="B7131" s="479">
        <v>91</v>
      </c>
      <c r="C7131" s="480">
        <v>188.94</v>
      </c>
      <c r="D7131" s="480">
        <v>264.52</v>
      </c>
      <c r="E7131" s="482"/>
      <c r="F7131" s="482"/>
      <c r="G7131" s="483"/>
      <c r="H7131" s="483"/>
    </row>
    <row r="7132" spans="1:8">
      <c r="A7132" s="478">
        <v>500092</v>
      </c>
      <c r="B7132" s="479">
        <v>92</v>
      </c>
      <c r="C7132" s="480">
        <v>190.98</v>
      </c>
      <c r="D7132" s="480">
        <v>267.37</v>
      </c>
      <c r="E7132" s="482"/>
      <c r="F7132" s="482"/>
      <c r="G7132" s="483"/>
      <c r="H7132" s="483"/>
    </row>
    <row r="7133" spans="1:8">
      <c r="A7133" s="478">
        <v>500093</v>
      </c>
      <c r="B7133" s="479">
        <v>93</v>
      </c>
      <c r="C7133" s="480">
        <v>193.05</v>
      </c>
      <c r="D7133" s="480">
        <v>270.27</v>
      </c>
      <c r="E7133" s="482"/>
      <c r="F7133" s="482"/>
      <c r="G7133" s="483"/>
      <c r="H7133" s="483"/>
    </row>
    <row r="7134" spans="1:8">
      <c r="A7134" s="478">
        <v>500094</v>
      </c>
      <c r="B7134" s="479">
        <v>94</v>
      </c>
      <c r="C7134" s="480">
        <v>195.13</v>
      </c>
      <c r="D7134" s="480">
        <v>273.18</v>
      </c>
      <c r="E7134" s="482"/>
      <c r="F7134" s="482"/>
      <c r="G7134" s="483"/>
      <c r="H7134" s="483"/>
    </row>
    <row r="7135" spans="1:8">
      <c r="A7135" s="478">
        <v>500095</v>
      </c>
      <c r="B7135" s="479">
        <v>95</v>
      </c>
      <c r="C7135" s="480">
        <v>197.21</v>
      </c>
      <c r="D7135" s="480">
        <v>276.08999999999997</v>
      </c>
      <c r="E7135" s="482"/>
      <c r="F7135" s="482"/>
      <c r="G7135" s="483"/>
      <c r="H7135" s="483"/>
    </row>
    <row r="7136" spans="1:8">
      <c r="A7136" s="478">
        <v>500096</v>
      </c>
      <c r="B7136" s="479">
        <v>96</v>
      </c>
      <c r="C7136" s="480">
        <v>199.29</v>
      </c>
      <c r="D7136" s="480">
        <v>279.01</v>
      </c>
      <c r="E7136" s="482"/>
      <c r="F7136" s="482"/>
      <c r="G7136" s="483"/>
      <c r="H7136" s="483"/>
    </row>
    <row r="7137" spans="1:8">
      <c r="A7137" s="478">
        <v>500097</v>
      </c>
      <c r="B7137" s="479">
        <v>97</v>
      </c>
      <c r="C7137" s="480">
        <v>201.33</v>
      </c>
      <c r="D7137" s="480">
        <v>281.87</v>
      </c>
      <c r="E7137" s="482"/>
      <c r="F7137" s="482"/>
      <c r="G7137" s="483"/>
      <c r="H7137" s="483"/>
    </row>
    <row r="7138" spans="1:8">
      <c r="A7138" s="478">
        <v>500098</v>
      </c>
      <c r="B7138" s="479">
        <v>98</v>
      </c>
      <c r="C7138" s="480">
        <v>203.42</v>
      </c>
      <c r="D7138" s="480">
        <v>284.79000000000002</v>
      </c>
      <c r="E7138" s="482"/>
      <c r="F7138" s="482"/>
      <c r="G7138" s="483"/>
      <c r="H7138" s="483"/>
    </row>
    <row r="7139" spans="1:8">
      <c r="A7139" s="478">
        <v>500099</v>
      </c>
      <c r="B7139" s="479">
        <v>99</v>
      </c>
      <c r="C7139" s="480">
        <v>205.47</v>
      </c>
      <c r="D7139" s="480">
        <v>287.64999999999998</v>
      </c>
      <c r="E7139" s="482"/>
      <c r="F7139" s="482"/>
      <c r="G7139" s="483"/>
      <c r="H7139" s="483"/>
    </row>
    <row r="7140" spans="1:8">
      <c r="A7140" s="478">
        <v>500100</v>
      </c>
      <c r="B7140" s="479">
        <v>100</v>
      </c>
      <c r="C7140" s="480">
        <v>207.56</v>
      </c>
      <c r="D7140" s="480">
        <v>290.58</v>
      </c>
      <c r="E7140" s="482"/>
      <c r="F7140" s="482"/>
      <c r="G7140" s="483"/>
      <c r="H7140" s="483"/>
    </row>
    <row r="7141" spans="1:8">
      <c r="A7141" s="478">
        <v>500101</v>
      </c>
      <c r="B7141" s="479">
        <v>101</v>
      </c>
      <c r="C7141" s="480">
        <v>209.61</v>
      </c>
      <c r="D7141" s="480">
        <v>293.45</v>
      </c>
      <c r="E7141" s="482"/>
      <c r="F7141" s="482"/>
      <c r="G7141" s="483"/>
      <c r="H7141" s="483"/>
    </row>
    <row r="7142" spans="1:8">
      <c r="A7142" s="478">
        <v>500102</v>
      </c>
      <c r="B7142" s="479">
        <v>102</v>
      </c>
      <c r="C7142" s="480">
        <v>211.7</v>
      </c>
      <c r="D7142" s="480">
        <v>296.39</v>
      </c>
      <c r="E7142" s="482"/>
      <c r="F7142" s="482"/>
      <c r="G7142" s="483"/>
      <c r="H7142" s="483"/>
    </row>
    <row r="7143" spans="1:8">
      <c r="A7143" s="478">
        <v>500103</v>
      </c>
      <c r="B7143" s="479">
        <v>103</v>
      </c>
      <c r="C7143" s="480">
        <v>213.76</v>
      </c>
      <c r="D7143" s="480">
        <v>299.26</v>
      </c>
      <c r="E7143" s="482"/>
      <c r="F7143" s="482"/>
      <c r="G7143" s="483"/>
      <c r="H7143" s="483"/>
    </row>
    <row r="7144" spans="1:8">
      <c r="A7144" s="478">
        <v>500104</v>
      </c>
      <c r="B7144" s="479">
        <v>104</v>
      </c>
      <c r="C7144" s="480">
        <v>215.81</v>
      </c>
      <c r="D7144" s="480">
        <v>302.13</v>
      </c>
      <c r="E7144" s="482"/>
      <c r="F7144" s="482"/>
      <c r="G7144" s="483"/>
      <c r="H7144" s="483"/>
    </row>
    <row r="7145" spans="1:8">
      <c r="A7145" s="478">
        <v>500105</v>
      </c>
      <c r="B7145" s="479">
        <v>105</v>
      </c>
      <c r="C7145" s="480">
        <v>217.92</v>
      </c>
      <c r="D7145" s="480">
        <v>305.08</v>
      </c>
      <c r="E7145" s="482"/>
      <c r="F7145" s="482"/>
      <c r="G7145" s="483"/>
      <c r="H7145" s="483"/>
    </row>
    <row r="7146" spans="1:8">
      <c r="A7146" s="478">
        <v>500106</v>
      </c>
      <c r="B7146" s="479">
        <v>106</v>
      </c>
      <c r="C7146" s="480">
        <v>219.97</v>
      </c>
      <c r="D7146" s="480">
        <v>307.95999999999998</v>
      </c>
      <c r="E7146" s="482"/>
      <c r="F7146" s="482"/>
      <c r="G7146" s="483"/>
      <c r="H7146" s="483"/>
    </row>
    <row r="7147" spans="1:8">
      <c r="A7147" s="478">
        <v>500107</v>
      </c>
      <c r="B7147" s="479">
        <v>107</v>
      </c>
      <c r="C7147" s="480">
        <v>222.03</v>
      </c>
      <c r="D7147" s="480">
        <v>310.85000000000002</v>
      </c>
      <c r="E7147" s="482"/>
      <c r="F7147" s="482"/>
      <c r="G7147" s="483"/>
      <c r="H7147" s="483"/>
    </row>
    <row r="7148" spans="1:8">
      <c r="A7148" s="478">
        <v>500108</v>
      </c>
      <c r="B7148" s="479">
        <v>108</v>
      </c>
      <c r="C7148" s="480">
        <v>224.09</v>
      </c>
      <c r="D7148" s="480">
        <v>313.73</v>
      </c>
      <c r="E7148" s="482"/>
      <c r="F7148" s="482"/>
      <c r="G7148" s="483"/>
      <c r="H7148" s="483"/>
    </row>
    <row r="7149" spans="1:8">
      <c r="A7149" s="478">
        <v>500109</v>
      </c>
      <c r="B7149" s="479">
        <v>109</v>
      </c>
      <c r="C7149" s="480">
        <v>226.16</v>
      </c>
      <c r="D7149" s="480">
        <v>316.62</v>
      </c>
      <c r="E7149" s="482"/>
      <c r="F7149" s="482"/>
      <c r="G7149" s="483"/>
      <c r="H7149" s="483"/>
    </row>
    <row r="7150" spans="1:8">
      <c r="A7150" s="478">
        <v>500110</v>
      </c>
      <c r="B7150" s="479">
        <v>110</v>
      </c>
      <c r="C7150" s="480">
        <v>228.22</v>
      </c>
      <c r="D7150" s="480">
        <v>319.51</v>
      </c>
      <c r="E7150" s="482"/>
      <c r="F7150" s="482"/>
      <c r="G7150" s="483"/>
      <c r="H7150" s="483"/>
    </row>
    <row r="7151" spans="1:8">
      <c r="A7151" s="478">
        <v>500111</v>
      </c>
      <c r="B7151" s="479">
        <v>111</v>
      </c>
      <c r="C7151" s="480">
        <v>230.29</v>
      </c>
      <c r="D7151" s="480">
        <v>322.41000000000003</v>
      </c>
      <c r="E7151" s="482"/>
      <c r="F7151" s="482"/>
      <c r="G7151" s="483"/>
      <c r="H7151" s="483"/>
    </row>
    <row r="7152" spans="1:8">
      <c r="A7152" s="478">
        <v>500112</v>
      </c>
      <c r="B7152" s="479">
        <v>112</v>
      </c>
      <c r="C7152" s="480">
        <v>232.36</v>
      </c>
      <c r="D7152" s="480">
        <v>325.3</v>
      </c>
      <c r="E7152" s="482"/>
      <c r="F7152" s="482"/>
      <c r="G7152" s="483"/>
      <c r="H7152" s="483"/>
    </row>
    <row r="7153" spans="1:8">
      <c r="A7153" s="478">
        <v>500113</v>
      </c>
      <c r="B7153" s="479">
        <v>113</v>
      </c>
      <c r="C7153" s="480">
        <v>234.43</v>
      </c>
      <c r="D7153" s="480">
        <v>328.2</v>
      </c>
      <c r="E7153" s="482"/>
      <c r="F7153" s="482"/>
      <c r="G7153" s="483"/>
      <c r="H7153" s="483"/>
    </row>
    <row r="7154" spans="1:8">
      <c r="A7154" s="478">
        <v>500114</v>
      </c>
      <c r="B7154" s="479">
        <v>114</v>
      </c>
      <c r="C7154" s="480">
        <v>236.5</v>
      </c>
      <c r="D7154" s="480">
        <v>331.1</v>
      </c>
      <c r="E7154" s="482"/>
      <c r="F7154" s="482"/>
      <c r="G7154" s="483"/>
      <c r="H7154" s="483"/>
    </row>
    <row r="7155" spans="1:8">
      <c r="A7155" s="478">
        <v>500115</v>
      </c>
      <c r="B7155" s="479">
        <v>115</v>
      </c>
      <c r="C7155" s="480">
        <v>238.58</v>
      </c>
      <c r="D7155" s="480">
        <v>334.01</v>
      </c>
      <c r="E7155" s="482"/>
      <c r="F7155" s="482"/>
      <c r="G7155" s="483"/>
      <c r="H7155" s="483"/>
    </row>
    <row r="7156" spans="1:8">
      <c r="A7156" s="478">
        <v>500116</v>
      </c>
      <c r="B7156" s="479">
        <v>116</v>
      </c>
      <c r="C7156" s="480">
        <v>240.65</v>
      </c>
      <c r="D7156" s="480">
        <v>336.91</v>
      </c>
      <c r="E7156" s="482"/>
      <c r="F7156" s="482"/>
      <c r="G7156" s="483"/>
      <c r="H7156" s="483"/>
    </row>
    <row r="7157" spans="1:8">
      <c r="A7157" s="478">
        <v>500117</v>
      </c>
      <c r="B7157" s="479">
        <v>117</v>
      </c>
      <c r="C7157" s="480">
        <v>242.73</v>
      </c>
      <c r="D7157" s="480">
        <v>339.82</v>
      </c>
      <c r="E7157" s="482"/>
      <c r="F7157" s="482"/>
      <c r="G7157" s="483"/>
      <c r="H7157" s="483"/>
    </row>
    <row r="7158" spans="1:8">
      <c r="A7158" s="478">
        <v>500118</v>
      </c>
      <c r="B7158" s="479">
        <v>118</v>
      </c>
      <c r="C7158" s="480">
        <v>244.81</v>
      </c>
      <c r="D7158" s="480">
        <v>342.74</v>
      </c>
      <c r="E7158" s="482"/>
      <c r="F7158" s="482"/>
      <c r="G7158" s="483"/>
      <c r="H7158" s="483"/>
    </row>
    <row r="7159" spans="1:8">
      <c r="A7159" s="478">
        <v>500119</v>
      </c>
      <c r="B7159" s="479">
        <v>119</v>
      </c>
      <c r="C7159" s="480">
        <v>246.89</v>
      </c>
      <c r="D7159" s="480">
        <v>345.65</v>
      </c>
      <c r="E7159" s="482"/>
      <c r="F7159" s="482"/>
      <c r="G7159" s="483"/>
      <c r="H7159" s="483"/>
    </row>
    <row r="7160" spans="1:8">
      <c r="A7160" s="478">
        <v>500120</v>
      </c>
      <c r="B7160" s="479">
        <v>120</v>
      </c>
      <c r="C7160" s="480">
        <v>248.92</v>
      </c>
      <c r="D7160" s="480">
        <v>348.48</v>
      </c>
      <c r="E7160" s="482"/>
      <c r="F7160" s="482"/>
      <c r="G7160" s="483"/>
      <c r="H7160" s="483"/>
    </row>
    <row r="7161" spans="1:8">
      <c r="A7161" s="478">
        <v>500121</v>
      </c>
      <c r="B7161" s="479">
        <v>121</v>
      </c>
      <c r="C7161" s="480">
        <v>251</v>
      </c>
      <c r="D7161" s="480">
        <v>351.4</v>
      </c>
      <c r="E7161" s="482"/>
      <c r="F7161" s="482"/>
      <c r="G7161" s="483"/>
      <c r="H7161" s="483"/>
    </row>
    <row r="7162" spans="1:8">
      <c r="A7162" s="478">
        <v>500122</v>
      </c>
      <c r="B7162" s="479">
        <v>122</v>
      </c>
      <c r="C7162" s="480">
        <v>253.09</v>
      </c>
      <c r="D7162" s="480">
        <v>354.33</v>
      </c>
      <c r="E7162" s="482"/>
      <c r="F7162" s="482"/>
      <c r="G7162" s="483"/>
      <c r="H7162" s="483"/>
    </row>
    <row r="7163" spans="1:8">
      <c r="A7163" s="478">
        <v>500123</v>
      </c>
      <c r="B7163" s="479">
        <v>123</v>
      </c>
      <c r="C7163" s="480">
        <v>255.12</v>
      </c>
      <c r="D7163" s="480">
        <v>357.16</v>
      </c>
      <c r="E7163" s="482"/>
      <c r="F7163" s="482"/>
      <c r="G7163" s="483"/>
      <c r="H7163" s="483"/>
    </row>
    <row r="7164" spans="1:8">
      <c r="A7164" s="478">
        <v>500124</v>
      </c>
      <c r="B7164" s="479">
        <v>124</v>
      </c>
      <c r="C7164" s="480">
        <v>257.20999999999998</v>
      </c>
      <c r="D7164" s="480">
        <v>360.09</v>
      </c>
      <c r="E7164" s="482"/>
      <c r="F7164" s="482"/>
      <c r="G7164" s="483"/>
      <c r="H7164" s="483"/>
    </row>
    <row r="7165" spans="1:8">
      <c r="A7165" s="478">
        <v>500125</v>
      </c>
      <c r="B7165" s="479">
        <v>125</v>
      </c>
      <c r="C7165" s="480">
        <v>259.3</v>
      </c>
      <c r="D7165" s="480">
        <v>363.03</v>
      </c>
      <c r="E7165" s="482"/>
      <c r="F7165" s="482"/>
      <c r="G7165" s="483"/>
      <c r="H7165" s="483"/>
    </row>
    <row r="7166" spans="1:8">
      <c r="A7166" s="478">
        <v>500126</v>
      </c>
      <c r="B7166" s="479">
        <v>126</v>
      </c>
      <c r="C7166" s="480">
        <v>261.33</v>
      </c>
      <c r="D7166" s="480">
        <v>365.86</v>
      </c>
      <c r="E7166" s="482"/>
      <c r="F7166" s="482"/>
      <c r="G7166" s="483"/>
      <c r="H7166" s="483"/>
    </row>
    <row r="7167" spans="1:8">
      <c r="A7167" s="478">
        <v>500127</v>
      </c>
      <c r="B7167" s="479">
        <v>127</v>
      </c>
      <c r="C7167" s="480">
        <v>263.43</v>
      </c>
      <c r="D7167" s="480">
        <v>368.8</v>
      </c>
      <c r="E7167" s="482"/>
      <c r="F7167" s="482"/>
      <c r="G7167" s="483"/>
      <c r="H7167" s="483"/>
    </row>
    <row r="7168" spans="1:8">
      <c r="A7168" s="478">
        <v>500128</v>
      </c>
      <c r="B7168" s="479">
        <v>128</v>
      </c>
      <c r="C7168" s="480">
        <v>265.52999999999997</v>
      </c>
      <c r="D7168" s="480">
        <v>371.75</v>
      </c>
      <c r="E7168" s="482"/>
      <c r="F7168" s="482"/>
      <c r="G7168" s="483"/>
      <c r="H7168" s="483"/>
    </row>
    <row r="7169" spans="1:8">
      <c r="A7169" s="478">
        <v>500129</v>
      </c>
      <c r="B7169" s="479">
        <v>129</v>
      </c>
      <c r="C7169" s="480">
        <v>267.56</v>
      </c>
      <c r="D7169" s="480">
        <v>374.59</v>
      </c>
      <c r="E7169" s="482"/>
      <c r="F7169" s="482"/>
      <c r="G7169" s="483"/>
      <c r="H7169" s="483"/>
    </row>
    <row r="7170" spans="1:8">
      <c r="A7170" s="478">
        <v>500130</v>
      </c>
      <c r="B7170" s="479">
        <v>130</v>
      </c>
      <c r="C7170" s="480">
        <v>269.67</v>
      </c>
      <c r="D7170" s="480">
        <v>377.54</v>
      </c>
      <c r="E7170" s="482"/>
      <c r="F7170" s="482"/>
      <c r="G7170" s="483"/>
      <c r="H7170" s="483"/>
    </row>
    <row r="7171" spans="1:8">
      <c r="A7171" s="478">
        <v>500131</v>
      </c>
      <c r="B7171" s="479">
        <v>131</v>
      </c>
      <c r="C7171" s="480">
        <v>271.7</v>
      </c>
      <c r="D7171" s="480">
        <v>380.38</v>
      </c>
      <c r="E7171" s="482"/>
      <c r="F7171" s="482"/>
      <c r="G7171" s="483"/>
      <c r="H7171" s="483"/>
    </row>
    <row r="7172" spans="1:8">
      <c r="A7172" s="478">
        <v>500132</v>
      </c>
      <c r="B7172" s="479">
        <v>132</v>
      </c>
      <c r="C7172" s="480">
        <v>273.74</v>
      </c>
      <c r="D7172" s="480">
        <v>383.23</v>
      </c>
      <c r="E7172" s="482"/>
      <c r="F7172" s="482"/>
      <c r="G7172" s="483"/>
      <c r="H7172" s="483"/>
    </row>
    <row r="7173" spans="1:8">
      <c r="A7173" s="478">
        <v>500133</v>
      </c>
      <c r="B7173" s="479">
        <v>133</v>
      </c>
      <c r="C7173" s="480">
        <v>275.85000000000002</v>
      </c>
      <c r="D7173" s="480">
        <v>386.19</v>
      </c>
      <c r="E7173" s="482"/>
      <c r="F7173" s="482"/>
      <c r="G7173" s="483"/>
      <c r="H7173" s="483"/>
    </row>
    <row r="7174" spans="1:8">
      <c r="A7174" s="478">
        <v>500134</v>
      </c>
      <c r="B7174" s="479">
        <v>134</v>
      </c>
      <c r="C7174" s="480">
        <v>277.89</v>
      </c>
      <c r="D7174" s="480">
        <v>389.04</v>
      </c>
      <c r="E7174" s="482"/>
      <c r="F7174" s="482"/>
      <c r="G7174" s="483"/>
      <c r="H7174" s="483"/>
    </row>
    <row r="7175" spans="1:8">
      <c r="A7175" s="478">
        <v>500135</v>
      </c>
      <c r="B7175" s="479">
        <v>135</v>
      </c>
      <c r="C7175" s="480">
        <v>280</v>
      </c>
      <c r="D7175" s="480">
        <v>392</v>
      </c>
      <c r="E7175" s="482"/>
      <c r="F7175" s="482"/>
      <c r="G7175" s="483"/>
      <c r="H7175" s="483"/>
    </row>
    <row r="7176" spans="1:8">
      <c r="A7176" s="478">
        <v>500136</v>
      </c>
      <c r="B7176" s="479">
        <v>136</v>
      </c>
      <c r="C7176" s="480">
        <v>282.04000000000002</v>
      </c>
      <c r="D7176" s="480">
        <v>394.86</v>
      </c>
      <c r="E7176" s="482"/>
      <c r="F7176" s="482"/>
      <c r="G7176" s="483"/>
      <c r="H7176" s="483"/>
    </row>
    <row r="7177" spans="1:8">
      <c r="A7177" s="478">
        <v>500137</v>
      </c>
      <c r="B7177" s="479">
        <v>137</v>
      </c>
      <c r="C7177" s="480">
        <v>284.16000000000003</v>
      </c>
      <c r="D7177" s="480">
        <v>397.83</v>
      </c>
      <c r="E7177" s="482"/>
      <c r="F7177" s="482"/>
      <c r="G7177" s="483"/>
      <c r="H7177" s="483"/>
    </row>
    <row r="7178" spans="1:8">
      <c r="A7178" s="478">
        <v>500138</v>
      </c>
      <c r="B7178" s="479">
        <v>138</v>
      </c>
      <c r="C7178" s="480">
        <v>286.2</v>
      </c>
      <c r="D7178" s="480">
        <v>400.69</v>
      </c>
      <c r="E7178" s="482"/>
      <c r="F7178" s="482"/>
      <c r="G7178" s="483"/>
      <c r="H7178" s="483"/>
    </row>
    <row r="7179" spans="1:8">
      <c r="A7179" s="478">
        <v>500139</v>
      </c>
      <c r="B7179" s="479">
        <v>139</v>
      </c>
      <c r="C7179" s="480">
        <v>288.25</v>
      </c>
      <c r="D7179" s="480">
        <v>403.55</v>
      </c>
      <c r="E7179" s="482"/>
      <c r="F7179" s="482"/>
      <c r="G7179" s="483"/>
      <c r="H7179" s="483"/>
    </row>
    <row r="7180" spans="1:8">
      <c r="A7180" s="478">
        <v>500140</v>
      </c>
      <c r="B7180" s="479">
        <v>140</v>
      </c>
      <c r="C7180" s="480">
        <v>290.29000000000002</v>
      </c>
      <c r="D7180" s="480">
        <v>406.4</v>
      </c>
      <c r="E7180" s="482"/>
      <c r="F7180" s="482"/>
      <c r="G7180" s="483"/>
      <c r="H7180" s="483"/>
    </row>
    <row r="7181" spans="1:8">
      <c r="A7181" s="478">
        <v>500141</v>
      </c>
      <c r="B7181" s="479">
        <v>141</v>
      </c>
      <c r="C7181" s="480">
        <v>292.42</v>
      </c>
      <c r="D7181" s="480">
        <v>409.39</v>
      </c>
      <c r="E7181" s="482"/>
      <c r="F7181" s="482"/>
      <c r="G7181" s="483"/>
      <c r="H7181" s="483"/>
    </row>
    <row r="7182" spans="1:8">
      <c r="A7182" s="478">
        <v>500142</v>
      </c>
      <c r="B7182" s="479">
        <v>142</v>
      </c>
      <c r="C7182" s="480">
        <v>294.47000000000003</v>
      </c>
      <c r="D7182" s="480">
        <v>412.25</v>
      </c>
      <c r="E7182" s="482"/>
      <c r="F7182" s="482"/>
      <c r="G7182" s="483"/>
      <c r="H7182" s="483"/>
    </row>
    <row r="7183" spans="1:8">
      <c r="A7183" s="478">
        <v>500143</v>
      </c>
      <c r="B7183" s="479">
        <v>143</v>
      </c>
      <c r="C7183" s="480">
        <v>296.51</v>
      </c>
      <c r="D7183" s="480">
        <v>415.12</v>
      </c>
      <c r="E7183" s="482"/>
      <c r="F7183" s="482"/>
      <c r="G7183" s="483"/>
      <c r="H7183" s="483"/>
    </row>
    <row r="7184" spans="1:8">
      <c r="A7184" s="478">
        <v>500144</v>
      </c>
      <c r="B7184" s="479">
        <v>144</v>
      </c>
      <c r="C7184" s="480">
        <v>298.64999999999998</v>
      </c>
      <c r="D7184" s="480">
        <v>418.11</v>
      </c>
      <c r="E7184" s="482"/>
      <c r="F7184" s="482"/>
      <c r="G7184" s="483"/>
      <c r="H7184" s="483"/>
    </row>
    <row r="7185" spans="1:8">
      <c r="A7185" s="478">
        <v>500145</v>
      </c>
      <c r="B7185" s="479">
        <v>145</v>
      </c>
      <c r="C7185" s="480">
        <v>300.7</v>
      </c>
      <c r="D7185" s="480">
        <v>420.98</v>
      </c>
      <c r="E7185" s="482"/>
      <c r="F7185" s="482"/>
      <c r="G7185" s="483"/>
      <c r="H7185" s="483"/>
    </row>
    <row r="7186" spans="1:8">
      <c r="A7186" s="478">
        <v>500146</v>
      </c>
      <c r="B7186" s="479">
        <v>146</v>
      </c>
      <c r="C7186" s="480">
        <v>302.75</v>
      </c>
      <c r="D7186" s="480">
        <v>423.85</v>
      </c>
      <c r="E7186" s="482"/>
      <c r="F7186" s="482"/>
      <c r="G7186" s="483"/>
      <c r="H7186" s="483"/>
    </row>
    <row r="7187" spans="1:8">
      <c r="A7187" s="478">
        <v>500147</v>
      </c>
      <c r="B7187" s="479">
        <v>147</v>
      </c>
      <c r="C7187" s="480">
        <v>304.8</v>
      </c>
      <c r="D7187" s="480">
        <v>426.72</v>
      </c>
      <c r="E7187" s="482"/>
      <c r="F7187" s="482"/>
      <c r="G7187" s="483"/>
      <c r="H7187" s="483"/>
    </row>
    <row r="7188" spans="1:8">
      <c r="A7188" s="478">
        <v>500148</v>
      </c>
      <c r="B7188" s="479">
        <v>148</v>
      </c>
      <c r="C7188" s="480">
        <v>306.86</v>
      </c>
      <c r="D7188" s="480">
        <v>429.6</v>
      </c>
      <c r="E7188" s="482"/>
      <c r="F7188" s="482"/>
      <c r="G7188" s="483"/>
      <c r="H7188" s="483"/>
    </row>
    <row r="7189" spans="1:8">
      <c r="A7189" s="478">
        <v>500149</v>
      </c>
      <c r="B7189" s="479">
        <v>149</v>
      </c>
      <c r="C7189" s="480">
        <v>309.01</v>
      </c>
      <c r="D7189" s="480">
        <v>432.61</v>
      </c>
      <c r="E7189" s="482"/>
      <c r="F7189" s="482"/>
      <c r="G7189" s="483"/>
      <c r="H7189" s="483"/>
    </row>
    <row r="7190" spans="1:8">
      <c r="A7190" s="478">
        <v>500150</v>
      </c>
      <c r="B7190" s="479">
        <v>150</v>
      </c>
      <c r="C7190" s="480">
        <v>311.06</v>
      </c>
      <c r="D7190" s="480">
        <v>435.49</v>
      </c>
      <c r="E7190" s="482"/>
      <c r="F7190" s="482"/>
      <c r="G7190" s="483"/>
      <c r="H7190" s="483"/>
    </row>
    <row r="7191" spans="1:8">
      <c r="A7191" s="478">
        <v>500151</v>
      </c>
      <c r="B7191" s="479">
        <v>151</v>
      </c>
      <c r="C7191" s="480">
        <v>313.12</v>
      </c>
      <c r="D7191" s="480">
        <v>438.37</v>
      </c>
      <c r="E7191" s="482"/>
      <c r="F7191" s="482"/>
      <c r="G7191" s="483"/>
      <c r="H7191" s="483"/>
    </row>
    <row r="7192" spans="1:8">
      <c r="A7192" s="478">
        <v>500152</v>
      </c>
      <c r="B7192" s="479">
        <v>152</v>
      </c>
      <c r="C7192" s="480">
        <v>315.18</v>
      </c>
      <c r="D7192" s="480">
        <v>441.25</v>
      </c>
      <c r="E7192" s="482"/>
      <c r="F7192" s="482"/>
      <c r="G7192" s="483"/>
      <c r="H7192" s="483"/>
    </row>
    <row r="7193" spans="1:8">
      <c r="A7193" s="478">
        <v>500153</v>
      </c>
      <c r="B7193" s="479">
        <v>153</v>
      </c>
      <c r="C7193" s="480">
        <v>317.24</v>
      </c>
      <c r="D7193" s="480">
        <v>444.13</v>
      </c>
      <c r="E7193" s="482"/>
      <c r="F7193" s="482"/>
      <c r="G7193" s="483"/>
      <c r="H7193" s="483"/>
    </row>
    <row r="7194" spans="1:8">
      <c r="A7194" s="478">
        <v>500154</v>
      </c>
      <c r="B7194" s="479">
        <v>154</v>
      </c>
      <c r="C7194" s="480">
        <v>319.3</v>
      </c>
      <c r="D7194" s="480">
        <v>447.02</v>
      </c>
      <c r="E7194" s="482"/>
      <c r="F7194" s="482"/>
      <c r="G7194" s="483"/>
      <c r="H7194" s="483"/>
    </row>
    <row r="7195" spans="1:8">
      <c r="A7195" s="478">
        <v>500155</v>
      </c>
      <c r="B7195" s="479">
        <v>155</v>
      </c>
      <c r="C7195" s="480">
        <v>321.36</v>
      </c>
      <c r="D7195" s="480">
        <v>449.9</v>
      </c>
      <c r="E7195" s="482"/>
      <c r="F7195" s="482"/>
      <c r="G7195" s="483"/>
      <c r="H7195" s="483"/>
    </row>
    <row r="7196" spans="1:8">
      <c r="A7196" s="478">
        <v>500156</v>
      </c>
      <c r="B7196" s="479">
        <v>156</v>
      </c>
      <c r="C7196" s="480">
        <v>323.42</v>
      </c>
      <c r="D7196" s="480">
        <v>452.79</v>
      </c>
      <c r="E7196" s="482"/>
      <c r="F7196" s="482"/>
      <c r="G7196" s="483"/>
      <c r="H7196" s="483"/>
    </row>
    <row r="7197" spans="1:8">
      <c r="A7197" s="478">
        <v>500157</v>
      </c>
      <c r="B7197" s="479">
        <v>157</v>
      </c>
      <c r="C7197" s="480">
        <v>325.49</v>
      </c>
      <c r="D7197" s="480">
        <v>455.68</v>
      </c>
      <c r="E7197" s="482"/>
      <c r="F7197" s="482"/>
      <c r="G7197" s="483"/>
      <c r="H7197" s="483"/>
    </row>
    <row r="7198" spans="1:8">
      <c r="A7198" s="478">
        <v>500158</v>
      </c>
      <c r="B7198" s="479">
        <v>158</v>
      </c>
      <c r="C7198" s="480">
        <v>327.55</v>
      </c>
      <c r="D7198" s="480">
        <v>458.57</v>
      </c>
      <c r="E7198" s="482"/>
      <c r="F7198" s="482"/>
      <c r="G7198" s="483"/>
      <c r="H7198" s="483"/>
    </row>
    <row r="7199" spans="1:8">
      <c r="A7199" s="478">
        <v>500159</v>
      </c>
      <c r="B7199" s="479">
        <v>159</v>
      </c>
      <c r="C7199" s="480">
        <v>329.62</v>
      </c>
      <c r="D7199" s="480">
        <v>461.47</v>
      </c>
      <c r="E7199" s="482"/>
      <c r="F7199" s="482"/>
      <c r="G7199" s="483"/>
      <c r="H7199" s="483"/>
    </row>
    <row r="7200" spans="1:8">
      <c r="A7200" s="478">
        <v>500160</v>
      </c>
      <c r="B7200" s="479">
        <v>160</v>
      </c>
      <c r="C7200" s="480">
        <v>331.69</v>
      </c>
      <c r="D7200" s="480">
        <v>464.36</v>
      </c>
      <c r="E7200" s="482"/>
      <c r="F7200" s="482"/>
      <c r="G7200" s="483"/>
      <c r="H7200" s="483"/>
    </row>
    <row r="7201" spans="1:8">
      <c r="A7201" s="478">
        <v>500161</v>
      </c>
      <c r="B7201" s="479">
        <v>161</v>
      </c>
      <c r="C7201" s="480">
        <v>333.76</v>
      </c>
      <c r="D7201" s="480">
        <v>467.26</v>
      </c>
      <c r="E7201" s="482"/>
      <c r="F7201" s="482"/>
      <c r="G7201" s="483"/>
      <c r="H7201" s="483"/>
    </row>
    <row r="7202" spans="1:8">
      <c r="A7202" s="478">
        <v>500162</v>
      </c>
      <c r="B7202" s="479">
        <v>162</v>
      </c>
      <c r="C7202" s="480">
        <v>335.83</v>
      </c>
      <c r="D7202" s="480">
        <v>470.16</v>
      </c>
      <c r="E7202" s="482"/>
      <c r="F7202" s="482"/>
      <c r="G7202" s="483"/>
      <c r="H7202" s="483"/>
    </row>
    <row r="7203" spans="1:8">
      <c r="A7203" s="478">
        <v>500163</v>
      </c>
      <c r="B7203" s="479">
        <v>163</v>
      </c>
      <c r="C7203" s="480">
        <v>337.9</v>
      </c>
      <c r="D7203" s="480">
        <v>473.06</v>
      </c>
      <c r="E7203" s="482"/>
      <c r="F7203" s="482"/>
      <c r="G7203" s="483"/>
      <c r="H7203" s="483"/>
    </row>
    <row r="7204" spans="1:8">
      <c r="A7204" s="478">
        <v>500164</v>
      </c>
      <c r="B7204" s="479">
        <v>164</v>
      </c>
      <c r="C7204" s="480">
        <v>339.97</v>
      </c>
      <c r="D7204" s="480">
        <v>475.96</v>
      </c>
      <c r="E7204" s="482"/>
      <c r="F7204" s="482"/>
      <c r="G7204" s="483"/>
      <c r="H7204" s="483"/>
    </row>
    <row r="7205" spans="1:8">
      <c r="A7205" s="478">
        <v>500165</v>
      </c>
      <c r="B7205" s="479">
        <v>165</v>
      </c>
      <c r="C7205" s="480">
        <v>342.05</v>
      </c>
      <c r="D7205" s="480">
        <v>478.87</v>
      </c>
      <c r="E7205" s="482"/>
      <c r="F7205" s="482"/>
      <c r="G7205" s="483"/>
      <c r="H7205" s="483"/>
    </row>
    <row r="7206" spans="1:8">
      <c r="A7206" s="478">
        <v>500166</v>
      </c>
      <c r="B7206" s="479">
        <v>166</v>
      </c>
      <c r="C7206" s="480">
        <v>344.13</v>
      </c>
      <c r="D7206" s="480">
        <v>481.78</v>
      </c>
      <c r="E7206" s="482"/>
      <c r="F7206" s="482"/>
      <c r="G7206" s="483"/>
      <c r="H7206" s="483"/>
    </row>
    <row r="7207" spans="1:8">
      <c r="A7207" s="478">
        <v>500167</v>
      </c>
      <c r="B7207" s="479">
        <v>167</v>
      </c>
      <c r="C7207" s="480">
        <v>346.2</v>
      </c>
      <c r="D7207" s="480">
        <v>484.69</v>
      </c>
      <c r="E7207" s="482"/>
      <c r="F7207" s="482"/>
      <c r="G7207" s="483"/>
      <c r="H7207" s="483"/>
    </row>
    <row r="7208" spans="1:8">
      <c r="A7208" s="478">
        <v>500168</v>
      </c>
      <c r="B7208" s="479">
        <v>168</v>
      </c>
      <c r="C7208" s="480">
        <v>348.28</v>
      </c>
      <c r="D7208" s="480">
        <v>487.6</v>
      </c>
      <c r="E7208" s="482"/>
      <c r="F7208" s="482"/>
      <c r="G7208" s="483"/>
      <c r="H7208" s="483"/>
    </row>
    <row r="7209" spans="1:8">
      <c r="A7209" s="478">
        <v>500169</v>
      </c>
      <c r="B7209" s="479">
        <v>169</v>
      </c>
      <c r="C7209" s="480">
        <v>350.37</v>
      </c>
      <c r="D7209" s="480">
        <v>490.51</v>
      </c>
      <c r="E7209" s="482"/>
      <c r="F7209" s="482"/>
      <c r="G7209" s="483"/>
      <c r="H7209" s="483"/>
    </row>
    <row r="7210" spans="1:8">
      <c r="A7210" s="478">
        <v>500170</v>
      </c>
      <c r="B7210" s="479">
        <v>170</v>
      </c>
      <c r="C7210" s="480">
        <v>352.45</v>
      </c>
      <c r="D7210" s="480">
        <v>493.43</v>
      </c>
      <c r="E7210" s="482"/>
      <c r="F7210" s="482"/>
      <c r="G7210" s="483"/>
      <c r="H7210" s="483"/>
    </row>
    <row r="7211" spans="1:8">
      <c r="A7211" s="478">
        <v>500171</v>
      </c>
      <c r="B7211" s="479">
        <v>171</v>
      </c>
      <c r="C7211" s="480">
        <v>345.53</v>
      </c>
      <c r="D7211" s="480">
        <v>496.35</v>
      </c>
      <c r="E7211" s="482"/>
      <c r="F7211" s="482"/>
      <c r="G7211" s="483"/>
      <c r="H7211" s="483"/>
    </row>
    <row r="7212" spans="1:8">
      <c r="A7212" s="478">
        <v>500172</v>
      </c>
      <c r="B7212" s="479">
        <v>172</v>
      </c>
      <c r="C7212" s="480">
        <v>356.62</v>
      </c>
      <c r="D7212" s="480">
        <v>499.27</v>
      </c>
      <c r="E7212" s="482"/>
      <c r="F7212" s="482"/>
      <c r="G7212" s="483"/>
      <c r="H7212" s="483"/>
    </row>
    <row r="7213" spans="1:8">
      <c r="A7213" s="478">
        <v>500173</v>
      </c>
      <c r="B7213" s="479">
        <v>173</v>
      </c>
      <c r="C7213" s="480">
        <v>358.58</v>
      </c>
      <c r="D7213" s="480">
        <v>502.01</v>
      </c>
      <c r="E7213" s="482"/>
      <c r="F7213" s="482"/>
      <c r="G7213" s="483"/>
      <c r="H7213" s="483"/>
    </row>
    <row r="7214" spans="1:8">
      <c r="A7214" s="478">
        <v>500174</v>
      </c>
      <c r="B7214" s="479">
        <v>174</v>
      </c>
      <c r="C7214" s="480">
        <v>360.66</v>
      </c>
      <c r="D7214" s="480">
        <v>504.93</v>
      </c>
      <c r="E7214" s="482"/>
      <c r="F7214" s="482"/>
      <c r="G7214" s="483"/>
      <c r="H7214" s="483"/>
    </row>
    <row r="7215" spans="1:8">
      <c r="A7215" s="478">
        <v>500175</v>
      </c>
      <c r="B7215" s="479">
        <v>175</v>
      </c>
      <c r="C7215" s="480">
        <v>362.75</v>
      </c>
      <c r="D7215" s="480">
        <v>507.85</v>
      </c>
      <c r="E7215" s="482"/>
      <c r="F7215" s="482"/>
      <c r="G7215" s="483"/>
      <c r="H7215" s="483"/>
    </row>
    <row r="7216" spans="1:8">
      <c r="A7216" s="478">
        <v>500176</v>
      </c>
      <c r="B7216" s="479">
        <v>176</v>
      </c>
      <c r="C7216" s="480">
        <v>364.84</v>
      </c>
      <c r="D7216" s="480">
        <v>510.78</v>
      </c>
      <c r="E7216" s="482"/>
      <c r="F7216" s="482"/>
      <c r="G7216" s="483"/>
      <c r="H7216" s="483"/>
    </row>
    <row r="7217" spans="1:8">
      <c r="A7217" s="478">
        <v>500177</v>
      </c>
      <c r="B7217" s="479">
        <v>177</v>
      </c>
      <c r="C7217" s="480">
        <v>366.94</v>
      </c>
      <c r="D7217" s="480">
        <v>513.71</v>
      </c>
      <c r="E7217" s="482"/>
      <c r="F7217" s="482"/>
      <c r="G7217" s="483"/>
      <c r="H7217" s="483"/>
    </row>
    <row r="7218" spans="1:8">
      <c r="A7218" s="478">
        <v>500178</v>
      </c>
      <c r="B7218" s="479">
        <v>178</v>
      </c>
      <c r="C7218" s="480">
        <v>369.03</v>
      </c>
      <c r="D7218" s="480">
        <v>516.65</v>
      </c>
      <c r="E7218" s="482"/>
      <c r="F7218" s="482"/>
      <c r="G7218" s="483"/>
      <c r="H7218" s="483"/>
    </row>
    <row r="7219" spans="1:8">
      <c r="A7219" s="478">
        <v>500179</v>
      </c>
      <c r="B7219" s="479">
        <v>179</v>
      </c>
      <c r="C7219" s="480">
        <v>370.99</v>
      </c>
      <c r="D7219" s="480">
        <v>519.38</v>
      </c>
      <c r="E7219" s="482"/>
      <c r="F7219" s="482"/>
      <c r="G7219" s="483"/>
      <c r="H7219" s="483"/>
    </row>
    <row r="7220" spans="1:8">
      <c r="A7220" s="478">
        <v>500180</v>
      </c>
      <c r="B7220" s="479">
        <v>180</v>
      </c>
      <c r="C7220" s="480">
        <v>373.09</v>
      </c>
      <c r="D7220" s="480">
        <v>522.32000000000005</v>
      </c>
      <c r="E7220" s="482"/>
      <c r="F7220" s="482"/>
      <c r="G7220" s="483"/>
      <c r="H7220" s="483"/>
    </row>
    <row r="7221" spans="1:8">
      <c r="A7221" s="478">
        <v>500181</v>
      </c>
      <c r="B7221" s="479">
        <v>181</v>
      </c>
      <c r="C7221" s="480">
        <v>375.18</v>
      </c>
      <c r="D7221" s="480">
        <v>525.26</v>
      </c>
      <c r="E7221" s="482"/>
      <c r="F7221" s="482"/>
      <c r="G7221" s="483"/>
      <c r="H7221" s="483"/>
    </row>
    <row r="7222" spans="1:8">
      <c r="A7222" s="478">
        <v>500182</v>
      </c>
      <c r="B7222" s="479">
        <v>182</v>
      </c>
      <c r="C7222" s="480">
        <v>377.29</v>
      </c>
      <c r="D7222" s="480">
        <v>528.20000000000005</v>
      </c>
      <c r="E7222" s="482"/>
      <c r="F7222" s="482"/>
      <c r="G7222" s="483"/>
      <c r="H7222" s="483"/>
    </row>
    <row r="7223" spans="1:8">
      <c r="A7223" s="478">
        <v>500183</v>
      </c>
      <c r="B7223" s="479">
        <v>183</v>
      </c>
      <c r="C7223" s="480">
        <v>379.39</v>
      </c>
      <c r="D7223" s="480">
        <v>531.14</v>
      </c>
      <c r="E7223" s="482"/>
      <c r="F7223" s="482"/>
      <c r="G7223" s="483"/>
      <c r="H7223" s="483"/>
    </row>
    <row r="7224" spans="1:8">
      <c r="A7224" s="478">
        <v>500184</v>
      </c>
      <c r="B7224" s="479">
        <v>184</v>
      </c>
      <c r="C7224" s="480">
        <v>381.34</v>
      </c>
      <c r="D7224" s="480">
        <v>533.88</v>
      </c>
      <c r="E7224" s="482"/>
      <c r="F7224" s="482"/>
      <c r="G7224" s="483"/>
      <c r="H7224" s="483"/>
    </row>
    <row r="7225" spans="1:8">
      <c r="A7225" s="478">
        <v>500185</v>
      </c>
      <c r="B7225" s="479">
        <v>185</v>
      </c>
      <c r="C7225" s="480">
        <v>383.45</v>
      </c>
      <c r="D7225" s="480">
        <v>536.83000000000004</v>
      </c>
      <c r="E7225" s="482"/>
      <c r="F7225" s="482"/>
      <c r="G7225" s="483"/>
      <c r="H7225" s="483"/>
    </row>
    <row r="7226" spans="1:8">
      <c r="A7226" s="478">
        <v>500186</v>
      </c>
      <c r="B7226" s="479">
        <v>186</v>
      </c>
      <c r="C7226" s="480">
        <v>385.56</v>
      </c>
      <c r="D7226" s="480">
        <v>539.78</v>
      </c>
      <c r="E7226" s="482"/>
      <c r="F7226" s="482"/>
      <c r="G7226" s="483"/>
      <c r="H7226" s="483"/>
    </row>
    <row r="7227" spans="1:8">
      <c r="A7227" s="478">
        <v>500187</v>
      </c>
      <c r="B7227" s="479">
        <v>187</v>
      </c>
      <c r="C7227" s="480">
        <v>387.67</v>
      </c>
      <c r="D7227" s="480">
        <v>542.73</v>
      </c>
      <c r="E7227" s="482"/>
      <c r="F7227" s="482"/>
      <c r="G7227" s="483"/>
      <c r="H7227" s="483"/>
    </row>
    <row r="7228" spans="1:8">
      <c r="A7228" s="478">
        <v>500188</v>
      </c>
      <c r="B7228" s="479">
        <v>188</v>
      </c>
      <c r="C7228" s="480">
        <v>389.62</v>
      </c>
      <c r="D7228" s="480">
        <v>545.47</v>
      </c>
      <c r="E7228" s="482"/>
      <c r="F7228" s="482"/>
      <c r="G7228" s="483"/>
      <c r="H7228" s="483"/>
    </row>
    <row r="7229" spans="1:8">
      <c r="A7229" s="478">
        <v>500189</v>
      </c>
      <c r="B7229" s="479">
        <v>189</v>
      </c>
      <c r="C7229" s="480">
        <v>391.73</v>
      </c>
      <c r="D7229" s="480">
        <v>548.42999999999995</v>
      </c>
      <c r="E7229" s="482"/>
      <c r="F7229" s="482"/>
      <c r="G7229" s="483"/>
      <c r="H7229" s="483"/>
    </row>
    <row r="7230" spans="1:8">
      <c r="A7230" s="478">
        <v>500190</v>
      </c>
      <c r="B7230" s="479">
        <v>190</v>
      </c>
      <c r="C7230" s="480">
        <v>393.85</v>
      </c>
      <c r="D7230" s="480">
        <v>551.38</v>
      </c>
      <c r="E7230" s="482"/>
      <c r="F7230" s="482"/>
      <c r="G7230" s="483"/>
      <c r="H7230" s="483"/>
    </row>
    <row r="7231" spans="1:8">
      <c r="A7231" s="478">
        <v>500191</v>
      </c>
      <c r="B7231" s="479">
        <v>191</v>
      </c>
      <c r="C7231" s="480">
        <v>395.96</v>
      </c>
      <c r="D7231" s="480">
        <v>554.35</v>
      </c>
      <c r="E7231" s="482"/>
      <c r="F7231" s="482"/>
      <c r="G7231" s="483"/>
      <c r="H7231" s="483"/>
    </row>
    <row r="7232" spans="1:8">
      <c r="A7232" s="478">
        <v>500192</v>
      </c>
      <c r="B7232" s="479">
        <v>192</v>
      </c>
      <c r="C7232" s="480">
        <v>397.92</v>
      </c>
      <c r="D7232" s="480">
        <v>557.08000000000004</v>
      </c>
      <c r="E7232" s="482"/>
      <c r="F7232" s="482"/>
      <c r="G7232" s="483"/>
      <c r="H7232" s="483"/>
    </row>
    <row r="7233" spans="1:8">
      <c r="A7233" s="478">
        <v>500193</v>
      </c>
      <c r="B7233" s="479">
        <v>193</v>
      </c>
      <c r="C7233" s="480">
        <v>400.04</v>
      </c>
      <c r="D7233" s="480">
        <v>560.04999999999995</v>
      </c>
      <c r="E7233" s="482"/>
      <c r="F7233" s="482"/>
      <c r="G7233" s="483"/>
      <c r="H7233" s="483"/>
    </row>
    <row r="7234" spans="1:8">
      <c r="A7234" s="478">
        <v>500194</v>
      </c>
      <c r="B7234" s="479">
        <v>194</v>
      </c>
      <c r="C7234" s="480">
        <v>402.16</v>
      </c>
      <c r="D7234" s="480">
        <v>563.02</v>
      </c>
      <c r="E7234" s="482"/>
      <c r="F7234" s="482"/>
      <c r="G7234" s="483"/>
      <c r="H7234" s="483"/>
    </row>
    <row r="7235" spans="1:8">
      <c r="A7235" s="478">
        <v>500195</v>
      </c>
      <c r="B7235" s="479">
        <v>195</v>
      </c>
      <c r="C7235" s="480">
        <v>404.11</v>
      </c>
      <c r="D7235" s="480">
        <v>565.76</v>
      </c>
      <c r="E7235" s="482"/>
      <c r="F7235" s="482"/>
      <c r="G7235" s="483"/>
      <c r="H7235" s="483"/>
    </row>
    <row r="7236" spans="1:8">
      <c r="A7236" s="478">
        <v>500196</v>
      </c>
      <c r="B7236" s="479">
        <v>196</v>
      </c>
      <c r="C7236" s="480">
        <v>406.24</v>
      </c>
      <c r="D7236" s="480">
        <v>568.73</v>
      </c>
      <c r="E7236" s="482"/>
      <c r="F7236" s="482"/>
      <c r="G7236" s="483"/>
      <c r="H7236" s="483"/>
    </row>
    <row r="7237" spans="1:8">
      <c r="A7237" s="478">
        <v>500197</v>
      </c>
      <c r="B7237" s="479">
        <v>197</v>
      </c>
      <c r="C7237" s="480">
        <v>408.36</v>
      </c>
      <c r="D7237" s="480">
        <v>571.70000000000005</v>
      </c>
      <c r="E7237" s="482"/>
      <c r="F7237" s="482"/>
      <c r="G7237" s="483"/>
      <c r="H7237" s="483"/>
    </row>
    <row r="7238" spans="1:8">
      <c r="A7238" s="478">
        <v>500198</v>
      </c>
      <c r="B7238" s="479">
        <v>198</v>
      </c>
      <c r="C7238" s="480">
        <v>410.32</v>
      </c>
      <c r="D7238" s="480">
        <v>574.44000000000005</v>
      </c>
      <c r="E7238" s="482"/>
      <c r="F7238" s="482"/>
      <c r="G7238" s="483"/>
      <c r="H7238" s="483"/>
    </row>
    <row r="7239" spans="1:8">
      <c r="A7239" s="478">
        <v>500199</v>
      </c>
      <c r="B7239" s="479">
        <v>199</v>
      </c>
      <c r="C7239" s="480">
        <v>412.44</v>
      </c>
      <c r="D7239" s="480">
        <v>577.41999999999996</v>
      </c>
      <c r="E7239" s="482"/>
      <c r="F7239" s="482"/>
      <c r="G7239" s="483"/>
      <c r="H7239" s="483"/>
    </row>
    <row r="7240" spans="1:8">
      <c r="A7240" s="478">
        <v>500200</v>
      </c>
      <c r="B7240" s="479">
        <v>200</v>
      </c>
      <c r="C7240" s="480">
        <v>414.57</v>
      </c>
      <c r="D7240" s="480">
        <v>580.4</v>
      </c>
      <c r="E7240" s="482"/>
      <c r="F7240" s="482"/>
      <c r="G7240" s="483"/>
      <c r="H7240" s="483"/>
    </row>
    <row r="7241" spans="1:8">
      <c r="A7241" s="478">
        <v>500201</v>
      </c>
      <c r="B7241" s="484" t="s">
        <v>284</v>
      </c>
      <c r="C7241" s="485">
        <v>2.0699999999999998</v>
      </c>
      <c r="D7241" s="485">
        <v>2.9</v>
      </c>
      <c r="E7241" s="482"/>
      <c r="F7241" s="482"/>
      <c r="G7241" s="483"/>
      <c r="H7241" s="483"/>
    </row>
  </sheetData>
  <sheetProtection password="EC22" sheet="1" selectLockedCells="1" selectUnlockedCells="1"/>
  <pageMargins left="0.7" right="0.7" top="0.75" bottom="0.75" header="0.3" footer="0.3"/>
  <pageSetup paperSize="9" orientation="portrait" horizontalDpi="0" verticalDpi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210"/>
  <sheetViews>
    <sheetView zoomScaleSheetLayoutView="100" workbookViewId="0"/>
  </sheetViews>
  <sheetFormatPr defaultRowHeight="21"/>
  <cols>
    <col min="1" max="1" width="8" style="371" customWidth="1"/>
    <col min="2" max="2" width="26.5703125" style="372" customWidth="1"/>
    <col min="3" max="3" width="13.5703125" style="373" customWidth="1"/>
    <col min="4" max="4" width="14.140625" style="373" customWidth="1"/>
    <col min="5" max="5" width="13.7109375" style="373" customWidth="1"/>
    <col min="6" max="6" width="10.85546875" style="374" customWidth="1"/>
    <col min="7" max="7" width="7.5703125" style="374" customWidth="1"/>
    <col min="8" max="8" width="9.140625" style="371"/>
    <col min="9" max="9" width="60.85546875" style="372" customWidth="1"/>
    <col min="10" max="10" width="13" style="373" customWidth="1"/>
    <col min="11" max="13" width="9.140625" style="371"/>
    <col min="14" max="14" width="53.7109375" style="372" customWidth="1"/>
    <col min="15" max="15" width="12.42578125" style="375" customWidth="1"/>
    <col min="16" max="16" width="9.140625" style="371"/>
    <col min="17" max="17" width="9.140625" style="372"/>
    <col min="18" max="18" width="9.140625" style="371"/>
    <col min="19" max="19" width="63.5703125" style="372" customWidth="1"/>
    <col min="20" max="20" width="10.7109375" style="375" customWidth="1"/>
    <col min="21" max="21" width="10.7109375" style="371" customWidth="1"/>
    <col min="22" max="23" width="9.140625" style="372"/>
    <col min="24" max="24" width="6.7109375" style="376" customWidth="1"/>
    <col min="25" max="25" width="9.28515625" style="374" customWidth="1"/>
    <col min="26" max="26" width="10" style="374" customWidth="1"/>
    <col min="27" max="27" width="9.28515625" style="374" customWidth="1"/>
    <col min="28" max="28" width="10.7109375" style="374" customWidth="1"/>
    <col min="29" max="29" width="12" style="374" customWidth="1"/>
    <col min="30" max="30" width="10.7109375" style="374" customWidth="1"/>
    <col min="31" max="31" width="11.42578125" style="374" customWidth="1"/>
    <col min="32" max="32" width="9.7109375" style="374" customWidth="1"/>
    <col min="33" max="42" width="9.140625" style="372"/>
    <col min="43" max="43" width="15.85546875" style="372" customWidth="1"/>
    <col min="44" max="44" width="6.7109375" style="372" customWidth="1"/>
    <col min="45" max="46" width="10.7109375" style="372" customWidth="1"/>
    <col min="47" max="47" width="3.7109375" style="372" customWidth="1"/>
    <col min="48" max="48" width="6.7109375" style="372" customWidth="1"/>
    <col min="49" max="49" width="11.5703125" style="372" customWidth="1"/>
    <col min="50" max="50" width="10.7109375" style="372" customWidth="1"/>
    <col min="51" max="51" width="3.7109375" style="372" customWidth="1"/>
    <col min="52" max="52" width="6.7109375" style="372" customWidth="1"/>
    <col min="53" max="53" width="10.85546875" style="372" customWidth="1"/>
    <col min="54" max="54" width="11" style="372" customWidth="1"/>
    <col min="55" max="55" width="1.85546875" style="372" customWidth="1"/>
    <col min="56" max="56" width="6.7109375" style="372" customWidth="1"/>
    <col min="57" max="58" width="10.7109375" style="372" customWidth="1"/>
    <col min="59" max="59" width="3.7109375" style="372" customWidth="1"/>
    <col min="60" max="60" width="6.7109375" style="372" customWidth="1"/>
    <col min="61" max="61" width="11.5703125" style="372" customWidth="1"/>
    <col min="62" max="62" width="10.7109375" style="372" customWidth="1"/>
    <col min="63" max="63" width="3.7109375" style="372" customWidth="1"/>
    <col min="64" max="64" width="6.7109375" style="372" customWidth="1"/>
    <col min="65" max="65" width="10.85546875" style="372" customWidth="1"/>
    <col min="66" max="66" width="10.7109375" style="372" customWidth="1"/>
    <col min="67" max="16384" width="9.140625" style="372"/>
  </cols>
  <sheetData>
    <row r="1" spans="1:66" ht="20.25" customHeight="1">
      <c r="F1" s="374">
        <f>45000/6+45000</f>
        <v>52500</v>
      </c>
    </row>
    <row r="2" spans="1:66" ht="20.25" customHeight="1">
      <c r="F2" s="374">
        <f>60000/10*19</f>
        <v>114000</v>
      </c>
      <c r="X2" s="829" t="s">
        <v>285</v>
      </c>
      <c r="Y2" s="829"/>
      <c r="Z2" s="829"/>
      <c r="AA2" s="829"/>
      <c r="AB2" s="829"/>
      <c r="AC2" s="829"/>
      <c r="AD2" s="829"/>
      <c r="AE2" s="829"/>
      <c r="AF2" s="829"/>
      <c r="AH2" s="829" t="s">
        <v>328</v>
      </c>
      <c r="AI2" s="829"/>
      <c r="AJ2" s="829"/>
      <c r="AK2" s="829"/>
      <c r="AL2" s="829"/>
      <c r="AM2" s="829"/>
      <c r="AN2" s="829"/>
      <c r="AO2" s="829"/>
      <c r="AP2" s="829"/>
    </row>
    <row r="3" spans="1:66" ht="20.25" customHeight="1">
      <c r="A3" s="830" t="s">
        <v>329</v>
      </c>
      <c r="B3" s="830"/>
      <c r="C3" s="830"/>
      <c r="D3" s="830"/>
      <c r="E3" s="830"/>
      <c r="F3" s="830"/>
      <c r="H3" s="830" t="s">
        <v>330</v>
      </c>
      <c r="I3" s="830"/>
      <c r="J3" s="830"/>
      <c r="K3" s="830"/>
      <c r="M3" s="830" t="s">
        <v>331</v>
      </c>
      <c r="N3" s="830"/>
      <c r="O3" s="830"/>
      <c r="P3" s="830"/>
      <c r="R3" s="830" t="s">
        <v>332</v>
      </c>
      <c r="S3" s="830"/>
      <c r="T3" s="830"/>
      <c r="U3" s="830"/>
      <c r="X3" s="829" t="s">
        <v>333</v>
      </c>
      <c r="Y3" s="829"/>
      <c r="Z3" s="829"/>
      <c r="AA3" s="829"/>
      <c r="AB3" s="829"/>
      <c r="AC3" s="829"/>
      <c r="AD3" s="829"/>
      <c r="AE3" s="829"/>
      <c r="AF3" s="829"/>
      <c r="AH3" s="829" t="s">
        <v>333</v>
      </c>
      <c r="AI3" s="829"/>
      <c r="AJ3" s="829"/>
      <c r="AK3" s="829"/>
      <c r="AL3" s="829"/>
      <c r="AM3" s="829"/>
      <c r="AN3" s="829"/>
      <c r="AO3" s="829"/>
      <c r="AP3" s="829"/>
      <c r="AR3" s="830" t="s">
        <v>275</v>
      </c>
      <c r="AS3" s="830"/>
      <c r="AT3" s="830"/>
      <c r="AU3" s="830"/>
      <c r="AV3" s="830"/>
      <c r="AW3" s="830"/>
      <c r="AX3" s="830"/>
      <c r="AY3" s="830"/>
      <c r="AZ3" s="830"/>
      <c r="BA3" s="830"/>
      <c r="BB3" s="830"/>
      <c r="BD3" s="830" t="str">
        <f>+AR3</f>
        <v>ตารางค่าขนส่งวัสดุก่อสร้าง  รถบรรทุก 6 ล้อ(กรณีน้ำหนักรวมไม่เกิน 15  ตัน)</v>
      </c>
      <c r="BE3" s="830"/>
      <c r="BF3" s="830"/>
      <c r="BG3" s="830"/>
      <c r="BH3" s="830"/>
      <c r="BI3" s="830"/>
      <c r="BJ3" s="830"/>
      <c r="BK3" s="830"/>
      <c r="BL3" s="830"/>
      <c r="BM3" s="830"/>
      <c r="BN3" s="830"/>
    </row>
    <row r="4" spans="1:66" ht="20.25" customHeight="1">
      <c r="X4" s="748" t="s">
        <v>334</v>
      </c>
      <c r="Y4" s="748" t="s">
        <v>335</v>
      </c>
      <c r="Z4" s="748" t="s">
        <v>336</v>
      </c>
      <c r="AA4" s="748" t="s">
        <v>337</v>
      </c>
      <c r="AB4" s="748" t="s">
        <v>338</v>
      </c>
      <c r="AC4" s="748" t="s">
        <v>339</v>
      </c>
      <c r="AD4" s="748" t="s">
        <v>340</v>
      </c>
      <c r="AE4" s="748" t="s">
        <v>341</v>
      </c>
      <c r="AF4" s="749" t="s">
        <v>342</v>
      </c>
      <c r="AH4" s="750" t="s">
        <v>334</v>
      </c>
      <c r="AI4" s="751" t="s">
        <v>335</v>
      </c>
      <c r="AJ4" s="751" t="s">
        <v>336</v>
      </c>
      <c r="AK4" s="751" t="s">
        <v>337</v>
      </c>
      <c r="AL4" s="751" t="s">
        <v>338</v>
      </c>
      <c r="AM4" s="751" t="s">
        <v>339</v>
      </c>
      <c r="AN4" s="751" t="s">
        <v>340</v>
      </c>
      <c r="AO4" s="751" t="s">
        <v>341</v>
      </c>
      <c r="AP4" s="751" t="s">
        <v>342</v>
      </c>
      <c r="AR4" s="830" t="s">
        <v>276</v>
      </c>
      <c r="AS4" s="830"/>
      <c r="AT4" s="830"/>
      <c r="AU4" s="830"/>
      <c r="AV4" s="830"/>
      <c r="AW4" s="830"/>
      <c r="AX4" s="830"/>
      <c r="AY4" s="830"/>
      <c r="AZ4" s="830"/>
      <c r="BA4" s="830"/>
      <c r="BB4" s="830"/>
      <c r="BD4" s="830" t="s">
        <v>276</v>
      </c>
      <c r="BE4" s="830"/>
      <c r="BF4" s="830"/>
      <c r="BG4" s="830"/>
      <c r="BH4" s="830"/>
      <c r="BI4" s="830"/>
      <c r="BJ4" s="830"/>
      <c r="BK4" s="830"/>
      <c r="BL4" s="830"/>
      <c r="BM4" s="830"/>
      <c r="BN4" s="830"/>
    </row>
    <row r="5" spans="1:66" ht="20.25" customHeight="1">
      <c r="A5" s="377" t="s">
        <v>43</v>
      </c>
      <c r="B5" s="377" t="s">
        <v>44</v>
      </c>
      <c r="C5" s="378" t="s">
        <v>15</v>
      </c>
      <c r="D5" s="378" t="s">
        <v>17</v>
      </c>
      <c r="E5" s="378" t="s">
        <v>343</v>
      </c>
      <c r="F5" s="379" t="s">
        <v>20</v>
      </c>
      <c r="H5" s="377" t="s">
        <v>43</v>
      </c>
      <c r="I5" s="377" t="s">
        <v>44</v>
      </c>
      <c r="J5" s="378" t="s">
        <v>344</v>
      </c>
      <c r="K5" s="377" t="s">
        <v>20</v>
      </c>
      <c r="M5" s="408" t="s">
        <v>43</v>
      </c>
      <c r="N5" s="408" t="s">
        <v>44</v>
      </c>
      <c r="O5" s="409" t="s">
        <v>344</v>
      </c>
      <c r="P5" s="408" t="s">
        <v>20</v>
      </c>
      <c r="R5" s="408" t="s">
        <v>43</v>
      </c>
      <c r="S5" s="408" t="s">
        <v>44</v>
      </c>
      <c r="T5" s="409" t="s">
        <v>344</v>
      </c>
      <c r="U5" s="408" t="s">
        <v>20</v>
      </c>
      <c r="X5" s="383"/>
      <c r="Y5" s="383"/>
      <c r="Z5" s="383"/>
      <c r="AA5" s="383" t="s">
        <v>345</v>
      </c>
      <c r="AB5" s="383" t="e">
        <f>TEXT(O42,"0.00")&amp;"x(1)"</f>
        <v>#REF!</v>
      </c>
      <c r="AC5" s="383" t="s">
        <v>346</v>
      </c>
      <c r="AD5" s="383" t="str">
        <f>"(6)/"&amp;TEXT(C19,"0.00")</f>
        <v>(6)/9.00</v>
      </c>
      <c r="AE5" s="383" t="s">
        <v>347</v>
      </c>
      <c r="AF5" s="384" t="s">
        <v>348</v>
      </c>
      <c r="AH5" s="376"/>
      <c r="AI5" s="374"/>
      <c r="AJ5" s="374"/>
      <c r="AK5" s="374" t="s">
        <v>345</v>
      </c>
      <c r="AL5" s="374" t="e">
        <f>+AB5</f>
        <v>#REF!</v>
      </c>
      <c r="AM5" s="374" t="s">
        <v>346</v>
      </c>
      <c r="AN5" s="374" t="str">
        <f>+AD5</f>
        <v>(6)/9.00</v>
      </c>
      <c r="AO5" s="374" t="s">
        <v>349</v>
      </c>
      <c r="AP5" s="374" t="s">
        <v>348</v>
      </c>
      <c r="AR5" s="830" t="e">
        <f>"ราคาน้ำมันเชื้อเพลิงโซล่า ที่ อำเภอเมือง  "&amp;TEXT(C12-0.5,"00")&amp;".00 - "&amp;TEXT(C12-0.5,"00")&amp;".99  บาท / ลิตร"</f>
        <v>#REF!</v>
      </c>
      <c r="AS5" s="830"/>
      <c r="AT5" s="830"/>
      <c r="AU5" s="830"/>
      <c r="AV5" s="830"/>
      <c r="AW5" s="830"/>
      <c r="AX5" s="830"/>
      <c r="AY5" s="830"/>
      <c r="AZ5" s="830"/>
      <c r="BA5" s="830"/>
      <c r="BB5" s="830"/>
      <c r="BD5" s="830" t="e">
        <f>+AR5</f>
        <v>#REF!</v>
      </c>
      <c r="BE5" s="830"/>
      <c r="BF5" s="830"/>
      <c r="BG5" s="830"/>
      <c r="BH5" s="830"/>
      <c r="BI5" s="830"/>
      <c r="BJ5" s="830"/>
      <c r="BK5" s="830"/>
      <c r="BL5" s="830"/>
      <c r="BM5" s="830"/>
      <c r="BN5" s="830"/>
    </row>
    <row r="6" spans="1:66" ht="20.25" customHeight="1">
      <c r="A6" s="380"/>
      <c r="B6" s="381"/>
      <c r="C6" s="382"/>
      <c r="D6" s="382"/>
      <c r="E6" s="383" t="s">
        <v>350</v>
      </c>
      <c r="F6" s="384"/>
      <c r="H6" s="380"/>
      <c r="I6" s="381"/>
      <c r="J6" s="382"/>
      <c r="K6" s="380"/>
      <c r="M6" s="377">
        <v>1</v>
      </c>
      <c r="N6" s="410" t="s">
        <v>351</v>
      </c>
      <c r="O6" s="378"/>
      <c r="P6" s="377"/>
      <c r="R6" s="377">
        <v>1</v>
      </c>
      <c r="S6" s="410" t="s">
        <v>352</v>
      </c>
      <c r="T6" s="427"/>
      <c r="U6" s="377"/>
      <c r="X6" s="414" t="s">
        <v>108</v>
      </c>
      <c r="Y6" s="414" t="s">
        <v>353</v>
      </c>
      <c r="Z6" s="414" t="s">
        <v>19</v>
      </c>
      <c r="AA6" s="414" t="s">
        <v>353</v>
      </c>
      <c r="AB6" s="414" t="s">
        <v>354</v>
      </c>
      <c r="AC6" s="414" t="s">
        <v>355</v>
      </c>
      <c r="AD6" s="414" t="s">
        <v>12</v>
      </c>
      <c r="AE6" s="414" t="s">
        <v>12</v>
      </c>
      <c r="AF6" s="416" t="s">
        <v>12</v>
      </c>
      <c r="AH6" s="376" t="s">
        <v>108</v>
      </c>
      <c r="AI6" s="374" t="s">
        <v>353</v>
      </c>
      <c r="AJ6" s="374" t="s">
        <v>19</v>
      </c>
      <c r="AK6" s="374" t="s">
        <v>353</v>
      </c>
      <c r="AL6" s="374" t="s">
        <v>354</v>
      </c>
      <c r="AM6" s="374" t="s">
        <v>355</v>
      </c>
      <c r="AN6" s="374" t="s">
        <v>12</v>
      </c>
      <c r="AO6" s="374" t="s">
        <v>12</v>
      </c>
      <c r="AP6" s="374" t="s">
        <v>12</v>
      </c>
      <c r="AR6" s="377" t="s">
        <v>108</v>
      </c>
      <c r="AS6" s="377" t="s">
        <v>12</v>
      </c>
      <c r="AT6" s="377" t="s">
        <v>12</v>
      </c>
      <c r="AV6" s="377" t="s">
        <v>108</v>
      </c>
      <c r="AW6" s="377" t="s">
        <v>12</v>
      </c>
      <c r="AX6" s="377" t="s">
        <v>12</v>
      </c>
      <c r="AZ6" s="377" t="s">
        <v>108</v>
      </c>
      <c r="BA6" s="377" t="s">
        <v>12</v>
      </c>
      <c r="BB6" s="377" t="s">
        <v>12</v>
      </c>
      <c r="BD6" s="377" t="s">
        <v>108</v>
      </c>
      <c r="BE6" s="450" t="s">
        <v>12</v>
      </c>
      <c r="BF6" s="377" t="s">
        <v>12</v>
      </c>
      <c r="BH6" s="377" t="s">
        <v>108</v>
      </c>
      <c r="BI6" s="377" t="s">
        <v>12</v>
      </c>
      <c r="BJ6" s="377" t="s">
        <v>12</v>
      </c>
      <c r="BL6" s="377" t="s">
        <v>108</v>
      </c>
      <c r="BM6" s="377" t="s">
        <v>12</v>
      </c>
      <c r="BN6" s="377" t="s">
        <v>12</v>
      </c>
    </row>
    <row r="7" spans="1:66" ht="20.25" customHeight="1">
      <c r="A7" s="385">
        <v>1</v>
      </c>
      <c r="B7" s="372" t="s">
        <v>356</v>
      </c>
      <c r="C7" s="260">
        <v>1500000</v>
      </c>
      <c r="D7" s="260">
        <v>2300000</v>
      </c>
      <c r="E7" s="260">
        <v>3000000</v>
      </c>
      <c r="F7" s="386" t="s">
        <v>87</v>
      </c>
      <c r="H7" s="385">
        <v>1</v>
      </c>
      <c r="I7" s="411" t="s">
        <v>357</v>
      </c>
      <c r="J7" s="389">
        <f>+C7</f>
        <v>1500000</v>
      </c>
      <c r="K7" s="412" t="s">
        <v>87</v>
      </c>
      <c r="M7" s="385"/>
      <c r="N7" s="413" t="str">
        <f>"มูลค่าของรถบรรทุกต่อปี  "&amp;TEXT(J32,"0.0000")&amp;"*"&amp;TEXT(J12,"0.00")</f>
        <v>มูลค่าของรถบรรทุกต่อปี  0.1259*1306845.00</v>
      </c>
      <c r="O7" s="414">
        <f>+J32*J12</f>
        <v>164534.38436387022</v>
      </c>
      <c r="P7" s="385" t="s">
        <v>358</v>
      </c>
      <c r="R7" s="385"/>
      <c r="S7" s="413" t="s">
        <v>359</v>
      </c>
      <c r="T7" s="398"/>
      <c r="U7" s="385"/>
      <c r="X7" s="414" t="s">
        <v>277</v>
      </c>
      <c r="Y7" s="414" t="s">
        <v>360</v>
      </c>
      <c r="Z7" s="414" t="s">
        <v>361</v>
      </c>
      <c r="AA7" s="414" t="s">
        <v>360</v>
      </c>
      <c r="AB7" s="414" t="s">
        <v>360</v>
      </c>
      <c r="AC7" s="414" t="s">
        <v>360</v>
      </c>
      <c r="AD7" s="414"/>
      <c r="AE7" s="414"/>
      <c r="AF7" s="416" t="s">
        <v>14</v>
      </c>
      <c r="AH7" s="376" t="s">
        <v>277</v>
      </c>
      <c r="AI7" s="374" t="s">
        <v>360</v>
      </c>
      <c r="AJ7" s="374" t="s">
        <v>361</v>
      </c>
      <c r="AK7" s="374" t="s">
        <v>360</v>
      </c>
      <c r="AL7" s="374" t="s">
        <v>360</v>
      </c>
      <c r="AM7" s="374" t="s">
        <v>360</v>
      </c>
      <c r="AN7" s="374"/>
      <c r="AO7" s="374"/>
      <c r="AP7" s="374" t="s">
        <v>14</v>
      </c>
      <c r="AR7" s="385" t="s">
        <v>277</v>
      </c>
      <c r="AS7" s="413"/>
      <c r="AT7" s="413"/>
      <c r="AV7" s="385" t="s">
        <v>277</v>
      </c>
      <c r="AW7" s="413"/>
      <c r="AX7" s="413"/>
      <c r="AZ7" s="385" t="s">
        <v>277</v>
      </c>
      <c r="BA7" s="413"/>
      <c r="BB7" s="413"/>
      <c r="BD7" s="385" t="s">
        <v>277</v>
      </c>
      <c r="BE7" s="411"/>
      <c r="BF7" s="413"/>
      <c r="BH7" s="385" t="s">
        <v>277</v>
      </c>
      <c r="BI7" s="413"/>
      <c r="BJ7" s="413"/>
      <c r="BL7" s="385" t="s">
        <v>277</v>
      </c>
      <c r="BM7" s="413"/>
      <c r="BN7" s="413"/>
    </row>
    <row r="8" spans="1:66" ht="20.25" customHeight="1">
      <c r="A8" s="385">
        <v>2</v>
      </c>
      <c r="B8" s="372" t="s">
        <v>362</v>
      </c>
      <c r="C8" s="260">
        <v>47950</v>
      </c>
      <c r="D8" s="260">
        <v>59840</v>
      </c>
      <c r="E8" s="260">
        <v>103360</v>
      </c>
      <c r="F8" s="386" t="s">
        <v>87</v>
      </c>
      <c r="H8" s="385"/>
      <c r="I8" s="415"/>
      <c r="J8" s="389"/>
      <c r="K8" s="412"/>
      <c r="M8" s="385"/>
      <c r="N8" s="413" t="str">
        <f>"เงินเดือน - เบี้ยเลี้ยงพนักงานขับรถ "&amp;TEXT(J17,"0.00")&amp;"*12"</f>
        <v>เงินเดือน - เบี้ยเลี้ยงพนักงานขับรถ 12950.00*12</v>
      </c>
      <c r="O8" s="414">
        <f>+J17*12</f>
        <v>155400</v>
      </c>
      <c r="P8" s="385" t="s">
        <v>87</v>
      </c>
      <c r="R8" s="385"/>
      <c r="S8" s="413" t="s">
        <v>363</v>
      </c>
      <c r="T8" s="398"/>
      <c r="U8" s="385"/>
      <c r="X8" s="383" t="s">
        <v>11</v>
      </c>
      <c r="Y8" s="383" t="s">
        <v>94</v>
      </c>
      <c r="Z8" s="383" t="s">
        <v>364</v>
      </c>
      <c r="AA8" s="383" t="s">
        <v>365</v>
      </c>
      <c r="AB8" s="383" t="s">
        <v>365</v>
      </c>
      <c r="AC8" s="383" t="s">
        <v>365</v>
      </c>
      <c r="AD8" s="383" t="s">
        <v>13</v>
      </c>
      <c r="AE8" s="383" t="s">
        <v>14</v>
      </c>
      <c r="AF8" s="384" t="s">
        <v>366</v>
      </c>
      <c r="AH8" s="376" t="s">
        <v>11</v>
      </c>
      <c r="AI8" s="374" t="s">
        <v>94</v>
      </c>
      <c r="AJ8" s="374" t="s">
        <v>364</v>
      </c>
      <c r="AK8" s="374" t="s">
        <v>365</v>
      </c>
      <c r="AL8" s="374" t="s">
        <v>365</v>
      </c>
      <c r="AM8" s="374" t="s">
        <v>365</v>
      </c>
      <c r="AN8" s="374" t="s">
        <v>13</v>
      </c>
      <c r="AO8" s="374" t="s">
        <v>14</v>
      </c>
      <c r="AP8" s="374" t="s">
        <v>366</v>
      </c>
      <c r="AR8" s="380" t="s">
        <v>11</v>
      </c>
      <c r="AS8" s="380" t="s">
        <v>89</v>
      </c>
      <c r="AT8" s="385" t="s">
        <v>7</v>
      </c>
      <c r="AV8" s="380" t="s">
        <v>11</v>
      </c>
      <c r="AW8" s="385" t="s">
        <v>89</v>
      </c>
      <c r="AX8" s="385" t="s">
        <v>7</v>
      </c>
      <c r="AZ8" s="380" t="s">
        <v>11</v>
      </c>
      <c r="BA8" s="380" t="s">
        <v>89</v>
      </c>
      <c r="BB8" s="380" t="s">
        <v>7</v>
      </c>
      <c r="BD8" s="380" t="s">
        <v>11</v>
      </c>
      <c r="BE8" s="422" t="s">
        <v>89</v>
      </c>
      <c r="BF8" s="385" t="s">
        <v>7</v>
      </c>
      <c r="BH8" s="380" t="s">
        <v>11</v>
      </c>
      <c r="BI8" s="385" t="s">
        <v>89</v>
      </c>
      <c r="BJ8" s="385" t="s">
        <v>7</v>
      </c>
      <c r="BL8" s="380" t="s">
        <v>11</v>
      </c>
      <c r="BM8" s="380" t="s">
        <v>89</v>
      </c>
      <c r="BN8" s="380" t="s">
        <v>7</v>
      </c>
    </row>
    <row r="9" spans="1:66" ht="20.25" customHeight="1">
      <c r="A9" s="385">
        <v>3</v>
      </c>
      <c r="B9" s="372" t="s">
        <v>367</v>
      </c>
      <c r="C9" s="387">
        <v>12</v>
      </c>
      <c r="D9" s="388">
        <v>12</v>
      </c>
      <c r="E9" s="389">
        <v>12</v>
      </c>
      <c r="F9" s="386" t="s">
        <v>368</v>
      </c>
      <c r="H9" s="385"/>
      <c r="I9" s="411" t="s">
        <v>369</v>
      </c>
      <c r="J9" s="389">
        <f>+C8</f>
        <v>47950</v>
      </c>
      <c r="K9" s="412" t="s">
        <v>87</v>
      </c>
      <c r="M9" s="385"/>
      <c r="N9" s="413" t="s">
        <v>370</v>
      </c>
      <c r="O9" s="414">
        <f>+J19</f>
        <v>15000</v>
      </c>
      <c r="P9" s="385" t="s">
        <v>87</v>
      </c>
      <c r="R9" s="385"/>
      <c r="S9" s="413" t="s">
        <v>371</v>
      </c>
      <c r="T9" s="398">
        <v>0.4</v>
      </c>
      <c r="U9" s="385" t="s">
        <v>372</v>
      </c>
      <c r="X9" s="378">
        <v>1</v>
      </c>
      <c r="Y9" s="378">
        <f>ROUNDDOWN($O$30,2)</f>
        <v>1866.28</v>
      </c>
      <c r="Z9" s="379">
        <f t="shared" ref="Z9:Z14" si="0">ROUNDDOWN(IF(2*X9&gt;4*4,10*60/(X9*2/$C$23*60+$T$25),10*60/(+$T$25*5-X9*60/$C$23)),3)</f>
        <v>23.382999999999999</v>
      </c>
      <c r="AA9" s="379">
        <f t="shared" ref="AA9:AA52" si="1">ROUNDDOWN(Y9/Z9,5)</f>
        <v>79.81353</v>
      </c>
      <c r="AB9" s="379" t="e">
        <f t="shared" ref="AB9:AB52" si="2">+$O$42*X9</f>
        <v>#REF!</v>
      </c>
      <c r="AC9" s="379" t="e">
        <f t="shared" ref="AC9:AC52" si="3">+AA9+AB9</f>
        <v>#REF!</v>
      </c>
      <c r="AD9" s="379" t="e">
        <f t="shared" ref="AD9:AD52" si="4">+AC9/$J$21</f>
        <v>#REF!</v>
      </c>
      <c r="AE9" s="379" t="e">
        <f t="shared" ref="AE9:AE52" si="5">+AD9*1.4</f>
        <v>#REF!</v>
      </c>
      <c r="AF9" s="379" t="e">
        <f t="shared" ref="AF9:AF52" si="6">+AE9/X9</f>
        <v>#REF!</v>
      </c>
      <c r="AH9" s="376">
        <v>1</v>
      </c>
      <c r="AI9" s="376">
        <f t="shared" ref="AI9:AI72" si="7">ROUND($O$30,2)</f>
        <v>1866.28</v>
      </c>
      <c r="AJ9" s="374">
        <f t="shared" ref="AJ9:AJ14" si="8">ROUNDDOWN(IF(2*AH9&gt;4*4,10*60/(AH9*2/$C$23*60+$T$25),10*60/(+$T$25*5-AH9*60/$C$23)),3)</f>
        <v>23.382999999999999</v>
      </c>
      <c r="AK9" s="374">
        <f t="shared" ref="AK9:AK72" si="9">+AI9/AJ9</f>
        <v>79.813539751101231</v>
      </c>
      <c r="AL9" s="374" t="e">
        <f t="shared" ref="AL9:AL72" si="10">+$O$42*AH9</f>
        <v>#REF!</v>
      </c>
      <c r="AM9" s="374" t="e">
        <f t="shared" ref="AM9:AM72" si="11">+AK9+AL9</f>
        <v>#REF!</v>
      </c>
      <c r="AN9" s="374" t="e">
        <f>+AM9/$J$21</f>
        <v>#REF!</v>
      </c>
      <c r="AO9" s="374" t="e">
        <f t="shared" ref="AO9:AO72" si="12">+AN9*1.4</f>
        <v>#REF!</v>
      </c>
      <c r="AP9" s="374" t="e">
        <f t="shared" ref="AP9:AP72" si="13">+AO9/AH9</f>
        <v>#REF!</v>
      </c>
      <c r="AR9" s="438">
        <v>1</v>
      </c>
      <c r="AS9" s="439" t="e">
        <f>+AN9</f>
        <v>#REF!</v>
      </c>
      <c r="AT9" s="440" t="e">
        <f t="shared" ref="AT9:AT48" si="14">+AO9</f>
        <v>#REF!</v>
      </c>
      <c r="AV9" s="441">
        <v>41</v>
      </c>
      <c r="AW9" s="447" t="e">
        <f t="shared" ref="AW9:AW48" si="15">+AN49</f>
        <v>#REF!</v>
      </c>
      <c r="AX9" s="440" t="e">
        <f t="shared" ref="AX9:AX48" si="16">+AO49</f>
        <v>#REF!</v>
      </c>
      <c r="AZ9" s="441">
        <v>81</v>
      </c>
      <c r="BA9" s="442" t="e">
        <f t="shared" ref="BA9:BA48" si="17">+AN89</f>
        <v>#REF!</v>
      </c>
      <c r="BB9" s="440" t="e">
        <f t="shared" ref="BB9:BB48" si="18">+AO89</f>
        <v>#REF!</v>
      </c>
      <c r="BC9" s="448"/>
      <c r="BD9" s="413">
        <v>121</v>
      </c>
      <c r="BE9" s="439" t="e">
        <f t="shared" ref="BE9:BE35" si="19">+AN129</f>
        <v>#REF!</v>
      </c>
      <c r="BF9" s="440" t="e">
        <f t="shared" ref="BF9:BF35" si="20">+AO129</f>
        <v>#REF!</v>
      </c>
      <c r="BH9" s="441">
        <v>148</v>
      </c>
      <c r="BI9" s="447" t="e">
        <f t="shared" ref="BI9:BI35" si="21">+AN156</f>
        <v>#REF!</v>
      </c>
      <c r="BJ9" s="440" t="e">
        <f t="shared" ref="BJ9:BJ35" si="22">+AO156</f>
        <v>#REF!</v>
      </c>
      <c r="BL9" s="441">
        <v>175</v>
      </c>
      <c r="BM9" s="442" t="e">
        <f t="shared" ref="BM9:BM34" si="23">+AN183</f>
        <v>#REF!</v>
      </c>
      <c r="BN9" s="440" t="e">
        <f t="shared" ref="BN9:BN34" si="24">+AO183</f>
        <v>#REF!</v>
      </c>
    </row>
    <row r="10" spans="1:66" ht="20.25" customHeight="1">
      <c r="A10" s="385">
        <v>4</v>
      </c>
      <c r="B10" s="372" t="s">
        <v>373</v>
      </c>
      <c r="C10" s="387">
        <v>7</v>
      </c>
      <c r="D10" s="388">
        <v>7</v>
      </c>
      <c r="E10" s="389">
        <v>7</v>
      </c>
      <c r="F10" s="386" t="s">
        <v>374</v>
      </c>
      <c r="H10" s="385"/>
      <c r="I10" s="411" t="s">
        <v>375</v>
      </c>
      <c r="J10" s="389">
        <f>+C7-C8</f>
        <v>1452050</v>
      </c>
      <c r="K10" s="412" t="s">
        <v>87</v>
      </c>
      <c r="M10" s="385"/>
      <c r="N10" s="413" t="s">
        <v>376</v>
      </c>
      <c r="O10" s="414">
        <f>+J18</f>
        <v>3400</v>
      </c>
      <c r="P10" s="385" t="s">
        <v>87</v>
      </c>
      <c r="R10" s="385"/>
      <c r="S10" s="413" t="s">
        <v>377</v>
      </c>
      <c r="T10" s="398">
        <v>0.04</v>
      </c>
      <c r="U10" s="385" t="s">
        <v>372</v>
      </c>
      <c r="X10" s="414">
        <v>2</v>
      </c>
      <c r="Y10" s="414">
        <f t="shared" ref="Y10:Y52" si="25">ROUNDDOWN($O$30,2)</f>
        <v>1866.28</v>
      </c>
      <c r="Z10" s="416">
        <f t="shared" si="0"/>
        <v>24.420999999999999</v>
      </c>
      <c r="AA10" s="416">
        <f t="shared" si="1"/>
        <v>76.421109999999999</v>
      </c>
      <c r="AB10" s="416" t="e">
        <f t="shared" si="2"/>
        <v>#REF!</v>
      </c>
      <c r="AC10" s="416" t="e">
        <f t="shared" si="3"/>
        <v>#REF!</v>
      </c>
      <c r="AD10" s="416" t="e">
        <f t="shared" si="4"/>
        <v>#REF!</v>
      </c>
      <c r="AE10" s="416" t="e">
        <f t="shared" si="5"/>
        <v>#REF!</v>
      </c>
      <c r="AF10" s="416" t="e">
        <f t="shared" si="6"/>
        <v>#REF!</v>
      </c>
      <c r="AH10" s="376">
        <v>2</v>
      </c>
      <c r="AI10" s="376">
        <f t="shared" si="7"/>
        <v>1866.28</v>
      </c>
      <c r="AJ10" s="374">
        <f t="shared" si="8"/>
        <v>24.420999999999999</v>
      </c>
      <c r="AK10" s="374">
        <f t="shared" si="9"/>
        <v>76.421112976536591</v>
      </c>
      <c r="AL10" s="374" t="e">
        <f t="shared" si="10"/>
        <v>#REF!</v>
      </c>
      <c r="AM10" s="374" t="e">
        <f t="shared" si="11"/>
        <v>#REF!</v>
      </c>
      <c r="AN10" s="374" t="e">
        <f t="shared" ref="AN10:AN72" si="26">+AM10/$J$21</f>
        <v>#REF!</v>
      </c>
      <c r="AO10" s="374" t="e">
        <f t="shared" si="12"/>
        <v>#REF!</v>
      </c>
      <c r="AP10" s="374" t="e">
        <f t="shared" si="13"/>
        <v>#REF!</v>
      </c>
      <c r="AR10" s="413">
        <v>2</v>
      </c>
      <c r="AS10" s="439" t="e">
        <f t="shared" ref="AS10:AS48" si="27">+AN10</f>
        <v>#REF!</v>
      </c>
      <c r="AT10" s="442" t="e">
        <f t="shared" si="14"/>
        <v>#REF!</v>
      </c>
      <c r="AV10" s="443">
        <v>42</v>
      </c>
      <c r="AW10" s="449" t="e">
        <f t="shared" si="15"/>
        <v>#REF!</v>
      </c>
      <c r="AX10" s="442" t="e">
        <f t="shared" si="16"/>
        <v>#REF!</v>
      </c>
      <c r="AZ10" s="443">
        <v>82</v>
      </c>
      <c r="BA10" s="449" t="e">
        <f t="shared" si="17"/>
        <v>#REF!</v>
      </c>
      <c r="BB10" s="442" t="e">
        <f t="shared" si="18"/>
        <v>#REF!</v>
      </c>
      <c r="BC10" s="448"/>
      <c r="BD10" s="413">
        <v>122</v>
      </c>
      <c r="BE10" s="439" t="e">
        <f t="shared" si="19"/>
        <v>#REF!</v>
      </c>
      <c r="BF10" s="442" t="e">
        <f t="shared" si="20"/>
        <v>#REF!</v>
      </c>
      <c r="BH10" s="443">
        <v>149</v>
      </c>
      <c r="BI10" s="449" t="e">
        <f t="shared" si="21"/>
        <v>#REF!</v>
      </c>
      <c r="BJ10" s="442" t="e">
        <f t="shared" si="22"/>
        <v>#REF!</v>
      </c>
      <c r="BL10" s="443">
        <v>176</v>
      </c>
      <c r="BM10" s="449" t="e">
        <f t="shared" si="23"/>
        <v>#REF!</v>
      </c>
      <c r="BN10" s="442" t="e">
        <f t="shared" si="24"/>
        <v>#REF!</v>
      </c>
    </row>
    <row r="11" spans="1:66" ht="20.25" customHeight="1">
      <c r="A11" s="385">
        <v>5</v>
      </c>
      <c r="B11" s="372" t="s">
        <v>378</v>
      </c>
      <c r="C11" s="387">
        <v>60000</v>
      </c>
      <c r="D11" s="388">
        <v>85000</v>
      </c>
      <c r="E11" s="389">
        <v>120000</v>
      </c>
      <c r="F11" s="386" t="s">
        <v>379</v>
      </c>
      <c r="H11" s="385"/>
      <c r="I11" s="411" t="str">
        <f>TEXT("เมื่อใช้งานครบอายุ  12 ปี แล้วมีซากรถตีค่า  0.1x","0.00")&amp;TEXT(J10,"0.00")</f>
        <v>เมื่อใช้งานครบอายุ  12 ปี แล้วมีซากรถตีค่า  0.1x1452050.00</v>
      </c>
      <c r="J11" s="389">
        <f>0.1*J10</f>
        <v>145205</v>
      </c>
      <c r="K11" s="412" t="s">
        <v>87</v>
      </c>
      <c r="M11" s="385"/>
      <c r="N11" s="413" t="s">
        <v>380</v>
      </c>
      <c r="O11" s="414">
        <f>SUM(O7:O10)</f>
        <v>338334.38436387025</v>
      </c>
      <c r="P11" s="385" t="s">
        <v>358</v>
      </c>
      <c r="R11" s="385"/>
      <c r="S11" s="413" t="s">
        <v>381</v>
      </c>
      <c r="T11" s="398">
        <v>0.01</v>
      </c>
      <c r="U11" s="385" t="s">
        <v>372</v>
      </c>
      <c r="X11" s="414">
        <v>3</v>
      </c>
      <c r="Y11" s="414">
        <f t="shared" si="25"/>
        <v>1866.28</v>
      </c>
      <c r="Z11" s="416">
        <f t="shared" si="0"/>
        <v>25.556000000000001</v>
      </c>
      <c r="AA11" s="416">
        <f t="shared" si="1"/>
        <v>73.027069999999995</v>
      </c>
      <c r="AB11" s="416" t="e">
        <f t="shared" si="2"/>
        <v>#REF!</v>
      </c>
      <c r="AC11" s="416" t="e">
        <f t="shared" si="3"/>
        <v>#REF!</v>
      </c>
      <c r="AD11" s="416" t="e">
        <f t="shared" si="4"/>
        <v>#REF!</v>
      </c>
      <c r="AE11" s="416" t="e">
        <f t="shared" si="5"/>
        <v>#REF!</v>
      </c>
      <c r="AF11" s="416" t="e">
        <f t="shared" si="6"/>
        <v>#REF!</v>
      </c>
      <c r="AH11" s="376">
        <v>3</v>
      </c>
      <c r="AI11" s="376">
        <f t="shared" si="7"/>
        <v>1866.28</v>
      </c>
      <c r="AJ11" s="374">
        <f t="shared" si="8"/>
        <v>25.556000000000001</v>
      </c>
      <c r="AK11" s="374">
        <f t="shared" si="9"/>
        <v>73.027077789951477</v>
      </c>
      <c r="AL11" s="374" t="e">
        <f t="shared" si="10"/>
        <v>#REF!</v>
      </c>
      <c r="AM11" s="374" t="e">
        <f t="shared" si="11"/>
        <v>#REF!</v>
      </c>
      <c r="AN11" s="374" t="e">
        <f t="shared" si="26"/>
        <v>#REF!</v>
      </c>
      <c r="AO11" s="374" t="e">
        <f t="shared" si="12"/>
        <v>#REF!</v>
      </c>
      <c r="AP11" s="374" t="e">
        <f t="shared" si="13"/>
        <v>#REF!</v>
      </c>
      <c r="AR11" s="413">
        <v>3</v>
      </c>
      <c r="AS11" s="439" t="e">
        <f t="shared" si="27"/>
        <v>#REF!</v>
      </c>
      <c r="AT11" s="442" t="e">
        <f t="shared" si="14"/>
        <v>#REF!</v>
      </c>
      <c r="AV11" s="443">
        <v>43</v>
      </c>
      <c r="AW11" s="449" t="e">
        <f t="shared" si="15"/>
        <v>#REF!</v>
      </c>
      <c r="AX11" s="442" t="e">
        <f t="shared" si="16"/>
        <v>#REF!</v>
      </c>
      <c r="AZ11" s="443">
        <v>83</v>
      </c>
      <c r="BA11" s="449" t="e">
        <f t="shared" si="17"/>
        <v>#REF!</v>
      </c>
      <c r="BB11" s="442" t="e">
        <f t="shared" si="18"/>
        <v>#REF!</v>
      </c>
      <c r="BC11" s="448"/>
      <c r="BD11" s="413">
        <v>123</v>
      </c>
      <c r="BE11" s="439" t="e">
        <f t="shared" si="19"/>
        <v>#REF!</v>
      </c>
      <c r="BF11" s="442" t="e">
        <f t="shared" si="20"/>
        <v>#REF!</v>
      </c>
      <c r="BH11" s="443">
        <v>150</v>
      </c>
      <c r="BI11" s="449" t="e">
        <f t="shared" si="21"/>
        <v>#REF!</v>
      </c>
      <c r="BJ11" s="442" t="e">
        <f t="shared" si="22"/>
        <v>#REF!</v>
      </c>
      <c r="BL11" s="443">
        <v>177</v>
      </c>
      <c r="BM11" s="449" t="e">
        <f t="shared" si="23"/>
        <v>#REF!</v>
      </c>
      <c r="BN11" s="442" t="e">
        <f t="shared" si="24"/>
        <v>#REF!</v>
      </c>
    </row>
    <row r="12" spans="1:66" ht="20.25" customHeight="1">
      <c r="A12" s="385">
        <v>6</v>
      </c>
      <c r="B12" s="372" t="s">
        <v>382</v>
      </c>
      <c r="C12" s="390" t="e">
        <f>J15</f>
        <v>#REF!</v>
      </c>
      <c r="D12" s="390" t="e">
        <f>C12</f>
        <v>#REF!</v>
      </c>
      <c r="E12" s="391" t="e">
        <f>C12</f>
        <v>#REF!</v>
      </c>
      <c r="F12" s="392" t="s">
        <v>10</v>
      </c>
      <c r="H12" s="385"/>
      <c r="I12" s="411" t="s">
        <v>383</v>
      </c>
      <c r="J12" s="389">
        <f>+J10-J11</f>
        <v>1306845</v>
      </c>
      <c r="K12" s="412" t="s">
        <v>87</v>
      </c>
      <c r="M12" s="385"/>
      <c r="N12" s="413"/>
      <c r="O12" s="416"/>
      <c r="P12" s="385"/>
      <c r="R12" s="385"/>
      <c r="S12" s="413" t="s">
        <v>384</v>
      </c>
      <c r="T12" s="398">
        <v>0.45</v>
      </c>
      <c r="U12" s="385" t="s">
        <v>372</v>
      </c>
      <c r="X12" s="414">
        <v>4</v>
      </c>
      <c r="Y12" s="414">
        <f t="shared" si="25"/>
        <v>1866.28</v>
      </c>
      <c r="Z12" s="416">
        <f t="shared" si="0"/>
        <v>26.802</v>
      </c>
      <c r="AA12" s="416">
        <f t="shared" si="1"/>
        <v>69.632109999999997</v>
      </c>
      <c r="AB12" s="416" t="e">
        <f t="shared" si="2"/>
        <v>#REF!</v>
      </c>
      <c r="AC12" s="416" t="e">
        <f t="shared" si="3"/>
        <v>#REF!</v>
      </c>
      <c r="AD12" s="416" t="e">
        <f t="shared" si="4"/>
        <v>#REF!</v>
      </c>
      <c r="AE12" s="416" t="e">
        <f t="shared" si="5"/>
        <v>#REF!</v>
      </c>
      <c r="AF12" s="416" t="e">
        <f t="shared" si="6"/>
        <v>#REF!</v>
      </c>
      <c r="AH12" s="376">
        <v>4</v>
      </c>
      <c r="AI12" s="376">
        <f t="shared" si="7"/>
        <v>1866.28</v>
      </c>
      <c r="AJ12" s="374">
        <f t="shared" si="8"/>
        <v>26.802</v>
      </c>
      <c r="AK12" s="374">
        <f t="shared" si="9"/>
        <v>69.632117006193567</v>
      </c>
      <c r="AL12" s="374" t="e">
        <f t="shared" si="10"/>
        <v>#REF!</v>
      </c>
      <c r="AM12" s="374" t="e">
        <f t="shared" si="11"/>
        <v>#REF!</v>
      </c>
      <c r="AN12" s="374" t="e">
        <f t="shared" si="26"/>
        <v>#REF!</v>
      </c>
      <c r="AO12" s="374" t="e">
        <f t="shared" si="12"/>
        <v>#REF!</v>
      </c>
      <c r="AP12" s="374" t="e">
        <f t="shared" si="13"/>
        <v>#REF!</v>
      </c>
      <c r="AR12" s="413">
        <v>4</v>
      </c>
      <c r="AS12" s="439" t="e">
        <f t="shared" si="27"/>
        <v>#REF!</v>
      </c>
      <c r="AT12" s="442" t="e">
        <f t="shared" si="14"/>
        <v>#REF!</v>
      </c>
      <c r="AV12" s="443">
        <v>44</v>
      </c>
      <c r="AW12" s="449" t="e">
        <f t="shared" si="15"/>
        <v>#REF!</v>
      </c>
      <c r="AX12" s="442" t="e">
        <f t="shared" si="16"/>
        <v>#REF!</v>
      </c>
      <c r="AZ12" s="443">
        <v>84</v>
      </c>
      <c r="BA12" s="449" t="e">
        <f t="shared" si="17"/>
        <v>#REF!</v>
      </c>
      <c r="BB12" s="442" t="e">
        <f t="shared" si="18"/>
        <v>#REF!</v>
      </c>
      <c r="BC12" s="448"/>
      <c r="BD12" s="413">
        <v>124</v>
      </c>
      <c r="BE12" s="439" t="e">
        <f t="shared" si="19"/>
        <v>#REF!</v>
      </c>
      <c r="BF12" s="442" t="e">
        <f t="shared" si="20"/>
        <v>#REF!</v>
      </c>
      <c r="BH12" s="443">
        <v>151</v>
      </c>
      <c r="BI12" s="449" t="e">
        <f t="shared" si="21"/>
        <v>#REF!</v>
      </c>
      <c r="BJ12" s="442" t="e">
        <f t="shared" si="22"/>
        <v>#REF!</v>
      </c>
      <c r="BL12" s="443">
        <v>178</v>
      </c>
      <c r="BM12" s="449" t="e">
        <f t="shared" si="23"/>
        <v>#REF!</v>
      </c>
      <c r="BN12" s="442" t="e">
        <f t="shared" si="24"/>
        <v>#REF!</v>
      </c>
    </row>
    <row r="13" spans="1:66" ht="20.25" customHeight="1">
      <c r="A13" s="385">
        <v>7</v>
      </c>
      <c r="B13" s="372" t="s">
        <v>385</v>
      </c>
      <c r="C13" s="387">
        <v>60</v>
      </c>
      <c r="D13" s="387">
        <f>+C13</f>
        <v>60</v>
      </c>
      <c r="E13" s="393">
        <f>+C13</f>
        <v>60</v>
      </c>
      <c r="F13" s="392" t="s">
        <v>10</v>
      </c>
      <c r="H13" s="385"/>
      <c r="I13" s="411" t="str">
        <f>"เมื่อใช้งานครบอายุ  12 ปี  อัตราดอกเบี้ยคำนวณค่าเสื่อมราคา "&amp;TEXT(J13,"0.00")&amp;"%ต่อปี"</f>
        <v>เมื่อใช้งานครบอายุ  12 ปี  อัตราดอกเบี้ยคำนวณค่าเสื่อมราคา 7.00%ต่อปี</v>
      </c>
      <c r="J13" s="389">
        <f>+C10</f>
        <v>7</v>
      </c>
      <c r="K13" s="412" t="s">
        <v>386</v>
      </c>
      <c r="L13" s="374"/>
      <c r="M13" s="385">
        <v>2</v>
      </c>
      <c r="N13" s="417" t="s">
        <v>387</v>
      </c>
      <c r="O13" s="416"/>
      <c r="P13" s="385"/>
      <c r="R13" s="385"/>
      <c r="S13" s="413"/>
      <c r="T13" s="398"/>
      <c r="U13" s="385"/>
      <c r="X13" s="414">
        <v>5</v>
      </c>
      <c r="Y13" s="414">
        <f t="shared" si="25"/>
        <v>1866.28</v>
      </c>
      <c r="Z13" s="416">
        <f t="shared" si="0"/>
        <v>28.175000000000001</v>
      </c>
      <c r="AA13" s="416">
        <f t="shared" si="1"/>
        <v>66.238860000000003</v>
      </c>
      <c r="AB13" s="416" t="e">
        <f t="shared" si="2"/>
        <v>#REF!</v>
      </c>
      <c r="AC13" s="416" t="e">
        <f t="shared" si="3"/>
        <v>#REF!</v>
      </c>
      <c r="AD13" s="416" t="e">
        <f t="shared" si="4"/>
        <v>#REF!</v>
      </c>
      <c r="AE13" s="416" t="e">
        <f t="shared" si="5"/>
        <v>#REF!</v>
      </c>
      <c r="AF13" s="416" t="e">
        <f t="shared" si="6"/>
        <v>#REF!</v>
      </c>
      <c r="AH13" s="376">
        <v>5</v>
      </c>
      <c r="AI13" s="376">
        <f t="shared" si="7"/>
        <v>1866.28</v>
      </c>
      <c r="AJ13" s="374">
        <f t="shared" si="8"/>
        <v>28.175000000000001</v>
      </c>
      <c r="AK13" s="374">
        <f t="shared" si="9"/>
        <v>66.238864241348708</v>
      </c>
      <c r="AL13" s="374" t="e">
        <f t="shared" si="10"/>
        <v>#REF!</v>
      </c>
      <c r="AM13" s="374" t="e">
        <f t="shared" si="11"/>
        <v>#REF!</v>
      </c>
      <c r="AN13" s="374" t="e">
        <f t="shared" si="26"/>
        <v>#REF!</v>
      </c>
      <c r="AO13" s="374" t="e">
        <f t="shared" si="12"/>
        <v>#REF!</v>
      </c>
      <c r="AP13" s="374" t="e">
        <f t="shared" si="13"/>
        <v>#REF!</v>
      </c>
      <c r="AR13" s="413">
        <v>5</v>
      </c>
      <c r="AS13" s="439" t="e">
        <f t="shared" si="27"/>
        <v>#REF!</v>
      </c>
      <c r="AT13" s="442" t="e">
        <f t="shared" si="14"/>
        <v>#REF!</v>
      </c>
      <c r="AV13" s="443">
        <v>45</v>
      </c>
      <c r="AW13" s="449" t="e">
        <f t="shared" si="15"/>
        <v>#REF!</v>
      </c>
      <c r="AX13" s="442" t="e">
        <f t="shared" si="16"/>
        <v>#REF!</v>
      </c>
      <c r="AZ13" s="443">
        <v>85</v>
      </c>
      <c r="BA13" s="449" t="e">
        <f t="shared" si="17"/>
        <v>#REF!</v>
      </c>
      <c r="BB13" s="442" t="e">
        <f t="shared" si="18"/>
        <v>#REF!</v>
      </c>
      <c r="BC13" s="448"/>
      <c r="BD13" s="413">
        <v>125</v>
      </c>
      <c r="BE13" s="439" t="e">
        <f t="shared" si="19"/>
        <v>#REF!</v>
      </c>
      <c r="BF13" s="442" t="e">
        <f t="shared" si="20"/>
        <v>#REF!</v>
      </c>
      <c r="BH13" s="443">
        <v>152</v>
      </c>
      <c r="BI13" s="449" t="e">
        <f t="shared" si="21"/>
        <v>#REF!</v>
      </c>
      <c r="BJ13" s="442" t="e">
        <f t="shared" si="22"/>
        <v>#REF!</v>
      </c>
      <c r="BL13" s="443">
        <v>179</v>
      </c>
      <c r="BM13" s="449" t="e">
        <f t="shared" si="23"/>
        <v>#REF!</v>
      </c>
      <c r="BN13" s="442" t="e">
        <f t="shared" si="24"/>
        <v>#REF!</v>
      </c>
    </row>
    <row r="14" spans="1:66" ht="20.25" customHeight="1">
      <c r="A14" s="385">
        <v>8</v>
      </c>
      <c r="B14" s="372" t="s">
        <v>388</v>
      </c>
      <c r="C14" s="260">
        <v>12950</v>
      </c>
      <c r="D14" s="387">
        <v>15040</v>
      </c>
      <c r="E14" s="393">
        <v>17960</v>
      </c>
      <c r="F14" s="392" t="s">
        <v>87</v>
      </c>
      <c r="H14" s="385"/>
      <c r="I14" s="411" t="s">
        <v>389</v>
      </c>
      <c r="J14" s="389">
        <f>+C11</f>
        <v>60000</v>
      </c>
      <c r="K14" s="386" t="s">
        <v>379</v>
      </c>
      <c r="M14" s="385"/>
      <c r="N14" s="413" t="e">
        <f>REPLACE("น้ำมันเชื้อเพลิง  0.17 x 6.47",26,5,C12)</f>
        <v>#REF!</v>
      </c>
      <c r="O14" s="416" t="e">
        <f>+C26*C12</f>
        <v>#REF!</v>
      </c>
      <c r="P14" s="385" t="s">
        <v>390</v>
      </c>
      <c r="R14" s="385">
        <v>2</v>
      </c>
      <c r="S14" s="428" t="s">
        <v>391</v>
      </c>
      <c r="T14" s="398"/>
      <c r="U14" s="385"/>
      <c r="X14" s="414">
        <v>6</v>
      </c>
      <c r="Y14" s="414">
        <f t="shared" si="25"/>
        <v>1866.28</v>
      </c>
      <c r="Z14" s="416">
        <f t="shared" si="0"/>
        <v>29.696000000000002</v>
      </c>
      <c r="AA14" s="416">
        <f t="shared" si="1"/>
        <v>62.846170000000001</v>
      </c>
      <c r="AB14" s="416" t="e">
        <f t="shared" si="2"/>
        <v>#REF!</v>
      </c>
      <c r="AC14" s="416" t="e">
        <f t="shared" si="3"/>
        <v>#REF!</v>
      </c>
      <c r="AD14" s="416" t="e">
        <f t="shared" si="4"/>
        <v>#REF!</v>
      </c>
      <c r="AE14" s="416" t="e">
        <f t="shared" si="5"/>
        <v>#REF!</v>
      </c>
      <c r="AF14" s="416" t="e">
        <f t="shared" si="6"/>
        <v>#REF!</v>
      </c>
      <c r="AH14" s="376">
        <v>6</v>
      </c>
      <c r="AI14" s="376">
        <f t="shared" si="7"/>
        <v>1866.28</v>
      </c>
      <c r="AJ14" s="374">
        <f t="shared" si="8"/>
        <v>29.696000000000002</v>
      </c>
      <c r="AK14" s="374">
        <f t="shared" si="9"/>
        <v>62.846174568965516</v>
      </c>
      <c r="AL14" s="374" t="e">
        <f t="shared" si="10"/>
        <v>#REF!</v>
      </c>
      <c r="AM14" s="374" t="e">
        <f t="shared" si="11"/>
        <v>#REF!</v>
      </c>
      <c r="AN14" s="374" t="e">
        <f t="shared" si="26"/>
        <v>#REF!</v>
      </c>
      <c r="AO14" s="374" t="e">
        <f t="shared" si="12"/>
        <v>#REF!</v>
      </c>
      <c r="AP14" s="374" t="e">
        <f t="shared" si="13"/>
        <v>#REF!</v>
      </c>
      <c r="AR14" s="413">
        <v>6</v>
      </c>
      <c r="AS14" s="439" t="e">
        <f t="shared" si="27"/>
        <v>#REF!</v>
      </c>
      <c r="AT14" s="442" t="e">
        <f t="shared" si="14"/>
        <v>#REF!</v>
      </c>
      <c r="AV14" s="443">
        <v>46</v>
      </c>
      <c r="AW14" s="449" t="e">
        <f t="shared" si="15"/>
        <v>#REF!</v>
      </c>
      <c r="AX14" s="442" t="e">
        <f t="shared" si="16"/>
        <v>#REF!</v>
      </c>
      <c r="AZ14" s="443">
        <v>86</v>
      </c>
      <c r="BA14" s="449" t="e">
        <f t="shared" si="17"/>
        <v>#REF!</v>
      </c>
      <c r="BB14" s="442" t="e">
        <f t="shared" si="18"/>
        <v>#REF!</v>
      </c>
      <c r="BC14" s="448"/>
      <c r="BD14" s="413">
        <v>126</v>
      </c>
      <c r="BE14" s="439" t="e">
        <f t="shared" si="19"/>
        <v>#REF!</v>
      </c>
      <c r="BF14" s="442" t="e">
        <f t="shared" si="20"/>
        <v>#REF!</v>
      </c>
      <c r="BH14" s="443">
        <v>153</v>
      </c>
      <c r="BI14" s="449" t="e">
        <f t="shared" si="21"/>
        <v>#REF!</v>
      </c>
      <c r="BJ14" s="442" t="e">
        <f t="shared" si="22"/>
        <v>#REF!</v>
      </c>
      <c r="BL14" s="443">
        <v>180</v>
      </c>
      <c r="BM14" s="449" t="e">
        <f t="shared" si="23"/>
        <v>#REF!</v>
      </c>
      <c r="BN14" s="442" t="e">
        <f t="shared" si="24"/>
        <v>#REF!</v>
      </c>
    </row>
    <row r="15" spans="1:66" ht="20.25" customHeight="1">
      <c r="A15" s="385">
        <v>9</v>
      </c>
      <c r="B15" s="372" t="s">
        <v>392</v>
      </c>
      <c r="C15" s="387"/>
      <c r="D15" s="387"/>
      <c r="E15" s="393">
        <v>9000</v>
      </c>
      <c r="F15" s="392" t="s">
        <v>87</v>
      </c>
      <c r="H15" s="385">
        <v>2</v>
      </c>
      <c r="I15" s="411" t="s">
        <v>393</v>
      </c>
      <c r="J15" s="418" t="e">
        <f>#REF!+0.5</f>
        <v>#REF!</v>
      </c>
      <c r="K15" s="412" t="s">
        <v>87</v>
      </c>
      <c r="M15" s="385"/>
      <c r="N15" s="413" t="str">
        <f>"น้ำมันหล่อลื่น  "&amp;TEXT(J30,"0.0000")&amp;"*"&amp;TEXT(J16,"0.00")</f>
        <v>น้ำมันหล่อลื่น  0.0014*60.00</v>
      </c>
      <c r="O15" s="416">
        <f>+J30*J16</f>
        <v>8.4000000000000005E-2</v>
      </c>
      <c r="P15" s="385" t="s">
        <v>390</v>
      </c>
      <c r="R15" s="385"/>
      <c r="S15" s="429" t="str">
        <f>"รถบรรทุก  6  ล้อ หนึ่งคันบรรทุกตามกฎหมาย  "&amp;TEXT(J21,"0.00")&amp;"/"&amp;TEXT(J20,"0.00")</f>
        <v>รถบรรทุก  6  ล้อ หนึ่งคันบรรทุกตามกฎหมาย  9.00/1.40</v>
      </c>
      <c r="T15" s="398">
        <f>+J21/J20</f>
        <v>6.4285714285714288</v>
      </c>
      <c r="U15" s="416" t="s">
        <v>130</v>
      </c>
      <c r="X15" s="414">
        <v>7</v>
      </c>
      <c r="Y15" s="414">
        <f t="shared" si="25"/>
        <v>1866.28</v>
      </c>
      <c r="Z15" s="416">
        <f>ROUNDDOWN(IF(2*X15&lt;4*4,10*60/(X15*2/$C$23*60+$T$25),10*60/(+$T$25*5-X15*60/$C$23)),3)</f>
        <v>29.094000000000001</v>
      </c>
      <c r="AA15" s="416">
        <f t="shared" si="1"/>
        <v>64.146550000000005</v>
      </c>
      <c r="AB15" s="416" t="e">
        <f t="shared" si="2"/>
        <v>#REF!</v>
      </c>
      <c r="AC15" s="416" t="e">
        <f t="shared" si="3"/>
        <v>#REF!</v>
      </c>
      <c r="AD15" s="416" t="e">
        <f t="shared" si="4"/>
        <v>#REF!</v>
      </c>
      <c r="AE15" s="416" t="e">
        <f t="shared" si="5"/>
        <v>#REF!</v>
      </c>
      <c r="AF15" s="416" t="e">
        <f t="shared" si="6"/>
        <v>#REF!</v>
      </c>
      <c r="AH15" s="376">
        <v>7</v>
      </c>
      <c r="AI15" s="376">
        <f t="shared" si="7"/>
        <v>1866.28</v>
      </c>
      <c r="AJ15" s="416">
        <f>ROUNDDOWN(IF(2*AH15&lt;4*4,10*60/(AH15*2/$C$23*60+$T$25),10*60/(+$T$25*5-AH15*60/$C$23)),3)</f>
        <v>29.094000000000001</v>
      </c>
      <c r="AK15" s="374">
        <f t="shared" si="9"/>
        <v>64.146559428060769</v>
      </c>
      <c r="AL15" s="374" t="e">
        <f t="shared" si="10"/>
        <v>#REF!</v>
      </c>
      <c r="AM15" s="374" t="e">
        <f t="shared" si="11"/>
        <v>#REF!</v>
      </c>
      <c r="AN15" s="374" t="e">
        <f t="shared" si="26"/>
        <v>#REF!</v>
      </c>
      <c r="AO15" s="374" t="e">
        <f t="shared" si="12"/>
        <v>#REF!</v>
      </c>
      <c r="AP15" s="374" t="e">
        <f t="shared" si="13"/>
        <v>#REF!</v>
      </c>
      <c r="AR15" s="413">
        <v>7</v>
      </c>
      <c r="AS15" s="439" t="e">
        <f t="shared" si="27"/>
        <v>#REF!</v>
      </c>
      <c r="AT15" s="442" t="e">
        <f t="shared" si="14"/>
        <v>#REF!</v>
      </c>
      <c r="AV15" s="443">
        <v>47</v>
      </c>
      <c r="AW15" s="449" t="e">
        <f t="shared" si="15"/>
        <v>#REF!</v>
      </c>
      <c r="AX15" s="442" t="e">
        <f t="shared" si="16"/>
        <v>#REF!</v>
      </c>
      <c r="AZ15" s="443">
        <v>87</v>
      </c>
      <c r="BA15" s="449" t="e">
        <f t="shared" si="17"/>
        <v>#REF!</v>
      </c>
      <c r="BB15" s="442" t="e">
        <f t="shared" si="18"/>
        <v>#REF!</v>
      </c>
      <c r="BC15" s="448"/>
      <c r="BD15" s="413">
        <v>127</v>
      </c>
      <c r="BE15" s="439" t="e">
        <f t="shared" si="19"/>
        <v>#REF!</v>
      </c>
      <c r="BF15" s="442" t="e">
        <f t="shared" si="20"/>
        <v>#REF!</v>
      </c>
      <c r="BH15" s="443">
        <v>154</v>
      </c>
      <c r="BI15" s="449" t="e">
        <f t="shared" si="21"/>
        <v>#REF!</v>
      </c>
      <c r="BJ15" s="442" t="e">
        <f t="shared" si="22"/>
        <v>#REF!</v>
      </c>
      <c r="BL15" s="443">
        <v>181</v>
      </c>
      <c r="BM15" s="449" t="e">
        <f t="shared" si="23"/>
        <v>#REF!</v>
      </c>
      <c r="BN15" s="442" t="e">
        <f t="shared" si="24"/>
        <v>#REF!</v>
      </c>
    </row>
    <row r="16" spans="1:66" ht="20.25" customHeight="1">
      <c r="A16" s="385">
        <v>10</v>
      </c>
      <c r="B16" s="372" t="s">
        <v>394</v>
      </c>
      <c r="C16" s="387">
        <v>3400</v>
      </c>
      <c r="D16" s="387">
        <v>3600</v>
      </c>
      <c r="E16" s="393">
        <v>6800</v>
      </c>
      <c r="F16" s="392" t="s">
        <v>87</v>
      </c>
      <c r="H16" s="385">
        <v>3</v>
      </c>
      <c r="I16" s="411" t="s">
        <v>395</v>
      </c>
      <c r="J16" s="399">
        <f>+C13</f>
        <v>60</v>
      </c>
      <c r="K16" s="412" t="s">
        <v>87</v>
      </c>
      <c r="M16" s="385"/>
      <c r="N16" s="413" t="str">
        <f>"ยางรถยนต์สึกหรอ "&amp;TEXT(C8,"0.00")&amp;"/"&amp;TEXT(C28,"0.00")</f>
        <v>ยางรถยนต์สึกหรอ 47950.00/45000.00</v>
      </c>
      <c r="O16" s="416">
        <f>+C8/C28</f>
        <v>1.0655555555555556</v>
      </c>
      <c r="P16" s="385" t="s">
        <v>390</v>
      </c>
      <c r="R16" s="385"/>
      <c r="S16" s="413" t="s">
        <v>396</v>
      </c>
      <c r="T16" s="398">
        <v>0.85</v>
      </c>
      <c r="U16" s="385" t="s">
        <v>397</v>
      </c>
      <c r="X16" s="414">
        <v>8</v>
      </c>
      <c r="Y16" s="414">
        <f t="shared" si="25"/>
        <v>1866.28</v>
      </c>
      <c r="Z16" s="416">
        <f t="shared" ref="Z16:Z52" si="28">ROUNDDOWN(IF(2*X16&gt;2*4,10*60/(X16*2/$C$23*60+$T$25),10*60/(+$T$25*5-X16*60/$C$23)),3)</f>
        <v>26.31</v>
      </c>
      <c r="AA16" s="416">
        <f t="shared" si="1"/>
        <v>70.934240000000003</v>
      </c>
      <c r="AB16" s="416" t="e">
        <f t="shared" si="2"/>
        <v>#REF!</v>
      </c>
      <c r="AC16" s="416" t="e">
        <f t="shared" si="3"/>
        <v>#REF!</v>
      </c>
      <c r="AD16" s="416" t="e">
        <f t="shared" si="4"/>
        <v>#REF!</v>
      </c>
      <c r="AE16" s="416" t="e">
        <f t="shared" si="5"/>
        <v>#REF!</v>
      </c>
      <c r="AF16" s="416" t="e">
        <f t="shared" si="6"/>
        <v>#REF!</v>
      </c>
      <c r="AH16" s="376">
        <v>8</v>
      </c>
      <c r="AI16" s="376">
        <f t="shared" si="7"/>
        <v>1866.28</v>
      </c>
      <c r="AJ16" s="416">
        <f t="shared" ref="AJ16:AJ47" si="29">ROUNDDOWN(IF(2*AH16&gt;2*4,10*60/(AH16*2/$C$23*60+$T$25),10*60/(+$T$25*5-AH16*60/$C$23)),3)</f>
        <v>26.31</v>
      </c>
      <c r="AK16" s="374">
        <f t="shared" si="9"/>
        <v>70.934245534017492</v>
      </c>
      <c r="AL16" s="374" t="e">
        <f t="shared" si="10"/>
        <v>#REF!</v>
      </c>
      <c r="AM16" s="374" t="e">
        <f t="shared" si="11"/>
        <v>#REF!</v>
      </c>
      <c r="AN16" s="374" t="e">
        <f t="shared" si="26"/>
        <v>#REF!</v>
      </c>
      <c r="AO16" s="374" t="e">
        <f t="shared" si="12"/>
        <v>#REF!</v>
      </c>
      <c r="AP16" s="374" t="e">
        <f t="shared" si="13"/>
        <v>#REF!</v>
      </c>
      <c r="AR16" s="413">
        <v>8</v>
      </c>
      <c r="AS16" s="439" t="e">
        <f t="shared" si="27"/>
        <v>#REF!</v>
      </c>
      <c r="AT16" s="442" t="e">
        <f t="shared" si="14"/>
        <v>#REF!</v>
      </c>
      <c r="AV16" s="443">
        <v>48</v>
      </c>
      <c r="AW16" s="449" t="e">
        <f t="shared" si="15"/>
        <v>#REF!</v>
      </c>
      <c r="AX16" s="442" t="e">
        <f t="shared" si="16"/>
        <v>#REF!</v>
      </c>
      <c r="AZ16" s="443">
        <v>88</v>
      </c>
      <c r="BA16" s="449" t="e">
        <f t="shared" si="17"/>
        <v>#REF!</v>
      </c>
      <c r="BB16" s="442" t="e">
        <f t="shared" si="18"/>
        <v>#REF!</v>
      </c>
      <c r="BC16" s="448"/>
      <c r="BD16" s="413">
        <v>128</v>
      </c>
      <c r="BE16" s="439" t="e">
        <f t="shared" si="19"/>
        <v>#REF!</v>
      </c>
      <c r="BF16" s="442" t="e">
        <f t="shared" si="20"/>
        <v>#REF!</v>
      </c>
      <c r="BH16" s="443">
        <v>155</v>
      </c>
      <c r="BI16" s="449" t="e">
        <f t="shared" si="21"/>
        <v>#REF!</v>
      </c>
      <c r="BJ16" s="442" t="e">
        <f t="shared" si="22"/>
        <v>#REF!</v>
      </c>
      <c r="BL16" s="443">
        <v>182</v>
      </c>
      <c r="BM16" s="449" t="e">
        <f t="shared" si="23"/>
        <v>#REF!</v>
      </c>
      <c r="BN16" s="442" t="e">
        <f t="shared" si="24"/>
        <v>#REF!</v>
      </c>
    </row>
    <row r="17" spans="1:66" ht="20.25" customHeight="1">
      <c r="A17" s="385">
        <v>11</v>
      </c>
      <c r="B17" s="372" t="s">
        <v>398</v>
      </c>
      <c r="C17" s="387">
        <f>0.01*C7</f>
        <v>15000</v>
      </c>
      <c r="D17" s="387">
        <f>0.01*D7</f>
        <v>23000</v>
      </c>
      <c r="E17" s="387">
        <f>0.01*E7</f>
        <v>30000</v>
      </c>
      <c r="F17" s="392" t="s">
        <v>87</v>
      </c>
      <c r="H17" s="385">
        <v>4</v>
      </c>
      <c r="I17" s="411" t="s">
        <v>399</v>
      </c>
      <c r="J17" s="389">
        <f>+C14</f>
        <v>12950</v>
      </c>
      <c r="K17" s="412" t="s">
        <v>87</v>
      </c>
      <c r="M17" s="385"/>
      <c r="N17" s="413" t="str">
        <f>"ค่าซ่อมบำรุงรักษารถบรรทุก  "&amp;TEXT(C25,"0.00")&amp;"/"&amp;TEXT(C11,"0.00")</f>
        <v>ค่าซ่อมบำรุงรักษารถบรรทุก  48075.00/60000.00</v>
      </c>
      <c r="O17" s="416">
        <f>+C25/C11</f>
        <v>0.80125000000000002</v>
      </c>
      <c r="P17" s="385" t="s">
        <v>390</v>
      </c>
      <c r="R17" s="385"/>
      <c r="S17" s="413" t="s">
        <v>400</v>
      </c>
      <c r="T17" s="398">
        <v>3</v>
      </c>
      <c r="U17" s="416" t="s">
        <v>130</v>
      </c>
      <c r="X17" s="414">
        <v>9</v>
      </c>
      <c r="Y17" s="414">
        <f t="shared" si="25"/>
        <v>1866.28</v>
      </c>
      <c r="Z17" s="416">
        <f t="shared" si="28"/>
        <v>24.013000000000002</v>
      </c>
      <c r="AA17" s="416">
        <f t="shared" si="1"/>
        <v>77.719560000000001</v>
      </c>
      <c r="AB17" s="416" t="e">
        <f t="shared" si="2"/>
        <v>#REF!</v>
      </c>
      <c r="AC17" s="416" t="e">
        <f t="shared" si="3"/>
        <v>#REF!</v>
      </c>
      <c r="AD17" s="416" t="e">
        <f t="shared" si="4"/>
        <v>#REF!</v>
      </c>
      <c r="AE17" s="416" t="e">
        <f t="shared" si="5"/>
        <v>#REF!</v>
      </c>
      <c r="AF17" s="416" t="e">
        <f t="shared" si="6"/>
        <v>#REF!</v>
      </c>
      <c r="AH17" s="376">
        <v>9</v>
      </c>
      <c r="AI17" s="376">
        <f t="shared" si="7"/>
        <v>1866.28</v>
      </c>
      <c r="AJ17" s="416">
        <f t="shared" si="29"/>
        <v>24.013000000000002</v>
      </c>
      <c r="AK17" s="374">
        <f t="shared" si="9"/>
        <v>77.719568567026187</v>
      </c>
      <c r="AL17" s="374" t="e">
        <f t="shared" si="10"/>
        <v>#REF!</v>
      </c>
      <c r="AM17" s="374" t="e">
        <f t="shared" si="11"/>
        <v>#REF!</v>
      </c>
      <c r="AN17" s="374" t="e">
        <f t="shared" si="26"/>
        <v>#REF!</v>
      </c>
      <c r="AO17" s="374" t="e">
        <f t="shared" si="12"/>
        <v>#REF!</v>
      </c>
      <c r="AP17" s="374" t="e">
        <f t="shared" si="13"/>
        <v>#REF!</v>
      </c>
      <c r="AR17" s="413">
        <v>9</v>
      </c>
      <c r="AS17" s="439" t="e">
        <f t="shared" si="27"/>
        <v>#REF!</v>
      </c>
      <c r="AT17" s="442" t="e">
        <f t="shared" si="14"/>
        <v>#REF!</v>
      </c>
      <c r="AV17" s="443">
        <v>49</v>
      </c>
      <c r="AW17" s="449" t="e">
        <f t="shared" si="15"/>
        <v>#REF!</v>
      </c>
      <c r="AX17" s="442" t="e">
        <f t="shared" si="16"/>
        <v>#REF!</v>
      </c>
      <c r="AZ17" s="443">
        <v>89</v>
      </c>
      <c r="BA17" s="449" t="e">
        <f t="shared" si="17"/>
        <v>#REF!</v>
      </c>
      <c r="BB17" s="442" t="e">
        <f t="shared" si="18"/>
        <v>#REF!</v>
      </c>
      <c r="BC17" s="448"/>
      <c r="BD17" s="413">
        <v>129</v>
      </c>
      <c r="BE17" s="439" t="e">
        <f t="shared" si="19"/>
        <v>#REF!</v>
      </c>
      <c r="BF17" s="442" t="e">
        <f t="shared" si="20"/>
        <v>#REF!</v>
      </c>
      <c r="BH17" s="443">
        <v>156</v>
      </c>
      <c r="BI17" s="449" t="e">
        <f t="shared" si="21"/>
        <v>#REF!</v>
      </c>
      <c r="BJ17" s="442" t="e">
        <f t="shared" si="22"/>
        <v>#REF!</v>
      </c>
      <c r="BL17" s="443">
        <v>183</v>
      </c>
      <c r="BM17" s="449" t="e">
        <f t="shared" si="23"/>
        <v>#REF!</v>
      </c>
      <c r="BN17" s="442" t="e">
        <f t="shared" si="24"/>
        <v>#REF!</v>
      </c>
    </row>
    <row r="18" spans="1:66" ht="20.25" customHeight="1">
      <c r="A18" s="385">
        <v>12</v>
      </c>
      <c r="B18" s="372" t="s">
        <v>401</v>
      </c>
      <c r="C18" s="394">
        <v>6</v>
      </c>
      <c r="D18" s="394">
        <v>10</v>
      </c>
      <c r="E18" s="395">
        <v>17</v>
      </c>
      <c r="F18" s="392" t="s">
        <v>93</v>
      </c>
      <c r="H18" s="385">
        <v>5</v>
      </c>
      <c r="I18" s="411" t="s">
        <v>402</v>
      </c>
      <c r="J18" s="389">
        <f>+C16</f>
        <v>3400</v>
      </c>
      <c r="K18" s="412" t="s">
        <v>87</v>
      </c>
      <c r="M18" s="385"/>
      <c r="N18" s="413" t="s">
        <v>403</v>
      </c>
      <c r="O18" s="416" t="e">
        <f>SUM(O14:O17)</f>
        <v>#REF!</v>
      </c>
      <c r="P18" s="385" t="s">
        <v>390</v>
      </c>
      <c r="R18" s="385"/>
      <c r="S18" s="413" t="s">
        <v>404</v>
      </c>
      <c r="T18" s="398">
        <f>+T17*T16</f>
        <v>2.5499999999999998</v>
      </c>
      <c r="U18" s="416" t="s">
        <v>130</v>
      </c>
      <c r="X18" s="414">
        <v>10</v>
      </c>
      <c r="Y18" s="414">
        <f t="shared" si="25"/>
        <v>1866.28</v>
      </c>
      <c r="Z18" s="416">
        <f t="shared" si="28"/>
        <v>22.084</v>
      </c>
      <c r="AA18" s="416">
        <f t="shared" si="1"/>
        <v>84.508240000000001</v>
      </c>
      <c r="AB18" s="416" t="e">
        <f t="shared" si="2"/>
        <v>#REF!</v>
      </c>
      <c r="AC18" s="416" t="e">
        <f t="shared" si="3"/>
        <v>#REF!</v>
      </c>
      <c r="AD18" s="416" t="e">
        <f t="shared" si="4"/>
        <v>#REF!</v>
      </c>
      <c r="AE18" s="416" t="e">
        <f t="shared" si="5"/>
        <v>#REF!</v>
      </c>
      <c r="AF18" s="416" t="e">
        <f t="shared" si="6"/>
        <v>#REF!</v>
      </c>
      <c r="AH18" s="376">
        <v>10</v>
      </c>
      <c r="AI18" s="376">
        <f t="shared" si="7"/>
        <v>1866.28</v>
      </c>
      <c r="AJ18" s="416">
        <f t="shared" si="29"/>
        <v>22.084</v>
      </c>
      <c r="AK18" s="374">
        <f t="shared" si="9"/>
        <v>84.508241260641185</v>
      </c>
      <c r="AL18" s="374" t="e">
        <f t="shared" si="10"/>
        <v>#REF!</v>
      </c>
      <c r="AM18" s="374" t="e">
        <f t="shared" si="11"/>
        <v>#REF!</v>
      </c>
      <c r="AN18" s="374" t="e">
        <f t="shared" si="26"/>
        <v>#REF!</v>
      </c>
      <c r="AO18" s="374" t="e">
        <f t="shared" si="12"/>
        <v>#REF!</v>
      </c>
      <c r="AP18" s="374" t="e">
        <f t="shared" si="13"/>
        <v>#REF!</v>
      </c>
      <c r="AR18" s="413">
        <v>10</v>
      </c>
      <c r="AS18" s="439" t="e">
        <f t="shared" si="27"/>
        <v>#REF!</v>
      </c>
      <c r="AT18" s="442" t="e">
        <f t="shared" si="14"/>
        <v>#REF!</v>
      </c>
      <c r="AV18" s="443">
        <v>50</v>
      </c>
      <c r="AW18" s="449" t="e">
        <f t="shared" si="15"/>
        <v>#REF!</v>
      </c>
      <c r="AX18" s="442" t="e">
        <f t="shared" si="16"/>
        <v>#REF!</v>
      </c>
      <c r="AZ18" s="443">
        <v>90</v>
      </c>
      <c r="BA18" s="449" t="e">
        <f t="shared" si="17"/>
        <v>#REF!</v>
      </c>
      <c r="BB18" s="442" t="e">
        <f t="shared" si="18"/>
        <v>#REF!</v>
      </c>
      <c r="BC18" s="448"/>
      <c r="BD18" s="413">
        <v>130</v>
      </c>
      <c r="BE18" s="439" t="e">
        <f t="shared" si="19"/>
        <v>#REF!</v>
      </c>
      <c r="BF18" s="442" t="e">
        <f t="shared" si="20"/>
        <v>#REF!</v>
      </c>
      <c r="BH18" s="443">
        <v>157</v>
      </c>
      <c r="BI18" s="449" t="e">
        <f t="shared" si="21"/>
        <v>#REF!</v>
      </c>
      <c r="BJ18" s="442" t="e">
        <f t="shared" si="22"/>
        <v>#REF!</v>
      </c>
      <c r="BL18" s="443">
        <v>184</v>
      </c>
      <c r="BM18" s="449" t="e">
        <f t="shared" si="23"/>
        <v>#REF!</v>
      </c>
      <c r="BN18" s="442" t="e">
        <f t="shared" si="24"/>
        <v>#REF!</v>
      </c>
    </row>
    <row r="19" spans="1:66" ht="20.25" customHeight="1">
      <c r="A19" s="385">
        <v>13</v>
      </c>
      <c r="B19" s="372" t="s">
        <v>405</v>
      </c>
      <c r="C19" s="394">
        <v>9</v>
      </c>
      <c r="D19" s="394">
        <v>15</v>
      </c>
      <c r="E19" s="395">
        <v>30</v>
      </c>
      <c r="F19" s="392" t="s">
        <v>93</v>
      </c>
      <c r="H19" s="385">
        <v>6</v>
      </c>
      <c r="I19" s="411" t="s">
        <v>406</v>
      </c>
      <c r="J19" s="389">
        <f>+C17</f>
        <v>15000</v>
      </c>
      <c r="K19" s="412" t="s">
        <v>87</v>
      </c>
      <c r="L19" s="374"/>
      <c r="M19" s="385"/>
      <c r="N19" s="413"/>
      <c r="O19" s="416"/>
      <c r="P19" s="385"/>
      <c r="R19" s="385"/>
      <c r="S19" s="413" t="s">
        <v>407</v>
      </c>
      <c r="T19" s="398">
        <f>+T15/T18</f>
        <v>2.5210084033613449</v>
      </c>
      <c r="U19" s="416" t="s">
        <v>259</v>
      </c>
      <c r="X19" s="414">
        <v>11</v>
      </c>
      <c r="Y19" s="414">
        <f t="shared" si="25"/>
        <v>1866.28</v>
      </c>
      <c r="Z19" s="416">
        <f t="shared" si="28"/>
        <v>20.442</v>
      </c>
      <c r="AA19" s="416">
        <f t="shared" si="1"/>
        <v>91.296350000000004</v>
      </c>
      <c r="AB19" s="416" t="e">
        <f t="shared" si="2"/>
        <v>#REF!</v>
      </c>
      <c r="AC19" s="416" t="e">
        <f t="shared" si="3"/>
        <v>#REF!</v>
      </c>
      <c r="AD19" s="416" t="e">
        <f t="shared" si="4"/>
        <v>#REF!</v>
      </c>
      <c r="AE19" s="416" t="e">
        <f t="shared" si="5"/>
        <v>#REF!</v>
      </c>
      <c r="AF19" s="416" t="e">
        <f t="shared" si="6"/>
        <v>#REF!</v>
      </c>
      <c r="AH19" s="376">
        <v>11</v>
      </c>
      <c r="AI19" s="376">
        <f t="shared" si="7"/>
        <v>1866.28</v>
      </c>
      <c r="AJ19" s="416">
        <f t="shared" si="29"/>
        <v>20.442</v>
      </c>
      <c r="AK19" s="374">
        <f t="shared" si="9"/>
        <v>91.296350650621264</v>
      </c>
      <c r="AL19" s="374" t="e">
        <f t="shared" si="10"/>
        <v>#REF!</v>
      </c>
      <c r="AM19" s="374" t="e">
        <f t="shared" si="11"/>
        <v>#REF!</v>
      </c>
      <c r="AN19" s="374" t="e">
        <f t="shared" si="26"/>
        <v>#REF!</v>
      </c>
      <c r="AO19" s="374" t="e">
        <f t="shared" si="12"/>
        <v>#REF!</v>
      </c>
      <c r="AP19" s="374" t="e">
        <f t="shared" si="13"/>
        <v>#REF!</v>
      </c>
      <c r="AR19" s="413">
        <v>11</v>
      </c>
      <c r="AS19" s="439" t="e">
        <f t="shared" si="27"/>
        <v>#REF!</v>
      </c>
      <c r="AT19" s="442" t="e">
        <f t="shared" si="14"/>
        <v>#REF!</v>
      </c>
      <c r="AV19" s="443">
        <v>51</v>
      </c>
      <c r="AW19" s="449" t="e">
        <f t="shared" si="15"/>
        <v>#REF!</v>
      </c>
      <c r="AX19" s="442" t="e">
        <f t="shared" si="16"/>
        <v>#REF!</v>
      </c>
      <c r="AZ19" s="443">
        <v>91</v>
      </c>
      <c r="BA19" s="449" t="e">
        <f t="shared" si="17"/>
        <v>#REF!</v>
      </c>
      <c r="BB19" s="442" t="e">
        <f t="shared" si="18"/>
        <v>#REF!</v>
      </c>
      <c r="BC19" s="448"/>
      <c r="BD19" s="413">
        <v>131</v>
      </c>
      <c r="BE19" s="439" t="e">
        <f t="shared" si="19"/>
        <v>#REF!</v>
      </c>
      <c r="BF19" s="442" t="e">
        <f t="shared" si="20"/>
        <v>#REF!</v>
      </c>
      <c r="BH19" s="443">
        <v>158</v>
      </c>
      <c r="BI19" s="449" t="e">
        <f t="shared" si="21"/>
        <v>#REF!</v>
      </c>
      <c r="BJ19" s="442" t="e">
        <f t="shared" si="22"/>
        <v>#REF!</v>
      </c>
      <c r="BL19" s="443">
        <v>185</v>
      </c>
      <c r="BM19" s="449" t="e">
        <f t="shared" si="23"/>
        <v>#REF!</v>
      </c>
      <c r="BN19" s="442" t="e">
        <f t="shared" si="24"/>
        <v>#REF!</v>
      </c>
    </row>
    <row r="20" spans="1:66" ht="20.25" customHeight="1">
      <c r="A20" s="385">
        <v>14</v>
      </c>
      <c r="B20" s="372" t="s">
        <v>408</v>
      </c>
      <c r="C20" s="394">
        <v>1.4</v>
      </c>
      <c r="D20" s="396">
        <v>1.4</v>
      </c>
      <c r="E20" s="397">
        <v>1.4</v>
      </c>
      <c r="F20" s="386" t="s">
        <v>409</v>
      </c>
      <c r="H20" s="385">
        <v>7</v>
      </c>
      <c r="I20" s="411" t="s">
        <v>410</v>
      </c>
      <c r="J20" s="397">
        <f>+C20</f>
        <v>1.4</v>
      </c>
      <c r="K20" s="386" t="s">
        <v>409</v>
      </c>
      <c r="L20" s="374"/>
      <c r="M20" s="385">
        <v>3</v>
      </c>
      <c r="N20" s="417" t="s">
        <v>411</v>
      </c>
      <c r="O20" s="416"/>
      <c r="P20" s="385"/>
      <c r="R20" s="385"/>
      <c r="S20" s="430" t="s">
        <v>412</v>
      </c>
      <c r="T20" s="388">
        <f>ROUNDUP(T19,0)</f>
        <v>3</v>
      </c>
      <c r="U20" s="416" t="s">
        <v>259</v>
      </c>
      <c r="X20" s="414">
        <v>12</v>
      </c>
      <c r="Y20" s="414">
        <f t="shared" si="25"/>
        <v>1866.28</v>
      </c>
      <c r="Z20" s="416">
        <f t="shared" si="28"/>
        <v>19.027999999999999</v>
      </c>
      <c r="AA20" s="416">
        <f t="shared" si="1"/>
        <v>98.080719999999999</v>
      </c>
      <c r="AB20" s="416" t="e">
        <f t="shared" si="2"/>
        <v>#REF!</v>
      </c>
      <c r="AC20" s="416" t="e">
        <f t="shared" si="3"/>
        <v>#REF!</v>
      </c>
      <c r="AD20" s="416" t="e">
        <f t="shared" si="4"/>
        <v>#REF!</v>
      </c>
      <c r="AE20" s="416" t="e">
        <f t="shared" si="5"/>
        <v>#REF!</v>
      </c>
      <c r="AF20" s="416" t="e">
        <f t="shared" si="6"/>
        <v>#REF!</v>
      </c>
      <c r="AH20" s="376">
        <v>12</v>
      </c>
      <c r="AI20" s="376">
        <f t="shared" si="7"/>
        <v>1866.28</v>
      </c>
      <c r="AJ20" s="416">
        <f t="shared" si="29"/>
        <v>19.027999999999999</v>
      </c>
      <c r="AK20" s="374">
        <f t="shared" si="9"/>
        <v>98.080723144839183</v>
      </c>
      <c r="AL20" s="374" t="e">
        <f t="shared" si="10"/>
        <v>#REF!</v>
      </c>
      <c r="AM20" s="374" t="e">
        <f t="shared" si="11"/>
        <v>#REF!</v>
      </c>
      <c r="AN20" s="374" t="e">
        <f t="shared" si="26"/>
        <v>#REF!</v>
      </c>
      <c r="AO20" s="374" t="e">
        <f t="shared" si="12"/>
        <v>#REF!</v>
      </c>
      <c r="AP20" s="374" t="e">
        <f t="shared" si="13"/>
        <v>#REF!</v>
      </c>
      <c r="AR20" s="413">
        <v>12</v>
      </c>
      <c r="AS20" s="439" t="e">
        <f t="shared" si="27"/>
        <v>#REF!</v>
      </c>
      <c r="AT20" s="442" t="e">
        <f t="shared" si="14"/>
        <v>#REF!</v>
      </c>
      <c r="AV20" s="443">
        <v>52</v>
      </c>
      <c r="AW20" s="449" t="e">
        <f t="shared" si="15"/>
        <v>#REF!</v>
      </c>
      <c r="AX20" s="442" t="e">
        <f t="shared" si="16"/>
        <v>#REF!</v>
      </c>
      <c r="AZ20" s="443">
        <v>92</v>
      </c>
      <c r="BA20" s="449" t="e">
        <f t="shared" si="17"/>
        <v>#REF!</v>
      </c>
      <c r="BB20" s="442" t="e">
        <f t="shared" si="18"/>
        <v>#REF!</v>
      </c>
      <c r="BC20" s="448"/>
      <c r="BD20" s="413">
        <v>132</v>
      </c>
      <c r="BE20" s="439" t="e">
        <f t="shared" si="19"/>
        <v>#REF!</v>
      </c>
      <c r="BF20" s="442" t="e">
        <f t="shared" si="20"/>
        <v>#REF!</v>
      </c>
      <c r="BH20" s="443">
        <v>159</v>
      </c>
      <c r="BI20" s="449" t="e">
        <f t="shared" si="21"/>
        <v>#REF!</v>
      </c>
      <c r="BJ20" s="442" t="e">
        <f t="shared" si="22"/>
        <v>#REF!</v>
      </c>
      <c r="BL20" s="443">
        <v>186</v>
      </c>
      <c r="BM20" s="449" t="e">
        <f t="shared" si="23"/>
        <v>#REF!</v>
      </c>
      <c r="BN20" s="442" t="e">
        <f t="shared" si="24"/>
        <v>#REF!</v>
      </c>
    </row>
    <row r="21" spans="1:66" ht="20.25" customHeight="1">
      <c r="A21" s="385">
        <v>15</v>
      </c>
      <c r="B21" s="372" t="s">
        <v>413</v>
      </c>
      <c r="C21" s="387">
        <v>300</v>
      </c>
      <c r="D21" s="388">
        <v>300</v>
      </c>
      <c r="E21" s="389">
        <v>300</v>
      </c>
      <c r="F21" s="386" t="s">
        <v>414</v>
      </c>
      <c r="H21" s="385">
        <v>8</v>
      </c>
      <c r="I21" s="411" t="s">
        <v>415</v>
      </c>
      <c r="J21" s="395">
        <f>+C19</f>
        <v>9</v>
      </c>
      <c r="K21" s="386" t="s">
        <v>93</v>
      </c>
      <c r="M21" s="385"/>
      <c r="N21" s="413" t="s">
        <v>416</v>
      </c>
      <c r="O21" s="416">
        <f>+J14</f>
        <v>60000</v>
      </c>
      <c r="P21" s="385" t="s">
        <v>379</v>
      </c>
      <c r="R21" s="385"/>
      <c r="S21" s="413" t="s">
        <v>417</v>
      </c>
      <c r="T21" s="398">
        <f>+T20*T12</f>
        <v>1.35</v>
      </c>
      <c r="U21" s="385" t="s">
        <v>372</v>
      </c>
      <c r="X21" s="414">
        <v>13</v>
      </c>
      <c r="Y21" s="414">
        <f t="shared" si="25"/>
        <v>1866.28</v>
      </c>
      <c r="Z21" s="416">
        <f t="shared" si="28"/>
        <v>17.795999999999999</v>
      </c>
      <c r="AA21" s="416">
        <f t="shared" si="1"/>
        <v>104.87075</v>
      </c>
      <c r="AB21" s="416" t="e">
        <f t="shared" si="2"/>
        <v>#REF!</v>
      </c>
      <c r="AC21" s="416" t="e">
        <f t="shared" si="3"/>
        <v>#REF!</v>
      </c>
      <c r="AD21" s="416" t="e">
        <f t="shared" si="4"/>
        <v>#REF!</v>
      </c>
      <c r="AE21" s="416" t="e">
        <f t="shared" si="5"/>
        <v>#REF!</v>
      </c>
      <c r="AF21" s="416" t="e">
        <f t="shared" si="6"/>
        <v>#REF!</v>
      </c>
      <c r="AH21" s="376">
        <v>13</v>
      </c>
      <c r="AI21" s="376">
        <f t="shared" si="7"/>
        <v>1866.28</v>
      </c>
      <c r="AJ21" s="416">
        <f t="shared" si="29"/>
        <v>17.795999999999999</v>
      </c>
      <c r="AK21" s="374">
        <f t="shared" si="9"/>
        <v>104.87075747358958</v>
      </c>
      <c r="AL21" s="374" t="e">
        <f t="shared" si="10"/>
        <v>#REF!</v>
      </c>
      <c r="AM21" s="374" t="e">
        <f t="shared" si="11"/>
        <v>#REF!</v>
      </c>
      <c r="AN21" s="374" t="e">
        <f t="shared" si="26"/>
        <v>#REF!</v>
      </c>
      <c r="AO21" s="374" t="e">
        <f t="shared" si="12"/>
        <v>#REF!</v>
      </c>
      <c r="AP21" s="374" t="e">
        <f t="shared" si="13"/>
        <v>#REF!</v>
      </c>
      <c r="AR21" s="413">
        <v>13</v>
      </c>
      <c r="AS21" s="439" t="e">
        <f t="shared" si="27"/>
        <v>#REF!</v>
      </c>
      <c r="AT21" s="442" t="e">
        <f t="shared" si="14"/>
        <v>#REF!</v>
      </c>
      <c r="AV21" s="443">
        <v>53</v>
      </c>
      <c r="AW21" s="449" t="e">
        <f t="shared" si="15"/>
        <v>#REF!</v>
      </c>
      <c r="AX21" s="442" t="e">
        <f t="shared" si="16"/>
        <v>#REF!</v>
      </c>
      <c r="AZ21" s="443">
        <v>93</v>
      </c>
      <c r="BA21" s="449" t="e">
        <f t="shared" si="17"/>
        <v>#REF!</v>
      </c>
      <c r="BB21" s="442" t="e">
        <f t="shared" si="18"/>
        <v>#REF!</v>
      </c>
      <c r="BC21" s="448"/>
      <c r="BD21" s="413">
        <v>133</v>
      </c>
      <c r="BE21" s="439" t="e">
        <f t="shared" si="19"/>
        <v>#REF!</v>
      </c>
      <c r="BF21" s="442" t="e">
        <f t="shared" si="20"/>
        <v>#REF!</v>
      </c>
      <c r="BH21" s="443">
        <v>160</v>
      </c>
      <c r="BI21" s="449" t="e">
        <f t="shared" si="21"/>
        <v>#REF!</v>
      </c>
      <c r="BJ21" s="442" t="e">
        <f t="shared" si="22"/>
        <v>#REF!</v>
      </c>
      <c r="BL21" s="443">
        <v>187</v>
      </c>
      <c r="BM21" s="449" t="e">
        <f t="shared" si="23"/>
        <v>#REF!</v>
      </c>
      <c r="BN21" s="442" t="e">
        <f t="shared" si="24"/>
        <v>#REF!</v>
      </c>
    </row>
    <row r="22" spans="1:66" ht="20.25" customHeight="1">
      <c r="A22" s="385">
        <v>16</v>
      </c>
      <c r="B22" s="372" t="s">
        <v>418</v>
      </c>
      <c r="C22" s="387">
        <v>10</v>
      </c>
      <c r="D22" s="388">
        <v>10</v>
      </c>
      <c r="E22" s="389">
        <v>10</v>
      </c>
      <c r="F22" s="386" t="s">
        <v>419</v>
      </c>
      <c r="H22" s="385">
        <v>9</v>
      </c>
      <c r="I22" s="411" t="s">
        <v>420</v>
      </c>
      <c r="J22" s="389">
        <f>+C21</f>
        <v>300</v>
      </c>
      <c r="K22" s="412" t="s">
        <v>414</v>
      </c>
      <c r="M22" s="385"/>
      <c r="N22" s="413" t="s">
        <v>421</v>
      </c>
      <c r="O22" s="414">
        <f>+C23</f>
        <v>55</v>
      </c>
      <c r="P22" s="385" t="s">
        <v>422</v>
      </c>
      <c r="R22" s="385"/>
      <c r="S22" s="413" t="s">
        <v>423</v>
      </c>
      <c r="T22" s="398">
        <v>2</v>
      </c>
      <c r="U22" s="385" t="s">
        <v>372</v>
      </c>
      <c r="V22" s="431"/>
      <c r="X22" s="414">
        <v>14</v>
      </c>
      <c r="Y22" s="414">
        <f t="shared" si="25"/>
        <v>1866.28</v>
      </c>
      <c r="Z22" s="416">
        <f t="shared" si="28"/>
        <v>16.715</v>
      </c>
      <c r="AA22" s="416">
        <f t="shared" si="1"/>
        <v>111.65300000000001</v>
      </c>
      <c r="AB22" s="416" t="e">
        <f t="shared" si="2"/>
        <v>#REF!</v>
      </c>
      <c r="AC22" s="416" t="e">
        <f t="shared" si="3"/>
        <v>#REF!</v>
      </c>
      <c r="AD22" s="416" t="e">
        <f t="shared" si="4"/>
        <v>#REF!</v>
      </c>
      <c r="AE22" s="416" t="e">
        <f t="shared" si="5"/>
        <v>#REF!</v>
      </c>
      <c r="AF22" s="416" t="e">
        <f t="shared" si="6"/>
        <v>#REF!</v>
      </c>
      <c r="AH22" s="376">
        <v>14</v>
      </c>
      <c r="AI22" s="376">
        <f t="shared" si="7"/>
        <v>1866.28</v>
      </c>
      <c r="AJ22" s="416">
        <f t="shared" si="29"/>
        <v>16.715</v>
      </c>
      <c r="AK22" s="374">
        <f t="shared" si="9"/>
        <v>111.65300628178282</v>
      </c>
      <c r="AL22" s="374" t="e">
        <f t="shared" si="10"/>
        <v>#REF!</v>
      </c>
      <c r="AM22" s="374" t="e">
        <f t="shared" si="11"/>
        <v>#REF!</v>
      </c>
      <c r="AN22" s="374" t="e">
        <f t="shared" si="26"/>
        <v>#REF!</v>
      </c>
      <c r="AO22" s="374" t="e">
        <f t="shared" si="12"/>
        <v>#REF!</v>
      </c>
      <c r="AP22" s="374" t="e">
        <f t="shared" si="13"/>
        <v>#REF!</v>
      </c>
      <c r="AR22" s="413">
        <v>14</v>
      </c>
      <c r="AS22" s="439" t="e">
        <f t="shared" si="27"/>
        <v>#REF!</v>
      </c>
      <c r="AT22" s="442" t="e">
        <f t="shared" si="14"/>
        <v>#REF!</v>
      </c>
      <c r="AV22" s="443">
        <v>54</v>
      </c>
      <c r="AW22" s="449" t="e">
        <f t="shared" si="15"/>
        <v>#REF!</v>
      </c>
      <c r="AX22" s="442" t="e">
        <f t="shared" si="16"/>
        <v>#REF!</v>
      </c>
      <c r="AZ22" s="443">
        <v>94</v>
      </c>
      <c r="BA22" s="449" t="e">
        <f t="shared" si="17"/>
        <v>#REF!</v>
      </c>
      <c r="BB22" s="442" t="e">
        <f t="shared" si="18"/>
        <v>#REF!</v>
      </c>
      <c r="BC22" s="448"/>
      <c r="BD22" s="413">
        <v>134</v>
      </c>
      <c r="BE22" s="439" t="e">
        <f t="shared" si="19"/>
        <v>#REF!</v>
      </c>
      <c r="BF22" s="442" t="e">
        <f t="shared" si="20"/>
        <v>#REF!</v>
      </c>
      <c r="BH22" s="443">
        <v>161</v>
      </c>
      <c r="BI22" s="449" t="e">
        <f t="shared" si="21"/>
        <v>#REF!</v>
      </c>
      <c r="BJ22" s="442" t="e">
        <f t="shared" si="22"/>
        <v>#REF!</v>
      </c>
      <c r="BL22" s="443">
        <v>188</v>
      </c>
      <c r="BM22" s="449" t="e">
        <f t="shared" si="23"/>
        <v>#REF!</v>
      </c>
      <c r="BN22" s="442" t="e">
        <f t="shared" si="24"/>
        <v>#REF!</v>
      </c>
    </row>
    <row r="23" spans="1:66" ht="20.25" customHeight="1">
      <c r="A23" s="385">
        <v>17</v>
      </c>
      <c r="B23" s="372" t="s">
        <v>424</v>
      </c>
      <c r="C23" s="387">
        <v>55</v>
      </c>
      <c r="D23" s="388">
        <v>55</v>
      </c>
      <c r="E23" s="389">
        <v>55</v>
      </c>
      <c r="F23" s="386" t="s">
        <v>425</v>
      </c>
      <c r="H23" s="385">
        <v>10</v>
      </c>
      <c r="I23" s="411" t="s">
        <v>426</v>
      </c>
      <c r="J23" s="389">
        <f>+C22</f>
        <v>10</v>
      </c>
      <c r="K23" s="412" t="s">
        <v>419</v>
      </c>
      <c r="L23" s="374"/>
      <c r="M23" s="385"/>
      <c r="N23" s="413" t="str">
        <f>"ดังนั้น จำนวนชั่วโมงที่วิ่งทำงานต่อปี "&amp;TEXT(+O21,"0.00")&amp;"/"&amp;TEXT(O22,"0.00")</f>
        <v>ดังนั้น จำนวนชั่วโมงที่วิ่งทำงานต่อปี 60000.00/55.00</v>
      </c>
      <c r="O23" s="414">
        <f>+O21/O22</f>
        <v>1090.909090909091</v>
      </c>
      <c r="P23" s="385" t="s">
        <v>419</v>
      </c>
      <c r="R23" s="385"/>
      <c r="S23" s="413" t="s">
        <v>427</v>
      </c>
      <c r="T23" s="398">
        <v>2</v>
      </c>
      <c r="U23" s="385" t="s">
        <v>372</v>
      </c>
      <c r="X23" s="414">
        <v>15</v>
      </c>
      <c r="Y23" s="414">
        <f t="shared" si="25"/>
        <v>1866.28</v>
      </c>
      <c r="Z23" s="416">
        <f t="shared" si="28"/>
        <v>15.757</v>
      </c>
      <c r="AA23" s="416">
        <f t="shared" si="1"/>
        <v>118.44132</v>
      </c>
      <c r="AB23" s="416" t="e">
        <f t="shared" si="2"/>
        <v>#REF!</v>
      </c>
      <c r="AC23" s="416" t="e">
        <f t="shared" si="3"/>
        <v>#REF!</v>
      </c>
      <c r="AD23" s="416" t="e">
        <f t="shared" si="4"/>
        <v>#REF!</v>
      </c>
      <c r="AE23" s="416" t="e">
        <f t="shared" si="5"/>
        <v>#REF!</v>
      </c>
      <c r="AF23" s="416" t="e">
        <f t="shared" si="6"/>
        <v>#REF!</v>
      </c>
      <c r="AH23" s="376">
        <v>15</v>
      </c>
      <c r="AI23" s="376">
        <f t="shared" si="7"/>
        <v>1866.28</v>
      </c>
      <c r="AJ23" s="416">
        <f t="shared" si="29"/>
        <v>15.757</v>
      </c>
      <c r="AK23" s="374">
        <f t="shared" si="9"/>
        <v>118.44132766389541</v>
      </c>
      <c r="AL23" s="374" t="e">
        <f t="shared" si="10"/>
        <v>#REF!</v>
      </c>
      <c r="AM23" s="374" t="e">
        <f t="shared" si="11"/>
        <v>#REF!</v>
      </c>
      <c r="AN23" s="374" t="e">
        <f t="shared" si="26"/>
        <v>#REF!</v>
      </c>
      <c r="AO23" s="374" t="e">
        <f t="shared" si="12"/>
        <v>#REF!</v>
      </c>
      <c r="AP23" s="374" t="e">
        <f t="shared" si="13"/>
        <v>#REF!</v>
      </c>
      <c r="AR23" s="413">
        <v>15</v>
      </c>
      <c r="AS23" s="439" t="e">
        <f t="shared" si="27"/>
        <v>#REF!</v>
      </c>
      <c r="AT23" s="442" t="e">
        <f t="shared" si="14"/>
        <v>#REF!</v>
      </c>
      <c r="AV23" s="443">
        <v>55</v>
      </c>
      <c r="AW23" s="449" t="e">
        <f t="shared" si="15"/>
        <v>#REF!</v>
      </c>
      <c r="AX23" s="442" t="e">
        <f t="shared" si="16"/>
        <v>#REF!</v>
      </c>
      <c r="AZ23" s="443">
        <v>95</v>
      </c>
      <c r="BA23" s="449" t="e">
        <f t="shared" si="17"/>
        <v>#REF!</v>
      </c>
      <c r="BB23" s="442" t="e">
        <f t="shared" si="18"/>
        <v>#REF!</v>
      </c>
      <c r="BC23" s="448"/>
      <c r="BD23" s="413">
        <v>135</v>
      </c>
      <c r="BE23" s="439" t="e">
        <f t="shared" si="19"/>
        <v>#REF!</v>
      </c>
      <c r="BF23" s="442" t="e">
        <f t="shared" si="20"/>
        <v>#REF!</v>
      </c>
      <c r="BH23" s="443">
        <v>162</v>
      </c>
      <c r="BI23" s="449" t="e">
        <f t="shared" si="21"/>
        <v>#REF!</v>
      </c>
      <c r="BJ23" s="442" t="e">
        <f t="shared" si="22"/>
        <v>#REF!</v>
      </c>
      <c r="BL23" s="443">
        <v>189</v>
      </c>
      <c r="BM23" s="449" t="e">
        <f t="shared" si="23"/>
        <v>#REF!</v>
      </c>
      <c r="BN23" s="442" t="e">
        <f t="shared" si="24"/>
        <v>#REF!</v>
      </c>
    </row>
    <row r="24" spans="1:66" ht="20.25" customHeight="1">
      <c r="A24" s="385">
        <v>18</v>
      </c>
      <c r="B24" s="372" t="s">
        <v>428</v>
      </c>
      <c r="C24" s="390">
        <f>+T25</f>
        <v>5.35</v>
      </c>
      <c r="D24" s="398">
        <v>6.25</v>
      </c>
      <c r="E24" s="399">
        <v>12</v>
      </c>
      <c r="F24" s="386" t="s">
        <v>429</v>
      </c>
      <c r="H24" s="385">
        <v>11</v>
      </c>
      <c r="I24" s="411" t="s">
        <v>430</v>
      </c>
      <c r="J24" s="389">
        <v>60</v>
      </c>
      <c r="K24" s="386" t="s">
        <v>425</v>
      </c>
      <c r="L24" s="374"/>
      <c r="M24" s="385"/>
      <c r="N24" s="413" t="str">
        <f>"ในหนึ่งวันทำงาน 10 ชั่วโมง ดังนั้นปีหนึ่งมีวันวิ่งรถ "&amp;TEXT(O23,"0.00")&amp;"/"&amp;TEXT(J23,"0.00")</f>
        <v>ในหนึ่งวันทำงาน 10 ชั่วโมง ดังนั้นปีหนึ่งมีวันวิ่งรถ 1090.91/10.00</v>
      </c>
      <c r="O24" s="419">
        <f>+O23/J23</f>
        <v>109.09090909090909</v>
      </c>
      <c r="P24" s="385" t="s">
        <v>414</v>
      </c>
      <c r="R24" s="385"/>
      <c r="S24" s="413" t="s">
        <v>431</v>
      </c>
      <c r="T24" s="398">
        <f>SUM(T21:T23)</f>
        <v>5.35</v>
      </c>
      <c r="U24" s="385" t="s">
        <v>372</v>
      </c>
      <c r="X24" s="414">
        <v>16</v>
      </c>
      <c r="Y24" s="414">
        <f t="shared" si="25"/>
        <v>1866.28</v>
      </c>
      <c r="Z24" s="416">
        <f t="shared" si="28"/>
        <v>14.903</v>
      </c>
      <c r="AA24" s="416">
        <f t="shared" si="1"/>
        <v>125.22847</v>
      </c>
      <c r="AB24" s="416" t="e">
        <f t="shared" si="2"/>
        <v>#REF!</v>
      </c>
      <c r="AC24" s="416" t="e">
        <f t="shared" si="3"/>
        <v>#REF!</v>
      </c>
      <c r="AD24" s="416" t="e">
        <f t="shared" si="4"/>
        <v>#REF!</v>
      </c>
      <c r="AE24" s="416" t="e">
        <f t="shared" si="5"/>
        <v>#REF!</v>
      </c>
      <c r="AF24" s="416" t="e">
        <f t="shared" si="6"/>
        <v>#REF!</v>
      </c>
      <c r="AH24" s="376">
        <v>16</v>
      </c>
      <c r="AI24" s="376">
        <f t="shared" si="7"/>
        <v>1866.28</v>
      </c>
      <c r="AJ24" s="416">
        <f t="shared" si="29"/>
        <v>14.903</v>
      </c>
      <c r="AK24" s="374">
        <f t="shared" si="9"/>
        <v>125.22847748775413</v>
      </c>
      <c r="AL24" s="374" t="e">
        <f t="shared" si="10"/>
        <v>#REF!</v>
      </c>
      <c r="AM24" s="374" t="e">
        <f t="shared" si="11"/>
        <v>#REF!</v>
      </c>
      <c r="AN24" s="374" t="e">
        <f t="shared" si="26"/>
        <v>#REF!</v>
      </c>
      <c r="AO24" s="374" t="e">
        <f t="shared" si="12"/>
        <v>#REF!</v>
      </c>
      <c r="AP24" s="374" t="e">
        <f t="shared" si="13"/>
        <v>#REF!</v>
      </c>
      <c r="AR24" s="413">
        <v>16</v>
      </c>
      <c r="AS24" s="439" t="e">
        <f t="shared" si="27"/>
        <v>#REF!</v>
      </c>
      <c r="AT24" s="442" t="e">
        <f t="shared" si="14"/>
        <v>#REF!</v>
      </c>
      <c r="AV24" s="443">
        <v>56</v>
      </c>
      <c r="AW24" s="449" t="e">
        <f t="shared" si="15"/>
        <v>#REF!</v>
      </c>
      <c r="AX24" s="442" t="e">
        <f t="shared" si="16"/>
        <v>#REF!</v>
      </c>
      <c r="AZ24" s="443">
        <v>96</v>
      </c>
      <c r="BA24" s="449" t="e">
        <f t="shared" si="17"/>
        <v>#REF!</v>
      </c>
      <c r="BB24" s="442" t="e">
        <f t="shared" si="18"/>
        <v>#REF!</v>
      </c>
      <c r="BC24" s="448"/>
      <c r="BD24" s="413">
        <v>136</v>
      </c>
      <c r="BE24" s="439" t="e">
        <f t="shared" si="19"/>
        <v>#REF!</v>
      </c>
      <c r="BF24" s="442" t="e">
        <f t="shared" si="20"/>
        <v>#REF!</v>
      </c>
      <c r="BH24" s="443">
        <v>163</v>
      </c>
      <c r="BI24" s="449" t="e">
        <f t="shared" si="21"/>
        <v>#REF!</v>
      </c>
      <c r="BJ24" s="442" t="e">
        <f t="shared" si="22"/>
        <v>#REF!</v>
      </c>
      <c r="BL24" s="443">
        <v>190</v>
      </c>
      <c r="BM24" s="449" t="e">
        <f t="shared" si="23"/>
        <v>#REF!</v>
      </c>
      <c r="BN24" s="442" t="e">
        <f t="shared" si="24"/>
        <v>#REF!</v>
      </c>
    </row>
    <row r="25" spans="1:66" ht="20.25" customHeight="1">
      <c r="A25" s="385">
        <v>19</v>
      </c>
      <c r="B25" s="372" t="s">
        <v>432</v>
      </c>
      <c r="C25" s="387">
        <f>1.5*32050</f>
        <v>48075</v>
      </c>
      <c r="D25" s="388">
        <f>1.5*61550</f>
        <v>92325</v>
      </c>
      <c r="E25" s="389">
        <f>1.5*124900</f>
        <v>187350</v>
      </c>
      <c r="F25" s="386" t="s">
        <v>87</v>
      </c>
      <c r="H25" s="385"/>
      <c r="I25" s="411" t="s">
        <v>433</v>
      </c>
      <c r="J25" s="389">
        <v>50</v>
      </c>
      <c r="K25" s="386" t="s">
        <v>425</v>
      </c>
      <c r="L25" s="374"/>
      <c r="M25" s="385"/>
      <c r="N25" s="413" t="str">
        <f>"และวันที่ไม่วิ่งรถมี  "&amp;TEXT(J22,"0.00")&amp;"-"&amp;TEXT(O24,"0.00")</f>
        <v>และวันที่ไม่วิ่งรถมี  300.00-109.09</v>
      </c>
      <c r="O25" s="419">
        <f>+J22-O24</f>
        <v>190.90909090909091</v>
      </c>
      <c r="P25" s="385" t="s">
        <v>414</v>
      </c>
      <c r="R25" s="385"/>
      <c r="S25" s="430" t="s">
        <v>412</v>
      </c>
      <c r="T25" s="432">
        <f>+T24</f>
        <v>5.35</v>
      </c>
      <c r="U25" s="385" t="s">
        <v>372</v>
      </c>
      <c r="X25" s="414">
        <v>17</v>
      </c>
      <c r="Y25" s="414">
        <f t="shared" si="25"/>
        <v>1866.28</v>
      </c>
      <c r="Z25" s="416">
        <f t="shared" si="28"/>
        <v>14.137</v>
      </c>
      <c r="AA25" s="416">
        <f t="shared" si="1"/>
        <v>132.01385999999999</v>
      </c>
      <c r="AB25" s="416" t="e">
        <f t="shared" si="2"/>
        <v>#REF!</v>
      </c>
      <c r="AC25" s="416" t="e">
        <f t="shared" si="3"/>
        <v>#REF!</v>
      </c>
      <c r="AD25" s="416" t="e">
        <f t="shared" si="4"/>
        <v>#REF!</v>
      </c>
      <c r="AE25" s="416" t="e">
        <f t="shared" si="5"/>
        <v>#REF!</v>
      </c>
      <c r="AF25" s="416" t="e">
        <f t="shared" si="6"/>
        <v>#REF!</v>
      </c>
      <c r="AH25" s="376">
        <v>17</v>
      </c>
      <c r="AI25" s="376">
        <f t="shared" si="7"/>
        <v>1866.28</v>
      </c>
      <c r="AJ25" s="416">
        <f t="shared" si="29"/>
        <v>14.137</v>
      </c>
      <c r="AK25" s="374">
        <f t="shared" si="9"/>
        <v>132.01386432765085</v>
      </c>
      <c r="AL25" s="374" t="e">
        <f t="shared" si="10"/>
        <v>#REF!</v>
      </c>
      <c r="AM25" s="374" t="e">
        <f t="shared" si="11"/>
        <v>#REF!</v>
      </c>
      <c r="AN25" s="374" t="e">
        <f t="shared" si="26"/>
        <v>#REF!</v>
      </c>
      <c r="AO25" s="374" t="e">
        <f t="shared" si="12"/>
        <v>#REF!</v>
      </c>
      <c r="AP25" s="374" t="e">
        <f t="shared" si="13"/>
        <v>#REF!</v>
      </c>
      <c r="AR25" s="413">
        <v>17</v>
      </c>
      <c r="AS25" s="439" t="e">
        <f t="shared" si="27"/>
        <v>#REF!</v>
      </c>
      <c r="AT25" s="442" t="e">
        <f t="shared" si="14"/>
        <v>#REF!</v>
      </c>
      <c r="AV25" s="443">
        <v>57</v>
      </c>
      <c r="AW25" s="449" t="e">
        <f t="shared" si="15"/>
        <v>#REF!</v>
      </c>
      <c r="AX25" s="442" t="e">
        <f t="shared" si="16"/>
        <v>#REF!</v>
      </c>
      <c r="AZ25" s="443">
        <v>97</v>
      </c>
      <c r="BA25" s="449" t="e">
        <f t="shared" si="17"/>
        <v>#REF!</v>
      </c>
      <c r="BB25" s="442" t="e">
        <f t="shared" si="18"/>
        <v>#REF!</v>
      </c>
      <c r="BC25" s="448"/>
      <c r="BD25" s="413">
        <v>137</v>
      </c>
      <c r="BE25" s="439" t="e">
        <f t="shared" si="19"/>
        <v>#REF!</v>
      </c>
      <c r="BF25" s="442" t="e">
        <f t="shared" si="20"/>
        <v>#REF!</v>
      </c>
      <c r="BH25" s="443">
        <v>164</v>
      </c>
      <c r="BI25" s="449" t="e">
        <f t="shared" si="21"/>
        <v>#REF!</v>
      </c>
      <c r="BJ25" s="442" t="e">
        <f t="shared" si="22"/>
        <v>#REF!</v>
      </c>
      <c r="BL25" s="443">
        <v>191</v>
      </c>
      <c r="BM25" s="449" t="e">
        <f t="shared" si="23"/>
        <v>#REF!</v>
      </c>
      <c r="BN25" s="442" t="e">
        <f t="shared" si="24"/>
        <v>#REF!</v>
      </c>
    </row>
    <row r="26" spans="1:66" ht="20.25" customHeight="1">
      <c r="A26" s="385">
        <v>20</v>
      </c>
      <c r="B26" s="372" t="s">
        <v>434</v>
      </c>
      <c r="C26" s="400">
        <v>0.17</v>
      </c>
      <c r="D26" s="401">
        <v>0.27300000000000002</v>
      </c>
      <c r="E26" s="402">
        <v>0.38550000000000001</v>
      </c>
      <c r="F26" s="386" t="s">
        <v>435</v>
      </c>
      <c r="H26" s="385"/>
      <c r="I26" s="411" t="s">
        <v>436</v>
      </c>
      <c r="J26" s="389">
        <f t="shared" ref="J26:J31" si="30">+C23</f>
        <v>55</v>
      </c>
      <c r="K26" s="386" t="s">
        <v>425</v>
      </c>
      <c r="M26" s="385"/>
      <c r="N26" s="413" t="str">
        <f>"สัดส่วนของวันที่ไม่วิ่งรถ "&amp;TEXT(O25,"0.00")&amp;"/"&amp;TEXT(J22,"0.00")</f>
        <v>สัดส่วนของวันที่ไม่วิ่งรถ 190.91/300.00</v>
      </c>
      <c r="O26" s="416">
        <f>+O25/J22</f>
        <v>0.63636363636363635</v>
      </c>
      <c r="P26" s="385"/>
      <c r="R26" s="385"/>
      <c r="S26" s="413"/>
      <c r="T26" s="398"/>
      <c r="U26" s="385"/>
      <c r="X26" s="414">
        <v>18</v>
      </c>
      <c r="Y26" s="414">
        <f t="shared" si="25"/>
        <v>1866.28</v>
      </c>
      <c r="Z26" s="416">
        <f t="shared" si="28"/>
        <v>13.446</v>
      </c>
      <c r="AA26" s="416">
        <f t="shared" si="1"/>
        <v>138.79814999999999</v>
      </c>
      <c r="AB26" s="416" t="e">
        <f t="shared" si="2"/>
        <v>#REF!</v>
      </c>
      <c r="AC26" s="416" t="e">
        <f t="shared" si="3"/>
        <v>#REF!</v>
      </c>
      <c r="AD26" s="416" t="e">
        <f t="shared" si="4"/>
        <v>#REF!</v>
      </c>
      <c r="AE26" s="416" t="e">
        <f t="shared" si="5"/>
        <v>#REF!</v>
      </c>
      <c r="AF26" s="416" t="e">
        <f t="shared" si="6"/>
        <v>#REF!</v>
      </c>
      <c r="AH26" s="376">
        <v>18</v>
      </c>
      <c r="AI26" s="376">
        <f t="shared" si="7"/>
        <v>1866.28</v>
      </c>
      <c r="AJ26" s="416">
        <f t="shared" si="29"/>
        <v>13.446</v>
      </c>
      <c r="AK26" s="374">
        <f t="shared" si="9"/>
        <v>138.79815558530419</v>
      </c>
      <c r="AL26" s="374" t="e">
        <f t="shared" si="10"/>
        <v>#REF!</v>
      </c>
      <c r="AM26" s="374" t="e">
        <f t="shared" si="11"/>
        <v>#REF!</v>
      </c>
      <c r="AN26" s="374" t="e">
        <f t="shared" si="26"/>
        <v>#REF!</v>
      </c>
      <c r="AO26" s="374" t="e">
        <f t="shared" si="12"/>
        <v>#REF!</v>
      </c>
      <c r="AP26" s="374" t="e">
        <f t="shared" si="13"/>
        <v>#REF!</v>
      </c>
      <c r="AR26" s="413">
        <v>18</v>
      </c>
      <c r="AS26" s="439" t="e">
        <f t="shared" si="27"/>
        <v>#REF!</v>
      </c>
      <c r="AT26" s="442" t="e">
        <f t="shared" si="14"/>
        <v>#REF!</v>
      </c>
      <c r="AV26" s="443">
        <v>58</v>
      </c>
      <c r="AW26" s="449" t="e">
        <f t="shared" si="15"/>
        <v>#REF!</v>
      </c>
      <c r="AX26" s="442" t="e">
        <f t="shared" si="16"/>
        <v>#REF!</v>
      </c>
      <c r="AZ26" s="443">
        <v>98</v>
      </c>
      <c r="BA26" s="449" t="e">
        <f t="shared" si="17"/>
        <v>#REF!</v>
      </c>
      <c r="BB26" s="442" t="e">
        <f t="shared" si="18"/>
        <v>#REF!</v>
      </c>
      <c r="BC26" s="448"/>
      <c r="BD26" s="413">
        <v>138</v>
      </c>
      <c r="BE26" s="439" t="e">
        <f t="shared" si="19"/>
        <v>#REF!</v>
      </c>
      <c r="BF26" s="442" t="e">
        <f t="shared" si="20"/>
        <v>#REF!</v>
      </c>
      <c r="BH26" s="443">
        <v>165</v>
      </c>
      <c r="BI26" s="449" t="e">
        <f t="shared" si="21"/>
        <v>#REF!</v>
      </c>
      <c r="BJ26" s="442" t="e">
        <f t="shared" si="22"/>
        <v>#REF!</v>
      </c>
      <c r="BL26" s="443">
        <v>192</v>
      </c>
      <c r="BM26" s="449" t="e">
        <f t="shared" si="23"/>
        <v>#REF!</v>
      </c>
      <c r="BN26" s="442" t="e">
        <f t="shared" si="24"/>
        <v>#REF!</v>
      </c>
    </row>
    <row r="27" spans="1:66" ht="20.25" customHeight="1">
      <c r="A27" s="385">
        <v>21</v>
      </c>
      <c r="B27" s="372" t="s">
        <v>437</v>
      </c>
      <c r="C27" s="403">
        <v>1.4E-3</v>
      </c>
      <c r="D27" s="404">
        <v>2.2899999999999999E-3</v>
      </c>
      <c r="E27" s="405">
        <v>2.2899999999999999E-3</v>
      </c>
      <c r="F27" s="386" t="s">
        <v>435</v>
      </c>
      <c r="H27" s="385">
        <v>12</v>
      </c>
      <c r="I27" s="411" t="s">
        <v>438</v>
      </c>
      <c r="J27" s="399">
        <f t="shared" si="30"/>
        <v>5.35</v>
      </c>
      <c r="K27" s="412" t="s">
        <v>429</v>
      </c>
      <c r="M27" s="385"/>
      <c r="N27" s="413" t="str">
        <f>"สัดส่วนของวันที่วิ่งรถ  "&amp;TEXT(O24,"0.00")&amp;"/"&amp;TEXT(J22,"0.00")</f>
        <v>สัดส่วนของวันที่วิ่งรถ  109.09/300.00</v>
      </c>
      <c r="O27" s="416">
        <f>ROUND(O24/J22,2)</f>
        <v>0.36</v>
      </c>
      <c r="P27" s="385"/>
      <c r="R27" s="385">
        <v>3</v>
      </c>
      <c r="S27" s="417" t="s">
        <v>439</v>
      </c>
      <c r="T27" s="398"/>
      <c r="U27" s="385"/>
      <c r="X27" s="414">
        <v>19</v>
      </c>
      <c r="Y27" s="414">
        <f t="shared" si="25"/>
        <v>1866.28</v>
      </c>
      <c r="Z27" s="416">
        <f t="shared" si="28"/>
        <v>12.819000000000001</v>
      </c>
      <c r="AA27" s="416">
        <f t="shared" si="1"/>
        <v>145.58700999999999</v>
      </c>
      <c r="AB27" s="416" t="e">
        <f t="shared" si="2"/>
        <v>#REF!</v>
      </c>
      <c r="AC27" s="416" t="e">
        <f t="shared" si="3"/>
        <v>#REF!</v>
      </c>
      <c r="AD27" s="416" t="e">
        <f t="shared" si="4"/>
        <v>#REF!</v>
      </c>
      <c r="AE27" s="416" t="e">
        <f t="shared" si="5"/>
        <v>#REF!</v>
      </c>
      <c r="AF27" s="416" t="e">
        <f t="shared" si="6"/>
        <v>#REF!</v>
      </c>
      <c r="AH27" s="376">
        <v>19</v>
      </c>
      <c r="AI27" s="376">
        <f t="shared" si="7"/>
        <v>1866.28</v>
      </c>
      <c r="AJ27" s="416">
        <f t="shared" si="29"/>
        <v>12.819000000000001</v>
      </c>
      <c r="AK27" s="374">
        <f t="shared" si="9"/>
        <v>145.58701926827365</v>
      </c>
      <c r="AL27" s="374" t="e">
        <f t="shared" si="10"/>
        <v>#REF!</v>
      </c>
      <c r="AM27" s="374" t="e">
        <f t="shared" si="11"/>
        <v>#REF!</v>
      </c>
      <c r="AN27" s="374" t="e">
        <f t="shared" si="26"/>
        <v>#REF!</v>
      </c>
      <c r="AO27" s="374" t="e">
        <f t="shared" si="12"/>
        <v>#REF!</v>
      </c>
      <c r="AP27" s="374" t="e">
        <f t="shared" si="13"/>
        <v>#REF!</v>
      </c>
      <c r="AR27" s="413">
        <v>19</v>
      </c>
      <c r="AS27" s="439" t="e">
        <f t="shared" si="27"/>
        <v>#REF!</v>
      </c>
      <c r="AT27" s="442" t="e">
        <f t="shared" si="14"/>
        <v>#REF!</v>
      </c>
      <c r="AV27" s="443">
        <v>59</v>
      </c>
      <c r="AW27" s="449" t="e">
        <f t="shared" si="15"/>
        <v>#REF!</v>
      </c>
      <c r="AX27" s="442" t="e">
        <f t="shared" si="16"/>
        <v>#REF!</v>
      </c>
      <c r="AZ27" s="443">
        <v>99</v>
      </c>
      <c r="BA27" s="449" t="e">
        <f t="shared" si="17"/>
        <v>#REF!</v>
      </c>
      <c r="BB27" s="442" t="e">
        <f t="shared" si="18"/>
        <v>#REF!</v>
      </c>
      <c r="BC27" s="448"/>
      <c r="BD27" s="413">
        <v>139</v>
      </c>
      <c r="BE27" s="439" t="e">
        <f t="shared" si="19"/>
        <v>#REF!</v>
      </c>
      <c r="BF27" s="442" t="e">
        <f t="shared" si="20"/>
        <v>#REF!</v>
      </c>
      <c r="BH27" s="443">
        <v>166</v>
      </c>
      <c r="BI27" s="449" t="e">
        <f t="shared" si="21"/>
        <v>#REF!</v>
      </c>
      <c r="BJ27" s="442" t="e">
        <f t="shared" si="22"/>
        <v>#REF!</v>
      </c>
      <c r="BL27" s="443">
        <v>193</v>
      </c>
      <c r="BM27" s="449" t="e">
        <f t="shared" si="23"/>
        <v>#REF!</v>
      </c>
      <c r="BN27" s="442" t="e">
        <f t="shared" si="24"/>
        <v>#REF!</v>
      </c>
    </row>
    <row r="28" spans="1:66" ht="23.25" customHeight="1">
      <c r="A28" s="385">
        <v>22</v>
      </c>
      <c r="B28" s="372" t="s">
        <v>440</v>
      </c>
      <c r="C28" s="387">
        <v>45000</v>
      </c>
      <c r="D28" s="388">
        <v>50800</v>
      </c>
      <c r="E28" s="389">
        <v>50800</v>
      </c>
      <c r="F28" s="386" t="s">
        <v>379</v>
      </c>
      <c r="H28" s="385">
        <v>13</v>
      </c>
      <c r="I28" s="411" t="s">
        <v>441</v>
      </c>
      <c r="J28" s="389">
        <f t="shared" si="30"/>
        <v>48075</v>
      </c>
      <c r="K28" s="412" t="s">
        <v>87</v>
      </c>
      <c r="L28" s="374"/>
      <c r="M28" s="385"/>
      <c r="N28" s="413" t="s">
        <v>442</v>
      </c>
      <c r="O28" s="414">
        <f>+O7+O8</f>
        <v>319934.38436387025</v>
      </c>
      <c r="P28" s="385" t="s">
        <v>358</v>
      </c>
      <c r="R28" s="385"/>
      <c r="S28" s="417"/>
      <c r="T28" s="398"/>
      <c r="U28" s="385"/>
      <c r="X28" s="414">
        <v>20</v>
      </c>
      <c r="Y28" s="414">
        <f t="shared" si="25"/>
        <v>1866.28</v>
      </c>
      <c r="Z28" s="416">
        <f t="shared" si="28"/>
        <v>12.247999999999999</v>
      </c>
      <c r="AA28" s="416">
        <f t="shared" si="1"/>
        <v>152.37425999999999</v>
      </c>
      <c r="AB28" s="416" t="e">
        <f t="shared" si="2"/>
        <v>#REF!</v>
      </c>
      <c r="AC28" s="416" t="e">
        <f t="shared" si="3"/>
        <v>#REF!</v>
      </c>
      <c r="AD28" s="416" t="e">
        <f t="shared" si="4"/>
        <v>#REF!</v>
      </c>
      <c r="AE28" s="416" t="e">
        <f t="shared" si="5"/>
        <v>#REF!</v>
      </c>
      <c r="AF28" s="416" t="e">
        <f t="shared" si="6"/>
        <v>#REF!</v>
      </c>
      <c r="AH28" s="376">
        <v>20</v>
      </c>
      <c r="AI28" s="376">
        <f t="shared" si="7"/>
        <v>1866.28</v>
      </c>
      <c r="AJ28" s="416">
        <f t="shared" si="29"/>
        <v>12.247999999999999</v>
      </c>
      <c r="AK28" s="374">
        <f t="shared" si="9"/>
        <v>152.37426518615285</v>
      </c>
      <c r="AL28" s="374" t="e">
        <f t="shared" si="10"/>
        <v>#REF!</v>
      </c>
      <c r="AM28" s="374" t="e">
        <f t="shared" si="11"/>
        <v>#REF!</v>
      </c>
      <c r="AN28" s="374" t="e">
        <f t="shared" si="26"/>
        <v>#REF!</v>
      </c>
      <c r="AO28" s="374" t="e">
        <f t="shared" si="12"/>
        <v>#REF!</v>
      </c>
      <c r="AP28" s="374" t="e">
        <f t="shared" si="13"/>
        <v>#REF!</v>
      </c>
      <c r="AR28" s="413">
        <v>20</v>
      </c>
      <c r="AS28" s="439" t="e">
        <f t="shared" si="27"/>
        <v>#REF!</v>
      </c>
      <c r="AT28" s="442" t="e">
        <f t="shared" si="14"/>
        <v>#REF!</v>
      </c>
      <c r="AV28" s="443">
        <v>60</v>
      </c>
      <c r="AW28" s="449" t="e">
        <f t="shared" si="15"/>
        <v>#REF!</v>
      </c>
      <c r="AX28" s="442" t="e">
        <f t="shared" si="16"/>
        <v>#REF!</v>
      </c>
      <c r="AZ28" s="443">
        <v>100</v>
      </c>
      <c r="BA28" s="449" t="e">
        <f t="shared" si="17"/>
        <v>#REF!</v>
      </c>
      <c r="BB28" s="442" t="e">
        <f t="shared" si="18"/>
        <v>#REF!</v>
      </c>
      <c r="BC28" s="448"/>
      <c r="BD28" s="413">
        <v>140</v>
      </c>
      <c r="BE28" s="439" t="e">
        <f t="shared" si="19"/>
        <v>#REF!</v>
      </c>
      <c r="BF28" s="442" t="e">
        <f t="shared" si="20"/>
        <v>#REF!</v>
      </c>
      <c r="BH28" s="443">
        <v>167</v>
      </c>
      <c r="BI28" s="449" t="e">
        <f t="shared" si="21"/>
        <v>#REF!</v>
      </c>
      <c r="BJ28" s="442" t="e">
        <f t="shared" si="22"/>
        <v>#REF!</v>
      </c>
      <c r="BL28" s="443">
        <v>194</v>
      </c>
      <c r="BM28" s="449" t="e">
        <f t="shared" si="23"/>
        <v>#REF!</v>
      </c>
      <c r="BN28" s="442" t="e">
        <f t="shared" si="24"/>
        <v>#REF!</v>
      </c>
    </row>
    <row r="29" spans="1:66" ht="20.25" customHeight="1">
      <c r="A29" s="385">
        <v>23</v>
      </c>
      <c r="B29" s="372" t="s">
        <v>443</v>
      </c>
      <c r="C29" s="388"/>
      <c r="D29" s="388"/>
      <c r="E29" s="389">
        <v>60960</v>
      </c>
      <c r="F29" s="386" t="s">
        <v>379</v>
      </c>
      <c r="H29" s="385">
        <v>14</v>
      </c>
      <c r="I29" s="411" t="s">
        <v>444</v>
      </c>
      <c r="J29" s="402">
        <f t="shared" si="30"/>
        <v>0.17</v>
      </c>
      <c r="K29" s="386" t="s">
        <v>435</v>
      </c>
      <c r="L29" s="374"/>
      <c r="M29" s="385"/>
      <c r="N29" s="413" t="str">
        <f>"ดังนั้น ค่า Terminal Cost เฉลี่ยต่อวัน "&amp;TEXT(O28,"0.00")&amp;"/"&amp;TEXT(J22,"0.00")</f>
        <v>ดังนั้น ค่า Terminal Cost เฉลี่ยต่อวัน 319934.38/300.00</v>
      </c>
      <c r="O29" s="414">
        <f>+O28/J22</f>
        <v>1066.4479478795674</v>
      </c>
      <c r="P29" s="385" t="s">
        <v>94</v>
      </c>
      <c r="R29" s="385"/>
      <c r="S29" s="417"/>
      <c r="T29" s="398"/>
      <c r="U29" s="385"/>
      <c r="X29" s="414">
        <v>25</v>
      </c>
      <c r="Y29" s="414">
        <f t="shared" si="25"/>
        <v>1866.28</v>
      </c>
      <c r="Z29" s="416">
        <f t="shared" si="28"/>
        <v>10.016999999999999</v>
      </c>
      <c r="AA29" s="416">
        <f t="shared" si="1"/>
        <v>186.31127000000001</v>
      </c>
      <c r="AB29" s="416" t="e">
        <f t="shared" si="2"/>
        <v>#REF!</v>
      </c>
      <c r="AC29" s="416" t="e">
        <f t="shared" si="3"/>
        <v>#REF!</v>
      </c>
      <c r="AD29" s="416" t="e">
        <f t="shared" si="4"/>
        <v>#REF!</v>
      </c>
      <c r="AE29" s="416" t="e">
        <f t="shared" si="5"/>
        <v>#REF!</v>
      </c>
      <c r="AF29" s="416" t="e">
        <f t="shared" si="6"/>
        <v>#REF!</v>
      </c>
      <c r="AH29" s="376">
        <v>21</v>
      </c>
      <c r="AI29" s="376">
        <f t="shared" si="7"/>
        <v>1866.28</v>
      </c>
      <c r="AJ29" s="416">
        <f t="shared" si="29"/>
        <v>11.726000000000001</v>
      </c>
      <c r="AK29" s="374">
        <f t="shared" si="9"/>
        <v>159.15742793791574</v>
      </c>
      <c r="AL29" s="374" t="e">
        <f t="shared" si="10"/>
        <v>#REF!</v>
      </c>
      <c r="AM29" s="374" t="e">
        <f t="shared" si="11"/>
        <v>#REF!</v>
      </c>
      <c r="AN29" s="374" t="e">
        <f t="shared" si="26"/>
        <v>#REF!</v>
      </c>
      <c r="AO29" s="374" t="e">
        <f t="shared" si="12"/>
        <v>#REF!</v>
      </c>
      <c r="AP29" s="374" t="e">
        <f t="shared" si="13"/>
        <v>#REF!</v>
      </c>
      <c r="AR29" s="413">
        <v>21</v>
      </c>
      <c r="AS29" s="439" t="e">
        <f t="shared" si="27"/>
        <v>#REF!</v>
      </c>
      <c r="AT29" s="442" t="e">
        <f t="shared" si="14"/>
        <v>#REF!</v>
      </c>
      <c r="AV29" s="443">
        <v>61</v>
      </c>
      <c r="AW29" s="449" t="e">
        <f t="shared" si="15"/>
        <v>#REF!</v>
      </c>
      <c r="AX29" s="442" t="e">
        <f t="shared" si="16"/>
        <v>#REF!</v>
      </c>
      <c r="AZ29" s="443">
        <v>101</v>
      </c>
      <c r="BA29" s="449" t="e">
        <f t="shared" si="17"/>
        <v>#REF!</v>
      </c>
      <c r="BB29" s="442" t="e">
        <f t="shared" si="18"/>
        <v>#REF!</v>
      </c>
      <c r="BC29" s="448"/>
      <c r="BD29" s="413">
        <v>141</v>
      </c>
      <c r="BE29" s="439" t="e">
        <f t="shared" si="19"/>
        <v>#REF!</v>
      </c>
      <c r="BF29" s="442" t="e">
        <f t="shared" si="20"/>
        <v>#REF!</v>
      </c>
      <c r="BH29" s="443">
        <v>168</v>
      </c>
      <c r="BI29" s="449" t="e">
        <f t="shared" si="21"/>
        <v>#REF!</v>
      </c>
      <c r="BJ29" s="442" t="e">
        <f t="shared" si="22"/>
        <v>#REF!</v>
      </c>
      <c r="BL29" s="443">
        <v>195</v>
      </c>
      <c r="BM29" s="449" t="e">
        <f t="shared" si="23"/>
        <v>#REF!</v>
      </c>
      <c r="BN29" s="442" t="e">
        <f t="shared" si="24"/>
        <v>#REF!</v>
      </c>
    </row>
    <row r="30" spans="1:66" ht="22.5" customHeight="1">
      <c r="A30" s="385"/>
      <c r="C30" s="388"/>
      <c r="D30" s="388"/>
      <c r="E30" s="389"/>
      <c r="F30" s="386"/>
      <c r="H30" s="385">
        <v>15</v>
      </c>
      <c r="I30" s="411" t="s">
        <v>437</v>
      </c>
      <c r="J30" s="405">
        <f t="shared" si="30"/>
        <v>1.4E-3</v>
      </c>
      <c r="K30" s="386" t="s">
        <v>435</v>
      </c>
      <c r="L30" s="374"/>
      <c r="M30" s="385"/>
      <c r="N30" s="413" t="str">
        <f>"ค่าใช้จ่ายในการวิ่งรถส่วนหนึ่งจะมีค่า Terminal Cost "&amp;TEXT(O29,"0.00")&amp;"*"&amp;TEXT(O25,"0.00")&amp;"/"&amp;TEXT(O24,"0.00")</f>
        <v>ค่าใช้จ่ายในการวิ่งรถส่วนหนึ่งจะมีค่า Terminal Cost 1066.45*190.91/109.09</v>
      </c>
      <c r="O30" s="414">
        <f>+O29*O25/O24</f>
        <v>1866.283908789243</v>
      </c>
      <c r="P30" s="385" t="s">
        <v>94</v>
      </c>
      <c r="R30" s="385"/>
      <c r="S30" s="417"/>
      <c r="T30" s="398"/>
      <c r="U30" s="385"/>
      <c r="X30" s="414">
        <v>30</v>
      </c>
      <c r="Y30" s="414">
        <f t="shared" si="25"/>
        <v>1866.28</v>
      </c>
      <c r="Z30" s="416">
        <f t="shared" si="28"/>
        <v>8.4740000000000002</v>
      </c>
      <c r="AA30" s="416">
        <f t="shared" si="1"/>
        <v>220.23600999999999</v>
      </c>
      <c r="AB30" s="416" t="e">
        <f t="shared" si="2"/>
        <v>#REF!</v>
      </c>
      <c r="AC30" s="416" t="e">
        <f t="shared" si="3"/>
        <v>#REF!</v>
      </c>
      <c r="AD30" s="416" t="e">
        <f t="shared" si="4"/>
        <v>#REF!</v>
      </c>
      <c r="AE30" s="416" t="e">
        <f t="shared" si="5"/>
        <v>#REF!</v>
      </c>
      <c r="AF30" s="416" t="e">
        <f t="shared" si="6"/>
        <v>#REF!</v>
      </c>
      <c r="AH30" s="376">
        <v>22</v>
      </c>
      <c r="AI30" s="376">
        <f t="shared" si="7"/>
        <v>1866.28</v>
      </c>
      <c r="AJ30" s="416">
        <f t="shared" si="29"/>
        <v>11.246</v>
      </c>
      <c r="AK30" s="374">
        <f t="shared" si="9"/>
        <v>165.95056019918192</v>
      </c>
      <c r="AL30" s="374" t="e">
        <f t="shared" si="10"/>
        <v>#REF!</v>
      </c>
      <c r="AM30" s="374" t="e">
        <f t="shared" si="11"/>
        <v>#REF!</v>
      </c>
      <c r="AN30" s="374" t="e">
        <f t="shared" si="26"/>
        <v>#REF!</v>
      </c>
      <c r="AO30" s="374" t="e">
        <f t="shared" si="12"/>
        <v>#REF!</v>
      </c>
      <c r="AP30" s="374" t="e">
        <f t="shared" si="13"/>
        <v>#REF!</v>
      </c>
      <c r="AR30" s="413">
        <v>22</v>
      </c>
      <c r="AS30" s="439" t="e">
        <f t="shared" si="27"/>
        <v>#REF!</v>
      </c>
      <c r="AT30" s="442" t="e">
        <f t="shared" si="14"/>
        <v>#REF!</v>
      </c>
      <c r="AV30" s="443">
        <v>62</v>
      </c>
      <c r="AW30" s="449" t="e">
        <f t="shared" si="15"/>
        <v>#REF!</v>
      </c>
      <c r="AX30" s="442" t="e">
        <f t="shared" si="16"/>
        <v>#REF!</v>
      </c>
      <c r="AZ30" s="443">
        <v>102</v>
      </c>
      <c r="BA30" s="449" t="e">
        <f t="shared" si="17"/>
        <v>#REF!</v>
      </c>
      <c r="BB30" s="442" t="e">
        <f t="shared" si="18"/>
        <v>#REF!</v>
      </c>
      <c r="BC30" s="448"/>
      <c r="BD30" s="413">
        <v>142</v>
      </c>
      <c r="BE30" s="439" t="e">
        <f t="shared" si="19"/>
        <v>#REF!</v>
      </c>
      <c r="BF30" s="442" t="e">
        <f t="shared" si="20"/>
        <v>#REF!</v>
      </c>
      <c r="BH30" s="443">
        <v>169</v>
      </c>
      <c r="BI30" s="449" t="e">
        <f t="shared" si="21"/>
        <v>#REF!</v>
      </c>
      <c r="BJ30" s="442" t="e">
        <f t="shared" si="22"/>
        <v>#REF!</v>
      </c>
      <c r="BL30" s="443">
        <v>196</v>
      </c>
      <c r="BM30" s="449" t="e">
        <f t="shared" si="23"/>
        <v>#REF!</v>
      </c>
      <c r="BN30" s="442" t="e">
        <f t="shared" si="24"/>
        <v>#REF!</v>
      </c>
    </row>
    <row r="31" spans="1:66" ht="22.5" customHeight="1">
      <c r="A31" s="380"/>
      <c r="B31" s="381"/>
      <c r="C31" s="382"/>
      <c r="D31" s="382"/>
      <c r="E31" s="406"/>
      <c r="F31" s="407"/>
      <c r="H31" s="385">
        <v>16</v>
      </c>
      <c r="I31" s="411" t="s">
        <v>445</v>
      </c>
      <c r="J31" s="389">
        <f t="shared" si="30"/>
        <v>45000</v>
      </c>
      <c r="K31" s="386" t="s">
        <v>379</v>
      </c>
      <c r="M31" s="385">
        <v>4</v>
      </c>
      <c r="N31" s="417" t="s">
        <v>446</v>
      </c>
      <c r="O31" s="416"/>
      <c r="P31" s="385"/>
      <c r="R31" s="385"/>
      <c r="S31" s="417"/>
      <c r="T31" s="398"/>
      <c r="U31" s="385"/>
      <c r="X31" s="414">
        <v>35</v>
      </c>
      <c r="Y31" s="414">
        <f t="shared" si="25"/>
        <v>1866.28</v>
      </c>
      <c r="Z31" s="416">
        <f t="shared" si="28"/>
        <v>7.3419999999999996</v>
      </c>
      <c r="AA31" s="416">
        <f t="shared" si="1"/>
        <v>254.19230999999999</v>
      </c>
      <c r="AB31" s="416" t="e">
        <f t="shared" si="2"/>
        <v>#REF!</v>
      </c>
      <c r="AC31" s="416" t="e">
        <f t="shared" si="3"/>
        <v>#REF!</v>
      </c>
      <c r="AD31" s="416" t="e">
        <f t="shared" si="4"/>
        <v>#REF!</v>
      </c>
      <c r="AE31" s="416" t="e">
        <f t="shared" si="5"/>
        <v>#REF!</v>
      </c>
      <c r="AF31" s="416" t="e">
        <f t="shared" si="6"/>
        <v>#REF!</v>
      </c>
      <c r="AH31" s="376">
        <v>23</v>
      </c>
      <c r="AI31" s="376">
        <f t="shared" si="7"/>
        <v>1866.28</v>
      </c>
      <c r="AJ31" s="416">
        <f t="shared" si="29"/>
        <v>10.804</v>
      </c>
      <c r="AK31" s="374">
        <f t="shared" si="9"/>
        <v>172.73972602739724</v>
      </c>
      <c r="AL31" s="374" t="e">
        <f t="shared" si="10"/>
        <v>#REF!</v>
      </c>
      <c r="AM31" s="374" t="e">
        <f t="shared" si="11"/>
        <v>#REF!</v>
      </c>
      <c r="AN31" s="374" t="e">
        <f t="shared" si="26"/>
        <v>#REF!</v>
      </c>
      <c r="AO31" s="374" t="e">
        <f t="shared" si="12"/>
        <v>#REF!</v>
      </c>
      <c r="AP31" s="374" t="e">
        <f t="shared" si="13"/>
        <v>#REF!</v>
      </c>
      <c r="AR31" s="413">
        <v>23</v>
      </c>
      <c r="AS31" s="439" t="e">
        <f t="shared" si="27"/>
        <v>#REF!</v>
      </c>
      <c r="AT31" s="442" t="e">
        <f t="shared" si="14"/>
        <v>#REF!</v>
      </c>
      <c r="AV31" s="443">
        <v>63</v>
      </c>
      <c r="AW31" s="449" t="e">
        <f t="shared" si="15"/>
        <v>#REF!</v>
      </c>
      <c r="AX31" s="442" t="e">
        <f t="shared" si="16"/>
        <v>#REF!</v>
      </c>
      <c r="AZ31" s="443">
        <v>103</v>
      </c>
      <c r="BA31" s="449" t="e">
        <f t="shared" si="17"/>
        <v>#REF!</v>
      </c>
      <c r="BB31" s="442" t="e">
        <f t="shared" si="18"/>
        <v>#REF!</v>
      </c>
      <c r="BC31" s="448"/>
      <c r="BD31" s="413">
        <v>143</v>
      </c>
      <c r="BE31" s="439" t="e">
        <f t="shared" si="19"/>
        <v>#REF!</v>
      </c>
      <c r="BF31" s="442" t="e">
        <f t="shared" si="20"/>
        <v>#REF!</v>
      </c>
      <c r="BH31" s="443">
        <v>170</v>
      </c>
      <c r="BI31" s="449" t="e">
        <f t="shared" si="21"/>
        <v>#REF!</v>
      </c>
      <c r="BJ31" s="442" t="e">
        <f t="shared" si="22"/>
        <v>#REF!</v>
      </c>
      <c r="BL31" s="443">
        <v>197</v>
      </c>
      <c r="BM31" s="449" t="e">
        <f t="shared" si="23"/>
        <v>#REF!</v>
      </c>
      <c r="BN31" s="442" t="e">
        <f t="shared" si="24"/>
        <v>#REF!</v>
      </c>
    </row>
    <row r="32" spans="1:66" ht="23.25" customHeight="1">
      <c r="H32" s="385">
        <v>17</v>
      </c>
      <c r="I32" s="372" t="s">
        <v>447</v>
      </c>
      <c r="J32" s="420">
        <f>+J36</f>
        <v>0.12590198865502047</v>
      </c>
      <c r="K32" s="412"/>
      <c r="M32" s="385"/>
      <c r="N32" s="413" t="s">
        <v>442</v>
      </c>
      <c r="O32" s="414">
        <f>+O28</f>
        <v>319934.38436387025</v>
      </c>
      <c r="P32" s="385" t="s">
        <v>358</v>
      </c>
      <c r="R32" s="385"/>
      <c r="S32" s="417"/>
      <c r="T32" s="398"/>
      <c r="U32" s="385"/>
      <c r="X32" s="414">
        <v>40</v>
      </c>
      <c r="Y32" s="414">
        <f t="shared" si="25"/>
        <v>1866.28</v>
      </c>
      <c r="Z32" s="416">
        <f t="shared" si="28"/>
        <v>6.4770000000000003</v>
      </c>
      <c r="AA32" s="416">
        <f t="shared" si="1"/>
        <v>288.13956999999999</v>
      </c>
      <c r="AB32" s="416" t="e">
        <f t="shared" si="2"/>
        <v>#REF!</v>
      </c>
      <c r="AC32" s="416" t="e">
        <f t="shared" si="3"/>
        <v>#REF!</v>
      </c>
      <c r="AD32" s="416" t="e">
        <f t="shared" si="4"/>
        <v>#REF!</v>
      </c>
      <c r="AE32" s="416" t="e">
        <f t="shared" si="5"/>
        <v>#REF!</v>
      </c>
      <c r="AF32" s="416" t="e">
        <f t="shared" si="6"/>
        <v>#REF!</v>
      </c>
      <c r="AH32" s="376">
        <v>24</v>
      </c>
      <c r="AI32" s="376">
        <f t="shared" si="7"/>
        <v>1866.28</v>
      </c>
      <c r="AJ32" s="416">
        <f t="shared" si="29"/>
        <v>10.396000000000001</v>
      </c>
      <c r="AK32" s="374">
        <f t="shared" si="9"/>
        <v>179.51904578684108</v>
      </c>
      <c r="AL32" s="374" t="e">
        <f t="shared" si="10"/>
        <v>#REF!</v>
      </c>
      <c r="AM32" s="374" t="e">
        <f t="shared" si="11"/>
        <v>#REF!</v>
      </c>
      <c r="AN32" s="374" t="e">
        <f t="shared" si="26"/>
        <v>#REF!</v>
      </c>
      <c r="AO32" s="374" t="e">
        <f t="shared" si="12"/>
        <v>#REF!</v>
      </c>
      <c r="AP32" s="374" t="e">
        <f t="shared" si="13"/>
        <v>#REF!</v>
      </c>
      <c r="AR32" s="413">
        <v>24</v>
      </c>
      <c r="AS32" s="439" t="e">
        <f t="shared" si="27"/>
        <v>#REF!</v>
      </c>
      <c r="AT32" s="442" t="e">
        <f t="shared" si="14"/>
        <v>#REF!</v>
      </c>
      <c r="AV32" s="443">
        <v>64</v>
      </c>
      <c r="AW32" s="449" t="e">
        <f t="shared" si="15"/>
        <v>#REF!</v>
      </c>
      <c r="AX32" s="442" t="e">
        <f t="shared" si="16"/>
        <v>#REF!</v>
      </c>
      <c r="AZ32" s="443">
        <v>104</v>
      </c>
      <c r="BA32" s="449" t="e">
        <f t="shared" si="17"/>
        <v>#REF!</v>
      </c>
      <c r="BB32" s="442" t="e">
        <f t="shared" si="18"/>
        <v>#REF!</v>
      </c>
      <c r="BC32" s="448"/>
      <c r="BD32" s="413">
        <v>144</v>
      </c>
      <c r="BE32" s="439" t="e">
        <f t="shared" si="19"/>
        <v>#REF!</v>
      </c>
      <c r="BF32" s="442" t="e">
        <f t="shared" si="20"/>
        <v>#REF!</v>
      </c>
      <c r="BH32" s="443">
        <v>171</v>
      </c>
      <c r="BI32" s="449" t="e">
        <f t="shared" si="21"/>
        <v>#REF!</v>
      </c>
      <c r="BJ32" s="442" t="e">
        <f t="shared" si="22"/>
        <v>#REF!</v>
      </c>
      <c r="BL32" s="443">
        <v>198</v>
      </c>
      <c r="BM32" s="449" t="e">
        <f t="shared" si="23"/>
        <v>#REF!</v>
      </c>
      <c r="BN32" s="442" t="e">
        <f t="shared" si="24"/>
        <v>#REF!</v>
      </c>
    </row>
    <row r="33" spans="3:66" ht="20.25" customHeight="1">
      <c r="H33" s="385"/>
      <c r="I33" s="372" t="s">
        <v>448</v>
      </c>
      <c r="J33" s="388"/>
      <c r="K33" s="412"/>
      <c r="M33" s="385"/>
      <c r="N33" s="413" t="s">
        <v>449</v>
      </c>
      <c r="O33" s="416"/>
      <c r="P33" s="385"/>
      <c r="R33" s="385"/>
      <c r="S33" s="417"/>
      <c r="T33" s="398"/>
      <c r="U33" s="385"/>
      <c r="X33" s="414">
        <v>45</v>
      </c>
      <c r="Y33" s="414">
        <f t="shared" si="25"/>
        <v>1866.28</v>
      </c>
      <c r="Z33" s="416">
        <f t="shared" si="28"/>
        <v>5.7949999999999999</v>
      </c>
      <c r="AA33" s="416">
        <f t="shared" si="1"/>
        <v>322.05004000000002</v>
      </c>
      <c r="AB33" s="416" t="e">
        <f t="shared" si="2"/>
        <v>#REF!</v>
      </c>
      <c r="AC33" s="416" t="e">
        <f t="shared" si="3"/>
        <v>#REF!</v>
      </c>
      <c r="AD33" s="416" t="e">
        <f t="shared" si="4"/>
        <v>#REF!</v>
      </c>
      <c r="AE33" s="416" t="e">
        <f t="shared" si="5"/>
        <v>#REF!</v>
      </c>
      <c r="AF33" s="416" t="e">
        <f t="shared" si="6"/>
        <v>#REF!</v>
      </c>
      <c r="AH33" s="376">
        <v>25</v>
      </c>
      <c r="AI33" s="376">
        <f t="shared" si="7"/>
        <v>1866.28</v>
      </c>
      <c r="AJ33" s="416">
        <f t="shared" si="29"/>
        <v>10.016999999999999</v>
      </c>
      <c r="AK33" s="374">
        <f t="shared" si="9"/>
        <v>186.31127083957273</v>
      </c>
      <c r="AL33" s="374" t="e">
        <f t="shared" si="10"/>
        <v>#REF!</v>
      </c>
      <c r="AM33" s="374" t="e">
        <f t="shared" si="11"/>
        <v>#REF!</v>
      </c>
      <c r="AN33" s="374" t="e">
        <f t="shared" si="26"/>
        <v>#REF!</v>
      </c>
      <c r="AO33" s="374" t="e">
        <f t="shared" si="12"/>
        <v>#REF!</v>
      </c>
      <c r="AP33" s="374" t="e">
        <f t="shared" si="13"/>
        <v>#REF!</v>
      </c>
      <c r="AR33" s="413">
        <v>25</v>
      </c>
      <c r="AS33" s="439" t="e">
        <f t="shared" si="27"/>
        <v>#REF!</v>
      </c>
      <c r="AT33" s="442" t="e">
        <f t="shared" si="14"/>
        <v>#REF!</v>
      </c>
      <c r="AV33" s="443">
        <v>65</v>
      </c>
      <c r="AW33" s="449" t="e">
        <f t="shared" si="15"/>
        <v>#REF!</v>
      </c>
      <c r="AX33" s="442" t="e">
        <f t="shared" si="16"/>
        <v>#REF!</v>
      </c>
      <c r="AZ33" s="443">
        <v>105</v>
      </c>
      <c r="BA33" s="449" t="e">
        <f t="shared" si="17"/>
        <v>#REF!</v>
      </c>
      <c r="BB33" s="442" t="e">
        <f t="shared" si="18"/>
        <v>#REF!</v>
      </c>
      <c r="BC33" s="448"/>
      <c r="BD33" s="413">
        <v>145</v>
      </c>
      <c r="BE33" s="439" t="e">
        <f t="shared" si="19"/>
        <v>#REF!</v>
      </c>
      <c r="BF33" s="442" t="e">
        <f t="shared" si="20"/>
        <v>#REF!</v>
      </c>
      <c r="BH33" s="443">
        <v>172</v>
      </c>
      <c r="BI33" s="449" t="e">
        <f t="shared" si="21"/>
        <v>#REF!</v>
      </c>
      <c r="BJ33" s="442" t="e">
        <f t="shared" si="22"/>
        <v>#REF!</v>
      </c>
      <c r="BL33" s="443">
        <v>199</v>
      </c>
      <c r="BM33" s="449" t="e">
        <f t="shared" si="23"/>
        <v>#REF!</v>
      </c>
      <c r="BN33" s="442" t="e">
        <f t="shared" si="24"/>
        <v>#REF!</v>
      </c>
    </row>
    <row r="34" spans="3:66" ht="20.25" customHeight="1">
      <c r="H34" s="380"/>
      <c r="I34" s="421" t="s">
        <v>450</v>
      </c>
      <c r="J34" s="382"/>
      <c r="K34" s="422"/>
      <c r="M34" s="385"/>
      <c r="N34" s="413" t="str">
        <f>TEXT(O32,"0.00")&amp;"*"&amp;TEXT(O24,"0.00")&amp;"/"&amp;TEXT(C21,"0.00")&amp;"/"&amp;TEXT(C11,"0.00")</f>
        <v>319934.38*109.09/300.00/60000.00</v>
      </c>
      <c r="O34" s="416">
        <f>O32*O24/C21/C11</f>
        <v>1.9389962688719411</v>
      </c>
      <c r="P34" s="385" t="s">
        <v>390</v>
      </c>
      <c r="R34" s="385"/>
      <c r="S34" s="413" t="s">
        <v>451</v>
      </c>
      <c r="T34" s="398"/>
      <c r="U34" s="385"/>
      <c r="X34" s="414">
        <v>50</v>
      </c>
      <c r="Y34" s="414">
        <f t="shared" si="25"/>
        <v>1866.28</v>
      </c>
      <c r="Z34" s="416">
        <f t="shared" si="28"/>
        <v>5.242</v>
      </c>
      <c r="AA34" s="416">
        <f t="shared" si="1"/>
        <v>356.02440999999999</v>
      </c>
      <c r="AB34" s="416" t="e">
        <f t="shared" si="2"/>
        <v>#REF!</v>
      </c>
      <c r="AC34" s="416" t="e">
        <f t="shared" si="3"/>
        <v>#REF!</v>
      </c>
      <c r="AD34" s="416" t="e">
        <f t="shared" si="4"/>
        <v>#REF!</v>
      </c>
      <c r="AE34" s="416" t="e">
        <f t="shared" si="5"/>
        <v>#REF!</v>
      </c>
      <c r="AF34" s="416" t="e">
        <f t="shared" si="6"/>
        <v>#REF!</v>
      </c>
      <c r="AH34" s="376">
        <v>26</v>
      </c>
      <c r="AI34" s="376">
        <f t="shared" si="7"/>
        <v>1866.28</v>
      </c>
      <c r="AJ34" s="416">
        <f t="shared" si="29"/>
        <v>9.6649999999999991</v>
      </c>
      <c r="AK34" s="374">
        <f t="shared" si="9"/>
        <v>193.09674081738231</v>
      </c>
      <c r="AL34" s="374" t="e">
        <f t="shared" si="10"/>
        <v>#REF!</v>
      </c>
      <c r="AM34" s="374" t="e">
        <f t="shared" si="11"/>
        <v>#REF!</v>
      </c>
      <c r="AN34" s="374" t="e">
        <f t="shared" si="26"/>
        <v>#REF!</v>
      </c>
      <c r="AO34" s="374" t="e">
        <f t="shared" si="12"/>
        <v>#REF!</v>
      </c>
      <c r="AP34" s="374" t="e">
        <f t="shared" si="13"/>
        <v>#REF!</v>
      </c>
      <c r="AR34" s="413">
        <v>26</v>
      </c>
      <c r="AS34" s="439" t="e">
        <f t="shared" si="27"/>
        <v>#REF!</v>
      </c>
      <c r="AT34" s="442" t="e">
        <f t="shared" si="14"/>
        <v>#REF!</v>
      </c>
      <c r="AV34" s="443">
        <v>66</v>
      </c>
      <c r="AW34" s="449" t="e">
        <f t="shared" si="15"/>
        <v>#REF!</v>
      </c>
      <c r="AX34" s="442" t="e">
        <f t="shared" si="16"/>
        <v>#REF!</v>
      </c>
      <c r="AZ34" s="443">
        <v>106</v>
      </c>
      <c r="BA34" s="449" t="e">
        <f t="shared" si="17"/>
        <v>#REF!</v>
      </c>
      <c r="BB34" s="442" t="e">
        <f t="shared" si="18"/>
        <v>#REF!</v>
      </c>
      <c r="BC34" s="448"/>
      <c r="BD34" s="413">
        <v>146</v>
      </c>
      <c r="BE34" s="439" t="e">
        <f t="shared" si="19"/>
        <v>#REF!</v>
      </c>
      <c r="BF34" s="442" t="e">
        <f t="shared" si="20"/>
        <v>#REF!</v>
      </c>
      <c r="BH34" s="443">
        <v>173</v>
      </c>
      <c r="BI34" s="449" t="e">
        <f t="shared" si="21"/>
        <v>#REF!</v>
      </c>
      <c r="BJ34" s="442" t="e">
        <f t="shared" si="22"/>
        <v>#REF!</v>
      </c>
      <c r="BL34" s="443">
        <v>200</v>
      </c>
      <c r="BM34" s="449" t="e">
        <f t="shared" si="23"/>
        <v>#REF!</v>
      </c>
      <c r="BN34" s="442" t="e">
        <f t="shared" si="24"/>
        <v>#REF!</v>
      </c>
    </row>
    <row r="35" spans="3:66" ht="20.25" customHeight="1">
      <c r="C35" s="373">
        <f>0.06/1000*C7*C21*10</f>
        <v>269999.99999999994</v>
      </c>
      <c r="D35" s="373">
        <f>0.01*1300000</f>
        <v>13000</v>
      </c>
      <c r="M35" s="385"/>
      <c r="N35" s="413" t="s">
        <v>91</v>
      </c>
      <c r="O35" s="416"/>
      <c r="P35" s="385"/>
      <c r="R35" s="385"/>
      <c r="S35" s="433" t="s">
        <v>452</v>
      </c>
      <c r="T35" s="398"/>
      <c r="U35" s="385"/>
      <c r="X35" s="414">
        <v>60</v>
      </c>
      <c r="Y35" s="414">
        <f t="shared" si="25"/>
        <v>1866.28</v>
      </c>
      <c r="Z35" s="416">
        <f t="shared" si="28"/>
        <v>4.4029999999999996</v>
      </c>
      <c r="AA35" s="416">
        <f t="shared" si="1"/>
        <v>423.86554000000001</v>
      </c>
      <c r="AB35" s="416" t="e">
        <f t="shared" si="2"/>
        <v>#REF!</v>
      </c>
      <c r="AC35" s="416" t="e">
        <f t="shared" si="3"/>
        <v>#REF!</v>
      </c>
      <c r="AD35" s="416" t="e">
        <f t="shared" si="4"/>
        <v>#REF!</v>
      </c>
      <c r="AE35" s="416" t="e">
        <f t="shared" si="5"/>
        <v>#REF!</v>
      </c>
      <c r="AF35" s="416" t="e">
        <f t="shared" si="6"/>
        <v>#REF!</v>
      </c>
      <c r="AH35" s="376">
        <v>27</v>
      </c>
      <c r="AI35" s="376">
        <f t="shared" si="7"/>
        <v>1866.28</v>
      </c>
      <c r="AJ35" s="416">
        <f t="shared" si="29"/>
        <v>9.3369999999999997</v>
      </c>
      <c r="AK35" s="374">
        <f t="shared" si="9"/>
        <v>199.880047124344</v>
      </c>
      <c r="AL35" s="374" t="e">
        <f t="shared" si="10"/>
        <v>#REF!</v>
      </c>
      <c r="AM35" s="374" t="e">
        <f t="shared" si="11"/>
        <v>#REF!</v>
      </c>
      <c r="AN35" s="374" t="e">
        <f t="shared" si="26"/>
        <v>#REF!</v>
      </c>
      <c r="AO35" s="374" t="e">
        <f t="shared" si="12"/>
        <v>#REF!</v>
      </c>
      <c r="AP35" s="374" t="e">
        <f t="shared" si="13"/>
        <v>#REF!</v>
      </c>
      <c r="AR35" s="413">
        <v>27</v>
      </c>
      <c r="AS35" s="439" t="e">
        <f t="shared" si="27"/>
        <v>#REF!</v>
      </c>
      <c r="AT35" s="442" t="e">
        <f t="shared" si="14"/>
        <v>#REF!</v>
      </c>
      <c r="AV35" s="443">
        <v>67</v>
      </c>
      <c r="AW35" s="449" t="e">
        <f t="shared" si="15"/>
        <v>#REF!</v>
      </c>
      <c r="AX35" s="442" t="e">
        <f t="shared" si="16"/>
        <v>#REF!</v>
      </c>
      <c r="AZ35" s="443">
        <v>107</v>
      </c>
      <c r="BA35" s="449" t="e">
        <f t="shared" si="17"/>
        <v>#REF!</v>
      </c>
      <c r="BB35" s="442" t="e">
        <f t="shared" si="18"/>
        <v>#REF!</v>
      </c>
      <c r="BC35" s="448"/>
      <c r="BD35" s="381">
        <v>147</v>
      </c>
      <c r="BE35" s="451" t="e">
        <f t="shared" si="19"/>
        <v>#REF!</v>
      </c>
      <c r="BF35" s="445" t="e">
        <f t="shared" si="20"/>
        <v>#REF!</v>
      </c>
      <c r="BH35" s="381">
        <v>174</v>
      </c>
      <c r="BI35" s="451" t="e">
        <f t="shared" si="21"/>
        <v>#REF!</v>
      </c>
      <c r="BJ35" s="445" t="e">
        <f t="shared" si="22"/>
        <v>#REF!</v>
      </c>
      <c r="BL35" s="452" t="s">
        <v>278</v>
      </c>
      <c r="BM35" s="455" t="e">
        <f>BN35/1.4</f>
        <v>#REF!</v>
      </c>
      <c r="BN35" s="456" t="e">
        <f>+AP209</f>
        <v>#REF!</v>
      </c>
    </row>
    <row r="36" spans="3:66" ht="20.25" customHeight="1">
      <c r="E36" s="373">
        <f>300*10*75</f>
        <v>225000</v>
      </c>
      <c r="I36" s="423">
        <f>+C10/100</f>
        <v>7.0000000000000007E-2</v>
      </c>
      <c r="J36" s="424">
        <f>I36*(1+I36)^C9/((1+I36)^C9-1)</f>
        <v>0.12590198865502047</v>
      </c>
      <c r="M36" s="385">
        <v>5</v>
      </c>
      <c r="N36" s="417" t="s">
        <v>453</v>
      </c>
      <c r="O36" s="416"/>
      <c r="P36" s="385"/>
      <c r="R36" s="385"/>
      <c r="S36" s="413" t="s">
        <v>454</v>
      </c>
      <c r="T36" s="398">
        <f>+C23</f>
        <v>55</v>
      </c>
      <c r="U36" s="385" t="s">
        <v>455</v>
      </c>
      <c r="X36" s="414">
        <v>70</v>
      </c>
      <c r="Y36" s="414">
        <f t="shared" si="25"/>
        <v>1866.28</v>
      </c>
      <c r="Z36" s="416">
        <f t="shared" si="28"/>
        <v>3.7949999999999999</v>
      </c>
      <c r="AA36" s="416">
        <f t="shared" si="1"/>
        <v>491.77337999999997</v>
      </c>
      <c r="AB36" s="416" t="e">
        <f t="shared" si="2"/>
        <v>#REF!</v>
      </c>
      <c r="AC36" s="416" t="e">
        <f t="shared" si="3"/>
        <v>#REF!</v>
      </c>
      <c r="AD36" s="416" t="e">
        <f t="shared" si="4"/>
        <v>#REF!</v>
      </c>
      <c r="AE36" s="416" t="e">
        <f t="shared" si="5"/>
        <v>#REF!</v>
      </c>
      <c r="AF36" s="416" t="e">
        <f t="shared" si="6"/>
        <v>#REF!</v>
      </c>
      <c r="AH36" s="376">
        <v>28</v>
      </c>
      <c r="AI36" s="376">
        <f t="shared" si="7"/>
        <v>1866.28</v>
      </c>
      <c r="AJ36" s="416">
        <f t="shared" si="29"/>
        <v>9.0299999999999994</v>
      </c>
      <c r="AK36" s="374">
        <f t="shared" si="9"/>
        <v>206.67552602436325</v>
      </c>
      <c r="AL36" s="374" t="e">
        <f t="shared" si="10"/>
        <v>#REF!</v>
      </c>
      <c r="AM36" s="374" t="e">
        <f t="shared" si="11"/>
        <v>#REF!</v>
      </c>
      <c r="AN36" s="374" t="e">
        <f t="shared" si="26"/>
        <v>#REF!</v>
      </c>
      <c r="AO36" s="374" t="e">
        <f t="shared" si="12"/>
        <v>#REF!</v>
      </c>
      <c r="AP36" s="374" t="e">
        <f t="shared" si="13"/>
        <v>#REF!</v>
      </c>
      <c r="AR36" s="413">
        <v>28</v>
      </c>
      <c r="AS36" s="439" t="e">
        <f t="shared" si="27"/>
        <v>#REF!</v>
      </c>
      <c r="AT36" s="442" t="e">
        <f t="shared" si="14"/>
        <v>#REF!</v>
      </c>
      <c r="AV36" s="443">
        <v>68</v>
      </c>
      <c r="AW36" s="449" t="e">
        <f t="shared" si="15"/>
        <v>#REF!</v>
      </c>
      <c r="AX36" s="442" t="e">
        <f t="shared" si="16"/>
        <v>#REF!</v>
      </c>
      <c r="AZ36" s="443">
        <v>108</v>
      </c>
      <c r="BA36" s="449" t="e">
        <f t="shared" si="17"/>
        <v>#REF!</v>
      </c>
      <c r="BB36" s="442" t="e">
        <f t="shared" si="18"/>
        <v>#REF!</v>
      </c>
      <c r="BC36" s="448"/>
      <c r="BE36" s="439"/>
      <c r="BF36" s="439"/>
      <c r="BI36" s="439"/>
      <c r="BJ36" s="439"/>
      <c r="BL36" s="453">
        <v>1000</v>
      </c>
      <c r="BM36" s="457" t="s">
        <v>279</v>
      </c>
      <c r="BN36" s="458" t="s">
        <v>279</v>
      </c>
    </row>
    <row r="37" spans="3:66" ht="20.25" customHeight="1">
      <c r="M37" s="385"/>
      <c r="N37" s="413" t="str">
        <f>"ค่าทะเบียนและเบี้ยประกันขึ้นกับระยะวิ่ง ("&amp;TEXT(O9,"0.00")&amp;"+"&amp;TEXT(O10,"0.00")&amp;")/"&amp;TEXT(O21,"0.00")</f>
        <v>ค่าทะเบียนและเบี้ยประกันขึ้นกับระยะวิ่ง (15000.00+3400.00)/60000.00</v>
      </c>
      <c r="O37" s="416">
        <f>+(O9+O10)/O21</f>
        <v>0.30666666666666664</v>
      </c>
      <c r="P37" s="385" t="s">
        <v>390</v>
      </c>
      <c r="R37" s="385"/>
      <c r="S37" s="413" t="s">
        <v>456</v>
      </c>
      <c r="T37" s="401">
        <f>60/T36</f>
        <v>1.0909090909090908</v>
      </c>
      <c r="U37" s="385" t="s">
        <v>372</v>
      </c>
      <c r="X37" s="414">
        <v>80</v>
      </c>
      <c r="Y37" s="414">
        <f t="shared" si="25"/>
        <v>1866.28</v>
      </c>
      <c r="Z37" s="416">
        <f t="shared" si="28"/>
        <v>3.335</v>
      </c>
      <c r="AA37" s="416">
        <f t="shared" si="1"/>
        <v>559.60419000000002</v>
      </c>
      <c r="AB37" s="416" t="e">
        <f t="shared" si="2"/>
        <v>#REF!</v>
      </c>
      <c r="AC37" s="416" t="e">
        <f t="shared" si="3"/>
        <v>#REF!</v>
      </c>
      <c r="AD37" s="416" t="e">
        <f t="shared" si="4"/>
        <v>#REF!</v>
      </c>
      <c r="AE37" s="416" t="e">
        <f t="shared" si="5"/>
        <v>#REF!</v>
      </c>
      <c r="AF37" s="416" t="e">
        <f t="shared" si="6"/>
        <v>#REF!</v>
      </c>
      <c r="AH37" s="376">
        <v>29</v>
      </c>
      <c r="AI37" s="376">
        <f t="shared" si="7"/>
        <v>1866.28</v>
      </c>
      <c r="AJ37" s="416">
        <f t="shared" si="29"/>
        <v>8.7430000000000003</v>
      </c>
      <c r="AK37" s="374">
        <f t="shared" si="9"/>
        <v>213.45991078577146</v>
      </c>
      <c r="AL37" s="374" t="e">
        <f t="shared" si="10"/>
        <v>#REF!</v>
      </c>
      <c r="AM37" s="374" t="e">
        <f t="shared" si="11"/>
        <v>#REF!</v>
      </c>
      <c r="AN37" s="374" t="e">
        <f t="shared" si="26"/>
        <v>#REF!</v>
      </c>
      <c r="AO37" s="374" t="e">
        <f t="shared" si="12"/>
        <v>#REF!</v>
      </c>
      <c r="AP37" s="374" t="e">
        <f t="shared" si="13"/>
        <v>#REF!</v>
      </c>
      <c r="AR37" s="413">
        <v>29</v>
      </c>
      <c r="AS37" s="439" t="e">
        <f t="shared" si="27"/>
        <v>#REF!</v>
      </c>
      <c r="AT37" s="442" t="e">
        <f t="shared" si="14"/>
        <v>#REF!</v>
      </c>
      <c r="AV37" s="443">
        <v>69</v>
      </c>
      <c r="AW37" s="449" t="e">
        <f t="shared" si="15"/>
        <v>#REF!</v>
      </c>
      <c r="AX37" s="442" t="e">
        <f t="shared" si="16"/>
        <v>#REF!</v>
      </c>
      <c r="AZ37" s="443">
        <v>109</v>
      </c>
      <c r="BA37" s="449" t="e">
        <f t="shared" si="17"/>
        <v>#REF!</v>
      </c>
      <c r="BB37" s="442" t="e">
        <f t="shared" si="18"/>
        <v>#REF!</v>
      </c>
      <c r="BC37" s="448"/>
      <c r="BE37" s="439"/>
      <c r="BF37" s="439"/>
      <c r="BI37" s="439"/>
      <c r="BJ37" s="439"/>
      <c r="BL37" s="454" t="s">
        <v>88</v>
      </c>
      <c r="BM37" s="459"/>
      <c r="BN37" s="460"/>
    </row>
    <row r="38" spans="3:66" ht="20.25" customHeight="1">
      <c r="M38" s="385"/>
      <c r="N38" s="413"/>
      <c r="O38" s="416"/>
      <c r="P38" s="385"/>
      <c r="R38" s="385"/>
      <c r="S38" s="413" t="s">
        <v>457</v>
      </c>
      <c r="T38" s="413"/>
      <c r="U38" s="413"/>
      <c r="X38" s="414">
        <v>90</v>
      </c>
      <c r="Y38" s="414">
        <f t="shared" si="25"/>
        <v>1866.28</v>
      </c>
      <c r="Z38" s="416">
        <f t="shared" si="28"/>
        <v>2.9740000000000002</v>
      </c>
      <c r="AA38" s="416">
        <f t="shared" si="1"/>
        <v>627.53193999999996</v>
      </c>
      <c r="AB38" s="416" t="e">
        <f t="shared" si="2"/>
        <v>#REF!</v>
      </c>
      <c r="AC38" s="416" t="e">
        <f t="shared" si="3"/>
        <v>#REF!</v>
      </c>
      <c r="AD38" s="416" t="e">
        <f t="shared" si="4"/>
        <v>#REF!</v>
      </c>
      <c r="AE38" s="416" t="e">
        <f t="shared" si="5"/>
        <v>#REF!</v>
      </c>
      <c r="AF38" s="416" t="e">
        <f t="shared" si="6"/>
        <v>#REF!</v>
      </c>
      <c r="AH38" s="376">
        <v>30</v>
      </c>
      <c r="AI38" s="376">
        <f t="shared" si="7"/>
        <v>1866.28</v>
      </c>
      <c r="AJ38" s="416">
        <f t="shared" si="29"/>
        <v>8.4740000000000002</v>
      </c>
      <c r="AK38" s="374">
        <f t="shared" si="9"/>
        <v>220.23601604909132</v>
      </c>
      <c r="AL38" s="374" t="e">
        <f t="shared" si="10"/>
        <v>#REF!</v>
      </c>
      <c r="AM38" s="374" t="e">
        <f t="shared" si="11"/>
        <v>#REF!</v>
      </c>
      <c r="AN38" s="374" t="e">
        <f t="shared" si="26"/>
        <v>#REF!</v>
      </c>
      <c r="AO38" s="374" t="e">
        <f t="shared" si="12"/>
        <v>#REF!</v>
      </c>
      <c r="AP38" s="374" t="e">
        <f t="shared" si="13"/>
        <v>#REF!</v>
      </c>
      <c r="AR38" s="413">
        <v>30</v>
      </c>
      <c r="AS38" s="439" t="e">
        <f t="shared" si="27"/>
        <v>#REF!</v>
      </c>
      <c r="AT38" s="442" t="e">
        <f t="shared" si="14"/>
        <v>#REF!</v>
      </c>
      <c r="AV38" s="443">
        <v>70</v>
      </c>
      <c r="AW38" s="449" t="e">
        <f t="shared" si="15"/>
        <v>#REF!</v>
      </c>
      <c r="AX38" s="442" t="e">
        <f t="shared" si="16"/>
        <v>#REF!</v>
      </c>
      <c r="AZ38" s="443">
        <v>110</v>
      </c>
      <c r="BA38" s="449" t="e">
        <f t="shared" si="17"/>
        <v>#REF!</v>
      </c>
      <c r="BB38" s="442" t="e">
        <f t="shared" si="18"/>
        <v>#REF!</v>
      </c>
      <c r="BC38" s="448"/>
      <c r="BE38" s="439"/>
      <c r="BF38" s="439"/>
      <c r="BI38" s="439"/>
      <c r="BJ38" s="439"/>
      <c r="BM38" s="439"/>
      <c r="BN38" s="439"/>
    </row>
    <row r="39" spans="3:66" ht="20.25" customHeight="1">
      <c r="M39" s="385">
        <v>6</v>
      </c>
      <c r="N39" s="417" t="s">
        <v>458</v>
      </c>
      <c r="O39" s="416"/>
      <c r="P39" s="385"/>
      <c r="R39" s="385"/>
      <c r="S39" s="413" t="s">
        <v>459</v>
      </c>
      <c r="T39" s="398">
        <f>2*T37</f>
        <v>2.1818181818181817</v>
      </c>
      <c r="U39" s="385" t="s">
        <v>372</v>
      </c>
      <c r="X39" s="414">
        <v>100</v>
      </c>
      <c r="Y39" s="414">
        <f t="shared" si="25"/>
        <v>1866.28</v>
      </c>
      <c r="Z39" s="416">
        <f t="shared" si="28"/>
        <v>2.6840000000000002</v>
      </c>
      <c r="AA39" s="416">
        <f t="shared" si="1"/>
        <v>695.33532000000002</v>
      </c>
      <c r="AB39" s="416" t="e">
        <f t="shared" si="2"/>
        <v>#REF!</v>
      </c>
      <c r="AC39" s="416" t="e">
        <f t="shared" si="3"/>
        <v>#REF!</v>
      </c>
      <c r="AD39" s="416" t="e">
        <f t="shared" si="4"/>
        <v>#REF!</v>
      </c>
      <c r="AE39" s="416" t="e">
        <f t="shared" si="5"/>
        <v>#REF!</v>
      </c>
      <c r="AF39" s="416" t="e">
        <f t="shared" si="6"/>
        <v>#REF!</v>
      </c>
      <c r="AH39" s="376">
        <v>31</v>
      </c>
      <c r="AI39" s="376">
        <f t="shared" si="7"/>
        <v>1866.28</v>
      </c>
      <c r="AJ39" s="416">
        <f t="shared" si="29"/>
        <v>8.2200000000000006</v>
      </c>
      <c r="AK39" s="374">
        <f t="shared" si="9"/>
        <v>227.04136253041361</v>
      </c>
      <c r="AL39" s="374" t="e">
        <f t="shared" si="10"/>
        <v>#REF!</v>
      </c>
      <c r="AM39" s="374" t="e">
        <f t="shared" si="11"/>
        <v>#REF!</v>
      </c>
      <c r="AN39" s="374" t="e">
        <f t="shared" si="26"/>
        <v>#REF!</v>
      </c>
      <c r="AO39" s="374" t="e">
        <f t="shared" si="12"/>
        <v>#REF!</v>
      </c>
      <c r="AP39" s="374" t="e">
        <f t="shared" si="13"/>
        <v>#REF!</v>
      </c>
      <c r="AR39" s="413">
        <v>31</v>
      </c>
      <c r="AS39" s="439" t="e">
        <f t="shared" si="27"/>
        <v>#REF!</v>
      </c>
      <c r="AT39" s="442" t="e">
        <f t="shared" si="14"/>
        <v>#REF!</v>
      </c>
      <c r="AV39" s="443">
        <v>71</v>
      </c>
      <c r="AW39" s="449" t="e">
        <f t="shared" si="15"/>
        <v>#REF!</v>
      </c>
      <c r="AX39" s="442" t="e">
        <f t="shared" si="16"/>
        <v>#REF!</v>
      </c>
      <c r="AZ39" s="443">
        <v>111</v>
      </c>
      <c r="BA39" s="449" t="e">
        <f t="shared" si="17"/>
        <v>#REF!</v>
      </c>
      <c r="BB39" s="442" t="e">
        <f t="shared" si="18"/>
        <v>#REF!</v>
      </c>
      <c r="BC39" s="448"/>
      <c r="BD39" s="372" t="s">
        <v>280</v>
      </c>
      <c r="BE39" s="439"/>
      <c r="BF39" s="439"/>
      <c r="BI39" s="439"/>
      <c r="BJ39" s="439" t="e">
        <f>BM35</f>
        <v>#REF!</v>
      </c>
      <c r="BK39" s="372" t="s">
        <v>13</v>
      </c>
      <c r="BM39" s="439"/>
      <c r="BN39" s="439"/>
    </row>
    <row r="40" spans="3:66" ht="20.25" customHeight="1">
      <c r="M40" s="385"/>
      <c r="N40" s="413" t="e">
        <f>TEXT(O18,"0.00")&amp;"+"&amp;TEXT(O34,"0.00")&amp;"+"&amp;TEXT(O37,"0.00")</f>
        <v>#REF!</v>
      </c>
      <c r="O40" s="416" t="e">
        <f>+O18+O34+O37</f>
        <v>#REF!</v>
      </c>
      <c r="P40" s="385" t="s">
        <v>390</v>
      </c>
      <c r="R40" s="385"/>
      <c r="S40" s="385" t="s">
        <v>460</v>
      </c>
      <c r="T40" s="434">
        <f>+T25*5-T37</f>
        <v>25.65909090909091</v>
      </c>
      <c r="U40" s="385" t="s">
        <v>372</v>
      </c>
      <c r="X40" s="414">
        <v>150</v>
      </c>
      <c r="Y40" s="414">
        <f t="shared" si="25"/>
        <v>1866.28</v>
      </c>
      <c r="Z40" s="416">
        <f t="shared" si="28"/>
        <v>1.8029999999999999</v>
      </c>
      <c r="AA40" s="416">
        <f t="shared" si="1"/>
        <v>1035.0970600000001</v>
      </c>
      <c r="AB40" s="416" t="e">
        <f t="shared" si="2"/>
        <v>#REF!</v>
      </c>
      <c r="AC40" s="416" t="e">
        <f t="shared" si="3"/>
        <v>#REF!</v>
      </c>
      <c r="AD40" s="416" t="e">
        <f t="shared" si="4"/>
        <v>#REF!</v>
      </c>
      <c r="AE40" s="416" t="e">
        <f t="shared" si="5"/>
        <v>#REF!</v>
      </c>
      <c r="AF40" s="416" t="e">
        <f t="shared" si="6"/>
        <v>#REF!</v>
      </c>
      <c r="AH40" s="376">
        <v>32</v>
      </c>
      <c r="AI40" s="376">
        <f t="shared" si="7"/>
        <v>1866.28</v>
      </c>
      <c r="AJ40" s="416">
        <f t="shared" si="29"/>
        <v>7.9820000000000002</v>
      </c>
      <c r="AK40" s="374">
        <f t="shared" si="9"/>
        <v>233.81107491856676</v>
      </c>
      <c r="AL40" s="374" t="e">
        <f t="shared" si="10"/>
        <v>#REF!</v>
      </c>
      <c r="AM40" s="374" t="e">
        <f t="shared" si="11"/>
        <v>#REF!</v>
      </c>
      <c r="AN40" s="374" t="e">
        <f t="shared" si="26"/>
        <v>#REF!</v>
      </c>
      <c r="AO40" s="374" t="e">
        <f t="shared" si="12"/>
        <v>#REF!</v>
      </c>
      <c r="AP40" s="374" t="e">
        <f t="shared" si="13"/>
        <v>#REF!</v>
      </c>
      <c r="AR40" s="413">
        <v>32</v>
      </c>
      <c r="AS40" s="439" t="e">
        <f t="shared" si="27"/>
        <v>#REF!</v>
      </c>
      <c r="AT40" s="442" t="e">
        <f t="shared" si="14"/>
        <v>#REF!</v>
      </c>
      <c r="AV40" s="443">
        <v>72</v>
      </c>
      <c r="AW40" s="449" t="e">
        <f t="shared" si="15"/>
        <v>#REF!</v>
      </c>
      <c r="AX40" s="442" t="e">
        <f t="shared" si="16"/>
        <v>#REF!</v>
      </c>
      <c r="AZ40" s="443">
        <v>112</v>
      </c>
      <c r="BA40" s="449" t="e">
        <f t="shared" si="17"/>
        <v>#REF!</v>
      </c>
      <c r="BB40" s="442" t="e">
        <f t="shared" si="18"/>
        <v>#REF!</v>
      </c>
      <c r="BC40" s="448"/>
      <c r="BE40" s="439"/>
      <c r="BF40" s="439"/>
      <c r="BI40" s="439"/>
      <c r="BJ40" s="439" t="e">
        <f>BN35</f>
        <v>#REF!</v>
      </c>
      <c r="BK40" s="372" t="s">
        <v>14</v>
      </c>
      <c r="BM40" s="439"/>
      <c r="BN40" s="439"/>
    </row>
    <row r="41" spans="3:66" ht="20.25" customHeight="1">
      <c r="M41" s="385">
        <v>7</v>
      </c>
      <c r="N41" s="417" t="s">
        <v>461</v>
      </c>
      <c r="O41" s="416"/>
      <c r="P41" s="385"/>
      <c r="R41" s="381"/>
      <c r="S41" s="381" t="str">
        <f>"1  วันทำงาน 10  ชม.  ดังนั้นวิ่งได้   =10*60/+"&amp;TEXT(T40,"0.000")</f>
        <v>1  วันทำงาน 10  ชม.  ดังนั้นวิ่งได้   =10*60/+25.659</v>
      </c>
      <c r="T41" s="435">
        <f>10*60/+T40</f>
        <v>23.383525243578386</v>
      </c>
      <c r="U41" s="380" t="s">
        <v>361</v>
      </c>
      <c r="X41" s="414">
        <v>200</v>
      </c>
      <c r="Y41" s="414">
        <f t="shared" si="25"/>
        <v>1866.28</v>
      </c>
      <c r="Z41" s="416">
        <f t="shared" si="28"/>
        <v>1.3580000000000001</v>
      </c>
      <c r="AA41" s="416">
        <f t="shared" si="1"/>
        <v>1374.2857100000001</v>
      </c>
      <c r="AB41" s="416" t="e">
        <f t="shared" si="2"/>
        <v>#REF!</v>
      </c>
      <c r="AC41" s="416" t="e">
        <f t="shared" si="3"/>
        <v>#REF!</v>
      </c>
      <c r="AD41" s="416" t="e">
        <f t="shared" si="4"/>
        <v>#REF!</v>
      </c>
      <c r="AE41" s="416" t="e">
        <f t="shared" si="5"/>
        <v>#REF!</v>
      </c>
      <c r="AF41" s="416" t="e">
        <f t="shared" si="6"/>
        <v>#REF!</v>
      </c>
      <c r="AH41" s="376">
        <v>33</v>
      </c>
      <c r="AI41" s="376">
        <f t="shared" si="7"/>
        <v>1866.28</v>
      </c>
      <c r="AJ41" s="416">
        <f t="shared" si="29"/>
        <v>7.7560000000000002</v>
      </c>
      <c r="AK41" s="374">
        <f t="shared" si="9"/>
        <v>240.62403300670448</v>
      </c>
      <c r="AL41" s="374" t="e">
        <f t="shared" si="10"/>
        <v>#REF!</v>
      </c>
      <c r="AM41" s="374" t="e">
        <f t="shared" si="11"/>
        <v>#REF!</v>
      </c>
      <c r="AN41" s="374" t="e">
        <f t="shared" si="26"/>
        <v>#REF!</v>
      </c>
      <c r="AO41" s="374" t="e">
        <f t="shared" si="12"/>
        <v>#REF!</v>
      </c>
      <c r="AP41" s="374" t="e">
        <f t="shared" si="13"/>
        <v>#REF!</v>
      </c>
      <c r="AR41" s="413">
        <v>33</v>
      </c>
      <c r="AS41" s="439" t="e">
        <f t="shared" si="27"/>
        <v>#REF!</v>
      </c>
      <c r="AT41" s="442" t="e">
        <f t="shared" si="14"/>
        <v>#REF!</v>
      </c>
      <c r="AV41" s="443">
        <v>73</v>
      </c>
      <c r="AW41" s="449" t="e">
        <f t="shared" si="15"/>
        <v>#REF!</v>
      </c>
      <c r="AX41" s="442" t="e">
        <f t="shared" si="16"/>
        <v>#REF!</v>
      </c>
      <c r="AZ41" s="443">
        <v>113</v>
      </c>
      <c r="BA41" s="449" t="e">
        <f t="shared" si="17"/>
        <v>#REF!</v>
      </c>
      <c r="BB41" s="442" t="e">
        <f t="shared" si="18"/>
        <v>#REF!</v>
      </c>
      <c r="BC41" s="448"/>
      <c r="BD41" s="372" t="s">
        <v>281</v>
      </c>
      <c r="BE41" s="439"/>
      <c r="BF41" s="439"/>
      <c r="BI41" s="439"/>
      <c r="BJ41" s="439"/>
      <c r="BM41" s="439"/>
      <c r="BN41" s="439"/>
    </row>
    <row r="42" spans="3:66" ht="20.25" customHeight="1">
      <c r="I42" s="425" t="s">
        <v>462</v>
      </c>
      <c r="M42" s="385"/>
      <c r="N42" s="426" t="e">
        <f>"2*"&amp;TEXT(O40,"0.00")</f>
        <v>#REF!</v>
      </c>
      <c r="O42" s="416" t="e">
        <f>2*O40</f>
        <v>#REF!</v>
      </c>
      <c r="P42" s="385" t="s">
        <v>390</v>
      </c>
      <c r="R42" s="830" t="s">
        <v>332</v>
      </c>
      <c r="S42" s="830"/>
      <c r="T42" s="830"/>
      <c r="U42" s="830"/>
      <c r="X42" s="414">
        <v>250</v>
      </c>
      <c r="Y42" s="414">
        <f t="shared" si="25"/>
        <v>1866.28</v>
      </c>
      <c r="Z42" s="416">
        <f t="shared" si="28"/>
        <v>1.089</v>
      </c>
      <c r="AA42" s="416">
        <f t="shared" si="1"/>
        <v>1713.7557300000001</v>
      </c>
      <c r="AB42" s="416" t="e">
        <f t="shared" si="2"/>
        <v>#REF!</v>
      </c>
      <c r="AC42" s="416" t="e">
        <f t="shared" si="3"/>
        <v>#REF!</v>
      </c>
      <c r="AD42" s="416" t="e">
        <f t="shared" si="4"/>
        <v>#REF!</v>
      </c>
      <c r="AE42" s="416" t="e">
        <f t="shared" si="5"/>
        <v>#REF!</v>
      </c>
      <c r="AF42" s="416" t="e">
        <f t="shared" si="6"/>
        <v>#REF!</v>
      </c>
      <c r="AH42" s="376">
        <v>34</v>
      </c>
      <c r="AI42" s="376">
        <f t="shared" si="7"/>
        <v>1866.28</v>
      </c>
      <c r="AJ42" s="416">
        <f t="shared" si="29"/>
        <v>7.5439999999999996</v>
      </c>
      <c r="AK42" s="374">
        <f t="shared" si="9"/>
        <v>247.38600212089079</v>
      </c>
      <c r="AL42" s="374" t="e">
        <f t="shared" si="10"/>
        <v>#REF!</v>
      </c>
      <c r="AM42" s="374" t="e">
        <f t="shared" si="11"/>
        <v>#REF!</v>
      </c>
      <c r="AN42" s="374" t="e">
        <f t="shared" si="26"/>
        <v>#REF!</v>
      </c>
      <c r="AO42" s="374" t="e">
        <f t="shared" si="12"/>
        <v>#REF!</v>
      </c>
      <c r="AP42" s="374" t="e">
        <f t="shared" si="13"/>
        <v>#REF!</v>
      </c>
      <c r="AR42" s="413">
        <v>34</v>
      </c>
      <c r="AS42" s="439" t="e">
        <f t="shared" si="27"/>
        <v>#REF!</v>
      </c>
      <c r="AT42" s="442" t="e">
        <f t="shared" si="14"/>
        <v>#REF!</v>
      </c>
      <c r="AV42" s="443">
        <v>74</v>
      </c>
      <c r="AW42" s="449" t="e">
        <f t="shared" si="15"/>
        <v>#REF!</v>
      </c>
      <c r="AX42" s="442" t="e">
        <f t="shared" si="16"/>
        <v>#REF!</v>
      </c>
      <c r="AZ42" s="443">
        <v>114</v>
      </c>
      <c r="BA42" s="449" t="e">
        <f t="shared" si="17"/>
        <v>#REF!</v>
      </c>
      <c r="BB42" s="442" t="e">
        <f t="shared" si="18"/>
        <v>#REF!</v>
      </c>
      <c r="BC42" s="448"/>
      <c r="BD42" s="372" t="s">
        <v>282</v>
      </c>
      <c r="BE42" s="439"/>
      <c r="BF42" s="439"/>
      <c r="BI42" s="439"/>
      <c r="BJ42" s="439" t="e">
        <f>+J15</f>
        <v>#REF!</v>
      </c>
      <c r="BK42" s="372" t="s">
        <v>10</v>
      </c>
      <c r="BM42" s="439"/>
      <c r="BN42" s="439"/>
    </row>
    <row r="43" spans="3:66" ht="20.25" customHeight="1">
      <c r="I43" s="425" t="s">
        <v>463</v>
      </c>
      <c r="M43" s="380"/>
      <c r="N43" s="381"/>
      <c r="O43" s="384"/>
      <c r="P43" s="380"/>
      <c r="X43" s="414">
        <v>300</v>
      </c>
      <c r="Y43" s="414">
        <f t="shared" si="25"/>
        <v>1866.28</v>
      </c>
      <c r="Z43" s="416">
        <f t="shared" si="28"/>
        <v>0.90900000000000003</v>
      </c>
      <c r="AA43" s="416">
        <f t="shared" si="1"/>
        <v>2053.1133100000002</v>
      </c>
      <c r="AB43" s="416" t="e">
        <f t="shared" si="2"/>
        <v>#REF!</v>
      </c>
      <c r="AC43" s="416" t="e">
        <f t="shared" si="3"/>
        <v>#REF!</v>
      </c>
      <c r="AD43" s="416" t="e">
        <f t="shared" si="4"/>
        <v>#REF!</v>
      </c>
      <c r="AE43" s="416" t="e">
        <f t="shared" si="5"/>
        <v>#REF!</v>
      </c>
      <c r="AF43" s="416" t="e">
        <f t="shared" si="6"/>
        <v>#REF!</v>
      </c>
      <c r="AH43" s="376">
        <v>35</v>
      </c>
      <c r="AI43" s="376">
        <f t="shared" si="7"/>
        <v>1866.28</v>
      </c>
      <c r="AJ43" s="416">
        <f t="shared" si="29"/>
        <v>7.3419999999999996</v>
      </c>
      <c r="AK43" s="374">
        <f t="shared" si="9"/>
        <v>254.19231816943613</v>
      </c>
      <c r="AL43" s="374" t="e">
        <f t="shared" si="10"/>
        <v>#REF!</v>
      </c>
      <c r="AM43" s="374" t="e">
        <f t="shared" si="11"/>
        <v>#REF!</v>
      </c>
      <c r="AN43" s="374" t="e">
        <f t="shared" si="26"/>
        <v>#REF!</v>
      </c>
      <c r="AO43" s="374" t="e">
        <f t="shared" si="12"/>
        <v>#REF!</v>
      </c>
      <c r="AP43" s="374" t="e">
        <f t="shared" si="13"/>
        <v>#REF!</v>
      </c>
      <c r="AR43" s="413">
        <v>35</v>
      </c>
      <c r="AS43" s="439" t="e">
        <f t="shared" si="27"/>
        <v>#REF!</v>
      </c>
      <c r="AT43" s="442" t="e">
        <f t="shared" si="14"/>
        <v>#REF!</v>
      </c>
      <c r="AV43" s="443">
        <v>75</v>
      </c>
      <c r="AW43" s="449" t="e">
        <f t="shared" si="15"/>
        <v>#REF!</v>
      </c>
      <c r="AX43" s="442" t="e">
        <f t="shared" si="16"/>
        <v>#REF!</v>
      </c>
      <c r="AZ43" s="443">
        <v>115</v>
      </c>
      <c r="BA43" s="449" t="e">
        <f t="shared" si="17"/>
        <v>#REF!</v>
      </c>
      <c r="BB43" s="442" t="e">
        <f t="shared" si="18"/>
        <v>#REF!</v>
      </c>
      <c r="BC43" s="448"/>
      <c r="BE43" s="439"/>
      <c r="BF43" s="439"/>
      <c r="BI43" s="439"/>
      <c r="BJ43" s="439"/>
      <c r="BM43" s="439"/>
      <c r="BN43" s="439"/>
    </row>
    <row r="44" spans="3:66" ht="20.25" customHeight="1">
      <c r="R44" s="408" t="s">
        <v>43</v>
      </c>
      <c r="S44" s="408" t="s">
        <v>44</v>
      </c>
      <c r="T44" s="409" t="s">
        <v>344</v>
      </c>
      <c r="U44" s="408" t="s">
        <v>20</v>
      </c>
      <c r="X44" s="414">
        <v>350</v>
      </c>
      <c r="Y44" s="414">
        <f t="shared" si="25"/>
        <v>1866.28</v>
      </c>
      <c r="Z44" s="416">
        <f t="shared" si="28"/>
        <v>0.78</v>
      </c>
      <c r="AA44" s="416">
        <f t="shared" si="1"/>
        <v>2392.6666599999999</v>
      </c>
      <c r="AB44" s="416" t="e">
        <f t="shared" si="2"/>
        <v>#REF!</v>
      </c>
      <c r="AC44" s="416" t="e">
        <f t="shared" si="3"/>
        <v>#REF!</v>
      </c>
      <c r="AD44" s="416" t="e">
        <f t="shared" si="4"/>
        <v>#REF!</v>
      </c>
      <c r="AE44" s="416" t="e">
        <f t="shared" si="5"/>
        <v>#REF!</v>
      </c>
      <c r="AF44" s="416" t="e">
        <f t="shared" si="6"/>
        <v>#REF!</v>
      </c>
      <c r="AH44" s="376">
        <v>36</v>
      </c>
      <c r="AI44" s="376">
        <f t="shared" si="7"/>
        <v>1866.28</v>
      </c>
      <c r="AJ44" s="416">
        <f t="shared" si="29"/>
        <v>7.1509999999999998</v>
      </c>
      <c r="AK44" s="374">
        <f t="shared" si="9"/>
        <v>260.98168088379248</v>
      </c>
      <c r="AL44" s="374" t="e">
        <f t="shared" si="10"/>
        <v>#REF!</v>
      </c>
      <c r="AM44" s="374" t="e">
        <f t="shared" si="11"/>
        <v>#REF!</v>
      </c>
      <c r="AN44" s="374" t="e">
        <f t="shared" si="26"/>
        <v>#REF!</v>
      </c>
      <c r="AO44" s="374" t="e">
        <f t="shared" si="12"/>
        <v>#REF!</v>
      </c>
      <c r="AP44" s="374" t="e">
        <f t="shared" si="13"/>
        <v>#REF!</v>
      </c>
      <c r="AR44" s="413">
        <v>36</v>
      </c>
      <c r="AS44" s="439" t="e">
        <f t="shared" si="27"/>
        <v>#REF!</v>
      </c>
      <c r="AT44" s="442" t="e">
        <f t="shared" si="14"/>
        <v>#REF!</v>
      </c>
      <c r="AV44" s="443">
        <v>76</v>
      </c>
      <c r="AW44" s="449" t="e">
        <f t="shared" si="15"/>
        <v>#REF!</v>
      </c>
      <c r="AX44" s="442" t="e">
        <f t="shared" si="16"/>
        <v>#REF!</v>
      </c>
      <c r="AZ44" s="443">
        <v>116</v>
      </c>
      <c r="BA44" s="449" t="e">
        <f t="shared" si="17"/>
        <v>#REF!</v>
      </c>
      <c r="BB44" s="442" t="e">
        <f t="shared" si="18"/>
        <v>#REF!</v>
      </c>
      <c r="BC44" s="448"/>
      <c r="BE44" s="439"/>
      <c r="BF44" s="439"/>
      <c r="BI44" s="439"/>
      <c r="BJ44" s="439"/>
      <c r="BM44" s="439"/>
      <c r="BN44" s="439"/>
    </row>
    <row r="45" spans="3:66" ht="20.25" customHeight="1">
      <c r="N45" s="425" t="s">
        <v>462</v>
      </c>
      <c r="R45" s="413"/>
      <c r="S45" s="413"/>
      <c r="T45" s="398"/>
      <c r="U45" s="385"/>
      <c r="V45" s="436"/>
      <c r="X45" s="414">
        <v>400</v>
      </c>
      <c r="Y45" s="414">
        <f t="shared" si="25"/>
        <v>1866.28</v>
      </c>
      <c r="Z45" s="416">
        <f t="shared" si="28"/>
        <v>0.68300000000000005</v>
      </c>
      <c r="AA45" s="416">
        <f t="shared" si="1"/>
        <v>2732.4743699999999</v>
      </c>
      <c r="AB45" s="416" t="e">
        <f t="shared" si="2"/>
        <v>#REF!</v>
      </c>
      <c r="AC45" s="416" t="e">
        <f t="shared" si="3"/>
        <v>#REF!</v>
      </c>
      <c r="AD45" s="416" t="e">
        <f t="shared" si="4"/>
        <v>#REF!</v>
      </c>
      <c r="AE45" s="416" t="e">
        <f t="shared" si="5"/>
        <v>#REF!</v>
      </c>
      <c r="AF45" s="416" t="e">
        <f t="shared" si="6"/>
        <v>#REF!</v>
      </c>
      <c r="AH45" s="376">
        <v>37</v>
      </c>
      <c r="AI45" s="376">
        <f t="shared" si="7"/>
        <v>1866.28</v>
      </c>
      <c r="AJ45" s="416">
        <f t="shared" si="29"/>
        <v>6.97</v>
      </c>
      <c r="AK45" s="374">
        <f t="shared" si="9"/>
        <v>267.75896700143471</v>
      </c>
      <c r="AL45" s="374" t="e">
        <f t="shared" si="10"/>
        <v>#REF!</v>
      </c>
      <c r="AM45" s="374" t="e">
        <f t="shared" si="11"/>
        <v>#REF!</v>
      </c>
      <c r="AN45" s="374" t="e">
        <f t="shared" si="26"/>
        <v>#REF!</v>
      </c>
      <c r="AO45" s="374" t="e">
        <f t="shared" si="12"/>
        <v>#REF!</v>
      </c>
      <c r="AP45" s="374" t="e">
        <f t="shared" si="13"/>
        <v>#REF!</v>
      </c>
      <c r="AR45" s="413">
        <v>37</v>
      </c>
      <c r="AS45" s="439" t="e">
        <f t="shared" si="27"/>
        <v>#REF!</v>
      </c>
      <c r="AT45" s="442" t="e">
        <f t="shared" si="14"/>
        <v>#REF!</v>
      </c>
      <c r="AV45" s="443">
        <v>77</v>
      </c>
      <c r="AW45" s="449" t="e">
        <f t="shared" si="15"/>
        <v>#REF!</v>
      </c>
      <c r="AX45" s="442" t="e">
        <f t="shared" si="16"/>
        <v>#REF!</v>
      </c>
      <c r="AZ45" s="443">
        <v>117</v>
      </c>
      <c r="BA45" s="449" t="e">
        <f t="shared" si="17"/>
        <v>#REF!</v>
      </c>
      <c r="BB45" s="442" t="e">
        <f t="shared" si="18"/>
        <v>#REF!</v>
      </c>
      <c r="BC45" s="448"/>
      <c r="BE45" s="439"/>
      <c r="BF45" s="439"/>
      <c r="BI45" s="439"/>
      <c r="BJ45" s="439"/>
      <c r="BM45" s="439"/>
      <c r="BN45" s="439"/>
    </row>
    <row r="46" spans="3:66" ht="20.25" customHeight="1">
      <c r="N46" s="425" t="s">
        <v>463</v>
      </c>
      <c r="R46" s="385"/>
      <c r="S46" s="433" t="s">
        <v>464</v>
      </c>
      <c r="T46" s="398"/>
      <c r="U46" s="385"/>
      <c r="X46" s="414">
        <v>450</v>
      </c>
      <c r="Y46" s="414">
        <f t="shared" si="25"/>
        <v>1866.28</v>
      </c>
      <c r="Z46" s="416">
        <f t="shared" si="28"/>
        <v>0.60699999999999998</v>
      </c>
      <c r="AA46" s="416">
        <f t="shared" si="1"/>
        <v>3074.5963700000002</v>
      </c>
      <c r="AB46" s="416" t="e">
        <f t="shared" si="2"/>
        <v>#REF!</v>
      </c>
      <c r="AC46" s="416" t="e">
        <f t="shared" si="3"/>
        <v>#REF!</v>
      </c>
      <c r="AD46" s="416" t="e">
        <f t="shared" si="4"/>
        <v>#REF!</v>
      </c>
      <c r="AE46" s="416" t="e">
        <f t="shared" si="5"/>
        <v>#REF!</v>
      </c>
      <c r="AF46" s="416" t="e">
        <f t="shared" si="6"/>
        <v>#REF!</v>
      </c>
      <c r="AH46" s="376">
        <v>38</v>
      </c>
      <c r="AI46" s="376">
        <f t="shared" si="7"/>
        <v>1866.28</v>
      </c>
      <c r="AJ46" s="416">
        <f t="shared" si="29"/>
        <v>6.798</v>
      </c>
      <c r="AK46" s="374">
        <f t="shared" si="9"/>
        <v>274.53368637834654</v>
      </c>
      <c r="AL46" s="374" t="e">
        <f t="shared" si="10"/>
        <v>#REF!</v>
      </c>
      <c r="AM46" s="374" t="e">
        <f t="shared" si="11"/>
        <v>#REF!</v>
      </c>
      <c r="AN46" s="374" t="e">
        <f t="shared" si="26"/>
        <v>#REF!</v>
      </c>
      <c r="AO46" s="374" t="e">
        <f t="shared" si="12"/>
        <v>#REF!</v>
      </c>
      <c r="AP46" s="374" t="e">
        <f t="shared" si="13"/>
        <v>#REF!</v>
      </c>
      <c r="AR46" s="413">
        <v>38</v>
      </c>
      <c r="AS46" s="439" t="e">
        <f t="shared" si="27"/>
        <v>#REF!</v>
      </c>
      <c r="AT46" s="442" t="e">
        <f t="shared" si="14"/>
        <v>#REF!</v>
      </c>
      <c r="AV46" s="443">
        <v>78</v>
      </c>
      <c r="AW46" s="449" t="e">
        <f t="shared" si="15"/>
        <v>#REF!</v>
      </c>
      <c r="AX46" s="442" t="e">
        <f t="shared" si="16"/>
        <v>#REF!</v>
      </c>
      <c r="AZ46" s="443">
        <v>118</v>
      </c>
      <c r="BA46" s="449" t="e">
        <f t="shared" si="17"/>
        <v>#REF!</v>
      </c>
      <c r="BB46" s="442" t="e">
        <f t="shared" si="18"/>
        <v>#REF!</v>
      </c>
      <c r="BC46" s="448"/>
      <c r="BE46" s="439"/>
      <c r="BF46" s="439"/>
      <c r="BI46" s="439"/>
      <c r="BJ46" s="439"/>
      <c r="BM46" s="439"/>
      <c r="BN46" s="439"/>
    </row>
    <row r="47" spans="3:66" ht="24" customHeight="1">
      <c r="R47" s="385"/>
      <c r="S47" s="429" t="s">
        <v>465</v>
      </c>
      <c r="T47" s="398"/>
      <c r="U47" s="385"/>
      <c r="X47" s="414">
        <v>500</v>
      </c>
      <c r="Y47" s="414">
        <f t="shared" si="25"/>
        <v>1866.28</v>
      </c>
      <c r="Z47" s="416">
        <f t="shared" si="28"/>
        <v>0.54700000000000004</v>
      </c>
      <c r="AA47" s="416">
        <f t="shared" si="1"/>
        <v>3411.8464300000001</v>
      </c>
      <c r="AB47" s="416" t="e">
        <f t="shared" si="2"/>
        <v>#REF!</v>
      </c>
      <c r="AC47" s="416" t="e">
        <f t="shared" si="3"/>
        <v>#REF!</v>
      </c>
      <c r="AD47" s="416" t="e">
        <f t="shared" si="4"/>
        <v>#REF!</v>
      </c>
      <c r="AE47" s="416" t="e">
        <f t="shared" si="5"/>
        <v>#REF!</v>
      </c>
      <c r="AF47" s="416" t="e">
        <f t="shared" si="6"/>
        <v>#REF!</v>
      </c>
      <c r="AH47" s="376">
        <v>39</v>
      </c>
      <c r="AI47" s="376">
        <f t="shared" si="7"/>
        <v>1866.28</v>
      </c>
      <c r="AJ47" s="416">
        <f t="shared" si="29"/>
        <v>6.6340000000000003</v>
      </c>
      <c r="AK47" s="374">
        <f t="shared" si="9"/>
        <v>281.32047030449201</v>
      </c>
      <c r="AL47" s="374" t="e">
        <f t="shared" si="10"/>
        <v>#REF!</v>
      </c>
      <c r="AM47" s="374" t="e">
        <f t="shared" si="11"/>
        <v>#REF!</v>
      </c>
      <c r="AN47" s="374" t="e">
        <f t="shared" si="26"/>
        <v>#REF!</v>
      </c>
      <c r="AO47" s="374" t="e">
        <f t="shared" si="12"/>
        <v>#REF!</v>
      </c>
      <c r="AP47" s="374" t="e">
        <f t="shared" si="13"/>
        <v>#REF!</v>
      </c>
      <c r="AR47" s="413">
        <v>39</v>
      </c>
      <c r="AS47" s="439" t="e">
        <f t="shared" si="27"/>
        <v>#REF!</v>
      </c>
      <c r="AT47" s="442" t="e">
        <f t="shared" si="14"/>
        <v>#REF!</v>
      </c>
      <c r="AV47" s="443">
        <v>79</v>
      </c>
      <c r="AW47" s="449" t="e">
        <f t="shared" si="15"/>
        <v>#REF!</v>
      </c>
      <c r="AX47" s="442" t="e">
        <f t="shared" si="16"/>
        <v>#REF!</v>
      </c>
      <c r="AZ47" s="443">
        <v>119</v>
      </c>
      <c r="BA47" s="449" t="e">
        <f t="shared" si="17"/>
        <v>#REF!</v>
      </c>
      <c r="BB47" s="442" t="e">
        <f t="shared" si="18"/>
        <v>#REF!</v>
      </c>
      <c r="BC47" s="448"/>
      <c r="BE47" s="439"/>
      <c r="BF47" s="439"/>
      <c r="BI47" s="439"/>
      <c r="BJ47" s="439"/>
      <c r="BM47" s="439"/>
      <c r="BN47" s="439"/>
    </row>
    <row r="48" spans="3:66" ht="20.25" customHeight="1">
      <c r="R48" s="385"/>
      <c r="S48" s="385" t="s">
        <v>466</v>
      </c>
      <c r="T48" s="398"/>
      <c r="U48" s="385"/>
      <c r="X48" s="414">
        <v>600</v>
      </c>
      <c r="Y48" s="414">
        <f t="shared" si="25"/>
        <v>1866.28</v>
      </c>
      <c r="Z48" s="416">
        <f t="shared" si="28"/>
        <v>0.45600000000000002</v>
      </c>
      <c r="AA48" s="416">
        <f t="shared" si="1"/>
        <v>4092.71929</v>
      </c>
      <c r="AB48" s="416" t="e">
        <f t="shared" si="2"/>
        <v>#REF!</v>
      </c>
      <c r="AC48" s="416" t="e">
        <f t="shared" si="3"/>
        <v>#REF!</v>
      </c>
      <c r="AD48" s="416" t="e">
        <f t="shared" si="4"/>
        <v>#REF!</v>
      </c>
      <c r="AE48" s="416" t="e">
        <f t="shared" si="5"/>
        <v>#REF!</v>
      </c>
      <c r="AF48" s="416" t="e">
        <f t="shared" si="6"/>
        <v>#REF!</v>
      </c>
      <c r="AH48" s="376">
        <v>40</v>
      </c>
      <c r="AI48" s="376">
        <f t="shared" si="7"/>
        <v>1866.28</v>
      </c>
      <c r="AJ48" s="416">
        <f t="shared" ref="AJ48:AJ79" si="31">ROUNDDOWN(IF(2*AH48&gt;2*4,10*60/(AH48*2/$C$23*60+$T$25),10*60/(+$T$25*5-AH48*60/$C$23)),3)</f>
        <v>6.4770000000000003</v>
      </c>
      <c r="AK48" s="374">
        <f t="shared" si="9"/>
        <v>288.13957078894549</v>
      </c>
      <c r="AL48" s="374" t="e">
        <f t="shared" si="10"/>
        <v>#REF!</v>
      </c>
      <c r="AM48" s="374" t="e">
        <f t="shared" si="11"/>
        <v>#REF!</v>
      </c>
      <c r="AN48" s="374" t="e">
        <f t="shared" si="26"/>
        <v>#REF!</v>
      </c>
      <c r="AO48" s="374" t="e">
        <f t="shared" si="12"/>
        <v>#REF!</v>
      </c>
      <c r="AP48" s="374" t="e">
        <f t="shared" si="13"/>
        <v>#REF!</v>
      </c>
      <c r="AR48" s="381">
        <v>40</v>
      </c>
      <c r="AS48" s="444" t="e">
        <f t="shared" si="27"/>
        <v>#REF!</v>
      </c>
      <c r="AT48" s="445" t="e">
        <f t="shared" si="14"/>
        <v>#REF!</v>
      </c>
      <c r="AV48" s="446">
        <v>80</v>
      </c>
      <c r="AW48" s="444" t="e">
        <f t="shared" si="15"/>
        <v>#REF!</v>
      </c>
      <c r="AX48" s="445" t="e">
        <f t="shared" si="16"/>
        <v>#REF!</v>
      </c>
      <c r="AZ48" s="446">
        <v>120</v>
      </c>
      <c r="BA48" s="444" t="e">
        <f t="shared" si="17"/>
        <v>#REF!</v>
      </c>
      <c r="BB48" s="445" t="e">
        <f t="shared" si="18"/>
        <v>#REF!</v>
      </c>
      <c r="BC48" s="448"/>
      <c r="BE48" s="439"/>
      <c r="BF48" s="439"/>
      <c r="BI48" s="439"/>
      <c r="BJ48" s="439"/>
      <c r="BM48" s="439"/>
      <c r="BN48" s="439"/>
    </row>
    <row r="49" spans="18:42" ht="20.25" customHeight="1">
      <c r="R49" s="385">
        <v>4</v>
      </c>
      <c r="S49" s="417" t="s">
        <v>467</v>
      </c>
      <c r="T49" s="398"/>
      <c r="U49" s="385"/>
      <c r="X49" s="414">
        <v>700</v>
      </c>
      <c r="Y49" s="414">
        <f t="shared" si="25"/>
        <v>1866.28</v>
      </c>
      <c r="Z49" s="416">
        <f t="shared" si="28"/>
        <v>0.39100000000000001</v>
      </c>
      <c r="AA49" s="416">
        <f t="shared" si="1"/>
        <v>4773.0946199999998</v>
      </c>
      <c r="AB49" s="416" t="e">
        <f t="shared" si="2"/>
        <v>#REF!</v>
      </c>
      <c r="AC49" s="416" t="e">
        <f t="shared" si="3"/>
        <v>#REF!</v>
      </c>
      <c r="AD49" s="416" t="e">
        <f t="shared" si="4"/>
        <v>#REF!</v>
      </c>
      <c r="AE49" s="416" t="e">
        <f t="shared" si="5"/>
        <v>#REF!</v>
      </c>
      <c r="AF49" s="416" t="e">
        <f t="shared" si="6"/>
        <v>#REF!</v>
      </c>
      <c r="AH49" s="376">
        <v>41</v>
      </c>
      <c r="AI49" s="376">
        <f t="shared" si="7"/>
        <v>1866.28</v>
      </c>
      <c r="AJ49" s="416">
        <f t="shared" si="31"/>
        <v>6.3280000000000003</v>
      </c>
      <c r="AK49" s="374">
        <f t="shared" si="9"/>
        <v>294.92414664981033</v>
      </c>
      <c r="AL49" s="374" t="e">
        <f t="shared" si="10"/>
        <v>#REF!</v>
      </c>
      <c r="AM49" s="374" t="e">
        <f t="shared" si="11"/>
        <v>#REF!</v>
      </c>
      <c r="AN49" s="374" t="e">
        <f t="shared" si="26"/>
        <v>#REF!</v>
      </c>
      <c r="AO49" s="374" t="e">
        <f t="shared" si="12"/>
        <v>#REF!</v>
      </c>
      <c r="AP49" s="374" t="e">
        <f t="shared" si="13"/>
        <v>#REF!</v>
      </c>
    </row>
    <row r="50" spans="18:42" ht="20.25" customHeight="1">
      <c r="R50" s="385"/>
      <c r="S50" s="417"/>
      <c r="T50" s="398"/>
      <c r="U50" s="385"/>
      <c r="X50" s="414">
        <v>800</v>
      </c>
      <c r="Y50" s="414">
        <f t="shared" si="25"/>
        <v>1866.28</v>
      </c>
      <c r="Z50" s="416">
        <f t="shared" si="28"/>
        <v>0.34200000000000003</v>
      </c>
      <c r="AA50" s="416">
        <f t="shared" si="1"/>
        <v>5456.9590600000001</v>
      </c>
      <c r="AB50" s="416" t="e">
        <f t="shared" si="2"/>
        <v>#REF!</v>
      </c>
      <c r="AC50" s="416" t="e">
        <f t="shared" si="3"/>
        <v>#REF!</v>
      </c>
      <c r="AD50" s="416" t="e">
        <f t="shared" si="4"/>
        <v>#REF!</v>
      </c>
      <c r="AE50" s="416" t="e">
        <f t="shared" si="5"/>
        <v>#REF!</v>
      </c>
      <c r="AF50" s="416" t="e">
        <f t="shared" si="6"/>
        <v>#REF!</v>
      </c>
      <c r="AH50" s="376">
        <v>42</v>
      </c>
      <c r="AI50" s="376">
        <f t="shared" si="7"/>
        <v>1866.28</v>
      </c>
      <c r="AJ50" s="416">
        <f t="shared" si="31"/>
        <v>6.1859999999999999</v>
      </c>
      <c r="AK50" s="374">
        <f t="shared" si="9"/>
        <v>301.6941480763013</v>
      </c>
      <c r="AL50" s="374" t="e">
        <f t="shared" si="10"/>
        <v>#REF!</v>
      </c>
      <c r="AM50" s="374" t="e">
        <f t="shared" si="11"/>
        <v>#REF!</v>
      </c>
      <c r="AN50" s="374" t="e">
        <f t="shared" si="26"/>
        <v>#REF!</v>
      </c>
      <c r="AO50" s="374" t="e">
        <f t="shared" si="12"/>
        <v>#REF!</v>
      </c>
      <c r="AP50" s="374" t="e">
        <f t="shared" si="13"/>
        <v>#REF!</v>
      </c>
    </row>
    <row r="51" spans="18:42" ht="20.25" customHeight="1">
      <c r="R51" s="385"/>
      <c r="S51" s="417"/>
      <c r="T51" s="398"/>
      <c r="U51" s="385"/>
      <c r="X51" s="414">
        <v>900</v>
      </c>
      <c r="Y51" s="414">
        <f t="shared" si="25"/>
        <v>1866.28</v>
      </c>
      <c r="Z51" s="416">
        <f t="shared" si="28"/>
        <v>0.30399999999999999</v>
      </c>
      <c r="AA51" s="416">
        <f t="shared" si="1"/>
        <v>6139.0789400000003</v>
      </c>
      <c r="AB51" s="416" t="e">
        <f t="shared" si="2"/>
        <v>#REF!</v>
      </c>
      <c r="AC51" s="416" t="e">
        <f t="shared" si="3"/>
        <v>#REF!</v>
      </c>
      <c r="AD51" s="416" t="e">
        <f t="shared" si="4"/>
        <v>#REF!</v>
      </c>
      <c r="AE51" s="416" t="e">
        <f t="shared" si="5"/>
        <v>#REF!</v>
      </c>
      <c r="AF51" s="416" t="e">
        <f t="shared" si="6"/>
        <v>#REF!</v>
      </c>
      <c r="AH51" s="376">
        <v>43</v>
      </c>
      <c r="AI51" s="376">
        <f t="shared" si="7"/>
        <v>1866.28</v>
      </c>
      <c r="AJ51" s="416">
        <f t="shared" si="31"/>
        <v>6.05</v>
      </c>
      <c r="AK51" s="374">
        <f t="shared" si="9"/>
        <v>308.47603305785123</v>
      </c>
      <c r="AL51" s="374" t="e">
        <f t="shared" si="10"/>
        <v>#REF!</v>
      </c>
      <c r="AM51" s="374" t="e">
        <f t="shared" si="11"/>
        <v>#REF!</v>
      </c>
      <c r="AN51" s="374" t="e">
        <f t="shared" si="26"/>
        <v>#REF!</v>
      </c>
      <c r="AO51" s="374" t="e">
        <f t="shared" si="12"/>
        <v>#REF!</v>
      </c>
      <c r="AP51" s="374" t="e">
        <f t="shared" si="13"/>
        <v>#REF!</v>
      </c>
    </row>
    <row r="52" spans="18:42" ht="17.25" customHeight="1">
      <c r="R52" s="385"/>
      <c r="S52" s="417"/>
      <c r="T52" s="398"/>
      <c r="U52" s="385"/>
      <c r="X52" s="383">
        <v>1000</v>
      </c>
      <c r="Y52" s="383">
        <f t="shared" si="25"/>
        <v>1866.28</v>
      </c>
      <c r="Z52" s="384">
        <f t="shared" si="28"/>
        <v>0.27400000000000002</v>
      </c>
      <c r="AA52" s="384">
        <f t="shared" si="1"/>
        <v>6811.2408699999996</v>
      </c>
      <c r="AB52" s="384" t="e">
        <f t="shared" si="2"/>
        <v>#REF!</v>
      </c>
      <c r="AC52" s="384" t="e">
        <f t="shared" si="3"/>
        <v>#REF!</v>
      </c>
      <c r="AD52" s="384" t="e">
        <f t="shared" si="4"/>
        <v>#REF!</v>
      </c>
      <c r="AE52" s="384" t="e">
        <f t="shared" si="5"/>
        <v>#REF!</v>
      </c>
      <c r="AF52" s="384" t="e">
        <f t="shared" si="6"/>
        <v>#REF!</v>
      </c>
      <c r="AH52" s="376">
        <v>44</v>
      </c>
      <c r="AI52" s="376">
        <f t="shared" si="7"/>
        <v>1866.28</v>
      </c>
      <c r="AJ52" s="416">
        <f t="shared" si="31"/>
        <v>5.92</v>
      </c>
      <c r="AK52" s="374">
        <f t="shared" si="9"/>
        <v>315.25</v>
      </c>
      <c r="AL52" s="374" t="e">
        <f t="shared" si="10"/>
        <v>#REF!</v>
      </c>
      <c r="AM52" s="374" t="e">
        <f t="shared" si="11"/>
        <v>#REF!</v>
      </c>
      <c r="AN52" s="374" t="e">
        <f t="shared" si="26"/>
        <v>#REF!</v>
      </c>
      <c r="AO52" s="374" t="e">
        <f t="shared" si="12"/>
        <v>#REF!</v>
      </c>
      <c r="AP52" s="374" t="e">
        <f t="shared" si="13"/>
        <v>#REF!</v>
      </c>
    </row>
    <row r="53" spans="18:42" ht="30" customHeight="1">
      <c r="R53" s="385"/>
      <c r="S53" s="413" t="s">
        <v>468</v>
      </c>
      <c r="T53" s="398"/>
      <c r="U53" s="385"/>
      <c r="AH53" s="376">
        <v>45</v>
      </c>
      <c r="AI53" s="376">
        <f t="shared" si="7"/>
        <v>1866.28</v>
      </c>
      <c r="AJ53" s="416">
        <f t="shared" si="31"/>
        <v>5.7949999999999999</v>
      </c>
      <c r="AK53" s="374">
        <f t="shared" si="9"/>
        <v>322.05004314063848</v>
      </c>
      <c r="AL53" s="374" t="e">
        <f t="shared" si="10"/>
        <v>#REF!</v>
      </c>
      <c r="AM53" s="374" t="e">
        <f t="shared" si="11"/>
        <v>#REF!</v>
      </c>
      <c r="AN53" s="374" t="e">
        <f t="shared" si="26"/>
        <v>#REF!</v>
      </c>
      <c r="AO53" s="374" t="e">
        <f t="shared" si="12"/>
        <v>#REF!</v>
      </c>
      <c r="AP53" s="374" t="e">
        <f t="shared" si="13"/>
        <v>#REF!</v>
      </c>
    </row>
    <row r="54" spans="18:42" ht="30" customHeight="1">
      <c r="R54" s="385"/>
      <c r="S54" s="413" t="s">
        <v>454</v>
      </c>
      <c r="T54" s="398">
        <f>+C23</f>
        <v>55</v>
      </c>
      <c r="U54" s="413" t="s">
        <v>469</v>
      </c>
      <c r="AH54" s="376">
        <v>46</v>
      </c>
      <c r="AI54" s="376">
        <f t="shared" si="7"/>
        <v>1866.28</v>
      </c>
      <c r="AJ54" s="416">
        <f t="shared" si="31"/>
        <v>5.6749999999999998</v>
      </c>
      <c r="AK54" s="374">
        <f t="shared" si="9"/>
        <v>328.85991189427313</v>
      </c>
      <c r="AL54" s="374" t="e">
        <f t="shared" si="10"/>
        <v>#REF!</v>
      </c>
      <c r="AM54" s="374" t="e">
        <f t="shared" si="11"/>
        <v>#REF!</v>
      </c>
      <c r="AN54" s="374" t="e">
        <f t="shared" si="26"/>
        <v>#REF!</v>
      </c>
      <c r="AO54" s="374" t="e">
        <f t="shared" si="12"/>
        <v>#REF!</v>
      </c>
      <c r="AP54" s="374" t="e">
        <f t="shared" si="13"/>
        <v>#REF!</v>
      </c>
    </row>
    <row r="55" spans="18:42" ht="24.75" customHeight="1">
      <c r="R55" s="385"/>
      <c r="S55" s="413" t="s">
        <v>470</v>
      </c>
      <c r="T55" s="398">
        <f>20*60/T54</f>
        <v>21.818181818181817</v>
      </c>
      <c r="U55" s="385" t="s">
        <v>372</v>
      </c>
      <c r="AH55" s="376">
        <v>47</v>
      </c>
      <c r="AI55" s="376">
        <f t="shared" si="7"/>
        <v>1866.28</v>
      </c>
      <c r="AJ55" s="416">
        <f t="shared" si="31"/>
        <v>5.56</v>
      </c>
      <c r="AK55" s="374">
        <f t="shared" si="9"/>
        <v>335.66187050359713</v>
      </c>
      <c r="AL55" s="374" t="e">
        <f t="shared" si="10"/>
        <v>#REF!</v>
      </c>
      <c r="AM55" s="374" t="e">
        <f t="shared" si="11"/>
        <v>#REF!</v>
      </c>
      <c r="AN55" s="374" t="e">
        <f t="shared" si="26"/>
        <v>#REF!</v>
      </c>
      <c r="AO55" s="374" t="e">
        <f t="shared" si="12"/>
        <v>#REF!</v>
      </c>
      <c r="AP55" s="374" t="e">
        <f t="shared" si="13"/>
        <v>#REF!</v>
      </c>
    </row>
    <row r="56" spans="18:42" ht="24.75" customHeight="1">
      <c r="R56" s="385"/>
      <c r="S56" s="413" t="s">
        <v>471</v>
      </c>
      <c r="T56" s="398"/>
      <c r="U56" s="385"/>
      <c r="AH56" s="376">
        <v>48</v>
      </c>
      <c r="AI56" s="376">
        <f t="shared" si="7"/>
        <v>1866.28</v>
      </c>
      <c r="AJ56" s="416">
        <f t="shared" si="31"/>
        <v>5.45</v>
      </c>
      <c r="AK56" s="374">
        <f t="shared" si="9"/>
        <v>342.43669724770643</v>
      </c>
      <c r="AL56" s="374" t="e">
        <f t="shared" si="10"/>
        <v>#REF!</v>
      </c>
      <c r="AM56" s="374" t="e">
        <f t="shared" si="11"/>
        <v>#REF!</v>
      </c>
      <c r="AN56" s="374" t="e">
        <f t="shared" si="26"/>
        <v>#REF!</v>
      </c>
      <c r="AO56" s="374" t="e">
        <f t="shared" si="12"/>
        <v>#REF!</v>
      </c>
      <c r="AP56" s="374" t="e">
        <f t="shared" si="13"/>
        <v>#REF!</v>
      </c>
    </row>
    <row r="57" spans="18:42" ht="30" customHeight="1">
      <c r="R57" s="385"/>
      <c r="S57" s="429" t="s">
        <v>472</v>
      </c>
      <c r="T57" s="401">
        <f>+T55*2+T25</f>
        <v>48.986363636363635</v>
      </c>
      <c r="U57" s="385" t="s">
        <v>372</v>
      </c>
      <c r="AH57" s="376">
        <v>49</v>
      </c>
      <c r="AI57" s="376">
        <f t="shared" si="7"/>
        <v>1866.28</v>
      </c>
      <c r="AJ57" s="416">
        <f t="shared" si="31"/>
        <v>5.3440000000000003</v>
      </c>
      <c r="AK57" s="374">
        <f t="shared" si="9"/>
        <v>349.22904191616766</v>
      </c>
      <c r="AL57" s="374" t="e">
        <f t="shared" si="10"/>
        <v>#REF!</v>
      </c>
      <c r="AM57" s="374" t="e">
        <f t="shared" si="11"/>
        <v>#REF!</v>
      </c>
      <c r="AN57" s="374" t="e">
        <f t="shared" si="26"/>
        <v>#REF!</v>
      </c>
      <c r="AO57" s="374" t="e">
        <f t="shared" si="12"/>
        <v>#REF!</v>
      </c>
      <c r="AP57" s="374" t="e">
        <f t="shared" si="13"/>
        <v>#REF!</v>
      </c>
    </row>
    <row r="58" spans="18:42" ht="30" customHeight="1">
      <c r="R58" s="385"/>
      <c r="S58" s="413" t="s">
        <v>473</v>
      </c>
      <c r="T58" s="398">
        <f>10*60/T57</f>
        <v>12.248306578825277</v>
      </c>
      <c r="U58" s="385" t="s">
        <v>361</v>
      </c>
      <c r="AH58" s="376">
        <v>50</v>
      </c>
      <c r="AI58" s="376">
        <f t="shared" si="7"/>
        <v>1866.28</v>
      </c>
      <c r="AJ58" s="416">
        <f t="shared" si="31"/>
        <v>5.242</v>
      </c>
      <c r="AK58" s="374">
        <f t="shared" si="9"/>
        <v>356.02441816100725</v>
      </c>
      <c r="AL58" s="374" t="e">
        <f t="shared" si="10"/>
        <v>#REF!</v>
      </c>
      <c r="AM58" s="374" t="e">
        <f t="shared" si="11"/>
        <v>#REF!</v>
      </c>
      <c r="AN58" s="374" t="e">
        <f t="shared" si="26"/>
        <v>#REF!</v>
      </c>
      <c r="AO58" s="374" t="e">
        <f t="shared" si="12"/>
        <v>#REF!</v>
      </c>
      <c r="AP58" s="374" t="e">
        <f t="shared" si="13"/>
        <v>#REF!</v>
      </c>
    </row>
    <row r="59" spans="18:42" ht="30" customHeight="1">
      <c r="R59" s="385"/>
      <c r="S59" s="433" t="s">
        <v>464</v>
      </c>
      <c r="T59" s="398"/>
      <c r="U59" s="385"/>
      <c r="AH59" s="376">
        <v>51</v>
      </c>
      <c r="AI59" s="376">
        <f t="shared" si="7"/>
        <v>1866.28</v>
      </c>
      <c r="AJ59" s="416">
        <f t="shared" si="31"/>
        <v>5.1440000000000001</v>
      </c>
      <c r="AK59" s="374">
        <f t="shared" si="9"/>
        <v>362.80715396578535</v>
      </c>
      <c r="AL59" s="374" t="e">
        <f t="shared" si="10"/>
        <v>#REF!</v>
      </c>
      <c r="AM59" s="374" t="e">
        <f t="shared" si="11"/>
        <v>#REF!</v>
      </c>
      <c r="AN59" s="374" t="e">
        <f t="shared" si="26"/>
        <v>#REF!</v>
      </c>
      <c r="AO59" s="374" t="e">
        <f t="shared" si="12"/>
        <v>#REF!</v>
      </c>
      <c r="AP59" s="374" t="e">
        <f t="shared" si="13"/>
        <v>#REF!</v>
      </c>
    </row>
    <row r="60" spans="18:42" ht="30" customHeight="1">
      <c r="R60" s="385"/>
      <c r="S60" s="429" t="s">
        <v>474</v>
      </c>
      <c r="T60" s="398"/>
      <c r="U60" s="385"/>
      <c r="AH60" s="376">
        <v>52</v>
      </c>
      <c r="AI60" s="376">
        <f t="shared" si="7"/>
        <v>1866.28</v>
      </c>
      <c r="AJ60" s="416">
        <f t="shared" si="31"/>
        <v>5.05</v>
      </c>
      <c r="AK60" s="374">
        <f t="shared" si="9"/>
        <v>369.56039603960397</v>
      </c>
      <c r="AL60" s="374" t="e">
        <f t="shared" si="10"/>
        <v>#REF!</v>
      </c>
      <c r="AM60" s="374" t="e">
        <f t="shared" si="11"/>
        <v>#REF!</v>
      </c>
      <c r="AN60" s="374" t="e">
        <f t="shared" si="26"/>
        <v>#REF!</v>
      </c>
      <c r="AO60" s="374" t="e">
        <f t="shared" si="12"/>
        <v>#REF!</v>
      </c>
      <c r="AP60" s="374" t="e">
        <f t="shared" si="13"/>
        <v>#REF!</v>
      </c>
    </row>
    <row r="61" spans="18:42" ht="30" customHeight="1">
      <c r="R61" s="385"/>
      <c r="S61" s="385" t="s">
        <v>475</v>
      </c>
      <c r="T61" s="398"/>
      <c r="U61" s="385"/>
      <c r="AH61" s="376">
        <v>53</v>
      </c>
      <c r="AI61" s="376">
        <f t="shared" si="7"/>
        <v>1866.28</v>
      </c>
      <c r="AJ61" s="416">
        <f t="shared" si="31"/>
        <v>4.9589999999999996</v>
      </c>
      <c r="AK61" s="374">
        <f t="shared" si="9"/>
        <v>376.34200443637832</v>
      </c>
      <c r="AL61" s="374" t="e">
        <f t="shared" si="10"/>
        <v>#REF!</v>
      </c>
      <c r="AM61" s="374" t="e">
        <f t="shared" si="11"/>
        <v>#REF!</v>
      </c>
      <c r="AN61" s="374" t="e">
        <f t="shared" si="26"/>
        <v>#REF!</v>
      </c>
      <c r="AO61" s="374" t="e">
        <f t="shared" si="12"/>
        <v>#REF!</v>
      </c>
      <c r="AP61" s="374" t="e">
        <f t="shared" si="13"/>
        <v>#REF!</v>
      </c>
    </row>
    <row r="62" spans="18:42" ht="30" customHeight="1">
      <c r="R62" s="380"/>
      <c r="S62" s="380"/>
      <c r="T62" s="435"/>
      <c r="U62" s="380"/>
      <c r="AH62" s="376">
        <v>54</v>
      </c>
      <c r="AI62" s="376">
        <f t="shared" si="7"/>
        <v>1866.28</v>
      </c>
      <c r="AJ62" s="416">
        <f t="shared" si="31"/>
        <v>4.8710000000000004</v>
      </c>
      <c r="AK62" s="374">
        <f t="shared" si="9"/>
        <v>383.14103880106751</v>
      </c>
      <c r="AL62" s="374" t="e">
        <f t="shared" si="10"/>
        <v>#REF!</v>
      </c>
      <c r="AM62" s="374" t="e">
        <f t="shared" si="11"/>
        <v>#REF!</v>
      </c>
      <c r="AN62" s="374" t="e">
        <f t="shared" si="26"/>
        <v>#REF!</v>
      </c>
      <c r="AO62" s="374" t="e">
        <f t="shared" si="12"/>
        <v>#REF!</v>
      </c>
      <c r="AP62" s="374" t="e">
        <f t="shared" si="13"/>
        <v>#REF!</v>
      </c>
    </row>
    <row r="63" spans="18:42" ht="30" customHeight="1">
      <c r="S63" s="371"/>
      <c r="AH63" s="376">
        <v>55</v>
      </c>
      <c r="AI63" s="376">
        <f t="shared" si="7"/>
        <v>1866.28</v>
      </c>
      <c r="AJ63" s="416">
        <f t="shared" si="31"/>
        <v>4.7859999999999996</v>
      </c>
      <c r="AK63" s="374">
        <f t="shared" si="9"/>
        <v>389.94567488508153</v>
      </c>
      <c r="AL63" s="374" t="e">
        <f t="shared" si="10"/>
        <v>#REF!</v>
      </c>
      <c r="AM63" s="374" t="e">
        <f t="shared" si="11"/>
        <v>#REF!</v>
      </c>
      <c r="AN63" s="374" t="e">
        <f t="shared" si="26"/>
        <v>#REF!</v>
      </c>
      <c r="AO63" s="374" t="e">
        <f t="shared" si="12"/>
        <v>#REF!</v>
      </c>
      <c r="AP63" s="374" t="e">
        <f t="shared" si="13"/>
        <v>#REF!</v>
      </c>
    </row>
    <row r="64" spans="18:42" ht="30" customHeight="1">
      <c r="R64" s="437" t="s">
        <v>21</v>
      </c>
      <c r="AH64" s="376">
        <v>56</v>
      </c>
      <c r="AI64" s="376">
        <f t="shared" si="7"/>
        <v>1866.28</v>
      </c>
      <c r="AJ64" s="416">
        <f t="shared" si="31"/>
        <v>4.7039999999999997</v>
      </c>
      <c r="AK64" s="374">
        <f t="shared" si="9"/>
        <v>396.74319727891157</v>
      </c>
      <c r="AL64" s="374" t="e">
        <f t="shared" si="10"/>
        <v>#REF!</v>
      </c>
      <c r="AM64" s="374" t="e">
        <f t="shared" si="11"/>
        <v>#REF!</v>
      </c>
      <c r="AN64" s="374" t="e">
        <f t="shared" si="26"/>
        <v>#REF!</v>
      </c>
      <c r="AO64" s="374" t="e">
        <f t="shared" si="12"/>
        <v>#REF!</v>
      </c>
      <c r="AP64" s="374" t="e">
        <f t="shared" si="13"/>
        <v>#REF!</v>
      </c>
    </row>
    <row r="65" spans="19:42">
      <c r="S65" s="372" t="s">
        <v>476</v>
      </c>
      <c r="AH65" s="376">
        <v>57</v>
      </c>
      <c r="AI65" s="376">
        <f t="shared" si="7"/>
        <v>1866.28</v>
      </c>
      <c r="AJ65" s="416">
        <f t="shared" si="31"/>
        <v>4.625</v>
      </c>
      <c r="AK65" s="374">
        <f t="shared" si="9"/>
        <v>403.52</v>
      </c>
      <c r="AL65" s="374" t="e">
        <f t="shared" si="10"/>
        <v>#REF!</v>
      </c>
      <c r="AM65" s="374" t="e">
        <f t="shared" si="11"/>
        <v>#REF!</v>
      </c>
      <c r="AN65" s="374" t="e">
        <f t="shared" si="26"/>
        <v>#REF!</v>
      </c>
      <c r="AO65" s="374" t="e">
        <f t="shared" si="12"/>
        <v>#REF!</v>
      </c>
      <c r="AP65" s="374" t="e">
        <f t="shared" si="13"/>
        <v>#REF!</v>
      </c>
    </row>
    <row r="66" spans="19:42">
      <c r="S66" s="372" t="s">
        <v>477</v>
      </c>
      <c r="AH66" s="376">
        <v>58</v>
      </c>
      <c r="AI66" s="376">
        <f t="shared" si="7"/>
        <v>1866.28</v>
      </c>
      <c r="AJ66" s="416">
        <f t="shared" si="31"/>
        <v>4.5490000000000004</v>
      </c>
      <c r="AK66" s="374">
        <f t="shared" si="9"/>
        <v>410.26159595515492</v>
      </c>
      <c r="AL66" s="374" t="e">
        <f t="shared" si="10"/>
        <v>#REF!</v>
      </c>
      <c r="AM66" s="374" t="e">
        <f t="shared" si="11"/>
        <v>#REF!</v>
      </c>
      <c r="AN66" s="374" t="e">
        <f t="shared" si="26"/>
        <v>#REF!</v>
      </c>
      <c r="AO66" s="374" t="e">
        <f t="shared" si="12"/>
        <v>#REF!</v>
      </c>
      <c r="AP66" s="374" t="e">
        <f t="shared" si="13"/>
        <v>#REF!</v>
      </c>
    </row>
    <row r="67" spans="19:42">
      <c r="S67" s="372" t="s">
        <v>478</v>
      </c>
      <c r="AH67" s="376">
        <v>59</v>
      </c>
      <c r="AI67" s="376">
        <f t="shared" si="7"/>
        <v>1866.28</v>
      </c>
      <c r="AJ67" s="416">
        <f t="shared" si="31"/>
        <v>4.4749999999999996</v>
      </c>
      <c r="AK67" s="374">
        <f t="shared" si="9"/>
        <v>417.04581005586596</v>
      </c>
      <c r="AL67" s="374" t="e">
        <f t="shared" si="10"/>
        <v>#REF!</v>
      </c>
      <c r="AM67" s="374" t="e">
        <f t="shared" si="11"/>
        <v>#REF!</v>
      </c>
      <c r="AN67" s="374" t="e">
        <f t="shared" si="26"/>
        <v>#REF!</v>
      </c>
      <c r="AO67" s="374" t="e">
        <f t="shared" si="12"/>
        <v>#REF!</v>
      </c>
      <c r="AP67" s="374" t="e">
        <f t="shared" si="13"/>
        <v>#REF!</v>
      </c>
    </row>
    <row r="68" spans="19:42">
      <c r="AH68" s="376">
        <v>60</v>
      </c>
      <c r="AI68" s="376">
        <f t="shared" si="7"/>
        <v>1866.28</v>
      </c>
      <c r="AJ68" s="416">
        <f t="shared" si="31"/>
        <v>4.4029999999999996</v>
      </c>
      <c r="AK68" s="374">
        <f t="shared" si="9"/>
        <v>423.86554621848745</v>
      </c>
      <c r="AL68" s="374" t="e">
        <f t="shared" si="10"/>
        <v>#REF!</v>
      </c>
      <c r="AM68" s="374" t="e">
        <f t="shared" si="11"/>
        <v>#REF!</v>
      </c>
      <c r="AN68" s="374" t="e">
        <f t="shared" si="26"/>
        <v>#REF!</v>
      </c>
      <c r="AO68" s="374" t="e">
        <f t="shared" si="12"/>
        <v>#REF!</v>
      </c>
      <c r="AP68" s="374" t="e">
        <f t="shared" si="13"/>
        <v>#REF!</v>
      </c>
    </row>
    <row r="69" spans="19:42">
      <c r="S69" s="372" t="s">
        <v>479</v>
      </c>
      <c r="AH69" s="376">
        <v>61</v>
      </c>
      <c r="AI69" s="376">
        <f t="shared" si="7"/>
        <v>1866.28</v>
      </c>
      <c r="AJ69" s="416">
        <f t="shared" si="31"/>
        <v>4.3330000000000002</v>
      </c>
      <c r="AK69" s="374">
        <f t="shared" si="9"/>
        <v>430.71313177936764</v>
      </c>
      <c r="AL69" s="374" t="e">
        <f t="shared" si="10"/>
        <v>#REF!</v>
      </c>
      <c r="AM69" s="374" t="e">
        <f t="shared" si="11"/>
        <v>#REF!</v>
      </c>
      <c r="AN69" s="374" t="e">
        <f t="shared" si="26"/>
        <v>#REF!</v>
      </c>
      <c r="AO69" s="374" t="e">
        <f t="shared" si="12"/>
        <v>#REF!</v>
      </c>
      <c r="AP69" s="374" t="e">
        <f t="shared" si="13"/>
        <v>#REF!</v>
      </c>
    </row>
    <row r="70" spans="19:42">
      <c r="S70" s="372" t="s">
        <v>480</v>
      </c>
      <c r="AH70" s="376">
        <v>62</v>
      </c>
      <c r="AI70" s="376">
        <f t="shared" si="7"/>
        <v>1866.28</v>
      </c>
      <c r="AJ70" s="416">
        <f t="shared" si="31"/>
        <v>4.266</v>
      </c>
      <c r="AK70" s="374">
        <f t="shared" si="9"/>
        <v>437.4777308954524</v>
      </c>
      <c r="AL70" s="374" t="e">
        <f t="shared" si="10"/>
        <v>#REF!</v>
      </c>
      <c r="AM70" s="374" t="e">
        <f t="shared" si="11"/>
        <v>#REF!</v>
      </c>
      <c r="AN70" s="374" t="e">
        <f t="shared" si="26"/>
        <v>#REF!</v>
      </c>
      <c r="AO70" s="374" t="e">
        <f t="shared" si="12"/>
        <v>#REF!</v>
      </c>
      <c r="AP70" s="374" t="e">
        <f t="shared" si="13"/>
        <v>#REF!</v>
      </c>
    </row>
    <row r="71" spans="19:42">
      <c r="S71" s="372" t="s">
        <v>481</v>
      </c>
      <c r="T71" s="375">
        <v>7</v>
      </c>
      <c r="U71" s="371" t="s">
        <v>482</v>
      </c>
      <c r="AH71" s="376">
        <v>63</v>
      </c>
      <c r="AI71" s="376">
        <f t="shared" si="7"/>
        <v>1866.28</v>
      </c>
      <c r="AJ71" s="416">
        <f t="shared" si="31"/>
        <v>4.2009999999999996</v>
      </c>
      <c r="AK71" s="374">
        <f t="shared" si="9"/>
        <v>444.246607950488</v>
      </c>
      <c r="AL71" s="374" t="e">
        <f t="shared" si="10"/>
        <v>#REF!</v>
      </c>
      <c r="AM71" s="374" t="e">
        <f t="shared" si="11"/>
        <v>#REF!</v>
      </c>
      <c r="AN71" s="374" t="e">
        <f t="shared" si="26"/>
        <v>#REF!</v>
      </c>
      <c r="AO71" s="374" t="e">
        <f t="shared" si="12"/>
        <v>#REF!</v>
      </c>
      <c r="AP71" s="374" t="e">
        <f t="shared" si="13"/>
        <v>#REF!</v>
      </c>
    </row>
    <row r="72" spans="19:42">
      <c r="S72" s="372" t="s">
        <v>483</v>
      </c>
      <c r="T72" s="375">
        <v>5</v>
      </c>
      <c r="U72" s="371" t="s">
        <v>482</v>
      </c>
      <c r="AH72" s="376">
        <v>64</v>
      </c>
      <c r="AI72" s="376">
        <f t="shared" si="7"/>
        <v>1866.28</v>
      </c>
      <c r="AJ72" s="416">
        <f t="shared" si="31"/>
        <v>4.1379999999999999</v>
      </c>
      <c r="AK72" s="374">
        <f t="shared" si="9"/>
        <v>451.01014983083616</v>
      </c>
      <c r="AL72" s="374" t="e">
        <f t="shared" si="10"/>
        <v>#REF!</v>
      </c>
      <c r="AM72" s="374" t="e">
        <f t="shared" si="11"/>
        <v>#REF!</v>
      </c>
      <c r="AN72" s="374" t="e">
        <f t="shared" si="26"/>
        <v>#REF!</v>
      </c>
      <c r="AO72" s="374" t="e">
        <f t="shared" si="12"/>
        <v>#REF!</v>
      </c>
      <c r="AP72" s="374" t="e">
        <f t="shared" si="13"/>
        <v>#REF!</v>
      </c>
    </row>
    <row r="73" spans="19:42">
      <c r="S73" s="372" t="s">
        <v>484</v>
      </c>
      <c r="T73" s="375">
        <f>+T21+T22</f>
        <v>3.35</v>
      </c>
      <c r="U73" s="371" t="s">
        <v>482</v>
      </c>
      <c r="AH73" s="376">
        <v>65</v>
      </c>
      <c r="AI73" s="376">
        <f t="shared" ref="AI73:AI136" si="32">ROUND($O$30,2)</f>
        <v>1866.28</v>
      </c>
      <c r="AJ73" s="416">
        <f t="shared" si="31"/>
        <v>4.0759999999999996</v>
      </c>
      <c r="AK73" s="374">
        <f t="shared" ref="AK73:AK136" si="33">+AI73/AJ73</f>
        <v>457.8704612365064</v>
      </c>
      <c r="AL73" s="374" t="e">
        <f t="shared" ref="AL73:AL136" si="34">+$O$42*AH73</f>
        <v>#REF!</v>
      </c>
      <c r="AM73" s="374" t="e">
        <f t="shared" ref="AM73:AM136" si="35">+AK73+AL73</f>
        <v>#REF!</v>
      </c>
      <c r="AN73" s="374" t="e">
        <f t="shared" ref="AN73:AN136" si="36">+AM73/$J$21</f>
        <v>#REF!</v>
      </c>
      <c r="AO73" s="374" t="e">
        <f t="shared" ref="AO73:AO136" si="37">+AN73*1.4</f>
        <v>#REF!</v>
      </c>
      <c r="AP73" s="374" t="e">
        <f t="shared" ref="AP73:AP136" si="38">+AO73/AH73</f>
        <v>#REF!</v>
      </c>
    </row>
    <row r="74" spans="19:42">
      <c r="S74" s="372" t="s">
        <v>483</v>
      </c>
      <c r="T74" s="375">
        <v>2</v>
      </c>
      <c r="U74" s="371" t="s">
        <v>482</v>
      </c>
      <c r="AH74" s="376">
        <v>66</v>
      </c>
      <c r="AI74" s="376">
        <f t="shared" si="32"/>
        <v>1866.28</v>
      </c>
      <c r="AJ74" s="416">
        <f t="shared" si="31"/>
        <v>4.0170000000000003</v>
      </c>
      <c r="AK74" s="374">
        <f t="shared" si="33"/>
        <v>464.59546925566337</v>
      </c>
      <c r="AL74" s="374" t="e">
        <f t="shared" si="34"/>
        <v>#REF!</v>
      </c>
      <c r="AM74" s="374" t="e">
        <f t="shared" si="35"/>
        <v>#REF!</v>
      </c>
      <c r="AN74" s="374" t="e">
        <f t="shared" si="36"/>
        <v>#REF!</v>
      </c>
      <c r="AO74" s="374" t="e">
        <f t="shared" si="37"/>
        <v>#REF!</v>
      </c>
      <c r="AP74" s="374" t="e">
        <f t="shared" si="38"/>
        <v>#REF!</v>
      </c>
    </row>
    <row r="75" spans="19:42">
      <c r="AH75" s="376">
        <v>67</v>
      </c>
      <c r="AI75" s="376">
        <f t="shared" si="32"/>
        <v>1866.28</v>
      </c>
      <c r="AJ75" s="416">
        <f t="shared" si="31"/>
        <v>3.9590000000000001</v>
      </c>
      <c r="AK75" s="374">
        <f t="shared" si="33"/>
        <v>471.40186915887847</v>
      </c>
      <c r="AL75" s="374" t="e">
        <f t="shared" si="34"/>
        <v>#REF!</v>
      </c>
      <c r="AM75" s="374" t="e">
        <f t="shared" si="35"/>
        <v>#REF!</v>
      </c>
      <c r="AN75" s="374" t="e">
        <f t="shared" si="36"/>
        <v>#REF!</v>
      </c>
      <c r="AO75" s="374" t="e">
        <f t="shared" si="37"/>
        <v>#REF!</v>
      </c>
      <c r="AP75" s="374" t="e">
        <f t="shared" si="38"/>
        <v>#REF!</v>
      </c>
    </row>
    <row r="76" spans="19:42">
      <c r="AH76" s="376">
        <v>68</v>
      </c>
      <c r="AI76" s="376">
        <f t="shared" si="32"/>
        <v>1866.28</v>
      </c>
      <c r="AJ76" s="416">
        <f t="shared" si="31"/>
        <v>3.903</v>
      </c>
      <c r="AK76" s="374">
        <f t="shared" si="33"/>
        <v>478.16551370740456</v>
      </c>
      <c r="AL76" s="374" t="e">
        <f t="shared" si="34"/>
        <v>#REF!</v>
      </c>
      <c r="AM76" s="374" t="e">
        <f t="shared" si="35"/>
        <v>#REF!</v>
      </c>
      <c r="AN76" s="374" t="e">
        <f t="shared" si="36"/>
        <v>#REF!</v>
      </c>
      <c r="AO76" s="374" t="e">
        <f t="shared" si="37"/>
        <v>#REF!</v>
      </c>
      <c r="AP76" s="374" t="e">
        <f t="shared" si="38"/>
        <v>#REF!</v>
      </c>
    </row>
    <row r="77" spans="19:42">
      <c r="AH77" s="376">
        <v>69</v>
      </c>
      <c r="AI77" s="376">
        <f t="shared" si="32"/>
        <v>1866.28</v>
      </c>
      <c r="AJ77" s="416">
        <f t="shared" si="31"/>
        <v>3.8479999999999999</v>
      </c>
      <c r="AK77" s="374">
        <f t="shared" si="33"/>
        <v>485</v>
      </c>
      <c r="AL77" s="374" t="e">
        <f t="shared" si="34"/>
        <v>#REF!</v>
      </c>
      <c r="AM77" s="374" t="e">
        <f t="shared" si="35"/>
        <v>#REF!</v>
      </c>
      <c r="AN77" s="374" t="e">
        <f t="shared" si="36"/>
        <v>#REF!</v>
      </c>
      <c r="AO77" s="374" t="e">
        <f t="shared" si="37"/>
        <v>#REF!</v>
      </c>
      <c r="AP77" s="374" t="e">
        <f t="shared" si="38"/>
        <v>#REF!</v>
      </c>
    </row>
    <row r="78" spans="19:42">
      <c r="AH78" s="376">
        <v>70</v>
      </c>
      <c r="AI78" s="376">
        <f t="shared" si="32"/>
        <v>1866.28</v>
      </c>
      <c r="AJ78" s="416">
        <f t="shared" si="31"/>
        <v>3.7949999999999999</v>
      </c>
      <c r="AK78" s="374">
        <f t="shared" si="33"/>
        <v>491.77338603425562</v>
      </c>
      <c r="AL78" s="374" t="e">
        <f t="shared" si="34"/>
        <v>#REF!</v>
      </c>
      <c r="AM78" s="374" t="e">
        <f t="shared" si="35"/>
        <v>#REF!</v>
      </c>
      <c r="AN78" s="374" t="e">
        <f t="shared" si="36"/>
        <v>#REF!</v>
      </c>
      <c r="AO78" s="374" t="e">
        <f t="shared" si="37"/>
        <v>#REF!</v>
      </c>
      <c r="AP78" s="374" t="e">
        <f t="shared" si="38"/>
        <v>#REF!</v>
      </c>
    </row>
    <row r="79" spans="19:42">
      <c r="AH79" s="376">
        <v>71</v>
      </c>
      <c r="AI79" s="376">
        <f t="shared" si="32"/>
        <v>1866.28</v>
      </c>
      <c r="AJ79" s="416">
        <f t="shared" si="31"/>
        <v>3.7429999999999999</v>
      </c>
      <c r="AK79" s="374">
        <f t="shared" si="33"/>
        <v>498.60539674058242</v>
      </c>
      <c r="AL79" s="374" t="e">
        <f t="shared" si="34"/>
        <v>#REF!</v>
      </c>
      <c r="AM79" s="374" t="e">
        <f t="shared" si="35"/>
        <v>#REF!</v>
      </c>
      <c r="AN79" s="374" t="e">
        <f t="shared" si="36"/>
        <v>#REF!</v>
      </c>
      <c r="AO79" s="374" t="e">
        <f t="shared" si="37"/>
        <v>#REF!</v>
      </c>
      <c r="AP79" s="374" t="e">
        <f t="shared" si="38"/>
        <v>#REF!</v>
      </c>
    </row>
    <row r="80" spans="19:42">
      <c r="AH80" s="376">
        <v>72</v>
      </c>
      <c r="AI80" s="376">
        <f t="shared" si="32"/>
        <v>1866.28</v>
      </c>
      <c r="AJ80" s="416">
        <f t="shared" ref="AJ80:AJ111" si="39">ROUNDDOWN(IF(2*AH80&gt;2*4,10*60/(AH80*2/$C$23*60+$T$25),10*60/(+$T$25*5-AH80*60/$C$23)),3)</f>
        <v>3.6930000000000001</v>
      </c>
      <c r="AK80" s="374">
        <f t="shared" si="33"/>
        <v>505.356079068508</v>
      </c>
      <c r="AL80" s="374" t="e">
        <f t="shared" si="34"/>
        <v>#REF!</v>
      </c>
      <c r="AM80" s="374" t="e">
        <f t="shared" si="35"/>
        <v>#REF!</v>
      </c>
      <c r="AN80" s="374" t="e">
        <f t="shared" si="36"/>
        <v>#REF!</v>
      </c>
      <c r="AO80" s="374" t="e">
        <f t="shared" si="37"/>
        <v>#REF!</v>
      </c>
      <c r="AP80" s="374" t="e">
        <f t="shared" si="38"/>
        <v>#REF!</v>
      </c>
    </row>
    <row r="81" spans="34:42">
      <c r="AH81" s="376">
        <v>73</v>
      </c>
      <c r="AI81" s="376">
        <f t="shared" si="32"/>
        <v>1866.28</v>
      </c>
      <c r="AJ81" s="416">
        <f t="shared" si="39"/>
        <v>3.6440000000000001</v>
      </c>
      <c r="AK81" s="374">
        <f t="shared" si="33"/>
        <v>512.15148188803505</v>
      </c>
      <c r="AL81" s="374" t="e">
        <f t="shared" si="34"/>
        <v>#REF!</v>
      </c>
      <c r="AM81" s="374" t="e">
        <f t="shared" si="35"/>
        <v>#REF!</v>
      </c>
      <c r="AN81" s="374" t="e">
        <f t="shared" si="36"/>
        <v>#REF!</v>
      </c>
      <c r="AO81" s="374" t="e">
        <f t="shared" si="37"/>
        <v>#REF!</v>
      </c>
      <c r="AP81" s="374" t="e">
        <f t="shared" si="38"/>
        <v>#REF!</v>
      </c>
    </row>
    <row r="82" spans="34:42">
      <c r="AH82" s="376">
        <v>74</v>
      </c>
      <c r="AI82" s="376">
        <f t="shared" si="32"/>
        <v>1866.28</v>
      </c>
      <c r="AJ82" s="416">
        <f t="shared" si="39"/>
        <v>3.597</v>
      </c>
      <c r="AK82" s="374">
        <f t="shared" si="33"/>
        <v>518.8434806783431</v>
      </c>
      <c r="AL82" s="374" t="e">
        <f t="shared" si="34"/>
        <v>#REF!</v>
      </c>
      <c r="AM82" s="374" t="e">
        <f t="shared" si="35"/>
        <v>#REF!</v>
      </c>
      <c r="AN82" s="374" t="e">
        <f t="shared" si="36"/>
        <v>#REF!</v>
      </c>
      <c r="AO82" s="374" t="e">
        <f t="shared" si="37"/>
        <v>#REF!</v>
      </c>
      <c r="AP82" s="374" t="e">
        <f t="shared" si="38"/>
        <v>#REF!</v>
      </c>
    </row>
    <row r="83" spans="34:42">
      <c r="AH83" s="376">
        <v>75</v>
      </c>
      <c r="AI83" s="376">
        <f t="shared" si="32"/>
        <v>1866.28</v>
      </c>
      <c r="AJ83" s="416">
        <f t="shared" si="39"/>
        <v>3.55</v>
      </c>
      <c r="AK83" s="374">
        <f t="shared" si="33"/>
        <v>525.71267605633807</v>
      </c>
      <c r="AL83" s="374" t="e">
        <f t="shared" si="34"/>
        <v>#REF!</v>
      </c>
      <c r="AM83" s="374" t="e">
        <f t="shared" si="35"/>
        <v>#REF!</v>
      </c>
      <c r="AN83" s="374" t="e">
        <f t="shared" si="36"/>
        <v>#REF!</v>
      </c>
      <c r="AO83" s="374" t="e">
        <f t="shared" si="37"/>
        <v>#REF!</v>
      </c>
      <c r="AP83" s="374" t="e">
        <f t="shared" si="38"/>
        <v>#REF!</v>
      </c>
    </row>
    <row r="84" spans="34:42">
      <c r="AH84" s="376">
        <v>76</v>
      </c>
      <c r="AI84" s="376">
        <f t="shared" si="32"/>
        <v>1866.28</v>
      </c>
      <c r="AJ84" s="416">
        <f t="shared" si="39"/>
        <v>3.5049999999999999</v>
      </c>
      <c r="AK84" s="374">
        <f t="shared" si="33"/>
        <v>532.46219686162624</v>
      </c>
      <c r="AL84" s="374" t="e">
        <f t="shared" si="34"/>
        <v>#REF!</v>
      </c>
      <c r="AM84" s="374" t="e">
        <f t="shared" si="35"/>
        <v>#REF!</v>
      </c>
      <c r="AN84" s="374" t="e">
        <f t="shared" si="36"/>
        <v>#REF!</v>
      </c>
      <c r="AO84" s="374" t="e">
        <f t="shared" si="37"/>
        <v>#REF!</v>
      </c>
      <c r="AP84" s="374" t="e">
        <f t="shared" si="38"/>
        <v>#REF!</v>
      </c>
    </row>
    <row r="85" spans="34:42">
      <c r="AH85" s="376">
        <v>77</v>
      </c>
      <c r="AI85" s="376">
        <f t="shared" si="32"/>
        <v>1866.28</v>
      </c>
      <c r="AJ85" s="416">
        <f t="shared" si="39"/>
        <v>3.4609999999999999</v>
      </c>
      <c r="AK85" s="374">
        <f t="shared" si="33"/>
        <v>539.23143600115577</v>
      </c>
      <c r="AL85" s="374" t="e">
        <f t="shared" si="34"/>
        <v>#REF!</v>
      </c>
      <c r="AM85" s="374" t="e">
        <f t="shared" si="35"/>
        <v>#REF!</v>
      </c>
      <c r="AN85" s="374" t="e">
        <f t="shared" si="36"/>
        <v>#REF!</v>
      </c>
      <c r="AO85" s="374" t="e">
        <f t="shared" si="37"/>
        <v>#REF!</v>
      </c>
      <c r="AP85" s="374" t="e">
        <f t="shared" si="38"/>
        <v>#REF!</v>
      </c>
    </row>
    <row r="86" spans="34:42">
      <c r="AH86" s="376">
        <v>78</v>
      </c>
      <c r="AI86" s="376">
        <f t="shared" si="32"/>
        <v>1866.28</v>
      </c>
      <c r="AJ86" s="416">
        <f t="shared" si="39"/>
        <v>3.4180000000000001</v>
      </c>
      <c r="AK86" s="374">
        <f t="shared" si="33"/>
        <v>546.01521357519016</v>
      </c>
      <c r="AL86" s="374" t="e">
        <f t="shared" si="34"/>
        <v>#REF!</v>
      </c>
      <c r="AM86" s="374" t="e">
        <f t="shared" si="35"/>
        <v>#REF!</v>
      </c>
      <c r="AN86" s="374" t="e">
        <f t="shared" si="36"/>
        <v>#REF!</v>
      </c>
      <c r="AO86" s="374" t="e">
        <f t="shared" si="37"/>
        <v>#REF!</v>
      </c>
      <c r="AP86" s="374" t="e">
        <f t="shared" si="38"/>
        <v>#REF!</v>
      </c>
    </row>
    <row r="87" spans="34:42">
      <c r="AH87" s="376">
        <v>79</v>
      </c>
      <c r="AI87" s="376">
        <f t="shared" si="32"/>
        <v>1866.28</v>
      </c>
      <c r="AJ87" s="416">
        <f t="shared" si="39"/>
        <v>3.3759999999999999</v>
      </c>
      <c r="AK87" s="374">
        <f t="shared" si="33"/>
        <v>552.80805687203792</v>
      </c>
      <c r="AL87" s="374" t="e">
        <f t="shared" si="34"/>
        <v>#REF!</v>
      </c>
      <c r="AM87" s="374" t="e">
        <f t="shared" si="35"/>
        <v>#REF!</v>
      </c>
      <c r="AN87" s="374" t="e">
        <f t="shared" si="36"/>
        <v>#REF!</v>
      </c>
      <c r="AO87" s="374" t="e">
        <f t="shared" si="37"/>
        <v>#REF!</v>
      </c>
      <c r="AP87" s="374" t="e">
        <f t="shared" si="38"/>
        <v>#REF!</v>
      </c>
    </row>
    <row r="88" spans="34:42">
      <c r="AH88" s="376">
        <v>80</v>
      </c>
      <c r="AI88" s="376">
        <f t="shared" si="32"/>
        <v>1866.28</v>
      </c>
      <c r="AJ88" s="416">
        <f t="shared" si="39"/>
        <v>3.335</v>
      </c>
      <c r="AK88" s="374">
        <f t="shared" si="33"/>
        <v>559.60419790104947</v>
      </c>
      <c r="AL88" s="374" t="e">
        <f t="shared" si="34"/>
        <v>#REF!</v>
      </c>
      <c r="AM88" s="374" t="e">
        <f t="shared" si="35"/>
        <v>#REF!</v>
      </c>
      <c r="AN88" s="374" t="e">
        <f t="shared" si="36"/>
        <v>#REF!</v>
      </c>
      <c r="AO88" s="374" t="e">
        <f t="shared" si="37"/>
        <v>#REF!</v>
      </c>
      <c r="AP88" s="374" t="e">
        <f t="shared" si="38"/>
        <v>#REF!</v>
      </c>
    </row>
    <row r="89" spans="34:42">
      <c r="AH89" s="376">
        <v>81</v>
      </c>
      <c r="AI89" s="376">
        <f t="shared" si="32"/>
        <v>1866.28</v>
      </c>
      <c r="AJ89" s="416">
        <f t="shared" si="39"/>
        <v>3.2949999999999999</v>
      </c>
      <c r="AK89" s="374">
        <f t="shared" si="33"/>
        <v>566.39757207890739</v>
      </c>
      <c r="AL89" s="374" t="e">
        <f t="shared" si="34"/>
        <v>#REF!</v>
      </c>
      <c r="AM89" s="374" t="e">
        <f t="shared" si="35"/>
        <v>#REF!</v>
      </c>
      <c r="AN89" s="374" t="e">
        <f t="shared" si="36"/>
        <v>#REF!</v>
      </c>
      <c r="AO89" s="374" t="e">
        <f t="shared" si="37"/>
        <v>#REF!</v>
      </c>
      <c r="AP89" s="374" t="e">
        <f t="shared" si="38"/>
        <v>#REF!</v>
      </c>
    </row>
    <row r="90" spans="34:42">
      <c r="AH90" s="376">
        <v>82</v>
      </c>
      <c r="AI90" s="376">
        <f t="shared" si="32"/>
        <v>1866.28</v>
      </c>
      <c r="AJ90" s="416">
        <f t="shared" si="39"/>
        <v>3.2559999999999998</v>
      </c>
      <c r="AK90" s="374">
        <f t="shared" si="33"/>
        <v>573.18181818181824</v>
      </c>
      <c r="AL90" s="374" t="e">
        <f t="shared" si="34"/>
        <v>#REF!</v>
      </c>
      <c r="AM90" s="374" t="e">
        <f t="shared" si="35"/>
        <v>#REF!</v>
      </c>
      <c r="AN90" s="374" t="e">
        <f t="shared" si="36"/>
        <v>#REF!</v>
      </c>
      <c r="AO90" s="374" t="e">
        <f t="shared" si="37"/>
        <v>#REF!</v>
      </c>
      <c r="AP90" s="374" t="e">
        <f t="shared" si="38"/>
        <v>#REF!</v>
      </c>
    </row>
    <row r="91" spans="34:42">
      <c r="AH91" s="376">
        <v>83</v>
      </c>
      <c r="AI91" s="376">
        <f t="shared" si="32"/>
        <v>1866.28</v>
      </c>
      <c r="AJ91" s="416">
        <f t="shared" si="39"/>
        <v>3.218</v>
      </c>
      <c r="AK91" s="374">
        <f t="shared" si="33"/>
        <v>579.9502796768179</v>
      </c>
      <c r="AL91" s="374" t="e">
        <f t="shared" si="34"/>
        <v>#REF!</v>
      </c>
      <c r="AM91" s="374" t="e">
        <f t="shared" si="35"/>
        <v>#REF!</v>
      </c>
      <c r="AN91" s="374" t="e">
        <f t="shared" si="36"/>
        <v>#REF!</v>
      </c>
      <c r="AO91" s="374" t="e">
        <f t="shared" si="37"/>
        <v>#REF!</v>
      </c>
      <c r="AP91" s="374" t="e">
        <f t="shared" si="38"/>
        <v>#REF!</v>
      </c>
    </row>
    <row r="92" spans="34:42">
      <c r="AH92" s="376">
        <v>84</v>
      </c>
      <c r="AI92" s="376">
        <f t="shared" si="32"/>
        <v>1866.28</v>
      </c>
      <c r="AJ92" s="416">
        <f t="shared" si="39"/>
        <v>3.18</v>
      </c>
      <c r="AK92" s="374">
        <f t="shared" si="33"/>
        <v>586.88050314465409</v>
      </c>
      <c r="AL92" s="374" t="e">
        <f t="shared" si="34"/>
        <v>#REF!</v>
      </c>
      <c r="AM92" s="374" t="e">
        <f t="shared" si="35"/>
        <v>#REF!</v>
      </c>
      <c r="AN92" s="374" t="e">
        <f t="shared" si="36"/>
        <v>#REF!</v>
      </c>
      <c r="AO92" s="374" t="e">
        <f t="shared" si="37"/>
        <v>#REF!</v>
      </c>
      <c r="AP92" s="374" t="e">
        <f t="shared" si="38"/>
        <v>#REF!</v>
      </c>
    </row>
    <row r="93" spans="34:42">
      <c r="AH93" s="376">
        <v>85</v>
      </c>
      <c r="AI93" s="376">
        <f t="shared" si="32"/>
        <v>1866.28</v>
      </c>
      <c r="AJ93" s="416">
        <f t="shared" si="39"/>
        <v>3.1440000000000001</v>
      </c>
      <c r="AK93" s="374">
        <f t="shared" si="33"/>
        <v>593.60050890585239</v>
      </c>
      <c r="AL93" s="374" t="e">
        <f t="shared" si="34"/>
        <v>#REF!</v>
      </c>
      <c r="AM93" s="374" t="e">
        <f t="shared" si="35"/>
        <v>#REF!</v>
      </c>
      <c r="AN93" s="374" t="e">
        <f t="shared" si="36"/>
        <v>#REF!</v>
      </c>
      <c r="AO93" s="374" t="e">
        <f t="shared" si="37"/>
        <v>#REF!</v>
      </c>
      <c r="AP93" s="374" t="e">
        <f t="shared" si="38"/>
        <v>#REF!</v>
      </c>
    </row>
    <row r="94" spans="34:42">
      <c r="AH94" s="376">
        <v>86</v>
      </c>
      <c r="AI94" s="376">
        <f t="shared" si="32"/>
        <v>1866.28</v>
      </c>
      <c r="AJ94" s="416">
        <f t="shared" si="39"/>
        <v>3.109</v>
      </c>
      <c r="AK94" s="374">
        <f t="shared" si="33"/>
        <v>600.28304921196525</v>
      </c>
      <c r="AL94" s="374" t="e">
        <f t="shared" si="34"/>
        <v>#REF!</v>
      </c>
      <c r="AM94" s="374" t="e">
        <f t="shared" si="35"/>
        <v>#REF!</v>
      </c>
      <c r="AN94" s="374" t="e">
        <f t="shared" si="36"/>
        <v>#REF!</v>
      </c>
      <c r="AO94" s="374" t="e">
        <f t="shared" si="37"/>
        <v>#REF!</v>
      </c>
      <c r="AP94" s="374" t="e">
        <f t="shared" si="38"/>
        <v>#REF!</v>
      </c>
    </row>
    <row r="95" spans="34:42">
      <c r="AH95" s="376">
        <v>87</v>
      </c>
      <c r="AI95" s="376">
        <f t="shared" si="32"/>
        <v>1866.28</v>
      </c>
      <c r="AJ95" s="416">
        <f t="shared" si="39"/>
        <v>3.0739999999999998</v>
      </c>
      <c r="AK95" s="374">
        <f t="shared" si="33"/>
        <v>607.11776187378007</v>
      </c>
      <c r="AL95" s="374" t="e">
        <f t="shared" si="34"/>
        <v>#REF!</v>
      </c>
      <c r="AM95" s="374" t="e">
        <f t="shared" si="35"/>
        <v>#REF!</v>
      </c>
      <c r="AN95" s="374" t="e">
        <f t="shared" si="36"/>
        <v>#REF!</v>
      </c>
      <c r="AO95" s="374" t="e">
        <f t="shared" si="37"/>
        <v>#REF!</v>
      </c>
      <c r="AP95" s="374" t="e">
        <f t="shared" si="38"/>
        <v>#REF!</v>
      </c>
    </row>
    <row r="96" spans="34:42">
      <c r="AH96" s="376">
        <v>88</v>
      </c>
      <c r="AI96" s="376">
        <f t="shared" si="32"/>
        <v>1866.28</v>
      </c>
      <c r="AJ96" s="416">
        <f t="shared" si="39"/>
        <v>3.04</v>
      </c>
      <c r="AK96" s="374">
        <f t="shared" si="33"/>
        <v>613.90789473684208</v>
      </c>
      <c r="AL96" s="374" t="e">
        <f t="shared" si="34"/>
        <v>#REF!</v>
      </c>
      <c r="AM96" s="374" t="e">
        <f t="shared" si="35"/>
        <v>#REF!</v>
      </c>
      <c r="AN96" s="374" t="e">
        <f t="shared" si="36"/>
        <v>#REF!</v>
      </c>
      <c r="AO96" s="374" t="e">
        <f t="shared" si="37"/>
        <v>#REF!</v>
      </c>
      <c r="AP96" s="374" t="e">
        <f t="shared" si="38"/>
        <v>#REF!</v>
      </c>
    </row>
    <row r="97" spans="34:42">
      <c r="AH97" s="376">
        <v>89</v>
      </c>
      <c r="AI97" s="376">
        <f t="shared" si="32"/>
        <v>1866.28</v>
      </c>
      <c r="AJ97" s="416">
        <f t="shared" si="39"/>
        <v>3.0070000000000001</v>
      </c>
      <c r="AK97" s="374">
        <f t="shared" si="33"/>
        <v>620.64516129032256</v>
      </c>
      <c r="AL97" s="374" t="e">
        <f t="shared" si="34"/>
        <v>#REF!</v>
      </c>
      <c r="AM97" s="374" t="e">
        <f t="shared" si="35"/>
        <v>#REF!</v>
      </c>
      <c r="AN97" s="374" t="e">
        <f t="shared" si="36"/>
        <v>#REF!</v>
      </c>
      <c r="AO97" s="374" t="e">
        <f t="shared" si="37"/>
        <v>#REF!</v>
      </c>
      <c r="AP97" s="374" t="e">
        <f t="shared" si="38"/>
        <v>#REF!</v>
      </c>
    </row>
    <row r="98" spans="34:42">
      <c r="AH98" s="376">
        <v>90</v>
      </c>
      <c r="AI98" s="376">
        <f t="shared" si="32"/>
        <v>1866.28</v>
      </c>
      <c r="AJ98" s="416">
        <f t="shared" si="39"/>
        <v>2.9740000000000002</v>
      </c>
      <c r="AK98" s="374">
        <f t="shared" si="33"/>
        <v>627.53194351042362</v>
      </c>
      <c r="AL98" s="374" t="e">
        <f t="shared" si="34"/>
        <v>#REF!</v>
      </c>
      <c r="AM98" s="374" t="e">
        <f t="shared" si="35"/>
        <v>#REF!</v>
      </c>
      <c r="AN98" s="374" t="e">
        <f t="shared" si="36"/>
        <v>#REF!</v>
      </c>
      <c r="AO98" s="374" t="e">
        <f t="shared" si="37"/>
        <v>#REF!</v>
      </c>
      <c r="AP98" s="374" t="e">
        <f t="shared" si="38"/>
        <v>#REF!</v>
      </c>
    </row>
    <row r="99" spans="34:42">
      <c r="AH99" s="376">
        <v>91</v>
      </c>
      <c r="AI99" s="376">
        <f t="shared" si="32"/>
        <v>1866.28</v>
      </c>
      <c r="AJ99" s="416">
        <f t="shared" si="39"/>
        <v>2.9420000000000002</v>
      </c>
      <c r="AK99" s="374">
        <f t="shared" si="33"/>
        <v>634.35757987763418</v>
      </c>
      <c r="AL99" s="374" t="e">
        <f t="shared" si="34"/>
        <v>#REF!</v>
      </c>
      <c r="AM99" s="374" t="e">
        <f t="shared" si="35"/>
        <v>#REF!</v>
      </c>
      <c r="AN99" s="374" t="e">
        <f t="shared" si="36"/>
        <v>#REF!</v>
      </c>
      <c r="AO99" s="374" t="e">
        <f t="shared" si="37"/>
        <v>#REF!</v>
      </c>
      <c r="AP99" s="374" t="e">
        <f t="shared" si="38"/>
        <v>#REF!</v>
      </c>
    </row>
    <row r="100" spans="34:42">
      <c r="AH100" s="376">
        <v>92</v>
      </c>
      <c r="AI100" s="376">
        <f t="shared" si="32"/>
        <v>1866.28</v>
      </c>
      <c r="AJ100" s="416">
        <f t="shared" si="39"/>
        <v>2.911</v>
      </c>
      <c r="AK100" s="374">
        <f t="shared" si="33"/>
        <v>641.11301958090007</v>
      </c>
      <c r="AL100" s="374" t="e">
        <f t="shared" si="34"/>
        <v>#REF!</v>
      </c>
      <c r="AM100" s="374" t="e">
        <f t="shared" si="35"/>
        <v>#REF!</v>
      </c>
      <c r="AN100" s="374" t="e">
        <f t="shared" si="36"/>
        <v>#REF!</v>
      </c>
      <c r="AO100" s="374" t="e">
        <f t="shared" si="37"/>
        <v>#REF!</v>
      </c>
      <c r="AP100" s="374" t="e">
        <f t="shared" si="38"/>
        <v>#REF!</v>
      </c>
    </row>
    <row r="101" spans="34:42">
      <c r="AH101" s="376">
        <v>93</v>
      </c>
      <c r="AI101" s="376">
        <f t="shared" si="32"/>
        <v>1866.28</v>
      </c>
      <c r="AJ101" s="416">
        <f t="shared" si="39"/>
        <v>2.8809999999999998</v>
      </c>
      <c r="AK101" s="374">
        <f t="shared" si="33"/>
        <v>647.78896216591465</v>
      </c>
      <c r="AL101" s="374" t="e">
        <f t="shared" si="34"/>
        <v>#REF!</v>
      </c>
      <c r="AM101" s="374" t="e">
        <f t="shared" si="35"/>
        <v>#REF!</v>
      </c>
      <c r="AN101" s="374" t="e">
        <f t="shared" si="36"/>
        <v>#REF!</v>
      </c>
      <c r="AO101" s="374" t="e">
        <f t="shared" si="37"/>
        <v>#REF!</v>
      </c>
      <c r="AP101" s="374" t="e">
        <f t="shared" si="38"/>
        <v>#REF!</v>
      </c>
    </row>
    <row r="102" spans="34:42">
      <c r="AH102" s="376">
        <v>94</v>
      </c>
      <c r="AI102" s="376">
        <f t="shared" si="32"/>
        <v>1866.28</v>
      </c>
      <c r="AJ102" s="416">
        <f t="shared" si="39"/>
        <v>2.851</v>
      </c>
      <c r="AK102" s="374">
        <f t="shared" si="33"/>
        <v>654.60540161346898</v>
      </c>
      <c r="AL102" s="374" t="e">
        <f t="shared" si="34"/>
        <v>#REF!</v>
      </c>
      <c r="AM102" s="374" t="e">
        <f t="shared" si="35"/>
        <v>#REF!</v>
      </c>
      <c r="AN102" s="374" t="e">
        <f t="shared" si="36"/>
        <v>#REF!</v>
      </c>
      <c r="AO102" s="374" t="e">
        <f t="shared" si="37"/>
        <v>#REF!</v>
      </c>
      <c r="AP102" s="374" t="e">
        <f t="shared" si="38"/>
        <v>#REF!</v>
      </c>
    </row>
    <row r="103" spans="34:42">
      <c r="AH103" s="376">
        <v>95</v>
      </c>
      <c r="AI103" s="376">
        <f t="shared" si="32"/>
        <v>1866.28</v>
      </c>
      <c r="AJ103" s="416">
        <f t="shared" si="39"/>
        <v>2.8210000000000002</v>
      </c>
      <c r="AK103" s="374">
        <f t="shared" si="33"/>
        <v>661.56682027649765</v>
      </c>
      <c r="AL103" s="374" t="e">
        <f t="shared" si="34"/>
        <v>#REF!</v>
      </c>
      <c r="AM103" s="374" t="e">
        <f t="shared" si="35"/>
        <v>#REF!</v>
      </c>
      <c r="AN103" s="374" t="e">
        <f t="shared" si="36"/>
        <v>#REF!</v>
      </c>
      <c r="AO103" s="374" t="e">
        <f t="shared" si="37"/>
        <v>#REF!</v>
      </c>
      <c r="AP103" s="374" t="e">
        <f t="shared" si="38"/>
        <v>#REF!</v>
      </c>
    </row>
    <row r="104" spans="34:42">
      <c r="AH104" s="376">
        <v>96</v>
      </c>
      <c r="AI104" s="376">
        <f t="shared" si="32"/>
        <v>1866.28</v>
      </c>
      <c r="AJ104" s="416">
        <f t="shared" si="39"/>
        <v>2.7930000000000001</v>
      </c>
      <c r="AK104" s="374">
        <f t="shared" si="33"/>
        <v>668.19906910132465</v>
      </c>
      <c r="AL104" s="374" t="e">
        <f t="shared" si="34"/>
        <v>#REF!</v>
      </c>
      <c r="AM104" s="374" t="e">
        <f t="shared" si="35"/>
        <v>#REF!</v>
      </c>
      <c r="AN104" s="374" t="e">
        <f t="shared" si="36"/>
        <v>#REF!</v>
      </c>
      <c r="AO104" s="374" t="e">
        <f t="shared" si="37"/>
        <v>#REF!</v>
      </c>
      <c r="AP104" s="374" t="e">
        <f t="shared" si="38"/>
        <v>#REF!</v>
      </c>
    </row>
    <row r="105" spans="34:42">
      <c r="AH105" s="376">
        <v>97</v>
      </c>
      <c r="AI105" s="376">
        <f t="shared" si="32"/>
        <v>1866.28</v>
      </c>
      <c r="AJ105" s="416">
        <f t="shared" si="39"/>
        <v>2.7650000000000001</v>
      </c>
      <c r="AK105" s="374">
        <f t="shared" si="33"/>
        <v>674.96564195298367</v>
      </c>
      <c r="AL105" s="374" t="e">
        <f t="shared" si="34"/>
        <v>#REF!</v>
      </c>
      <c r="AM105" s="374" t="e">
        <f t="shared" si="35"/>
        <v>#REF!</v>
      </c>
      <c r="AN105" s="374" t="e">
        <f t="shared" si="36"/>
        <v>#REF!</v>
      </c>
      <c r="AO105" s="374" t="e">
        <f t="shared" si="37"/>
        <v>#REF!</v>
      </c>
      <c r="AP105" s="374" t="e">
        <f t="shared" si="38"/>
        <v>#REF!</v>
      </c>
    </row>
    <row r="106" spans="34:42">
      <c r="AH106" s="376">
        <v>98</v>
      </c>
      <c r="AI106" s="376">
        <f t="shared" si="32"/>
        <v>1866.28</v>
      </c>
      <c r="AJ106" s="416">
        <f t="shared" si="39"/>
        <v>2.7370000000000001</v>
      </c>
      <c r="AK106" s="374">
        <f t="shared" si="33"/>
        <v>681.87066130800144</v>
      </c>
      <c r="AL106" s="374" t="e">
        <f t="shared" si="34"/>
        <v>#REF!</v>
      </c>
      <c r="AM106" s="374" t="e">
        <f t="shared" si="35"/>
        <v>#REF!</v>
      </c>
      <c r="AN106" s="374" t="e">
        <f t="shared" si="36"/>
        <v>#REF!</v>
      </c>
      <c r="AO106" s="374" t="e">
        <f t="shared" si="37"/>
        <v>#REF!</v>
      </c>
      <c r="AP106" s="374" t="e">
        <f t="shared" si="38"/>
        <v>#REF!</v>
      </c>
    </row>
    <row r="107" spans="34:42">
      <c r="AH107" s="376">
        <v>99</v>
      </c>
      <c r="AI107" s="376">
        <f t="shared" si="32"/>
        <v>1866.28</v>
      </c>
      <c r="AJ107" s="416">
        <f t="shared" si="39"/>
        <v>2.71</v>
      </c>
      <c r="AK107" s="374">
        <f t="shared" si="33"/>
        <v>688.66420664206646</v>
      </c>
      <c r="AL107" s="374" t="e">
        <f t="shared" si="34"/>
        <v>#REF!</v>
      </c>
      <c r="AM107" s="374" t="e">
        <f t="shared" si="35"/>
        <v>#REF!</v>
      </c>
      <c r="AN107" s="374" t="e">
        <f t="shared" si="36"/>
        <v>#REF!</v>
      </c>
      <c r="AO107" s="374" t="e">
        <f t="shared" si="37"/>
        <v>#REF!</v>
      </c>
      <c r="AP107" s="374" t="e">
        <f t="shared" si="38"/>
        <v>#REF!</v>
      </c>
    </row>
    <row r="108" spans="34:42">
      <c r="AH108" s="376">
        <v>100</v>
      </c>
      <c r="AI108" s="376">
        <f t="shared" si="32"/>
        <v>1866.28</v>
      </c>
      <c r="AJ108" s="416">
        <f t="shared" si="39"/>
        <v>2.6840000000000002</v>
      </c>
      <c r="AK108" s="374">
        <f t="shared" si="33"/>
        <v>695.33532041728756</v>
      </c>
      <c r="AL108" s="374" t="e">
        <f t="shared" si="34"/>
        <v>#REF!</v>
      </c>
      <c r="AM108" s="374" t="e">
        <f t="shared" si="35"/>
        <v>#REF!</v>
      </c>
      <c r="AN108" s="374" t="e">
        <f t="shared" si="36"/>
        <v>#REF!</v>
      </c>
      <c r="AO108" s="374" t="e">
        <f t="shared" si="37"/>
        <v>#REF!</v>
      </c>
      <c r="AP108" s="374" t="e">
        <f t="shared" si="38"/>
        <v>#REF!</v>
      </c>
    </row>
    <row r="109" spans="34:42">
      <c r="AH109" s="376">
        <v>101</v>
      </c>
      <c r="AI109" s="376">
        <f t="shared" si="32"/>
        <v>1866.28</v>
      </c>
      <c r="AJ109" s="416">
        <f t="shared" si="39"/>
        <v>2.6579999999999999</v>
      </c>
      <c r="AK109" s="374">
        <f t="shared" si="33"/>
        <v>702.13694507148227</v>
      </c>
      <c r="AL109" s="374" t="e">
        <f t="shared" si="34"/>
        <v>#REF!</v>
      </c>
      <c r="AM109" s="374" t="e">
        <f t="shared" si="35"/>
        <v>#REF!</v>
      </c>
      <c r="AN109" s="374" t="e">
        <f t="shared" si="36"/>
        <v>#REF!</v>
      </c>
      <c r="AO109" s="374" t="e">
        <f t="shared" si="37"/>
        <v>#REF!</v>
      </c>
      <c r="AP109" s="374" t="e">
        <f t="shared" si="38"/>
        <v>#REF!</v>
      </c>
    </row>
    <row r="110" spans="34:42">
      <c r="AH110" s="376">
        <v>102</v>
      </c>
      <c r="AI110" s="376">
        <f t="shared" si="32"/>
        <v>1866.28</v>
      </c>
      <c r="AJ110" s="416">
        <f t="shared" si="39"/>
        <v>2.6320000000000001</v>
      </c>
      <c r="AK110" s="374">
        <f t="shared" si="33"/>
        <v>709.07294832826744</v>
      </c>
      <c r="AL110" s="374" t="e">
        <f t="shared" si="34"/>
        <v>#REF!</v>
      </c>
      <c r="AM110" s="374" t="e">
        <f t="shared" si="35"/>
        <v>#REF!</v>
      </c>
      <c r="AN110" s="374" t="e">
        <f t="shared" si="36"/>
        <v>#REF!</v>
      </c>
      <c r="AO110" s="374" t="e">
        <f t="shared" si="37"/>
        <v>#REF!</v>
      </c>
      <c r="AP110" s="374" t="e">
        <f t="shared" si="38"/>
        <v>#REF!</v>
      </c>
    </row>
    <row r="111" spans="34:42">
      <c r="AH111" s="376">
        <v>103</v>
      </c>
      <c r="AI111" s="376">
        <f t="shared" si="32"/>
        <v>1866.28</v>
      </c>
      <c r="AJ111" s="416">
        <f t="shared" si="39"/>
        <v>2.6070000000000002</v>
      </c>
      <c r="AK111" s="374">
        <f t="shared" si="33"/>
        <v>715.8726505561948</v>
      </c>
      <c r="AL111" s="374" t="e">
        <f t="shared" si="34"/>
        <v>#REF!</v>
      </c>
      <c r="AM111" s="374" t="e">
        <f t="shared" si="35"/>
        <v>#REF!</v>
      </c>
      <c r="AN111" s="374" t="e">
        <f t="shared" si="36"/>
        <v>#REF!</v>
      </c>
      <c r="AO111" s="374" t="e">
        <f t="shared" si="37"/>
        <v>#REF!</v>
      </c>
      <c r="AP111" s="374" t="e">
        <f t="shared" si="38"/>
        <v>#REF!</v>
      </c>
    </row>
    <row r="112" spans="34:42">
      <c r="AH112" s="376">
        <v>104</v>
      </c>
      <c r="AI112" s="376">
        <f t="shared" si="32"/>
        <v>1866.28</v>
      </c>
      <c r="AJ112" s="416">
        <f t="shared" ref="AJ112:AJ143" si="40">ROUNDDOWN(IF(2*AH112&gt;2*4,10*60/(AH112*2/$C$23*60+$T$25),10*60/(+$T$25*5-AH112*60/$C$23)),3)</f>
        <v>2.5830000000000002</v>
      </c>
      <c r="AK112" s="374">
        <f t="shared" si="33"/>
        <v>722.52419667053812</v>
      </c>
      <c r="AL112" s="374" t="e">
        <f t="shared" si="34"/>
        <v>#REF!</v>
      </c>
      <c r="AM112" s="374" t="e">
        <f t="shared" si="35"/>
        <v>#REF!</v>
      </c>
      <c r="AN112" s="374" t="e">
        <f t="shared" si="36"/>
        <v>#REF!</v>
      </c>
      <c r="AO112" s="374" t="e">
        <f t="shared" si="37"/>
        <v>#REF!</v>
      </c>
      <c r="AP112" s="374" t="e">
        <f t="shared" si="38"/>
        <v>#REF!</v>
      </c>
    </row>
    <row r="113" spans="34:42">
      <c r="AH113" s="376">
        <v>105</v>
      </c>
      <c r="AI113" s="376">
        <f t="shared" si="32"/>
        <v>1866.28</v>
      </c>
      <c r="AJ113" s="416">
        <f t="shared" si="40"/>
        <v>2.5590000000000002</v>
      </c>
      <c r="AK113" s="374">
        <f t="shared" si="33"/>
        <v>729.30050801094171</v>
      </c>
      <c r="AL113" s="374" t="e">
        <f t="shared" si="34"/>
        <v>#REF!</v>
      </c>
      <c r="AM113" s="374" t="e">
        <f t="shared" si="35"/>
        <v>#REF!</v>
      </c>
      <c r="AN113" s="374" t="e">
        <f t="shared" si="36"/>
        <v>#REF!</v>
      </c>
      <c r="AO113" s="374" t="e">
        <f t="shared" si="37"/>
        <v>#REF!</v>
      </c>
      <c r="AP113" s="374" t="e">
        <f t="shared" si="38"/>
        <v>#REF!</v>
      </c>
    </row>
    <row r="114" spans="34:42">
      <c r="AH114" s="376">
        <v>106</v>
      </c>
      <c r="AI114" s="376">
        <f t="shared" si="32"/>
        <v>1866.28</v>
      </c>
      <c r="AJ114" s="416">
        <f t="shared" si="40"/>
        <v>2.5350000000000001</v>
      </c>
      <c r="AK114" s="374">
        <f t="shared" si="33"/>
        <v>736.20512820512818</v>
      </c>
      <c r="AL114" s="374" t="e">
        <f t="shared" si="34"/>
        <v>#REF!</v>
      </c>
      <c r="AM114" s="374" t="e">
        <f t="shared" si="35"/>
        <v>#REF!</v>
      </c>
      <c r="AN114" s="374" t="e">
        <f t="shared" si="36"/>
        <v>#REF!</v>
      </c>
      <c r="AO114" s="374" t="e">
        <f t="shared" si="37"/>
        <v>#REF!</v>
      </c>
      <c r="AP114" s="374" t="e">
        <f t="shared" si="38"/>
        <v>#REF!</v>
      </c>
    </row>
    <row r="115" spans="34:42">
      <c r="AH115" s="376">
        <v>107</v>
      </c>
      <c r="AI115" s="376">
        <f t="shared" si="32"/>
        <v>1866.28</v>
      </c>
      <c r="AJ115" s="416">
        <f t="shared" si="40"/>
        <v>2.512</v>
      </c>
      <c r="AK115" s="374">
        <f t="shared" si="33"/>
        <v>742.94585987261144</v>
      </c>
      <c r="AL115" s="374" t="e">
        <f t="shared" si="34"/>
        <v>#REF!</v>
      </c>
      <c r="AM115" s="374" t="e">
        <f t="shared" si="35"/>
        <v>#REF!</v>
      </c>
      <c r="AN115" s="374" t="e">
        <f t="shared" si="36"/>
        <v>#REF!</v>
      </c>
      <c r="AO115" s="374" t="e">
        <f t="shared" si="37"/>
        <v>#REF!</v>
      </c>
      <c r="AP115" s="374" t="e">
        <f t="shared" si="38"/>
        <v>#REF!</v>
      </c>
    </row>
    <row r="116" spans="34:42">
      <c r="AH116" s="376">
        <v>108</v>
      </c>
      <c r="AI116" s="376">
        <f t="shared" si="32"/>
        <v>1866.28</v>
      </c>
      <c r="AJ116" s="416">
        <f t="shared" si="40"/>
        <v>2.4889999999999999</v>
      </c>
      <c r="AK116" s="374">
        <f t="shared" si="33"/>
        <v>749.81116914423467</v>
      </c>
      <c r="AL116" s="374" t="e">
        <f t="shared" si="34"/>
        <v>#REF!</v>
      </c>
      <c r="AM116" s="374" t="e">
        <f t="shared" si="35"/>
        <v>#REF!</v>
      </c>
      <c r="AN116" s="374" t="e">
        <f t="shared" si="36"/>
        <v>#REF!</v>
      </c>
      <c r="AO116" s="374" t="e">
        <f t="shared" si="37"/>
        <v>#REF!</v>
      </c>
      <c r="AP116" s="374" t="e">
        <f t="shared" si="38"/>
        <v>#REF!</v>
      </c>
    </row>
    <row r="117" spans="34:42">
      <c r="AH117" s="376">
        <v>109</v>
      </c>
      <c r="AI117" s="376">
        <f t="shared" si="32"/>
        <v>1866.28</v>
      </c>
      <c r="AJ117" s="416">
        <f t="shared" si="40"/>
        <v>2.4670000000000001</v>
      </c>
      <c r="AK117" s="374">
        <f t="shared" si="33"/>
        <v>756.49777057154438</v>
      </c>
      <c r="AL117" s="374" t="e">
        <f t="shared" si="34"/>
        <v>#REF!</v>
      </c>
      <c r="AM117" s="374" t="e">
        <f t="shared" si="35"/>
        <v>#REF!</v>
      </c>
      <c r="AN117" s="374" t="e">
        <f t="shared" si="36"/>
        <v>#REF!</v>
      </c>
      <c r="AO117" s="374" t="e">
        <f t="shared" si="37"/>
        <v>#REF!</v>
      </c>
      <c r="AP117" s="374" t="e">
        <f t="shared" si="38"/>
        <v>#REF!</v>
      </c>
    </row>
    <row r="118" spans="34:42">
      <c r="AH118" s="376">
        <v>110</v>
      </c>
      <c r="AI118" s="376">
        <f t="shared" si="32"/>
        <v>1866.28</v>
      </c>
      <c r="AJ118" s="416">
        <f t="shared" si="40"/>
        <v>2.4449999999999998</v>
      </c>
      <c r="AK118" s="374">
        <f t="shared" si="33"/>
        <v>763.3047034764827</v>
      </c>
      <c r="AL118" s="374" t="e">
        <f t="shared" si="34"/>
        <v>#REF!</v>
      </c>
      <c r="AM118" s="374" t="e">
        <f t="shared" si="35"/>
        <v>#REF!</v>
      </c>
      <c r="AN118" s="374" t="e">
        <f t="shared" si="36"/>
        <v>#REF!</v>
      </c>
      <c r="AO118" s="374" t="e">
        <f t="shared" si="37"/>
        <v>#REF!</v>
      </c>
      <c r="AP118" s="374" t="e">
        <f t="shared" si="38"/>
        <v>#REF!</v>
      </c>
    </row>
    <row r="119" spans="34:42">
      <c r="AH119" s="376">
        <v>111</v>
      </c>
      <c r="AI119" s="376">
        <f t="shared" si="32"/>
        <v>1866.28</v>
      </c>
      <c r="AJ119" s="416">
        <f t="shared" si="40"/>
        <v>2.423</v>
      </c>
      <c r="AK119" s="374">
        <f t="shared" si="33"/>
        <v>770.23524556335121</v>
      </c>
      <c r="AL119" s="374" t="e">
        <f t="shared" si="34"/>
        <v>#REF!</v>
      </c>
      <c r="AM119" s="374" t="e">
        <f t="shared" si="35"/>
        <v>#REF!</v>
      </c>
      <c r="AN119" s="374" t="e">
        <f t="shared" si="36"/>
        <v>#REF!</v>
      </c>
      <c r="AO119" s="374" t="e">
        <f t="shared" si="37"/>
        <v>#REF!</v>
      </c>
      <c r="AP119" s="374" t="e">
        <f t="shared" si="38"/>
        <v>#REF!</v>
      </c>
    </row>
    <row r="120" spans="34:42">
      <c r="AH120" s="376">
        <v>112</v>
      </c>
      <c r="AI120" s="376">
        <f t="shared" si="32"/>
        <v>1866.28</v>
      </c>
      <c r="AJ120" s="416">
        <f t="shared" si="40"/>
        <v>2.4020000000000001</v>
      </c>
      <c r="AK120" s="374">
        <f t="shared" si="33"/>
        <v>776.96919233971687</v>
      </c>
      <c r="AL120" s="374" t="e">
        <f t="shared" si="34"/>
        <v>#REF!</v>
      </c>
      <c r="AM120" s="374" t="e">
        <f t="shared" si="35"/>
        <v>#REF!</v>
      </c>
      <c r="AN120" s="374" t="e">
        <f t="shared" si="36"/>
        <v>#REF!</v>
      </c>
      <c r="AO120" s="374" t="e">
        <f t="shared" si="37"/>
        <v>#REF!</v>
      </c>
      <c r="AP120" s="374" t="e">
        <f t="shared" si="38"/>
        <v>#REF!</v>
      </c>
    </row>
    <row r="121" spans="34:42">
      <c r="AH121" s="376">
        <v>113</v>
      </c>
      <c r="AI121" s="376">
        <f t="shared" si="32"/>
        <v>1866.28</v>
      </c>
      <c r="AJ121" s="416">
        <f t="shared" si="40"/>
        <v>2.3809999999999998</v>
      </c>
      <c r="AK121" s="374">
        <f t="shared" si="33"/>
        <v>783.82192356152882</v>
      </c>
      <c r="AL121" s="374" t="e">
        <f t="shared" si="34"/>
        <v>#REF!</v>
      </c>
      <c r="AM121" s="374" t="e">
        <f t="shared" si="35"/>
        <v>#REF!</v>
      </c>
      <c r="AN121" s="374" t="e">
        <f t="shared" si="36"/>
        <v>#REF!</v>
      </c>
      <c r="AO121" s="374" t="e">
        <f t="shared" si="37"/>
        <v>#REF!</v>
      </c>
      <c r="AP121" s="374" t="e">
        <f t="shared" si="38"/>
        <v>#REF!</v>
      </c>
    </row>
    <row r="122" spans="34:42">
      <c r="AH122" s="376">
        <v>114</v>
      </c>
      <c r="AI122" s="376">
        <f t="shared" si="32"/>
        <v>1866.28</v>
      </c>
      <c r="AJ122" s="416">
        <f t="shared" si="40"/>
        <v>2.3610000000000002</v>
      </c>
      <c r="AK122" s="374">
        <f t="shared" si="33"/>
        <v>790.46166878441329</v>
      </c>
      <c r="AL122" s="374" t="e">
        <f t="shared" si="34"/>
        <v>#REF!</v>
      </c>
      <c r="AM122" s="374" t="e">
        <f t="shared" si="35"/>
        <v>#REF!</v>
      </c>
      <c r="AN122" s="374" t="e">
        <f t="shared" si="36"/>
        <v>#REF!</v>
      </c>
      <c r="AO122" s="374" t="e">
        <f t="shared" si="37"/>
        <v>#REF!</v>
      </c>
      <c r="AP122" s="374" t="e">
        <f t="shared" si="38"/>
        <v>#REF!</v>
      </c>
    </row>
    <row r="123" spans="34:42">
      <c r="AH123" s="376">
        <v>115</v>
      </c>
      <c r="AI123" s="376">
        <f t="shared" si="32"/>
        <v>1866.28</v>
      </c>
      <c r="AJ123" s="416">
        <f t="shared" si="40"/>
        <v>2.3410000000000002</v>
      </c>
      <c r="AK123" s="374">
        <f t="shared" si="33"/>
        <v>797.21486544211871</v>
      </c>
      <c r="AL123" s="374" t="e">
        <f t="shared" si="34"/>
        <v>#REF!</v>
      </c>
      <c r="AM123" s="374" t="e">
        <f t="shared" si="35"/>
        <v>#REF!</v>
      </c>
      <c r="AN123" s="374" t="e">
        <f t="shared" si="36"/>
        <v>#REF!</v>
      </c>
      <c r="AO123" s="374" t="e">
        <f t="shared" si="37"/>
        <v>#REF!</v>
      </c>
      <c r="AP123" s="374" t="e">
        <f t="shared" si="38"/>
        <v>#REF!</v>
      </c>
    </row>
    <row r="124" spans="34:42">
      <c r="AH124" s="376">
        <v>116</v>
      </c>
      <c r="AI124" s="376">
        <f t="shared" si="32"/>
        <v>1866.28</v>
      </c>
      <c r="AJ124" s="416">
        <f t="shared" si="40"/>
        <v>2.3210000000000002</v>
      </c>
      <c r="AK124" s="374">
        <f t="shared" si="33"/>
        <v>804.08444635932779</v>
      </c>
      <c r="AL124" s="374" t="e">
        <f t="shared" si="34"/>
        <v>#REF!</v>
      </c>
      <c r="AM124" s="374" t="e">
        <f t="shared" si="35"/>
        <v>#REF!</v>
      </c>
      <c r="AN124" s="374" t="e">
        <f t="shared" si="36"/>
        <v>#REF!</v>
      </c>
      <c r="AO124" s="374" t="e">
        <f t="shared" si="37"/>
        <v>#REF!</v>
      </c>
      <c r="AP124" s="374" t="e">
        <f t="shared" si="38"/>
        <v>#REF!</v>
      </c>
    </row>
    <row r="125" spans="34:42">
      <c r="AH125" s="376">
        <v>117</v>
      </c>
      <c r="AI125" s="376">
        <f t="shared" si="32"/>
        <v>1866.28</v>
      </c>
      <c r="AJ125" s="416">
        <f t="shared" si="40"/>
        <v>2.302</v>
      </c>
      <c r="AK125" s="374">
        <f t="shared" si="33"/>
        <v>810.72111207645526</v>
      </c>
      <c r="AL125" s="374" t="e">
        <f t="shared" si="34"/>
        <v>#REF!</v>
      </c>
      <c r="AM125" s="374" t="e">
        <f t="shared" si="35"/>
        <v>#REF!</v>
      </c>
      <c r="AN125" s="374" t="e">
        <f t="shared" si="36"/>
        <v>#REF!</v>
      </c>
      <c r="AO125" s="374" t="e">
        <f t="shared" si="37"/>
        <v>#REF!</v>
      </c>
      <c r="AP125" s="374" t="e">
        <f t="shared" si="38"/>
        <v>#REF!</v>
      </c>
    </row>
    <row r="126" spans="34:42">
      <c r="AH126" s="376">
        <v>118</v>
      </c>
      <c r="AI126" s="376">
        <f t="shared" si="32"/>
        <v>1866.28</v>
      </c>
      <c r="AJ126" s="416">
        <f t="shared" si="40"/>
        <v>2.2829999999999999</v>
      </c>
      <c r="AK126" s="374">
        <f t="shared" si="33"/>
        <v>817.46824353920283</v>
      </c>
      <c r="AL126" s="374" t="e">
        <f t="shared" si="34"/>
        <v>#REF!</v>
      </c>
      <c r="AM126" s="374" t="e">
        <f t="shared" si="35"/>
        <v>#REF!</v>
      </c>
      <c r="AN126" s="374" t="e">
        <f t="shared" si="36"/>
        <v>#REF!</v>
      </c>
      <c r="AO126" s="374" t="e">
        <f t="shared" si="37"/>
        <v>#REF!</v>
      </c>
      <c r="AP126" s="374" t="e">
        <f t="shared" si="38"/>
        <v>#REF!</v>
      </c>
    </row>
    <row r="127" spans="34:42">
      <c r="AH127" s="376">
        <v>119</v>
      </c>
      <c r="AI127" s="376">
        <f t="shared" si="32"/>
        <v>1866.28</v>
      </c>
      <c r="AJ127" s="416">
        <f t="shared" si="40"/>
        <v>2.2639999999999998</v>
      </c>
      <c r="AK127" s="374">
        <f t="shared" si="33"/>
        <v>824.32862190812727</v>
      </c>
      <c r="AL127" s="374" t="e">
        <f t="shared" si="34"/>
        <v>#REF!</v>
      </c>
      <c r="AM127" s="374" t="e">
        <f t="shared" si="35"/>
        <v>#REF!</v>
      </c>
      <c r="AN127" s="374" t="e">
        <f t="shared" si="36"/>
        <v>#REF!</v>
      </c>
      <c r="AO127" s="374" t="e">
        <f t="shared" si="37"/>
        <v>#REF!</v>
      </c>
      <c r="AP127" s="374" t="e">
        <f t="shared" si="38"/>
        <v>#REF!</v>
      </c>
    </row>
    <row r="128" spans="34:42">
      <c r="AH128" s="376">
        <v>120</v>
      </c>
      <c r="AI128" s="376">
        <f t="shared" si="32"/>
        <v>1866.28</v>
      </c>
      <c r="AJ128" s="416">
        <f t="shared" si="40"/>
        <v>2.2450000000000001</v>
      </c>
      <c r="AK128" s="374">
        <f t="shared" si="33"/>
        <v>831.305122494432</v>
      </c>
      <c r="AL128" s="374" t="e">
        <f t="shared" si="34"/>
        <v>#REF!</v>
      </c>
      <c r="AM128" s="374" t="e">
        <f t="shared" si="35"/>
        <v>#REF!</v>
      </c>
      <c r="AN128" s="374" t="e">
        <f t="shared" si="36"/>
        <v>#REF!</v>
      </c>
      <c r="AO128" s="374" t="e">
        <f t="shared" si="37"/>
        <v>#REF!</v>
      </c>
      <c r="AP128" s="374" t="e">
        <f t="shared" si="38"/>
        <v>#REF!</v>
      </c>
    </row>
    <row r="129" spans="34:42">
      <c r="AH129" s="376">
        <v>121</v>
      </c>
      <c r="AI129" s="376">
        <f t="shared" si="32"/>
        <v>1866.28</v>
      </c>
      <c r="AJ129" s="416">
        <f t="shared" si="40"/>
        <v>2.2269999999999999</v>
      </c>
      <c r="AK129" s="374">
        <f t="shared" si="33"/>
        <v>838.02424786708582</v>
      </c>
      <c r="AL129" s="374" t="e">
        <f t="shared" si="34"/>
        <v>#REF!</v>
      </c>
      <c r="AM129" s="374" t="e">
        <f t="shared" si="35"/>
        <v>#REF!</v>
      </c>
      <c r="AN129" s="374" t="e">
        <f t="shared" si="36"/>
        <v>#REF!</v>
      </c>
      <c r="AO129" s="374" t="e">
        <f t="shared" si="37"/>
        <v>#REF!</v>
      </c>
      <c r="AP129" s="374" t="e">
        <f t="shared" si="38"/>
        <v>#REF!</v>
      </c>
    </row>
    <row r="130" spans="34:42">
      <c r="AH130" s="376">
        <v>122</v>
      </c>
      <c r="AI130" s="376">
        <f t="shared" si="32"/>
        <v>1866.28</v>
      </c>
      <c r="AJ130" s="416">
        <f t="shared" si="40"/>
        <v>2.2090000000000001</v>
      </c>
      <c r="AK130" s="374">
        <f t="shared" si="33"/>
        <v>844.85287460389316</v>
      </c>
      <c r="AL130" s="374" t="e">
        <f t="shared" si="34"/>
        <v>#REF!</v>
      </c>
      <c r="AM130" s="374" t="e">
        <f t="shared" si="35"/>
        <v>#REF!</v>
      </c>
      <c r="AN130" s="374" t="e">
        <f t="shared" si="36"/>
        <v>#REF!</v>
      </c>
      <c r="AO130" s="374" t="e">
        <f t="shared" si="37"/>
        <v>#REF!</v>
      </c>
      <c r="AP130" s="374" t="e">
        <f t="shared" si="38"/>
        <v>#REF!</v>
      </c>
    </row>
    <row r="131" spans="34:42">
      <c r="AH131" s="376">
        <v>123</v>
      </c>
      <c r="AI131" s="376">
        <f t="shared" si="32"/>
        <v>1866.28</v>
      </c>
      <c r="AJ131" s="416">
        <f t="shared" si="40"/>
        <v>2.1920000000000002</v>
      </c>
      <c r="AK131" s="374">
        <f t="shared" si="33"/>
        <v>851.40510948905103</v>
      </c>
      <c r="AL131" s="374" t="e">
        <f t="shared" si="34"/>
        <v>#REF!</v>
      </c>
      <c r="AM131" s="374" t="e">
        <f t="shared" si="35"/>
        <v>#REF!</v>
      </c>
      <c r="AN131" s="374" t="e">
        <f t="shared" si="36"/>
        <v>#REF!</v>
      </c>
      <c r="AO131" s="374" t="e">
        <f t="shared" si="37"/>
        <v>#REF!</v>
      </c>
      <c r="AP131" s="374" t="e">
        <f t="shared" si="38"/>
        <v>#REF!</v>
      </c>
    </row>
    <row r="132" spans="34:42">
      <c r="AH132" s="376">
        <v>124</v>
      </c>
      <c r="AI132" s="376">
        <f t="shared" si="32"/>
        <v>1866.28</v>
      </c>
      <c r="AJ132" s="416">
        <f t="shared" si="40"/>
        <v>2.1739999999999999</v>
      </c>
      <c r="AK132" s="374">
        <f t="shared" si="33"/>
        <v>858.45446182152716</v>
      </c>
      <c r="AL132" s="374" t="e">
        <f t="shared" si="34"/>
        <v>#REF!</v>
      </c>
      <c r="AM132" s="374" t="e">
        <f t="shared" si="35"/>
        <v>#REF!</v>
      </c>
      <c r="AN132" s="374" t="e">
        <f t="shared" si="36"/>
        <v>#REF!</v>
      </c>
      <c r="AO132" s="374" t="e">
        <f t="shared" si="37"/>
        <v>#REF!</v>
      </c>
      <c r="AP132" s="374" t="e">
        <f t="shared" si="38"/>
        <v>#REF!</v>
      </c>
    </row>
    <row r="133" spans="34:42">
      <c r="AH133" s="376">
        <v>125</v>
      </c>
      <c r="AI133" s="376">
        <f t="shared" si="32"/>
        <v>1866.28</v>
      </c>
      <c r="AJ133" s="416">
        <f t="shared" si="40"/>
        <v>2.157</v>
      </c>
      <c r="AK133" s="374">
        <f t="shared" si="33"/>
        <v>865.22021325915625</v>
      </c>
      <c r="AL133" s="374" t="e">
        <f t="shared" si="34"/>
        <v>#REF!</v>
      </c>
      <c r="AM133" s="374" t="e">
        <f t="shared" si="35"/>
        <v>#REF!</v>
      </c>
      <c r="AN133" s="374" t="e">
        <f t="shared" si="36"/>
        <v>#REF!</v>
      </c>
      <c r="AO133" s="374" t="e">
        <f t="shared" si="37"/>
        <v>#REF!</v>
      </c>
      <c r="AP133" s="374" t="e">
        <f t="shared" si="38"/>
        <v>#REF!</v>
      </c>
    </row>
    <row r="134" spans="34:42">
      <c r="AH134" s="376">
        <v>126</v>
      </c>
      <c r="AI134" s="376">
        <f t="shared" si="32"/>
        <v>1866.28</v>
      </c>
      <c r="AJ134" s="416">
        <f t="shared" si="40"/>
        <v>2.14</v>
      </c>
      <c r="AK134" s="374">
        <f t="shared" si="33"/>
        <v>872.09345794392516</v>
      </c>
      <c r="AL134" s="374" t="e">
        <f t="shared" si="34"/>
        <v>#REF!</v>
      </c>
      <c r="AM134" s="374" t="e">
        <f t="shared" si="35"/>
        <v>#REF!</v>
      </c>
      <c r="AN134" s="374" t="e">
        <f t="shared" si="36"/>
        <v>#REF!</v>
      </c>
      <c r="AO134" s="374" t="e">
        <f t="shared" si="37"/>
        <v>#REF!</v>
      </c>
      <c r="AP134" s="374" t="e">
        <f t="shared" si="38"/>
        <v>#REF!</v>
      </c>
    </row>
    <row r="135" spans="34:42">
      <c r="AH135" s="376">
        <v>127</v>
      </c>
      <c r="AI135" s="376">
        <f t="shared" si="32"/>
        <v>1866.28</v>
      </c>
      <c r="AJ135" s="416">
        <f t="shared" si="40"/>
        <v>2.1240000000000001</v>
      </c>
      <c r="AK135" s="374">
        <f t="shared" si="33"/>
        <v>878.66290018832387</v>
      </c>
      <c r="AL135" s="374" t="e">
        <f t="shared" si="34"/>
        <v>#REF!</v>
      </c>
      <c r="AM135" s="374" t="e">
        <f t="shared" si="35"/>
        <v>#REF!</v>
      </c>
      <c r="AN135" s="374" t="e">
        <f t="shared" si="36"/>
        <v>#REF!</v>
      </c>
      <c r="AO135" s="374" t="e">
        <f t="shared" si="37"/>
        <v>#REF!</v>
      </c>
      <c r="AP135" s="374" t="e">
        <f t="shared" si="38"/>
        <v>#REF!</v>
      </c>
    </row>
    <row r="136" spans="34:42">
      <c r="AH136" s="376">
        <v>128</v>
      </c>
      <c r="AI136" s="376">
        <f t="shared" si="32"/>
        <v>1866.28</v>
      </c>
      <c r="AJ136" s="416">
        <f t="shared" si="40"/>
        <v>2.1080000000000001</v>
      </c>
      <c r="AK136" s="374">
        <f t="shared" si="33"/>
        <v>885.33206831119537</v>
      </c>
      <c r="AL136" s="374" t="e">
        <f t="shared" si="34"/>
        <v>#REF!</v>
      </c>
      <c r="AM136" s="374" t="e">
        <f t="shared" si="35"/>
        <v>#REF!</v>
      </c>
      <c r="AN136" s="374" t="e">
        <f t="shared" si="36"/>
        <v>#REF!</v>
      </c>
      <c r="AO136" s="374" t="e">
        <f t="shared" si="37"/>
        <v>#REF!</v>
      </c>
      <c r="AP136" s="374" t="e">
        <f t="shared" si="38"/>
        <v>#REF!</v>
      </c>
    </row>
    <row r="137" spans="34:42">
      <c r="AH137" s="376">
        <v>129</v>
      </c>
      <c r="AI137" s="376">
        <f t="shared" ref="AI137:AI200" si="41">ROUND($O$30,2)</f>
        <v>1866.28</v>
      </c>
      <c r="AJ137" s="416">
        <f t="shared" si="40"/>
        <v>2.0920000000000001</v>
      </c>
      <c r="AK137" s="374">
        <f t="shared" ref="AK137:AK200" si="42">+AI137/AJ137</f>
        <v>892.10325047801143</v>
      </c>
      <c r="AL137" s="374" t="e">
        <f t="shared" ref="AL137:AL200" si="43">+$O$42*AH137</f>
        <v>#REF!</v>
      </c>
      <c r="AM137" s="374" t="e">
        <f t="shared" ref="AM137:AM200" si="44">+AK137+AL137</f>
        <v>#REF!</v>
      </c>
      <c r="AN137" s="374" t="e">
        <f t="shared" ref="AN137:AN200" si="45">+AM137/$J$21</f>
        <v>#REF!</v>
      </c>
      <c r="AO137" s="374" t="e">
        <f t="shared" ref="AO137:AO200" si="46">+AN137*1.4</f>
        <v>#REF!</v>
      </c>
      <c r="AP137" s="374" t="e">
        <f t="shared" ref="AP137:AP200" si="47">+AO137/AH137</f>
        <v>#REF!</v>
      </c>
    </row>
    <row r="138" spans="34:42">
      <c r="AH138" s="376">
        <v>130</v>
      </c>
      <c r="AI138" s="376">
        <f t="shared" si="41"/>
        <v>1866.28</v>
      </c>
      <c r="AJ138" s="416">
        <f t="shared" si="40"/>
        <v>2.0760000000000001</v>
      </c>
      <c r="AK138" s="374">
        <f t="shared" si="42"/>
        <v>898.97880539499033</v>
      </c>
      <c r="AL138" s="374" t="e">
        <f t="shared" si="43"/>
        <v>#REF!</v>
      </c>
      <c r="AM138" s="374" t="e">
        <f t="shared" si="44"/>
        <v>#REF!</v>
      </c>
      <c r="AN138" s="374" t="e">
        <f t="shared" si="45"/>
        <v>#REF!</v>
      </c>
      <c r="AO138" s="374" t="e">
        <f t="shared" si="46"/>
        <v>#REF!</v>
      </c>
      <c r="AP138" s="374" t="e">
        <f t="shared" si="47"/>
        <v>#REF!</v>
      </c>
    </row>
    <row r="139" spans="34:42">
      <c r="AH139" s="376">
        <v>131</v>
      </c>
      <c r="AI139" s="376">
        <f t="shared" si="41"/>
        <v>1866.28</v>
      </c>
      <c r="AJ139" s="416">
        <f t="shared" si="40"/>
        <v>2.06</v>
      </c>
      <c r="AK139" s="374">
        <f t="shared" si="42"/>
        <v>905.96116504854365</v>
      </c>
      <c r="AL139" s="374" t="e">
        <f t="shared" si="43"/>
        <v>#REF!</v>
      </c>
      <c r="AM139" s="374" t="e">
        <f t="shared" si="44"/>
        <v>#REF!</v>
      </c>
      <c r="AN139" s="374" t="e">
        <f t="shared" si="45"/>
        <v>#REF!</v>
      </c>
      <c r="AO139" s="374" t="e">
        <f t="shared" si="46"/>
        <v>#REF!</v>
      </c>
      <c r="AP139" s="374" t="e">
        <f t="shared" si="47"/>
        <v>#REF!</v>
      </c>
    </row>
    <row r="140" spans="34:42">
      <c r="AH140" s="376">
        <v>132</v>
      </c>
      <c r="AI140" s="376">
        <f t="shared" si="41"/>
        <v>1866.28</v>
      </c>
      <c r="AJ140" s="416">
        <f t="shared" si="40"/>
        <v>2.0449999999999999</v>
      </c>
      <c r="AK140" s="374">
        <f t="shared" si="42"/>
        <v>912.60635696821521</v>
      </c>
      <c r="AL140" s="374" t="e">
        <f t="shared" si="43"/>
        <v>#REF!</v>
      </c>
      <c r="AM140" s="374" t="e">
        <f t="shared" si="44"/>
        <v>#REF!</v>
      </c>
      <c r="AN140" s="374" t="e">
        <f t="shared" si="45"/>
        <v>#REF!</v>
      </c>
      <c r="AO140" s="374" t="e">
        <f t="shared" si="46"/>
        <v>#REF!</v>
      </c>
      <c r="AP140" s="374" t="e">
        <f t="shared" si="47"/>
        <v>#REF!</v>
      </c>
    </row>
    <row r="141" spans="34:42">
      <c r="AH141" s="376">
        <v>133</v>
      </c>
      <c r="AI141" s="376">
        <f t="shared" si="41"/>
        <v>1866.28</v>
      </c>
      <c r="AJ141" s="416">
        <f t="shared" si="40"/>
        <v>2.0299999999999998</v>
      </c>
      <c r="AK141" s="374">
        <f t="shared" si="42"/>
        <v>919.34975369458141</v>
      </c>
      <c r="AL141" s="374" t="e">
        <f t="shared" si="43"/>
        <v>#REF!</v>
      </c>
      <c r="AM141" s="374" t="e">
        <f t="shared" si="44"/>
        <v>#REF!</v>
      </c>
      <c r="AN141" s="374" t="e">
        <f t="shared" si="45"/>
        <v>#REF!</v>
      </c>
      <c r="AO141" s="374" t="e">
        <f t="shared" si="46"/>
        <v>#REF!</v>
      </c>
      <c r="AP141" s="374" t="e">
        <f t="shared" si="47"/>
        <v>#REF!</v>
      </c>
    </row>
    <row r="142" spans="34:42">
      <c r="AH142" s="376">
        <v>134</v>
      </c>
      <c r="AI142" s="376">
        <f t="shared" si="41"/>
        <v>1866.28</v>
      </c>
      <c r="AJ142" s="416">
        <f t="shared" si="40"/>
        <v>2.0150000000000001</v>
      </c>
      <c r="AK142" s="374">
        <f t="shared" si="42"/>
        <v>926.19354838709671</v>
      </c>
      <c r="AL142" s="374" t="e">
        <f t="shared" si="43"/>
        <v>#REF!</v>
      </c>
      <c r="AM142" s="374" t="e">
        <f t="shared" si="44"/>
        <v>#REF!</v>
      </c>
      <c r="AN142" s="374" t="e">
        <f t="shared" si="45"/>
        <v>#REF!</v>
      </c>
      <c r="AO142" s="374" t="e">
        <f t="shared" si="46"/>
        <v>#REF!</v>
      </c>
      <c r="AP142" s="374" t="e">
        <f t="shared" si="47"/>
        <v>#REF!</v>
      </c>
    </row>
    <row r="143" spans="34:42">
      <c r="AH143" s="376">
        <v>135</v>
      </c>
      <c r="AI143" s="376">
        <f t="shared" si="41"/>
        <v>1866.28</v>
      </c>
      <c r="AJ143" s="416">
        <f t="shared" si="40"/>
        <v>2</v>
      </c>
      <c r="AK143" s="374">
        <f t="shared" si="42"/>
        <v>933.14</v>
      </c>
      <c r="AL143" s="374" t="e">
        <f t="shared" si="43"/>
        <v>#REF!</v>
      </c>
      <c r="AM143" s="374" t="e">
        <f t="shared" si="44"/>
        <v>#REF!</v>
      </c>
      <c r="AN143" s="374" t="e">
        <f t="shared" si="45"/>
        <v>#REF!</v>
      </c>
      <c r="AO143" s="374" t="e">
        <f t="shared" si="46"/>
        <v>#REF!</v>
      </c>
      <c r="AP143" s="374" t="e">
        <f t="shared" si="47"/>
        <v>#REF!</v>
      </c>
    </row>
    <row r="144" spans="34:42">
      <c r="AH144" s="376">
        <v>136</v>
      </c>
      <c r="AI144" s="376">
        <f t="shared" si="41"/>
        <v>1866.28</v>
      </c>
      <c r="AJ144" s="416">
        <f t="shared" ref="AJ144:AJ175" si="48">ROUNDDOWN(IF(2*AH144&gt;2*4,10*60/(AH144*2/$C$23*60+$T$25),10*60/(+$T$25*5-AH144*60/$C$23)),3)</f>
        <v>1.986</v>
      </c>
      <c r="AK144" s="374">
        <f t="shared" si="42"/>
        <v>939.71802618328297</v>
      </c>
      <c r="AL144" s="374" t="e">
        <f t="shared" si="43"/>
        <v>#REF!</v>
      </c>
      <c r="AM144" s="374" t="e">
        <f t="shared" si="44"/>
        <v>#REF!</v>
      </c>
      <c r="AN144" s="374" t="e">
        <f t="shared" si="45"/>
        <v>#REF!</v>
      </c>
      <c r="AO144" s="374" t="e">
        <f t="shared" si="46"/>
        <v>#REF!</v>
      </c>
      <c r="AP144" s="374" t="e">
        <f t="shared" si="47"/>
        <v>#REF!</v>
      </c>
    </row>
    <row r="145" spans="34:42">
      <c r="AH145" s="376">
        <v>137</v>
      </c>
      <c r="AI145" s="376">
        <f t="shared" si="41"/>
        <v>1866.28</v>
      </c>
      <c r="AJ145" s="416">
        <f t="shared" si="48"/>
        <v>1.972</v>
      </c>
      <c r="AK145" s="374">
        <f t="shared" si="42"/>
        <v>946.38945233265724</v>
      </c>
      <c r="AL145" s="374" t="e">
        <f t="shared" si="43"/>
        <v>#REF!</v>
      </c>
      <c r="AM145" s="374" t="e">
        <f t="shared" si="44"/>
        <v>#REF!</v>
      </c>
      <c r="AN145" s="374" t="e">
        <f t="shared" si="45"/>
        <v>#REF!</v>
      </c>
      <c r="AO145" s="374" t="e">
        <f t="shared" si="46"/>
        <v>#REF!</v>
      </c>
      <c r="AP145" s="374" t="e">
        <f t="shared" si="47"/>
        <v>#REF!</v>
      </c>
    </row>
    <row r="146" spans="34:42">
      <c r="AH146" s="376">
        <v>138</v>
      </c>
      <c r="AI146" s="376">
        <f t="shared" si="41"/>
        <v>1866.28</v>
      </c>
      <c r="AJ146" s="416">
        <f t="shared" si="48"/>
        <v>1.9570000000000001</v>
      </c>
      <c r="AK146" s="374">
        <f t="shared" si="42"/>
        <v>953.64333163004596</v>
      </c>
      <c r="AL146" s="374" t="e">
        <f t="shared" si="43"/>
        <v>#REF!</v>
      </c>
      <c r="AM146" s="374" t="e">
        <f t="shared" si="44"/>
        <v>#REF!</v>
      </c>
      <c r="AN146" s="374" t="e">
        <f t="shared" si="45"/>
        <v>#REF!</v>
      </c>
      <c r="AO146" s="374" t="e">
        <f t="shared" si="46"/>
        <v>#REF!</v>
      </c>
      <c r="AP146" s="374" t="e">
        <f t="shared" si="47"/>
        <v>#REF!</v>
      </c>
    </row>
    <row r="147" spans="34:42">
      <c r="AH147" s="376">
        <v>139</v>
      </c>
      <c r="AI147" s="376">
        <f t="shared" si="41"/>
        <v>1866.28</v>
      </c>
      <c r="AJ147" s="416">
        <f t="shared" si="48"/>
        <v>1.944</v>
      </c>
      <c r="AK147" s="374">
        <f t="shared" si="42"/>
        <v>960.02057613168722</v>
      </c>
      <c r="AL147" s="374" t="e">
        <f t="shared" si="43"/>
        <v>#REF!</v>
      </c>
      <c r="AM147" s="374" t="e">
        <f t="shared" si="44"/>
        <v>#REF!</v>
      </c>
      <c r="AN147" s="374" t="e">
        <f t="shared" si="45"/>
        <v>#REF!</v>
      </c>
      <c r="AO147" s="374" t="e">
        <f t="shared" si="46"/>
        <v>#REF!</v>
      </c>
      <c r="AP147" s="374" t="e">
        <f t="shared" si="47"/>
        <v>#REF!</v>
      </c>
    </row>
    <row r="148" spans="34:42">
      <c r="AH148" s="376">
        <v>140</v>
      </c>
      <c r="AI148" s="376">
        <f t="shared" si="41"/>
        <v>1866.28</v>
      </c>
      <c r="AJ148" s="416">
        <f t="shared" si="48"/>
        <v>1.93</v>
      </c>
      <c r="AK148" s="374">
        <f t="shared" si="42"/>
        <v>966.98445595854923</v>
      </c>
      <c r="AL148" s="374" t="e">
        <f t="shared" si="43"/>
        <v>#REF!</v>
      </c>
      <c r="AM148" s="374" t="e">
        <f t="shared" si="44"/>
        <v>#REF!</v>
      </c>
      <c r="AN148" s="374" t="e">
        <f t="shared" si="45"/>
        <v>#REF!</v>
      </c>
      <c r="AO148" s="374" t="e">
        <f t="shared" si="46"/>
        <v>#REF!</v>
      </c>
      <c r="AP148" s="374" t="e">
        <f t="shared" si="47"/>
        <v>#REF!</v>
      </c>
    </row>
    <row r="149" spans="34:42">
      <c r="AH149" s="376">
        <v>141</v>
      </c>
      <c r="AI149" s="376">
        <f t="shared" si="41"/>
        <v>1866.28</v>
      </c>
      <c r="AJ149" s="416">
        <f t="shared" si="48"/>
        <v>1.917</v>
      </c>
      <c r="AK149" s="374">
        <f t="shared" si="42"/>
        <v>973.54199269692219</v>
      </c>
      <c r="AL149" s="374" t="e">
        <f t="shared" si="43"/>
        <v>#REF!</v>
      </c>
      <c r="AM149" s="374" t="e">
        <f t="shared" si="44"/>
        <v>#REF!</v>
      </c>
      <c r="AN149" s="374" t="e">
        <f t="shared" si="45"/>
        <v>#REF!</v>
      </c>
      <c r="AO149" s="374" t="e">
        <f t="shared" si="46"/>
        <v>#REF!</v>
      </c>
      <c r="AP149" s="374" t="e">
        <f t="shared" si="47"/>
        <v>#REF!</v>
      </c>
    </row>
    <row r="150" spans="34:42">
      <c r="AH150" s="376">
        <v>142</v>
      </c>
      <c r="AI150" s="376">
        <f t="shared" si="41"/>
        <v>1866.28</v>
      </c>
      <c r="AJ150" s="416">
        <f t="shared" si="48"/>
        <v>1.903</v>
      </c>
      <c r="AK150" s="374">
        <f t="shared" si="42"/>
        <v>980.70415133998949</v>
      </c>
      <c r="AL150" s="374" t="e">
        <f t="shared" si="43"/>
        <v>#REF!</v>
      </c>
      <c r="AM150" s="374" t="e">
        <f t="shared" si="44"/>
        <v>#REF!</v>
      </c>
      <c r="AN150" s="374" t="e">
        <f t="shared" si="45"/>
        <v>#REF!</v>
      </c>
      <c r="AO150" s="374" t="e">
        <f t="shared" si="46"/>
        <v>#REF!</v>
      </c>
      <c r="AP150" s="374" t="e">
        <f t="shared" si="47"/>
        <v>#REF!</v>
      </c>
    </row>
    <row r="151" spans="34:42">
      <c r="AH151" s="376">
        <v>143</v>
      </c>
      <c r="AI151" s="376">
        <f t="shared" si="41"/>
        <v>1866.28</v>
      </c>
      <c r="AJ151" s="416">
        <f t="shared" si="48"/>
        <v>1.89</v>
      </c>
      <c r="AK151" s="374">
        <f t="shared" si="42"/>
        <v>987.4497354497355</v>
      </c>
      <c r="AL151" s="374" t="e">
        <f t="shared" si="43"/>
        <v>#REF!</v>
      </c>
      <c r="AM151" s="374" t="e">
        <f t="shared" si="44"/>
        <v>#REF!</v>
      </c>
      <c r="AN151" s="374" t="e">
        <f t="shared" si="45"/>
        <v>#REF!</v>
      </c>
      <c r="AO151" s="374" t="e">
        <f t="shared" si="46"/>
        <v>#REF!</v>
      </c>
      <c r="AP151" s="374" t="e">
        <f t="shared" si="47"/>
        <v>#REF!</v>
      </c>
    </row>
    <row r="152" spans="34:42">
      <c r="AH152" s="376">
        <v>144</v>
      </c>
      <c r="AI152" s="376">
        <f t="shared" si="41"/>
        <v>1866.28</v>
      </c>
      <c r="AJ152" s="416">
        <f t="shared" si="48"/>
        <v>1.877</v>
      </c>
      <c r="AK152" s="374">
        <f t="shared" si="42"/>
        <v>994.28875865743203</v>
      </c>
      <c r="AL152" s="374" t="e">
        <f t="shared" si="43"/>
        <v>#REF!</v>
      </c>
      <c r="AM152" s="374" t="e">
        <f t="shared" si="44"/>
        <v>#REF!</v>
      </c>
      <c r="AN152" s="374" t="e">
        <f t="shared" si="45"/>
        <v>#REF!</v>
      </c>
      <c r="AO152" s="374" t="e">
        <f t="shared" si="46"/>
        <v>#REF!</v>
      </c>
      <c r="AP152" s="374" t="e">
        <f t="shared" si="47"/>
        <v>#REF!</v>
      </c>
    </row>
    <row r="153" spans="34:42">
      <c r="AH153" s="376">
        <v>145</v>
      </c>
      <c r="AI153" s="376">
        <f t="shared" si="41"/>
        <v>1866.28</v>
      </c>
      <c r="AJ153" s="416">
        <f t="shared" si="48"/>
        <v>1.865</v>
      </c>
      <c r="AK153" s="374">
        <f t="shared" si="42"/>
        <v>1000.6863270777479</v>
      </c>
      <c r="AL153" s="374" t="e">
        <f t="shared" si="43"/>
        <v>#REF!</v>
      </c>
      <c r="AM153" s="374" t="e">
        <f t="shared" si="44"/>
        <v>#REF!</v>
      </c>
      <c r="AN153" s="374" t="e">
        <f t="shared" si="45"/>
        <v>#REF!</v>
      </c>
      <c r="AO153" s="374" t="e">
        <f t="shared" si="46"/>
        <v>#REF!</v>
      </c>
      <c r="AP153" s="374" t="e">
        <f t="shared" si="47"/>
        <v>#REF!</v>
      </c>
    </row>
    <row r="154" spans="34:42">
      <c r="AH154" s="376">
        <v>146</v>
      </c>
      <c r="AI154" s="376">
        <f t="shared" si="41"/>
        <v>1866.28</v>
      </c>
      <c r="AJ154" s="416">
        <f t="shared" si="48"/>
        <v>1.8520000000000001</v>
      </c>
      <c r="AK154" s="374">
        <f t="shared" si="42"/>
        <v>1007.7105831533477</v>
      </c>
      <c r="AL154" s="374" t="e">
        <f t="shared" si="43"/>
        <v>#REF!</v>
      </c>
      <c r="AM154" s="374" t="e">
        <f t="shared" si="44"/>
        <v>#REF!</v>
      </c>
      <c r="AN154" s="374" t="e">
        <f t="shared" si="45"/>
        <v>#REF!</v>
      </c>
      <c r="AO154" s="374" t="e">
        <f t="shared" si="46"/>
        <v>#REF!</v>
      </c>
      <c r="AP154" s="374" t="e">
        <f t="shared" si="47"/>
        <v>#REF!</v>
      </c>
    </row>
    <row r="155" spans="34:42">
      <c r="AH155" s="376">
        <v>147</v>
      </c>
      <c r="AI155" s="376">
        <f t="shared" si="41"/>
        <v>1866.28</v>
      </c>
      <c r="AJ155" s="416">
        <f t="shared" si="48"/>
        <v>1.84</v>
      </c>
      <c r="AK155" s="374">
        <f t="shared" si="42"/>
        <v>1014.2826086956521</v>
      </c>
      <c r="AL155" s="374" t="e">
        <f t="shared" si="43"/>
        <v>#REF!</v>
      </c>
      <c r="AM155" s="374" t="e">
        <f t="shared" si="44"/>
        <v>#REF!</v>
      </c>
      <c r="AN155" s="374" t="e">
        <f t="shared" si="45"/>
        <v>#REF!</v>
      </c>
      <c r="AO155" s="374" t="e">
        <f t="shared" si="46"/>
        <v>#REF!</v>
      </c>
      <c r="AP155" s="374" t="e">
        <f t="shared" si="47"/>
        <v>#REF!</v>
      </c>
    </row>
    <row r="156" spans="34:42">
      <c r="AH156" s="376">
        <v>148</v>
      </c>
      <c r="AI156" s="376">
        <f t="shared" si="41"/>
        <v>1866.28</v>
      </c>
      <c r="AJ156" s="416">
        <f t="shared" si="48"/>
        <v>1.827</v>
      </c>
      <c r="AK156" s="374">
        <f t="shared" si="42"/>
        <v>1021.4997263273125</v>
      </c>
      <c r="AL156" s="374" t="e">
        <f t="shared" si="43"/>
        <v>#REF!</v>
      </c>
      <c r="AM156" s="374" t="e">
        <f t="shared" si="44"/>
        <v>#REF!</v>
      </c>
      <c r="AN156" s="374" t="e">
        <f t="shared" si="45"/>
        <v>#REF!</v>
      </c>
      <c r="AO156" s="374" t="e">
        <f t="shared" si="46"/>
        <v>#REF!</v>
      </c>
      <c r="AP156" s="374" t="e">
        <f t="shared" si="47"/>
        <v>#REF!</v>
      </c>
    </row>
    <row r="157" spans="34:42">
      <c r="AH157" s="376">
        <v>149</v>
      </c>
      <c r="AI157" s="376">
        <f t="shared" si="41"/>
        <v>1866.28</v>
      </c>
      <c r="AJ157" s="416">
        <f t="shared" si="48"/>
        <v>1.8149999999999999</v>
      </c>
      <c r="AK157" s="374">
        <f t="shared" si="42"/>
        <v>1028.2534435261707</v>
      </c>
      <c r="AL157" s="374" t="e">
        <f t="shared" si="43"/>
        <v>#REF!</v>
      </c>
      <c r="AM157" s="374" t="e">
        <f t="shared" si="44"/>
        <v>#REF!</v>
      </c>
      <c r="AN157" s="374" t="e">
        <f t="shared" si="45"/>
        <v>#REF!</v>
      </c>
      <c r="AO157" s="374" t="e">
        <f t="shared" si="46"/>
        <v>#REF!</v>
      </c>
      <c r="AP157" s="374" t="e">
        <f t="shared" si="47"/>
        <v>#REF!</v>
      </c>
    </row>
    <row r="158" spans="34:42">
      <c r="AH158" s="376">
        <v>150</v>
      </c>
      <c r="AI158" s="376">
        <f t="shared" si="41"/>
        <v>1866.28</v>
      </c>
      <c r="AJ158" s="416">
        <f t="shared" si="48"/>
        <v>1.8029999999999999</v>
      </c>
      <c r="AK158" s="374">
        <f t="shared" si="42"/>
        <v>1035.0970604547977</v>
      </c>
      <c r="AL158" s="374" t="e">
        <f t="shared" si="43"/>
        <v>#REF!</v>
      </c>
      <c r="AM158" s="374" t="e">
        <f t="shared" si="44"/>
        <v>#REF!</v>
      </c>
      <c r="AN158" s="374" t="e">
        <f t="shared" si="45"/>
        <v>#REF!</v>
      </c>
      <c r="AO158" s="374" t="e">
        <f t="shared" si="46"/>
        <v>#REF!</v>
      </c>
      <c r="AP158" s="374" t="e">
        <f t="shared" si="47"/>
        <v>#REF!</v>
      </c>
    </row>
    <row r="159" spans="34:42">
      <c r="AH159" s="376">
        <v>151</v>
      </c>
      <c r="AI159" s="376">
        <f t="shared" si="41"/>
        <v>1866.28</v>
      </c>
      <c r="AJ159" s="416">
        <f t="shared" si="48"/>
        <v>1.792</v>
      </c>
      <c r="AK159" s="374">
        <f t="shared" si="42"/>
        <v>1041.4508928571429</v>
      </c>
      <c r="AL159" s="374" t="e">
        <f t="shared" si="43"/>
        <v>#REF!</v>
      </c>
      <c r="AM159" s="374" t="e">
        <f t="shared" si="44"/>
        <v>#REF!</v>
      </c>
      <c r="AN159" s="374" t="e">
        <f t="shared" si="45"/>
        <v>#REF!</v>
      </c>
      <c r="AO159" s="374" t="e">
        <f t="shared" si="46"/>
        <v>#REF!</v>
      </c>
      <c r="AP159" s="374" t="e">
        <f t="shared" si="47"/>
        <v>#REF!</v>
      </c>
    </row>
    <row r="160" spans="34:42">
      <c r="AH160" s="376">
        <v>152</v>
      </c>
      <c r="AI160" s="376">
        <f t="shared" si="41"/>
        <v>1866.28</v>
      </c>
      <c r="AJ160" s="416">
        <f t="shared" si="48"/>
        <v>1.78</v>
      </c>
      <c r="AK160" s="374">
        <f t="shared" si="42"/>
        <v>1048.4719101123594</v>
      </c>
      <c r="AL160" s="374" t="e">
        <f t="shared" si="43"/>
        <v>#REF!</v>
      </c>
      <c r="AM160" s="374" t="e">
        <f t="shared" si="44"/>
        <v>#REF!</v>
      </c>
      <c r="AN160" s="374" t="e">
        <f t="shared" si="45"/>
        <v>#REF!</v>
      </c>
      <c r="AO160" s="374" t="e">
        <f t="shared" si="46"/>
        <v>#REF!</v>
      </c>
      <c r="AP160" s="374" t="e">
        <f t="shared" si="47"/>
        <v>#REF!</v>
      </c>
    </row>
    <row r="161" spans="34:42">
      <c r="AH161" s="376">
        <v>153</v>
      </c>
      <c r="AI161" s="376">
        <f t="shared" si="41"/>
        <v>1866.28</v>
      </c>
      <c r="AJ161" s="416">
        <f t="shared" si="48"/>
        <v>1.7689999999999999</v>
      </c>
      <c r="AK161" s="374">
        <f t="shared" si="42"/>
        <v>1054.9915206331261</v>
      </c>
      <c r="AL161" s="374" t="e">
        <f t="shared" si="43"/>
        <v>#REF!</v>
      </c>
      <c r="AM161" s="374" t="e">
        <f t="shared" si="44"/>
        <v>#REF!</v>
      </c>
      <c r="AN161" s="374" t="e">
        <f t="shared" si="45"/>
        <v>#REF!</v>
      </c>
      <c r="AO161" s="374" t="e">
        <f t="shared" si="46"/>
        <v>#REF!</v>
      </c>
      <c r="AP161" s="374" t="e">
        <f t="shared" si="47"/>
        <v>#REF!</v>
      </c>
    </row>
    <row r="162" spans="34:42">
      <c r="AH162" s="376">
        <v>154</v>
      </c>
      <c r="AI162" s="376">
        <f t="shared" si="41"/>
        <v>1866.28</v>
      </c>
      <c r="AJ162" s="416">
        <f t="shared" si="48"/>
        <v>1.7569999999999999</v>
      </c>
      <c r="AK162" s="374">
        <f t="shared" si="42"/>
        <v>1062.1969265793969</v>
      </c>
      <c r="AL162" s="374" t="e">
        <f t="shared" si="43"/>
        <v>#REF!</v>
      </c>
      <c r="AM162" s="374" t="e">
        <f t="shared" si="44"/>
        <v>#REF!</v>
      </c>
      <c r="AN162" s="374" t="e">
        <f t="shared" si="45"/>
        <v>#REF!</v>
      </c>
      <c r="AO162" s="374" t="e">
        <f t="shared" si="46"/>
        <v>#REF!</v>
      </c>
      <c r="AP162" s="374" t="e">
        <f t="shared" si="47"/>
        <v>#REF!</v>
      </c>
    </row>
    <row r="163" spans="34:42">
      <c r="AH163" s="376">
        <v>155</v>
      </c>
      <c r="AI163" s="376">
        <f t="shared" si="41"/>
        <v>1866.28</v>
      </c>
      <c r="AJ163" s="416">
        <f t="shared" si="48"/>
        <v>1.746</v>
      </c>
      <c r="AK163" s="374">
        <f t="shared" si="42"/>
        <v>1068.8888888888889</v>
      </c>
      <c r="AL163" s="374" t="e">
        <f t="shared" si="43"/>
        <v>#REF!</v>
      </c>
      <c r="AM163" s="374" t="e">
        <f t="shared" si="44"/>
        <v>#REF!</v>
      </c>
      <c r="AN163" s="374" t="e">
        <f t="shared" si="45"/>
        <v>#REF!</v>
      </c>
      <c r="AO163" s="374" t="e">
        <f t="shared" si="46"/>
        <v>#REF!</v>
      </c>
      <c r="AP163" s="374" t="e">
        <f t="shared" si="47"/>
        <v>#REF!</v>
      </c>
    </row>
    <row r="164" spans="34:42">
      <c r="AH164" s="376">
        <v>156</v>
      </c>
      <c r="AI164" s="376">
        <f t="shared" si="41"/>
        <v>1866.28</v>
      </c>
      <c r="AJ164" s="416">
        <f t="shared" si="48"/>
        <v>1.7350000000000001</v>
      </c>
      <c r="AK164" s="374">
        <f t="shared" si="42"/>
        <v>1075.665706051873</v>
      </c>
      <c r="AL164" s="374" t="e">
        <f t="shared" si="43"/>
        <v>#REF!</v>
      </c>
      <c r="AM164" s="374" t="e">
        <f t="shared" si="44"/>
        <v>#REF!</v>
      </c>
      <c r="AN164" s="374" t="e">
        <f t="shared" si="45"/>
        <v>#REF!</v>
      </c>
      <c r="AO164" s="374" t="e">
        <f t="shared" si="46"/>
        <v>#REF!</v>
      </c>
      <c r="AP164" s="374" t="e">
        <f t="shared" si="47"/>
        <v>#REF!</v>
      </c>
    </row>
    <row r="165" spans="34:42">
      <c r="AH165" s="376">
        <v>157</v>
      </c>
      <c r="AI165" s="376">
        <f t="shared" si="41"/>
        <v>1866.28</v>
      </c>
      <c r="AJ165" s="416">
        <f t="shared" si="48"/>
        <v>1.724</v>
      </c>
      <c r="AK165" s="374">
        <f t="shared" si="42"/>
        <v>1082.5290023201856</v>
      </c>
      <c r="AL165" s="374" t="e">
        <f t="shared" si="43"/>
        <v>#REF!</v>
      </c>
      <c r="AM165" s="374" t="e">
        <f t="shared" si="44"/>
        <v>#REF!</v>
      </c>
      <c r="AN165" s="374" t="e">
        <f t="shared" si="45"/>
        <v>#REF!</v>
      </c>
      <c r="AO165" s="374" t="e">
        <f t="shared" si="46"/>
        <v>#REF!</v>
      </c>
      <c r="AP165" s="374" t="e">
        <f t="shared" si="47"/>
        <v>#REF!</v>
      </c>
    </row>
    <row r="166" spans="34:42">
      <c r="AH166" s="376">
        <v>158</v>
      </c>
      <c r="AI166" s="376">
        <f t="shared" si="41"/>
        <v>1866.28</v>
      </c>
      <c r="AJ166" s="416">
        <f t="shared" si="48"/>
        <v>1.7130000000000001</v>
      </c>
      <c r="AK166" s="374">
        <f t="shared" si="42"/>
        <v>1089.4804436660829</v>
      </c>
      <c r="AL166" s="374" t="e">
        <f t="shared" si="43"/>
        <v>#REF!</v>
      </c>
      <c r="AM166" s="374" t="e">
        <f t="shared" si="44"/>
        <v>#REF!</v>
      </c>
      <c r="AN166" s="374" t="e">
        <f t="shared" si="45"/>
        <v>#REF!</v>
      </c>
      <c r="AO166" s="374" t="e">
        <f t="shared" si="46"/>
        <v>#REF!</v>
      </c>
      <c r="AP166" s="374" t="e">
        <f t="shared" si="47"/>
        <v>#REF!</v>
      </c>
    </row>
    <row r="167" spans="34:42">
      <c r="AH167" s="376">
        <v>159</v>
      </c>
      <c r="AI167" s="376">
        <f t="shared" si="41"/>
        <v>1866.28</v>
      </c>
      <c r="AJ167" s="416">
        <f t="shared" si="48"/>
        <v>1.7030000000000001</v>
      </c>
      <c r="AK167" s="374">
        <f t="shared" si="42"/>
        <v>1095.8778625954199</v>
      </c>
      <c r="AL167" s="374" t="e">
        <f t="shared" si="43"/>
        <v>#REF!</v>
      </c>
      <c r="AM167" s="374" t="e">
        <f t="shared" si="44"/>
        <v>#REF!</v>
      </c>
      <c r="AN167" s="374" t="e">
        <f t="shared" si="45"/>
        <v>#REF!</v>
      </c>
      <c r="AO167" s="374" t="e">
        <f t="shared" si="46"/>
        <v>#REF!</v>
      </c>
      <c r="AP167" s="374" t="e">
        <f t="shared" si="47"/>
        <v>#REF!</v>
      </c>
    </row>
    <row r="168" spans="34:42">
      <c r="AH168" s="376">
        <v>160</v>
      </c>
      <c r="AI168" s="376">
        <f t="shared" si="41"/>
        <v>1866.28</v>
      </c>
      <c r="AJ168" s="416">
        <f t="shared" si="48"/>
        <v>1.6919999999999999</v>
      </c>
      <c r="AK168" s="374">
        <f t="shared" si="42"/>
        <v>1103.0023640661939</v>
      </c>
      <c r="AL168" s="374" t="e">
        <f t="shared" si="43"/>
        <v>#REF!</v>
      </c>
      <c r="AM168" s="374" t="e">
        <f t="shared" si="44"/>
        <v>#REF!</v>
      </c>
      <c r="AN168" s="374" t="e">
        <f t="shared" si="45"/>
        <v>#REF!</v>
      </c>
      <c r="AO168" s="374" t="e">
        <f t="shared" si="46"/>
        <v>#REF!</v>
      </c>
      <c r="AP168" s="374" t="e">
        <f t="shared" si="47"/>
        <v>#REF!</v>
      </c>
    </row>
    <row r="169" spans="34:42">
      <c r="AH169" s="376">
        <v>161</v>
      </c>
      <c r="AI169" s="376">
        <f t="shared" si="41"/>
        <v>1866.28</v>
      </c>
      <c r="AJ169" s="416">
        <f t="shared" si="48"/>
        <v>1.6819999999999999</v>
      </c>
      <c r="AK169" s="374">
        <f t="shared" si="42"/>
        <v>1109.5600475624258</v>
      </c>
      <c r="AL169" s="374" t="e">
        <f t="shared" si="43"/>
        <v>#REF!</v>
      </c>
      <c r="AM169" s="374" t="e">
        <f t="shared" si="44"/>
        <v>#REF!</v>
      </c>
      <c r="AN169" s="374" t="e">
        <f t="shared" si="45"/>
        <v>#REF!</v>
      </c>
      <c r="AO169" s="374" t="e">
        <f t="shared" si="46"/>
        <v>#REF!</v>
      </c>
      <c r="AP169" s="374" t="e">
        <f t="shared" si="47"/>
        <v>#REF!</v>
      </c>
    </row>
    <row r="170" spans="34:42">
      <c r="AH170" s="376">
        <v>162</v>
      </c>
      <c r="AI170" s="376">
        <f t="shared" si="41"/>
        <v>1866.28</v>
      </c>
      <c r="AJ170" s="416">
        <f t="shared" si="48"/>
        <v>1.6719999999999999</v>
      </c>
      <c r="AK170" s="374">
        <f t="shared" si="42"/>
        <v>1116.1961722488038</v>
      </c>
      <c r="AL170" s="374" t="e">
        <f t="shared" si="43"/>
        <v>#REF!</v>
      </c>
      <c r="AM170" s="374" t="e">
        <f t="shared" si="44"/>
        <v>#REF!</v>
      </c>
      <c r="AN170" s="374" t="e">
        <f t="shared" si="45"/>
        <v>#REF!</v>
      </c>
      <c r="AO170" s="374" t="e">
        <f t="shared" si="46"/>
        <v>#REF!</v>
      </c>
      <c r="AP170" s="374" t="e">
        <f t="shared" si="47"/>
        <v>#REF!</v>
      </c>
    </row>
    <row r="171" spans="34:42">
      <c r="AH171" s="376">
        <v>163</v>
      </c>
      <c r="AI171" s="376">
        <f t="shared" si="41"/>
        <v>1866.28</v>
      </c>
      <c r="AJ171" s="416">
        <f t="shared" si="48"/>
        <v>1.6619999999999999</v>
      </c>
      <c r="AK171" s="374">
        <f t="shared" si="42"/>
        <v>1122.9121540312876</v>
      </c>
      <c r="AL171" s="374" t="e">
        <f t="shared" si="43"/>
        <v>#REF!</v>
      </c>
      <c r="AM171" s="374" t="e">
        <f t="shared" si="44"/>
        <v>#REF!</v>
      </c>
      <c r="AN171" s="374" t="e">
        <f t="shared" si="45"/>
        <v>#REF!</v>
      </c>
      <c r="AO171" s="374" t="e">
        <f t="shared" si="46"/>
        <v>#REF!</v>
      </c>
      <c r="AP171" s="374" t="e">
        <f t="shared" si="47"/>
        <v>#REF!</v>
      </c>
    </row>
    <row r="172" spans="34:42">
      <c r="AH172" s="376">
        <v>164</v>
      </c>
      <c r="AI172" s="376">
        <f t="shared" si="41"/>
        <v>1866.28</v>
      </c>
      <c r="AJ172" s="416">
        <f t="shared" si="48"/>
        <v>1.6519999999999999</v>
      </c>
      <c r="AK172" s="374">
        <f t="shared" si="42"/>
        <v>1129.7094430992736</v>
      </c>
      <c r="AL172" s="374" t="e">
        <f t="shared" si="43"/>
        <v>#REF!</v>
      </c>
      <c r="AM172" s="374" t="e">
        <f t="shared" si="44"/>
        <v>#REF!</v>
      </c>
      <c r="AN172" s="374" t="e">
        <f t="shared" si="45"/>
        <v>#REF!</v>
      </c>
      <c r="AO172" s="374" t="e">
        <f t="shared" si="46"/>
        <v>#REF!</v>
      </c>
      <c r="AP172" s="374" t="e">
        <f t="shared" si="47"/>
        <v>#REF!</v>
      </c>
    </row>
    <row r="173" spans="34:42">
      <c r="AH173" s="376">
        <v>165</v>
      </c>
      <c r="AI173" s="376">
        <f t="shared" si="41"/>
        <v>1866.28</v>
      </c>
      <c r="AJ173" s="416">
        <f t="shared" si="48"/>
        <v>1.6419999999999999</v>
      </c>
      <c r="AK173" s="374">
        <f t="shared" si="42"/>
        <v>1136.5895249695493</v>
      </c>
      <c r="AL173" s="374" t="e">
        <f t="shared" si="43"/>
        <v>#REF!</v>
      </c>
      <c r="AM173" s="374" t="e">
        <f t="shared" si="44"/>
        <v>#REF!</v>
      </c>
      <c r="AN173" s="374" t="e">
        <f t="shared" si="45"/>
        <v>#REF!</v>
      </c>
      <c r="AO173" s="374" t="e">
        <f t="shared" si="46"/>
        <v>#REF!</v>
      </c>
      <c r="AP173" s="374" t="e">
        <f t="shared" si="47"/>
        <v>#REF!</v>
      </c>
    </row>
    <row r="174" spans="34:42">
      <c r="AH174" s="376">
        <v>166</v>
      </c>
      <c r="AI174" s="376">
        <f t="shared" si="41"/>
        <v>1866.28</v>
      </c>
      <c r="AJ174" s="416">
        <f t="shared" si="48"/>
        <v>1.6319999999999999</v>
      </c>
      <c r="AK174" s="374">
        <f t="shared" si="42"/>
        <v>1143.5539215686274</v>
      </c>
      <c r="AL174" s="374" t="e">
        <f t="shared" si="43"/>
        <v>#REF!</v>
      </c>
      <c r="AM174" s="374" t="e">
        <f t="shared" si="44"/>
        <v>#REF!</v>
      </c>
      <c r="AN174" s="374" t="e">
        <f t="shared" si="45"/>
        <v>#REF!</v>
      </c>
      <c r="AO174" s="374" t="e">
        <f t="shared" si="46"/>
        <v>#REF!</v>
      </c>
      <c r="AP174" s="374" t="e">
        <f t="shared" si="47"/>
        <v>#REF!</v>
      </c>
    </row>
    <row r="175" spans="34:42">
      <c r="AH175" s="376">
        <v>167</v>
      </c>
      <c r="AI175" s="376">
        <f t="shared" si="41"/>
        <v>1866.28</v>
      </c>
      <c r="AJ175" s="416">
        <f t="shared" si="48"/>
        <v>1.6220000000000001</v>
      </c>
      <c r="AK175" s="374">
        <f t="shared" si="42"/>
        <v>1150.604192355117</v>
      </c>
      <c r="AL175" s="374" t="e">
        <f t="shared" si="43"/>
        <v>#REF!</v>
      </c>
      <c r="AM175" s="374" t="e">
        <f t="shared" si="44"/>
        <v>#REF!</v>
      </c>
      <c r="AN175" s="374" t="e">
        <f t="shared" si="45"/>
        <v>#REF!</v>
      </c>
      <c r="AO175" s="374" t="e">
        <f t="shared" si="46"/>
        <v>#REF!</v>
      </c>
      <c r="AP175" s="374" t="e">
        <f t="shared" si="47"/>
        <v>#REF!</v>
      </c>
    </row>
    <row r="176" spans="34:42">
      <c r="AH176" s="376">
        <v>168</v>
      </c>
      <c r="AI176" s="376">
        <f t="shared" si="41"/>
        <v>1866.28</v>
      </c>
      <c r="AJ176" s="416">
        <f t="shared" ref="AJ176:AJ210" si="49">ROUNDDOWN(IF(2*AH176&gt;2*4,10*60/(AH176*2/$C$23*60+$T$25),10*60/(+$T$25*5-AH176*60/$C$23)),3)</f>
        <v>1.613</v>
      </c>
      <c r="AK176" s="374">
        <f t="shared" si="42"/>
        <v>1157.0241785492869</v>
      </c>
      <c r="AL176" s="374" t="e">
        <f t="shared" si="43"/>
        <v>#REF!</v>
      </c>
      <c r="AM176" s="374" t="e">
        <f t="shared" si="44"/>
        <v>#REF!</v>
      </c>
      <c r="AN176" s="374" t="e">
        <f t="shared" si="45"/>
        <v>#REF!</v>
      </c>
      <c r="AO176" s="374" t="e">
        <f t="shared" si="46"/>
        <v>#REF!</v>
      </c>
      <c r="AP176" s="374" t="e">
        <f t="shared" si="47"/>
        <v>#REF!</v>
      </c>
    </row>
    <row r="177" spans="34:42">
      <c r="AH177" s="376">
        <v>169</v>
      </c>
      <c r="AI177" s="376">
        <f t="shared" si="41"/>
        <v>1866.28</v>
      </c>
      <c r="AJ177" s="416">
        <f t="shared" si="49"/>
        <v>1.603</v>
      </c>
      <c r="AK177" s="374">
        <f t="shared" si="42"/>
        <v>1164.2420461634435</v>
      </c>
      <c r="AL177" s="374" t="e">
        <f t="shared" si="43"/>
        <v>#REF!</v>
      </c>
      <c r="AM177" s="374" t="e">
        <f t="shared" si="44"/>
        <v>#REF!</v>
      </c>
      <c r="AN177" s="374" t="e">
        <f t="shared" si="45"/>
        <v>#REF!</v>
      </c>
      <c r="AO177" s="374" t="e">
        <f t="shared" si="46"/>
        <v>#REF!</v>
      </c>
      <c r="AP177" s="374" t="e">
        <f t="shared" si="47"/>
        <v>#REF!</v>
      </c>
    </row>
    <row r="178" spans="34:42">
      <c r="AH178" s="376">
        <v>170</v>
      </c>
      <c r="AI178" s="376">
        <f t="shared" si="41"/>
        <v>1866.28</v>
      </c>
      <c r="AJ178" s="416">
        <f t="shared" si="49"/>
        <v>1.5940000000000001</v>
      </c>
      <c r="AK178" s="374">
        <f t="shared" si="42"/>
        <v>1170.8155583437892</v>
      </c>
      <c r="AL178" s="374" t="e">
        <f t="shared" si="43"/>
        <v>#REF!</v>
      </c>
      <c r="AM178" s="374" t="e">
        <f t="shared" si="44"/>
        <v>#REF!</v>
      </c>
      <c r="AN178" s="374" t="e">
        <f t="shared" si="45"/>
        <v>#REF!</v>
      </c>
      <c r="AO178" s="374" t="e">
        <f t="shared" si="46"/>
        <v>#REF!</v>
      </c>
      <c r="AP178" s="374" t="e">
        <f t="shared" si="47"/>
        <v>#REF!</v>
      </c>
    </row>
    <row r="179" spans="34:42">
      <c r="AH179" s="376">
        <v>171</v>
      </c>
      <c r="AI179" s="376">
        <f t="shared" si="41"/>
        <v>1866.28</v>
      </c>
      <c r="AJ179" s="416">
        <f t="shared" si="49"/>
        <v>1.585</v>
      </c>
      <c r="AK179" s="374">
        <f t="shared" si="42"/>
        <v>1177.4637223974764</v>
      </c>
      <c r="AL179" s="374" t="e">
        <f t="shared" si="43"/>
        <v>#REF!</v>
      </c>
      <c r="AM179" s="374" t="e">
        <f t="shared" si="44"/>
        <v>#REF!</v>
      </c>
      <c r="AN179" s="374" t="e">
        <f t="shared" si="45"/>
        <v>#REF!</v>
      </c>
      <c r="AO179" s="374" t="e">
        <f t="shared" si="46"/>
        <v>#REF!</v>
      </c>
      <c r="AP179" s="374" t="e">
        <f t="shared" si="47"/>
        <v>#REF!</v>
      </c>
    </row>
    <row r="180" spans="34:42">
      <c r="AH180" s="376">
        <v>172</v>
      </c>
      <c r="AI180" s="376">
        <f t="shared" si="41"/>
        <v>1866.28</v>
      </c>
      <c r="AJ180" s="416">
        <f t="shared" si="49"/>
        <v>1.5760000000000001</v>
      </c>
      <c r="AK180" s="374">
        <f t="shared" si="42"/>
        <v>1184.1878172588831</v>
      </c>
      <c r="AL180" s="374" t="e">
        <f t="shared" si="43"/>
        <v>#REF!</v>
      </c>
      <c r="AM180" s="374" t="e">
        <f t="shared" si="44"/>
        <v>#REF!</v>
      </c>
      <c r="AN180" s="374" t="e">
        <f t="shared" si="45"/>
        <v>#REF!</v>
      </c>
      <c r="AO180" s="374" t="e">
        <f t="shared" si="46"/>
        <v>#REF!</v>
      </c>
      <c r="AP180" s="374" t="e">
        <f t="shared" si="47"/>
        <v>#REF!</v>
      </c>
    </row>
    <row r="181" spans="34:42">
      <c r="AH181" s="376">
        <v>173</v>
      </c>
      <c r="AI181" s="376">
        <f t="shared" si="41"/>
        <v>1866.28</v>
      </c>
      <c r="AJ181" s="416">
        <f t="shared" si="49"/>
        <v>1.5669999999999999</v>
      </c>
      <c r="AK181" s="374">
        <f t="shared" si="42"/>
        <v>1190.989151244416</v>
      </c>
      <c r="AL181" s="374" t="e">
        <f t="shared" si="43"/>
        <v>#REF!</v>
      </c>
      <c r="AM181" s="374" t="e">
        <f t="shared" si="44"/>
        <v>#REF!</v>
      </c>
      <c r="AN181" s="374" t="e">
        <f t="shared" si="45"/>
        <v>#REF!</v>
      </c>
      <c r="AO181" s="374" t="e">
        <f t="shared" si="46"/>
        <v>#REF!</v>
      </c>
      <c r="AP181" s="374" t="e">
        <f t="shared" si="47"/>
        <v>#REF!</v>
      </c>
    </row>
    <row r="182" spans="34:42">
      <c r="AH182" s="376">
        <v>174</v>
      </c>
      <c r="AI182" s="376">
        <f t="shared" si="41"/>
        <v>1866.28</v>
      </c>
      <c r="AJ182" s="416">
        <f t="shared" si="49"/>
        <v>1.5580000000000001</v>
      </c>
      <c r="AK182" s="374">
        <f t="shared" si="42"/>
        <v>1197.8690629011553</v>
      </c>
      <c r="AL182" s="374" t="e">
        <f t="shared" si="43"/>
        <v>#REF!</v>
      </c>
      <c r="AM182" s="374" t="e">
        <f t="shared" si="44"/>
        <v>#REF!</v>
      </c>
      <c r="AN182" s="374" t="e">
        <f t="shared" si="45"/>
        <v>#REF!</v>
      </c>
      <c r="AO182" s="374" t="e">
        <f t="shared" si="46"/>
        <v>#REF!</v>
      </c>
      <c r="AP182" s="374" t="e">
        <f t="shared" si="47"/>
        <v>#REF!</v>
      </c>
    </row>
    <row r="183" spans="34:42">
      <c r="AH183" s="376">
        <v>175</v>
      </c>
      <c r="AI183" s="376">
        <f t="shared" si="41"/>
        <v>1866.28</v>
      </c>
      <c r="AJ183" s="416">
        <f t="shared" si="49"/>
        <v>1.5489999999999999</v>
      </c>
      <c r="AK183" s="374">
        <f t="shared" si="42"/>
        <v>1204.8289218850871</v>
      </c>
      <c r="AL183" s="374" t="e">
        <f t="shared" si="43"/>
        <v>#REF!</v>
      </c>
      <c r="AM183" s="374" t="e">
        <f t="shared" si="44"/>
        <v>#REF!</v>
      </c>
      <c r="AN183" s="374" t="e">
        <f t="shared" si="45"/>
        <v>#REF!</v>
      </c>
      <c r="AO183" s="374" t="e">
        <f t="shared" si="46"/>
        <v>#REF!</v>
      </c>
      <c r="AP183" s="374" t="e">
        <f t="shared" si="47"/>
        <v>#REF!</v>
      </c>
    </row>
    <row r="184" spans="34:42">
      <c r="AH184" s="376">
        <v>176</v>
      </c>
      <c r="AI184" s="376">
        <f t="shared" si="41"/>
        <v>1866.28</v>
      </c>
      <c r="AJ184" s="416">
        <f t="shared" si="49"/>
        <v>1.5409999999999999</v>
      </c>
      <c r="AK184" s="374">
        <f t="shared" si="42"/>
        <v>1211.0837118754057</v>
      </c>
      <c r="AL184" s="374" t="e">
        <f t="shared" si="43"/>
        <v>#REF!</v>
      </c>
      <c r="AM184" s="374" t="e">
        <f t="shared" si="44"/>
        <v>#REF!</v>
      </c>
      <c r="AN184" s="374" t="e">
        <f t="shared" si="45"/>
        <v>#REF!</v>
      </c>
      <c r="AO184" s="374" t="e">
        <f t="shared" si="46"/>
        <v>#REF!</v>
      </c>
      <c r="AP184" s="374" t="e">
        <f t="shared" si="47"/>
        <v>#REF!</v>
      </c>
    </row>
    <row r="185" spans="34:42">
      <c r="AH185" s="376">
        <v>177</v>
      </c>
      <c r="AI185" s="376">
        <f t="shared" si="41"/>
        <v>1866.28</v>
      </c>
      <c r="AJ185" s="416">
        <f t="shared" si="49"/>
        <v>1.532</v>
      </c>
      <c r="AK185" s="374">
        <f t="shared" si="42"/>
        <v>1218.1984334203655</v>
      </c>
      <c r="AL185" s="374" t="e">
        <f t="shared" si="43"/>
        <v>#REF!</v>
      </c>
      <c r="AM185" s="374" t="e">
        <f t="shared" si="44"/>
        <v>#REF!</v>
      </c>
      <c r="AN185" s="374" t="e">
        <f t="shared" si="45"/>
        <v>#REF!</v>
      </c>
      <c r="AO185" s="374" t="e">
        <f t="shared" si="46"/>
        <v>#REF!</v>
      </c>
      <c r="AP185" s="374" t="e">
        <f t="shared" si="47"/>
        <v>#REF!</v>
      </c>
    </row>
    <row r="186" spans="34:42">
      <c r="AH186" s="376">
        <v>178</v>
      </c>
      <c r="AI186" s="376">
        <f t="shared" si="41"/>
        <v>1866.28</v>
      </c>
      <c r="AJ186" s="416">
        <f t="shared" si="49"/>
        <v>1.5229999999999999</v>
      </c>
      <c r="AK186" s="374">
        <f t="shared" si="42"/>
        <v>1225.397242284964</v>
      </c>
      <c r="AL186" s="374" t="e">
        <f t="shared" si="43"/>
        <v>#REF!</v>
      </c>
      <c r="AM186" s="374" t="e">
        <f t="shared" si="44"/>
        <v>#REF!</v>
      </c>
      <c r="AN186" s="374" t="e">
        <f t="shared" si="45"/>
        <v>#REF!</v>
      </c>
      <c r="AO186" s="374" t="e">
        <f t="shared" si="46"/>
        <v>#REF!</v>
      </c>
      <c r="AP186" s="374" t="e">
        <f t="shared" si="47"/>
        <v>#REF!</v>
      </c>
    </row>
    <row r="187" spans="34:42">
      <c r="AH187" s="376">
        <v>179</v>
      </c>
      <c r="AI187" s="376">
        <f t="shared" si="41"/>
        <v>1866.28</v>
      </c>
      <c r="AJ187" s="416">
        <f t="shared" si="49"/>
        <v>1.5149999999999999</v>
      </c>
      <c r="AK187" s="374">
        <f t="shared" si="42"/>
        <v>1231.86798679868</v>
      </c>
      <c r="AL187" s="374" t="e">
        <f t="shared" si="43"/>
        <v>#REF!</v>
      </c>
      <c r="AM187" s="374" t="e">
        <f t="shared" si="44"/>
        <v>#REF!</v>
      </c>
      <c r="AN187" s="374" t="e">
        <f t="shared" si="45"/>
        <v>#REF!</v>
      </c>
      <c r="AO187" s="374" t="e">
        <f t="shared" si="46"/>
        <v>#REF!</v>
      </c>
      <c r="AP187" s="374" t="e">
        <f t="shared" si="47"/>
        <v>#REF!</v>
      </c>
    </row>
    <row r="188" spans="34:42">
      <c r="AH188" s="376">
        <v>180</v>
      </c>
      <c r="AI188" s="376">
        <f t="shared" si="41"/>
        <v>1866.28</v>
      </c>
      <c r="AJ188" s="416">
        <f t="shared" si="49"/>
        <v>1.5069999999999999</v>
      </c>
      <c r="AK188" s="374">
        <f t="shared" si="42"/>
        <v>1238.4074319840745</v>
      </c>
      <c r="AL188" s="374" t="e">
        <f t="shared" si="43"/>
        <v>#REF!</v>
      </c>
      <c r="AM188" s="374" t="e">
        <f t="shared" si="44"/>
        <v>#REF!</v>
      </c>
      <c r="AN188" s="374" t="e">
        <f t="shared" si="45"/>
        <v>#REF!</v>
      </c>
      <c r="AO188" s="374" t="e">
        <f t="shared" si="46"/>
        <v>#REF!</v>
      </c>
      <c r="AP188" s="374" t="e">
        <f t="shared" si="47"/>
        <v>#REF!</v>
      </c>
    </row>
    <row r="189" spans="34:42">
      <c r="AH189" s="376">
        <v>181</v>
      </c>
      <c r="AI189" s="376">
        <f t="shared" si="41"/>
        <v>1866.28</v>
      </c>
      <c r="AJ189" s="416">
        <f t="shared" si="49"/>
        <v>1.4990000000000001</v>
      </c>
      <c r="AK189" s="374">
        <f t="shared" si="42"/>
        <v>1245.01667778519</v>
      </c>
      <c r="AL189" s="374" t="e">
        <f t="shared" si="43"/>
        <v>#REF!</v>
      </c>
      <c r="AM189" s="374" t="e">
        <f t="shared" si="44"/>
        <v>#REF!</v>
      </c>
      <c r="AN189" s="374" t="e">
        <f t="shared" si="45"/>
        <v>#REF!</v>
      </c>
      <c r="AO189" s="374" t="e">
        <f t="shared" si="46"/>
        <v>#REF!</v>
      </c>
      <c r="AP189" s="374" t="e">
        <f t="shared" si="47"/>
        <v>#REF!</v>
      </c>
    </row>
    <row r="190" spans="34:42">
      <c r="AH190" s="376">
        <v>182</v>
      </c>
      <c r="AI190" s="376">
        <f t="shared" si="41"/>
        <v>1866.28</v>
      </c>
      <c r="AJ190" s="416">
        <f t="shared" si="49"/>
        <v>1.49</v>
      </c>
      <c r="AK190" s="374">
        <f t="shared" si="42"/>
        <v>1252.5369127516778</v>
      </c>
      <c r="AL190" s="374" t="e">
        <f t="shared" si="43"/>
        <v>#REF!</v>
      </c>
      <c r="AM190" s="374" t="e">
        <f t="shared" si="44"/>
        <v>#REF!</v>
      </c>
      <c r="AN190" s="374" t="e">
        <f t="shared" si="45"/>
        <v>#REF!</v>
      </c>
      <c r="AO190" s="374" t="e">
        <f t="shared" si="46"/>
        <v>#REF!</v>
      </c>
      <c r="AP190" s="374" t="e">
        <f t="shared" si="47"/>
        <v>#REF!</v>
      </c>
    </row>
    <row r="191" spans="34:42">
      <c r="AH191" s="376">
        <v>183</v>
      </c>
      <c r="AI191" s="376">
        <f t="shared" si="41"/>
        <v>1866.28</v>
      </c>
      <c r="AJ191" s="416">
        <f t="shared" si="49"/>
        <v>1.482</v>
      </c>
      <c r="AK191" s="374">
        <f t="shared" si="42"/>
        <v>1259.2982456140351</v>
      </c>
      <c r="AL191" s="374" t="e">
        <f t="shared" si="43"/>
        <v>#REF!</v>
      </c>
      <c r="AM191" s="374" t="e">
        <f t="shared" si="44"/>
        <v>#REF!</v>
      </c>
      <c r="AN191" s="374" t="e">
        <f t="shared" si="45"/>
        <v>#REF!</v>
      </c>
      <c r="AO191" s="374" t="e">
        <f t="shared" si="46"/>
        <v>#REF!</v>
      </c>
      <c r="AP191" s="374" t="e">
        <f t="shared" si="47"/>
        <v>#REF!</v>
      </c>
    </row>
    <row r="192" spans="34:42">
      <c r="AH192" s="376">
        <v>184</v>
      </c>
      <c r="AI192" s="376">
        <f t="shared" si="41"/>
        <v>1866.28</v>
      </c>
      <c r="AJ192" s="416">
        <f t="shared" si="49"/>
        <v>1.474</v>
      </c>
      <c r="AK192" s="374">
        <f t="shared" si="42"/>
        <v>1266.1329715061058</v>
      </c>
      <c r="AL192" s="374" t="e">
        <f t="shared" si="43"/>
        <v>#REF!</v>
      </c>
      <c r="AM192" s="374" t="e">
        <f t="shared" si="44"/>
        <v>#REF!</v>
      </c>
      <c r="AN192" s="374" t="e">
        <f t="shared" si="45"/>
        <v>#REF!</v>
      </c>
      <c r="AO192" s="374" t="e">
        <f t="shared" si="46"/>
        <v>#REF!</v>
      </c>
      <c r="AP192" s="374" t="e">
        <f t="shared" si="47"/>
        <v>#REF!</v>
      </c>
    </row>
    <row r="193" spans="34:42">
      <c r="AH193" s="376">
        <v>185</v>
      </c>
      <c r="AI193" s="376">
        <f t="shared" si="41"/>
        <v>1866.28</v>
      </c>
      <c r="AJ193" s="416">
        <f t="shared" si="49"/>
        <v>1.4670000000000001</v>
      </c>
      <c r="AK193" s="374">
        <f t="shared" si="42"/>
        <v>1272.1745057941375</v>
      </c>
      <c r="AL193" s="374" t="e">
        <f t="shared" si="43"/>
        <v>#REF!</v>
      </c>
      <c r="AM193" s="374" t="e">
        <f t="shared" si="44"/>
        <v>#REF!</v>
      </c>
      <c r="AN193" s="374" t="e">
        <f t="shared" si="45"/>
        <v>#REF!</v>
      </c>
      <c r="AO193" s="374" t="e">
        <f t="shared" si="46"/>
        <v>#REF!</v>
      </c>
      <c r="AP193" s="374" t="e">
        <f t="shared" si="47"/>
        <v>#REF!</v>
      </c>
    </row>
    <row r="194" spans="34:42">
      <c r="AH194" s="376">
        <v>186</v>
      </c>
      <c r="AI194" s="376">
        <f t="shared" si="41"/>
        <v>1866.28</v>
      </c>
      <c r="AJ194" s="416">
        <f t="shared" si="49"/>
        <v>1.4590000000000001</v>
      </c>
      <c r="AK194" s="374">
        <f t="shared" si="42"/>
        <v>1279.1501028101438</v>
      </c>
      <c r="AL194" s="374" t="e">
        <f t="shared" si="43"/>
        <v>#REF!</v>
      </c>
      <c r="AM194" s="374" t="e">
        <f t="shared" si="44"/>
        <v>#REF!</v>
      </c>
      <c r="AN194" s="374" t="e">
        <f t="shared" si="45"/>
        <v>#REF!</v>
      </c>
      <c r="AO194" s="374" t="e">
        <f t="shared" si="46"/>
        <v>#REF!</v>
      </c>
      <c r="AP194" s="374" t="e">
        <f t="shared" si="47"/>
        <v>#REF!</v>
      </c>
    </row>
    <row r="195" spans="34:42">
      <c r="AH195" s="376">
        <v>187</v>
      </c>
      <c r="AI195" s="376">
        <f t="shared" si="41"/>
        <v>1866.28</v>
      </c>
      <c r="AJ195" s="416">
        <f t="shared" si="49"/>
        <v>1.4510000000000001</v>
      </c>
      <c r="AK195" s="374">
        <f t="shared" si="42"/>
        <v>1286.2026188835284</v>
      </c>
      <c r="AL195" s="374" t="e">
        <f t="shared" si="43"/>
        <v>#REF!</v>
      </c>
      <c r="AM195" s="374" t="e">
        <f t="shared" si="44"/>
        <v>#REF!</v>
      </c>
      <c r="AN195" s="374" t="e">
        <f t="shared" si="45"/>
        <v>#REF!</v>
      </c>
      <c r="AO195" s="374" t="e">
        <f t="shared" si="46"/>
        <v>#REF!</v>
      </c>
      <c r="AP195" s="374" t="e">
        <f t="shared" si="47"/>
        <v>#REF!</v>
      </c>
    </row>
    <row r="196" spans="34:42">
      <c r="AH196" s="376">
        <v>188</v>
      </c>
      <c r="AI196" s="376">
        <f t="shared" si="41"/>
        <v>1866.28</v>
      </c>
      <c r="AJ196" s="416">
        <f t="shared" si="49"/>
        <v>1.4430000000000001</v>
      </c>
      <c r="AK196" s="374">
        <f t="shared" si="42"/>
        <v>1293.3333333333333</v>
      </c>
      <c r="AL196" s="374" t="e">
        <f t="shared" si="43"/>
        <v>#REF!</v>
      </c>
      <c r="AM196" s="374" t="e">
        <f t="shared" si="44"/>
        <v>#REF!</v>
      </c>
      <c r="AN196" s="374" t="e">
        <f t="shared" si="45"/>
        <v>#REF!</v>
      </c>
      <c r="AO196" s="374" t="e">
        <f t="shared" si="46"/>
        <v>#REF!</v>
      </c>
      <c r="AP196" s="374" t="e">
        <f t="shared" si="47"/>
        <v>#REF!</v>
      </c>
    </row>
    <row r="197" spans="34:42">
      <c r="AH197" s="376">
        <v>189</v>
      </c>
      <c r="AI197" s="376">
        <f t="shared" si="41"/>
        <v>1866.28</v>
      </c>
      <c r="AJ197" s="416">
        <f t="shared" si="49"/>
        <v>1.4359999999999999</v>
      </c>
      <c r="AK197" s="374">
        <f t="shared" si="42"/>
        <v>1299.6378830083565</v>
      </c>
      <c r="AL197" s="374" t="e">
        <f t="shared" si="43"/>
        <v>#REF!</v>
      </c>
      <c r="AM197" s="374" t="e">
        <f t="shared" si="44"/>
        <v>#REF!</v>
      </c>
      <c r="AN197" s="374" t="e">
        <f t="shared" si="45"/>
        <v>#REF!</v>
      </c>
      <c r="AO197" s="374" t="e">
        <f t="shared" si="46"/>
        <v>#REF!</v>
      </c>
      <c r="AP197" s="374" t="e">
        <f t="shared" si="47"/>
        <v>#REF!</v>
      </c>
    </row>
    <row r="198" spans="34:42">
      <c r="AH198" s="376">
        <v>190</v>
      </c>
      <c r="AI198" s="376">
        <f t="shared" si="41"/>
        <v>1866.28</v>
      </c>
      <c r="AJ198" s="416">
        <f t="shared" si="49"/>
        <v>1.4279999999999999</v>
      </c>
      <c r="AK198" s="374">
        <f t="shared" si="42"/>
        <v>1306.9187675070029</v>
      </c>
      <c r="AL198" s="374" t="e">
        <f t="shared" si="43"/>
        <v>#REF!</v>
      </c>
      <c r="AM198" s="374" t="e">
        <f t="shared" si="44"/>
        <v>#REF!</v>
      </c>
      <c r="AN198" s="374" t="e">
        <f t="shared" si="45"/>
        <v>#REF!</v>
      </c>
      <c r="AO198" s="374" t="e">
        <f t="shared" si="46"/>
        <v>#REF!</v>
      </c>
      <c r="AP198" s="374" t="e">
        <f t="shared" si="47"/>
        <v>#REF!</v>
      </c>
    </row>
    <row r="199" spans="34:42">
      <c r="AH199" s="376">
        <v>191</v>
      </c>
      <c r="AI199" s="376">
        <f t="shared" si="41"/>
        <v>1866.28</v>
      </c>
      <c r="AJ199" s="416">
        <f t="shared" si="49"/>
        <v>1.421</v>
      </c>
      <c r="AK199" s="374">
        <f t="shared" si="42"/>
        <v>1313.356790992259</v>
      </c>
      <c r="AL199" s="374" t="e">
        <f t="shared" si="43"/>
        <v>#REF!</v>
      </c>
      <c r="AM199" s="374" t="e">
        <f t="shared" si="44"/>
        <v>#REF!</v>
      </c>
      <c r="AN199" s="374" t="e">
        <f t="shared" si="45"/>
        <v>#REF!</v>
      </c>
      <c r="AO199" s="374" t="e">
        <f t="shared" si="46"/>
        <v>#REF!</v>
      </c>
      <c r="AP199" s="374" t="e">
        <f t="shared" si="47"/>
        <v>#REF!</v>
      </c>
    </row>
    <row r="200" spans="34:42">
      <c r="AH200" s="376">
        <v>192</v>
      </c>
      <c r="AI200" s="376">
        <f t="shared" si="41"/>
        <v>1866.28</v>
      </c>
      <c r="AJ200" s="416">
        <f t="shared" si="49"/>
        <v>1.4139999999999999</v>
      </c>
      <c r="AK200" s="374">
        <f t="shared" si="42"/>
        <v>1319.8585572842999</v>
      </c>
      <c r="AL200" s="374" t="e">
        <f t="shared" si="43"/>
        <v>#REF!</v>
      </c>
      <c r="AM200" s="374" t="e">
        <f t="shared" si="44"/>
        <v>#REF!</v>
      </c>
      <c r="AN200" s="374" t="e">
        <f t="shared" si="45"/>
        <v>#REF!</v>
      </c>
      <c r="AO200" s="374" t="e">
        <f t="shared" si="46"/>
        <v>#REF!</v>
      </c>
      <c r="AP200" s="374" t="e">
        <f t="shared" si="47"/>
        <v>#REF!</v>
      </c>
    </row>
    <row r="201" spans="34:42">
      <c r="AH201" s="376">
        <v>193</v>
      </c>
      <c r="AI201" s="376">
        <f t="shared" ref="AI201:AI210" si="50">ROUND($O$30,2)</f>
        <v>1866.28</v>
      </c>
      <c r="AJ201" s="416">
        <f t="shared" si="49"/>
        <v>1.4059999999999999</v>
      </c>
      <c r="AK201" s="374">
        <f t="shared" ref="AK201:AK210" si="51">+AI201/AJ201</f>
        <v>1327.3684210526317</v>
      </c>
      <c r="AL201" s="374" t="e">
        <f t="shared" ref="AL201:AL210" si="52">+$O$42*AH201</f>
        <v>#REF!</v>
      </c>
      <c r="AM201" s="374" t="e">
        <f t="shared" ref="AM201:AM210" si="53">+AK201+AL201</f>
        <v>#REF!</v>
      </c>
      <c r="AN201" s="374" t="e">
        <f t="shared" ref="AN201:AN210" si="54">+AM201/$J$21</f>
        <v>#REF!</v>
      </c>
      <c r="AO201" s="374" t="e">
        <f t="shared" ref="AO201:AO210" si="55">+AN201*1.4</f>
        <v>#REF!</v>
      </c>
      <c r="AP201" s="374" t="e">
        <f t="shared" ref="AP201:AP210" si="56">+AO201/AH201</f>
        <v>#REF!</v>
      </c>
    </row>
    <row r="202" spans="34:42">
      <c r="AH202" s="376">
        <v>194</v>
      </c>
      <c r="AI202" s="376">
        <f t="shared" si="50"/>
        <v>1866.28</v>
      </c>
      <c r="AJ202" s="416">
        <f t="shared" si="49"/>
        <v>1.399</v>
      </c>
      <c r="AK202" s="374">
        <f t="shared" si="51"/>
        <v>1334.0100071479628</v>
      </c>
      <c r="AL202" s="374" t="e">
        <f t="shared" si="52"/>
        <v>#REF!</v>
      </c>
      <c r="AM202" s="374" t="e">
        <f t="shared" si="53"/>
        <v>#REF!</v>
      </c>
      <c r="AN202" s="374" t="e">
        <f t="shared" si="54"/>
        <v>#REF!</v>
      </c>
      <c r="AO202" s="374" t="e">
        <f t="shared" si="55"/>
        <v>#REF!</v>
      </c>
      <c r="AP202" s="374" t="e">
        <f t="shared" si="56"/>
        <v>#REF!</v>
      </c>
    </row>
    <row r="203" spans="34:42">
      <c r="AH203" s="376">
        <v>195</v>
      </c>
      <c r="AI203" s="376">
        <f t="shared" si="50"/>
        <v>1866.28</v>
      </c>
      <c r="AJ203" s="416">
        <f t="shared" si="49"/>
        <v>1.3919999999999999</v>
      </c>
      <c r="AK203" s="374">
        <f t="shared" si="51"/>
        <v>1340.7183908045977</v>
      </c>
      <c r="AL203" s="374" t="e">
        <f t="shared" si="52"/>
        <v>#REF!</v>
      </c>
      <c r="AM203" s="374" t="e">
        <f t="shared" si="53"/>
        <v>#REF!</v>
      </c>
      <c r="AN203" s="374" t="e">
        <f t="shared" si="54"/>
        <v>#REF!</v>
      </c>
      <c r="AO203" s="374" t="e">
        <f t="shared" si="55"/>
        <v>#REF!</v>
      </c>
      <c r="AP203" s="374" t="e">
        <f t="shared" si="56"/>
        <v>#REF!</v>
      </c>
    </row>
    <row r="204" spans="34:42">
      <c r="AH204" s="376">
        <v>196</v>
      </c>
      <c r="AI204" s="376">
        <f t="shared" si="50"/>
        <v>1866.28</v>
      </c>
      <c r="AJ204" s="416">
        <f t="shared" si="49"/>
        <v>1.385</v>
      </c>
      <c r="AK204" s="374">
        <f t="shared" si="51"/>
        <v>1347.4945848375451</v>
      </c>
      <c r="AL204" s="374" t="e">
        <f t="shared" si="52"/>
        <v>#REF!</v>
      </c>
      <c r="AM204" s="374" t="e">
        <f t="shared" si="53"/>
        <v>#REF!</v>
      </c>
      <c r="AN204" s="374" t="e">
        <f t="shared" si="54"/>
        <v>#REF!</v>
      </c>
      <c r="AO204" s="374" t="e">
        <f t="shared" si="55"/>
        <v>#REF!</v>
      </c>
      <c r="AP204" s="374" t="e">
        <f t="shared" si="56"/>
        <v>#REF!</v>
      </c>
    </row>
    <row r="205" spans="34:42">
      <c r="AH205" s="376">
        <v>197</v>
      </c>
      <c r="AI205" s="376">
        <f t="shared" si="50"/>
        <v>1866.28</v>
      </c>
      <c r="AJ205" s="416">
        <f t="shared" si="49"/>
        <v>1.3779999999999999</v>
      </c>
      <c r="AK205" s="374">
        <f t="shared" si="51"/>
        <v>1354.3396226415095</v>
      </c>
      <c r="AL205" s="374" t="e">
        <f t="shared" si="52"/>
        <v>#REF!</v>
      </c>
      <c r="AM205" s="374" t="e">
        <f t="shared" si="53"/>
        <v>#REF!</v>
      </c>
      <c r="AN205" s="374" t="e">
        <f t="shared" si="54"/>
        <v>#REF!</v>
      </c>
      <c r="AO205" s="374" t="e">
        <f t="shared" si="55"/>
        <v>#REF!</v>
      </c>
      <c r="AP205" s="374" t="e">
        <f t="shared" si="56"/>
        <v>#REF!</v>
      </c>
    </row>
    <row r="206" spans="34:42">
      <c r="AH206" s="376">
        <v>198</v>
      </c>
      <c r="AI206" s="376">
        <f t="shared" si="50"/>
        <v>1866.28</v>
      </c>
      <c r="AJ206" s="416">
        <f t="shared" si="49"/>
        <v>1.371</v>
      </c>
      <c r="AK206" s="374">
        <f t="shared" si="51"/>
        <v>1361.2545587162656</v>
      </c>
      <c r="AL206" s="374" t="e">
        <f t="shared" si="52"/>
        <v>#REF!</v>
      </c>
      <c r="AM206" s="374" t="e">
        <f t="shared" si="53"/>
        <v>#REF!</v>
      </c>
      <c r="AN206" s="374" t="e">
        <f t="shared" si="54"/>
        <v>#REF!</v>
      </c>
      <c r="AO206" s="374" t="e">
        <f t="shared" si="55"/>
        <v>#REF!</v>
      </c>
      <c r="AP206" s="374" t="e">
        <f t="shared" si="56"/>
        <v>#REF!</v>
      </c>
    </row>
    <row r="207" spans="34:42">
      <c r="AH207" s="376">
        <v>199</v>
      </c>
      <c r="AI207" s="376">
        <f t="shared" si="50"/>
        <v>1866.28</v>
      </c>
      <c r="AJ207" s="416">
        <f t="shared" si="49"/>
        <v>1.365</v>
      </c>
      <c r="AK207" s="374">
        <f t="shared" si="51"/>
        <v>1367.2380952380952</v>
      </c>
      <c r="AL207" s="374" t="e">
        <f t="shared" si="52"/>
        <v>#REF!</v>
      </c>
      <c r="AM207" s="374" t="e">
        <f t="shared" si="53"/>
        <v>#REF!</v>
      </c>
      <c r="AN207" s="374" t="e">
        <f t="shared" si="54"/>
        <v>#REF!</v>
      </c>
      <c r="AO207" s="374" t="e">
        <f t="shared" si="55"/>
        <v>#REF!</v>
      </c>
      <c r="AP207" s="374" t="e">
        <f t="shared" si="56"/>
        <v>#REF!</v>
      </c>
    </row>
    <row r="208" spans="34:42">
      <c r="AH208" s="376">
        <v>200</v>
      </c>
      <c r="AI208" s="376">
        <f t="shared" si="50"/>
        <v>1866.28</v>
      </c>
      <c r="AJ208" s="416">
        <f t="shared" si="49"/>
        <v>1.3580000000000001</v>
      </c>
      <c r="AK208" s="374">
        <f t="shared" si="51"/>
        <v>1374.2857142857142</v>
      </c>
      <c r="AL208" s="374" t="e">
        <f t="shared" si="52"/>
        <v>#REF!</v>
      </c>
      <c r="AM208" s="374" t="e">
        <f t="shared" si="53"/>
        <v>#REF!</v>
      </c>
      <c r="AN208" s="374" t="e">
        <f t="shared" si="54"/>
        <v>#REF!</v>
      </c>
      <c r="AO208" s="374" t="e">
        <f t="shared" si="55"/>
        <v>#REF!</v>
      </c>
      <c r="AP208" s="374" t="e">
        <f t="shared" si="56"/>
        <v>#REF!</v>
      </c>
    </row>
    <row r="209" spans="34:42">
      <c r="AH209" s="376">
        <v>201</v>
      </c>
      <c r="AI209" s="376">
        <f t="shared" si="50"/>
        <v>1866.28</v>
      </c>
      <c r="AJ209" s="416">
        <f t="shared" si="49"/>
        <v>1.351</v>
      </c>
      <c r="AK209" s="374">
        <f t="shared" si="51"/>
        <v>1381.4063656550704</v>
      </c>
      <c r="AL209" s="374" t="e">
        <f t="shared" si="52"/>
        <v>#REF!</v>
      </c>
      <c r="AM209" s="374" t="e">
        <f t="shared" si="53"/>
        <v>#REF!</v>
      </c>
      <c r="AN209" s="374" t="e">
        <f t="shared" si="54"/>
        <v>#REF!</v>
      </c>
      <c r="AO209" s="374" t="e">
        <f t="shared" si="55"/>
        <v>#REF!</v>
      </c>
      <c r="AP209" s="374" t="e">
        <f t="shared" si="56"/>
        <v>#REF!</v>
      </c>
    </row>
    <row r="210" spans="34:42">
      <c r="AH210" s="376">
        <v>202</v>
      </c>
      <c r="AI210" s="376">
        <f t="shared" si="50"/>
        <v>1866.28</v>
      </c>
      <c r="AJ210" s="416">
        <f t="shared" si="49"/>
        <v>1.345</v>
      </c>
      <c r="AK210" s="374">
        <f t="shared" si="51"/>
        <v>1387.5687732342008</v>
      </c>
      <c r="AL210" s="374" t="e">
        <f t="shared" si="52"/>
        <v>#REF!</v>
      </c>
      <c r="AM210" s="374" t="e">
        <f t="shared" si="53"/>
        <v>#REF!</v>
      </c>
      <c r="AN210" s="374" t="e">
        <f t="shared" si="54"/>
        <v>#REF!</v>
      </c>
      <c r="AO210" s="374" t="e">
        <f t="shared" si="55"/>
        <v>#REF!</v>
      </c>
      <c r="AP210" s="374" t="e">
        <f t="shared" si="56"/>
        <v>#REF!</v>
      </c>
    </row>
  </sheetData>
  <sheetProtection password="EC22" sheet="1" selectLockedCells="1" selectUnlockedCells="1"/>
  <mergeCells count="15">
    <mergeCell ref="R42:U42"/>
    <mergeCell ref="AR3:BB3"/>
    <mergeCell ref="BD3:BN3"/>
    <mergeCell ref="AR4:BB4"/>
    <mergeCell ref="BD4:BN4"/>
    <mergeCell ref="AR5:BB5"/>
    <mergeCell ref="BD5:BN5"/>
    <mergeCell ref="X2:AF2"/>
    <mergeCell ref="AH2:AP2"/>
    <mergeCell ref="A3:F3"/>
    <mergeCell ref="H3:K3"/>
    <mergeCell ref="M3:P3"/>
    <mergeCell ref="R3:U3"/>
    <mergeCell ref="X3:AF3"/>
    <mergeCell ref="AH3:AP3"/>
  </mergeCells>
  <printOptions horizontalCentered="1"/>
  <pageMargins left="1.14173228346457" right="0.15748031496063" top="0.39370078740157499" bottom="0.118110236220472" header="1.49606299212598" footer="0"/>
  <pageSetup paperSize="9" scale="85" pageOrder="overThenDown" orientation="portrait" horizontalDpi="0" verticalDpi="0"/>
  <headerFooter alignWithMargins="0"/>
  <rowBreaks count="1" manualBreakCount="1">
    <brk id="41" max="20" man="1"/>
  </rowBreaks>
  <colBreaks count="1" manualBreakCount="1">
    <brk id="55" max="47" man="1"/>
  </colBreaks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autoPageBreaks="0"/>
  </sheetPr>
  <dimension ref="A1:S34"/>
  <sheetViews>
    <sheetView showGridLines="0" showRowColHeaders="0" showOutlineSymbols="0" zoomScaleSheetLayoutView="100" workbookViewId="0">
      <selection activeCell="C6" sqref="C6"/>
    </sheetView>
  </sheetViews>
  <sheetFormatPr defaultRowHeight="20.25"/>
  <cols>
    <col min="1" max="1" width="9.140625" style="361"/>
    <col min="2" max="2" width="6" style="361" customWidth="1"/>
    <col min="3" max="10" width="9.140625" style="361"/>
    <col min="11" max="11" width="3.5703125" style="361" customWidth="1"/>
    <col min="12" max="12" width="12" style="361" customWidth="1"/>
    <col min="13" max="16384" width="9.140625" style="361"/>
  </cols>
  <sheetData>
    <row r="1" spans="1:19">
      <c r="A1" s="362"/>
      <c r="B1" s="362"/>
      <c r="C1" s="362"/>
      <c r="D1" s="362"/>
      <c r="E1" s="362"/>
      <c r="F1" s="362"/>
      <c r="G1" s="362"/>
      <c r="H1" s="362"/>
      <c r="I1" s="362"/>
      <c r="J1" s="362"/>
      <c r="L1" s="367"/>
      <c r="M1" s="367"/>
      <c r="N1" s="367"/>
      <c r="O1" s="367"/>
      <c r="P1" s="367"/>
      <c r="Q1" s="367"/>
      <c r="R1" s="367"/>
      <c r="S1" s="367"/>
    </row>
    <row r="2" spans="1:19" ht="21">
      <c r="A2" s="363" t="s">
        <v>485</v>
      </c>
      <c r="B2" s="364"/>
      <c r="C2" s="362" t="s">
        <v>486</v>
      </c>
      <c r="D2" s="362"/>
      <c r="E2" s="362"/>
      <c r="F2" s="362"/>
      <c r="G2" s="362"/>
      <c r="H2" s="362"/>
      <c r="I2" s="362"/>
      <c r="J2" s="362"/>
      <c r="L2" s="368" t="s">
        <v>487</v>
      </c>
      <c r="M2" s="369" t="s">
        <v>488</v>
      </c>
      <c r="N2" s="369"/>
      <c r="O2" s="369"/>
      <c r="P2" s="369"/>
      <c r="Q2" s="369"/>
      <c r="R2" s="369"/>
      <c r="S2" s="369"/>
    </row>
    <row r="3" spans="1:19">
      <c r="A3" s="362"/>
      <c r="B3" s="362"/>
      <c r="C3" s="362" t="s">
        <v>489</v>
      </c>
      <c r="D3" s="362"/>
      <c r="E3" s="362"/>
      <c r="F3" s="362"/>
      <c r="G3" s="362"/>
      <c r="H3" s="362"/>
      <c r="I3" s="362"/>
      <c r="J3" s="362"/>
      <c r="L3" s="367"/>
      <c r="M3" s="369" t="s">
        <v>490</v>
      </c>
      <c r="N3" s="369"/>
      <c r="O3" s="369"/>
      <c r="P3" s="369"/>
      <c r="Q3" s="369"/>
      <c r="R3" s="369"/>
      <c r="S3" s="369"/>
    </row>
    <row r="4" spans="1:19">
      <c r="A4" s="362"/>
      <c r="B4" s="362"/>
      <c r="C4" s="362" t="s">
        <v>491</v>
      </c>
      <c r="D4" s="362"/>
      <c r="E4" s="362"/>
      <c r="F4" s="362"/>
      <c r="G4" s="362"/>
      <c r="H4" s="362"/>
      <c r="I4" s="362"/>
      <c r="J4" s="362"/>
      <c r="L4" s="367"/>
      <c r="M4" s="369" t="s">
        <v>492</v>
      </c>
      <c r="N4" s="369"/>
      <c r="O4" s="369"/>
      <c r="P4" s="369"/>
      <c r="Q4" s="369"/>
      <c r="R4" s="369"/>
      <c r="S4" s="369"/>
    </row>
    <row r="5" spans="1:19">
      <c r="A5" s="362"/>
      <c r="B5" s="362"/>
      <c r="C5" s="362" t="s">
        <v>493</v>
      </c>
      <c r="D5" s="362"/>
      <c r="E5" s="362"/>
      <c r="F5" s="362"/>
      <c r="G5" s="362"/>
      <c r="H5" s="362"/>
      <c r="I5" s="362"/>
      <c r="J5" s="362"/>
      <c r="L5" s="367"/>
      <c r="M5" s="369" t="s">
        <v>494</v>
      </c>
      <c r="N5" s="369"/>
      <c r="O5" s="369"/>
      <c r="P5" s="369"/>
      <c r="Q5" s="369"/>
      <c r="R5" s="369"/>
      <c r="S5" s="369"/>
    </row>
    <row r="6" spans="1:19">
      <c r="A6" s="362"/>
      <c r="B6" s="362"/>
      <c r="C6" s="362" t="s">
        <v>495</v>
      </c>
      <c r="D6" s="362"/>
      <c r="E6" s="362"/>
      <c r="F6" s="362"/>
      <c r="G6" s="362"/>
      <c r="H6" s="362"/>
      <c r="I6" s="362"/>
      <c r="J6" s="362"/>
      <c r="L6" s="367"/>
      <c r="M6" s="369" t="s">
        <v>496</v>
      </c>
      <c r="N6" s="369"/>
      <c r="O6" s="369"/>
      <c r="P6" s="369"/>
      <c r="Q6" s="369"/>
      <c r="R6" s="369"/>
      <c r="S6" s="369"/>
    </row>
    <row r="7" spans="1:19">
      <c r="A7" s="362"/>
      <c r="B7" s="362"/>
      <c r="C7" s="362"/>
      <c r="D7" s="362"/>
      <c r="E7" s="362"/>
      <c r="F7" s="362"/>
      <c r="G7" s="362"/>
      <c r="H7" s="362"/>
      <c r="I7" s="362"/>
      <c r="J7" s="362"/>
      <c r="L7" s="367"/>
      <c r="M7" s="369" t="s">
        <v>497</v>
      </c>
      <c r="N7" s="369"/>
      <c r="O7" s="369"/>
      <c r="P7" s="369"/>
      <c r="Q7" s="369"/>
      <c r="R7" s="369"/>
      <c r="S7" s="369"/>
    </row>
    <row r="8" spans="1:19">
      <c r="A8" s="362"/>
      <c r="B8" s="362"/>
      <c r="C8" s="365" t="s">
        <v>498</v>
      </c>
      <c r="D8" s="365"/>
      <c r="E8" s="365"/>
      <c r="F8" s="365"/>
      <c r="G8" s="365"/>
      <c r="H8" s="365"/>
      <c r="I8" s="365"/>
      <c r="J8" s="365"/>
      <c r="L8" s="367"/>
      <c r="M8" s="369" t="s">
        <v>499</v>
      </c>
      <c r="N8" s="369"/>
      <c r="O8" s="369"/>
      <c r="P8" s="369"/>
      <c r="Q8" s="369"/>
      <c r="R8" s="369"/>
      <c r="S8" s="369"/>
    </row>
    <row r="9" spans="1:19">
      <c r="A9" s="362"/>
      <c r="B9" s="362"/>
      <c r="C9" s="365" t="s">
        <v>500</v>
      </c>
      <c r="D9" s="365"/>
      <c r="E9" s="365"/>
      <c r="F9" s="365"/>
      <c r="G9" s="365"/>
      <c r="H9" s="365"/>
      <c r="I9" s="365"/>
      <c r="J9" s="365"/>
      <c r="L9" s="367"/>
      <c r="M9" s="369" t="s">
        <v>501</v>
      </c>
      <c r="N9" s="369"/>
      <c r="O9" s="369"/>
      <c r="P9" s="369"/>
      <c r="Q9" s="369"/>
      <c r="R9" s="369"/>
      <c r="S9" s="369"/>
    </row>
    <row r="10" spans="1:19">
      <c r="A10" s="362"/>
      <c r="B10" s="362"/>
      <c r="C10" s="365" t="s">
        <v>502</v>
      </c>
      <c r="D10" s="365"/>
      <c r="E10" s="365"/>
      <c r="F10" s="365"/>
      <c r="G10" s="365"/>
      <c r="H10" s="365"/>
      <c r="I10" s="365"/>
      <c r="J10" s="365"/>
      <c r="L10" s="367"/>
      <c r="M10" s="369" t="s">
        <v>503</v>
      </c>
      <c r="N10" s="369" t="s">
        <v>504</v>
      </c>
      <c r="O10" s="369"/>
      <c r="P10" s="369"/>
      <c r="Q10" s="369"/>
      <c r="R10" s="369"/>
      <c r="S10" s="369"/>
    </row>
    <row r="11" spans="1:19">
      <c r="A11" s="362"/>
      <c r="B11" s="362"/>
      <c r="C11" s="365" t="s">
        <v>505</v>
      </c>
      <c r="D11" s="365"/>
      <c r="E11" s="365"/>
      <c r="F11" s="365"/>
      <c r="G11" s="365"/>
      <c r="H11" s="365"/>
      <c r="I11" s="365"/>
      <c r="J11" s="365"/>
      <c r="L11" s="367"/>
      <c r="M11" s="369"/>
      <c r="N11" s="369" t="s">
        <v>506</v>
      </c>
      <c r="O11" s="369"/>
      <c r="P11" s="369"/>
      <c r="Q11" s="369"/>
      <c r="R11" s="369"/>
      <c r="S11" s="369"/>
    </row>
    <row r="12" spans="1:19">
      <c r="A12" s="362"/>
      <c r="B12" s="362"/>
      <c r="C12" s="365" t="s">
        <v>507</v>
      </c>
      <c r="D12" s="365"/>
      <c r="E12" s="365"/>
      <c r="F12" s="365"/>
      <c r="G12" s="365"/>
      <c r="H12" s="365"/>
      <c r="I12" s="365"/>
      <c r="J12" s="365"/>
      <c r="L12" s="367"/>
      <c r="M12" s="369" t="s">
        <v>508</v>
      </c>
      <c r="N12" s="369"/>
      <c r="O12" s="369"/>
      <c r="P12" s="369"/>
      <c r="Q12" s="369"/>
      <c r="R12" s="369"/>
      <c r="S12" s="369"/>
    </row>
    <row r="13" spans="1:19">
      <c r="A13" s="362"/>
      <c r="B13" s="362"/>
      <c r="C13" s="365" t="s">
        <v>509</v>
      </c>
      <c r="D13" s="365"/>
      <c r="E13" s="365"/>
      <c r="F13" s="365"/>
      <c r="G13" s="365"/>
      <c r="H13" s="365"/>
      <c r="I13" s="365"/>
      <c r="J13" s="365"/>
      <c r="L13" s="367"/>
      <c r="M13" s="369" t="s">
        <v>510</v>
      </c>
      <c r="N13" s="369"/>
      <c r="O13" s="369"/>
      <c r="P13" s="369"/>
      <c r="Q13" s="369"/>
      <c r="R13" s="369"/>
      <c r="S13" s="369"/>
    </row>
    <row r="14" spans="1:19" ht="21">
      <c r="A14" s="362"/>
      <c r="B14" s="362"/>
      <c r="C14" s="365" t="s">
        <v>511</v>
      </c>
      <c r="D14" s="365"/>
      <c r="E14" s="365"/>
      <c r="F14" s="365"/>
      <c r="G14" s="365"/>
      <c r="H14" s="365"/>
      <c r="I14" s="365"/>
      <c r="J14" s="365"/>
      <c r="L14" s="367"/>
      <c r="M14" s="369" t="s">
        <v>512</v>
      </c>
      <c r="N14" s="369"/>
      <c r="O14" s="369"/>
      <c r="P14" s="369"/>
      <c r="Q14" s="369"/>
      <c r="R14" s="369"/>
      <c r="S14" s="369"/>
    </row>
    <row r="15" spans="1:19">
      <c r="A15" s="362"/>
      <c r="B15" s="362"/>
      <c r="C15" s="362"/>
      <c r="D15" s="362"/>
      <c r="E15" s="362"/>
      <c r="F15" s="362"/>
      <c r="G15" s="362"/>
      <c r="H15" s="362"/>
      <c r="I15" s="362"/>
      <c r="J15" s="362"/>
      <c r="L15" s="367"/>
      <c r="M15" s="369"/>
      <c r="N15" s="369" t="s">
        <v>513</v>
      </c>
      <c r="O15" s="369"/>
      <c r="P15" s="369"/>
      <c r="Q15" s="369"/>
      <c r="R15" s="369"/>
      <c r="S15" s="369"/>
    </row>
    <row r="16" spans="1:19">
      <c r="A16" s="362"/>
      <c r="B16" s="362"/>
      <c r="C16" s="362" t="s">
        <v>514</v>
      </c>
      <c r="D16" s="362"/>
      <c r="E16" s="362"/>
      <c r="F16" s="362"/>
      <c r="G16" s="362"/>
      <c r="H16" s="362"/>
      <c r="I16" s="362"/>
      <c r="J16" s="362"/>
      <c r="L16" s="367"/>
      <c r="M16" s="369" t="s">
        <v>515</v>
      </c>
      <c r="N16" s="369"/>
      <c r="O16" s="369"/>
      <c r="P16" s="369"/>
      <c r="Q16" s="369"/>
      <c r="R16" s="369"/>
      <c r="S16" s="369"/>
    </row>
    <row r="17" spans="1:19">
      <c r="A17" s="362"/>
      <c r="B17" s="362"/>
      <c r="C17" s="362" t="s">
        <v>516</v>
      </c>
      <c r="D17" s="362"/>
      <c r="E17" s="362"/>
      <c r="F17" s="362"/>
      <c r="G17" s="362"/>
      <c r="H17" s="362"/>
      <c r="I17" s="362"/>
      <c r="J17" s="362"/>
      <c r="L17" s="367"/>
      <c r="M17" s="369" t="s">
        <v>517</v>
      </c>
      <c r="N17" s="369"/>
      <c r="O17" s="369"/>
      <c r="P17" s="369"/>
      <c r="Q17" s="369"/>
      <c r="R17" s="369"/>
      <c r="S17" s="369"/>
    </row>
    <row r="18" spans="1:19">
      <c r="A18" s="362"/>
      <c r="B18" s="362"/>
      <c r="C18" s="362" t="s">
        <v>518</v>
      </c>
      <c r="D18" s="362"/>
      <c r="E18" s="362"/>
      <c r="F18" s="362"/>
      <c r="G18" s="362"/>
      <c r="H18" s="362"/>
      <c r="I18" s="362"/>
      <c r="J18" s="362"/>
      <c r="L18" s="367"/>
      <c r="M18" s="367"/>
      <c r="N18" s="367"/>
      <c r="O18" s="367"/>
      <c r="P18" s="367"/>
      <c r="Q18" s="367"/>
      <c r="R18" s="367"/>
      <c r="S18" s="367"/>
    </row>
    <row r="19" spans="1:19">
      <c r="A19" s="362"/>
      <c r="B19" s="362"/>
      <c r="C19" s="362" t="s">
        <v>519</v>
      </c>
      <c r="D19" s="362"/>
      <c r="E19" s="362"/>
      <c r="F19" s="362"/>
      <c r="G19" s="362"/>
      <c r="H19" s="362"/>
      <c r="I19" s="362"/>
      <c r="J19" s="362"/>
      <c r="L19" s="367"/>
      <c r="M19" s="369" t="s">
        <v>520</v>
      </c>
      <c r="N19" s="369"/>
      <c r="O19" s="369"/>
      <c r="P19" s="369"/>
      <c r="Q19" s="369"/>
      <c r="R19" s="369"/>
      <c r="S19" s="367"/>
    </row>
    <row r="20" spans="1:19" ht="21">
      <c r="A20" s="362"/>
      <c r="B20" s="362"/>
      <c r="C20" s="366" t="s">
        <v>521</v>
      </c>
      <c r="D20" s="362" t="s">
        <v>522</v>
      </c>
      <c r="E20" s="362"/>
      <c r="F20" s="362"/>
      <c r="G20" s="362"/>
      <c r="H20" s="362"/>
      <c r="I20" s="362"/>
      <c r="J20" s="362"/>
      <c r="L20" s="367"/>
      <c r="M20" s="369" t="s">
        <v>523</v>
      </c>
      <c r="N20" s="369"/>
      <c r="O20" s="369"/>
      <c r="P20" s="369"/>
      <c r="Q20" s="369"/>
      <c r="R20" s="369"/>
      <c r="S20" s="367"/>
    </row>
    <row r="21" spans="1:19">
      <c r="A21" s="362"/>
      <c r="B21" s="362"/>
      <c r="C21" s="362"/>
      <c r="D21" s="362"/>
      <c r="E21" s="362"/>
      <c r="F21" s="362"/>
      <c r="G21" s="362"/>
      <c r="H21" s="362"/>
      <c r="I21" s="362"/>
      <c r="J21" s="362"/>
      <c r="L21" s="367"/>
      <c r="M21" s="369" t="s">
        <v>524</v>
      </c>
      <c r="N21" s="369"/>
      <c r="O21" s="369"/>
      <c r="P21" s="369"/>
      <c r="Q21" s="369"/>
      <c r="R21" s="369"/>
      <c r="S21" s="367"/>
    </row>
    <row r="22" spans="1:19">
      <c r="A22" s="362"/>
      <c r="B22" s="362"/>
      <c r="C22" s="362" t="s">
        <v>525</v>
      </c>
      <c r="D22" s="362"/>
      <c r="E22" s="362"/>
      <c r="F22" s="362"/>
      <c r="G22" s="362"/>
      <c r="H22" s="362"/>
      <c r="I22" s="362"/>
      <c r="J22" s="362"/>
      <c r="L22" s="367"/>
      <c r="M22" s="369"/>
      <c r="N22" s="369"/>
      <c r="O22" s="369"/>
      <c r="P22" s="367"/>
      <c r="Q22" s="367"/>
      <c r="R22" s="367"/>
      <c r="S22" s="367"/>
    </row>
    <row r="23" spans="1:19">
      <c r="A23" s="362"/>
      <c r="B23" s="362"/>
      <c r="C23" s="362"/>
      <c r="D23" s="362" t="s">
        <v>526</v>
      </c>
      <c r="E23" s="362"/>
      <c r="F23" s="362"/>
      <c r="G23" s="362"/>
      <c r="H23" s="362"/>
      <c r="I23" s="362"/>
      <c r="J23" s="362"/>
      <c r="L23" s="367"/>
      <c r="M23" s="367"/>
      <c r="N23" s="367"/>
      <c r="O23" s="367"/>
      <c r="P23" s="831" t="s">
        <v>527</v>
      </c>
      <c r="Q23" s="831"/>
      <c r="R23" s="831"/>
      <c r="S23" s="367"/>
    </row>
    <row r="24" spans="1:19">
      <c r="A24" s="362"/>
      <c r="B24" s="362"/>
      <c r="C24" s="362"/>
      <c r="D24" s="362" t="s">
        <v>528</v>
      </c>
      <c r="E24" s="362"/>
      <c r="F24" s="362"/>
      <c r="G24" s="362"/>
      <c r="H24" s="362"/>
      <c r="I24" s="362"/>
      <c r="J24" s="362"/>
      <c r="L24" s="367"/>
      <c r="M24" s="367"/>
      <c r="N24" s="367"/>
      <c r="O24" s="367"/>
      <c r="P24" s="832" t="s">
        <v>529</v>
      </c>
      <c r="Q24" s="832"/>
      <c r="R24" s="832"/>
      <c r="S24" s="367"/>
    </row>
    <row r="25" spans="1:19">
      <c r="A25" s="362"/>
      <c r="B25" s="362"/>
      <c r="C25" s="362"/>
      <c r="D25" s="362" t="s">
        <v>530</v>
      </c>
      <c r="E25" s="362"/>
      <c r="F25" s="362"/>
      <c r="G25" s="362"/>
      <c r="H25" s="362"/>
      <c r="I25" s="362"/>
      <c r="J25" s="362"/>
      <c r="L25" s="367"/>
      <c r="M25" s="367"/>
      <c r="N25" s="367"/>
      <c r="O25" s="367"/>
      <c r="P25" s="832" t="s">
        <v>531</v>
      </c>
      <c r="Q25" s="832"/>
      <c r="R25" s="832"/>
      <c r="S25" s="367"/>
    </row>
    <row r="26" spans="1:19">
      <c r="A26" s="362"/>
      <c r="B26" s="362"/>
      <c r="C26" s="362"/>
      <c r="D26" s="362" t="s">
        <v>532</v>
      </c>
      <c r="E26" s="362"/>
      <c r="F26" s="362"/>
      <c r="G26" s="362"/>
      <c r="H26" s="362"/>
      <c r="I26" s="362"/>
      <c r="J26" s="362"/>
      <c r="L26" s="367"/>
      <c r="M26" s="367"/>
      <c r="N26" s="367"/>
      <c r="O26" s="367"/>
      <c r="P26" s="367"/>
      <c r="Q26" s="367"/>
      <c r="R26" s="367"/>
      <c r="S26" s="367"/>
    </row>
    <row r="27" spans="1:19">
      <c r="A27" s="362"/>
      <c r="B27" s="362"/>
      <c r="C27" s="362"/>
      <c r="D27" s="362" t="s">
        <v>533</v>
      </c>
      <c r="E27" s="362"/>
      <c r="F27" s="362"/>
      <c r="G27" s="362"/>
      <c r="H27" s="362"/>
      <c r="I27" s="362"/>
      <c r="J27" s="362"/>
      <c r="L27" s="367"/>
      <c r="M27" s="367"/>
      <c r="N27" s="367"/>
      <c r="O27" s="367"/>
      <c r="P27" s="367"/>
      <c r="Q27" s="367"/>
      <c r="R27" s="367"/>
      <c r="S27" s="367"/>
    </row>
    <row r="28" spans="1:19">
      <c r="A28" s="362"/>
      <c r="B28" s="362"/>
      <c r="C28" s="362"/>
      <c r="D28" s="362"/>
      <c r="E28" s="362"/>
      <c r="F28" s="362"/>
      <c r="G28" s="362"/>
      <c r="H28" s="362"/>
      <c r="I28" s="362"/>
      <c r="J28" s="362"/>
      <c r="L28" s="367"/>
      <c r="M28" s="367"/>
      <c r="N28" s="367"/>
      <c r="O28" s="367"/>
      <c r="P28" s="367"/>
      <c r="Q28" s="367"/>
      <c r="R28" s="367"/>
      <c r="S28" s="367"/>
    </row>
    <row r="29" spans="1:19">
      <c r="A29" s="362"/>
      <c r="B29" s="362"/>
      <c r="C29" s="362"/>
      <c r="D29" s="362"/>
      <c r="E29" s="362" t="s">
        <v>534</v>
      </c>
      <c r="F29" s="362"/>
      <c r="G29" s="362"/>
      <c r="H29" s="362"/>
      <c r="I29" s="362"/>
      <c r="J29" s="362"/>
      <c r="L29" s="833" t="s">
        <v>535</v>
      </c>
      <c r="M29" s="833"/>
      <c r="N29" s="833"/>
      <c r="O29" s="833"/>
      <c r="P29" s="833"/>
      <c r="Q29" s="367"/>
      <c r="R29" s="367"/>
      <c r="S29" s="367"/>
    </row>
    <row r="30" spans="1:19">
      <c r="A30" s="362"/>
      <c r="B30" s="362"/>
      <c r="C30" s="362"/>
      <c r="D30" s="362"/>
      <c r="E30" s="362"/>
      <c r="F30" s="362"/>
      <c r="G30" s="362"/>
      <c r="H30" s="362"/>
      <c r="I30" s="362"/>
      <c r="J30" s="362"/>
      <c r="L30" s="833" t="s">
        <v>536</v>
      </c>
      <c r="M30" s="833"/>
      <c r="N30" s="833"/>
      <c r="O30" s="833"/>
      <c r="P30" s="833"/>
      <c r="Q30" s="367"/>
      <c r="R30" s="367"/>
      <c r="S30" s="367"/>
    </row>
    <row r="31" spans="1:19">
      <c r="A31" s="362"/>
      <c r="B31" s="362"/>
      <c r="C31" s="362"/>
      <c r="D31" s="362"/>
      <c r="E31" s="362"/>
      <c r="F31" s="362"/>
      <c r="G31" s="362"/>
      <c r="H31" s="362"/>
      <c r="I31" s="362"/>
      <c r="J31" s="362"/>
      <c r="L31" s="367"/>
      <c r="M31" s="367"/>
      <c r="N31" s="367"/>
      <c r="O31" s="367"/>
      <c r="P31" s="367"/>
      <c r="Q31" s="367"/>
      <c r="R31" s="367"/>
      <c r="S31" s="367"/>
    </row>
    <row r="32" spans="1:19">
      <c r="A32" s="362"/>
      <c r="B32" s="362"/>
      <c r="C32" s="362"/>
      <c r="D32" s="362"/>
      <c r="E32" s="362"/>
      <c r="F32" s="362"/>
      <c r="G32" s="362"/>
      <c r="H32" s="362"/>
      <c r="I32" s="362"/>
      <c r="J32" s="362"/>
      <c r="L32" s="367"/>
      <c r="M32" s="367"/>
      <c r="N32" s="367"/>
      <c r="O32" s="367"/>
      <c r="P32" s="367"/>
      <c r="Q32" s="367"/>
      <c r="R32" s="367"/>
      <c r="S32" s="367"/>
    </row>
    <row r="33" spans="1:19">
      <c r="A33" s="834" t="s">
        <v>537</v>
      </c>
      <c r="B33" s="834"/>
      <c r="C33" s="834"/>
      <c r="D33" s="834"/>
      <c r="E33" s="834"/>
      <c r="F33" s="834"/>
      <c r="G33" s="834"/>
      <c r="H33" s="834"/>
      <c r="I33" s="834"/>
      <c r="J33" s="834"/>
      <c r="L33" s="367"/>
      <c r="M33" s="367"/>
      <c r="N33" s="367"/>
      <c r="O33" s="367"/>
      <c r="P33" s="367"/>
      <c r="Q33" s="367"/>
      <c r="R33" s="367"/>
      <c r="S33" s="367"/>
    </row>
    <row r="34" spans="1:19">
      <c r="A34" s="362"/>
      <c r="B34" s="362"/>
      <c r="C34" s="362"/>
      <c r="D34" s="362"/>
      <c r="E34" s="362"/>
      <c r="F34" s="362"/>
      <c r="G34" s="362"/>
      <c r="H34" s="362"/>
      <c r="I34" s="362"/>
      <c r="J34" s="362"/>
      <c r="L34" s="367"/>
      <c r="M34" s="367"/>
      <c r="N34" s="367"/>
      <c r="O34" s="367"/>
      <c r="P34" s="367"/>
      <c r="Q34" s="367"/>
      <c r="R34" s="367"/>
      <c r="S34" s="370" t="s">
        <v>538</v>
      </c>
    </row>
  </sheetData>
  <sheetProtection password="A3B0" sheet="1" objects="1" scenarios="1"/>
  <mergeCells count="6">
    <mergeCell ref="P23:R23"/>
    <mergeCell ref="P24:R24"/>
    <mergeCell ref="P25:R25"/>
    <mergeCell ref="L29:P29"/>
    <mergeCell ref="L30:P30"/>
    <mergeCell ref="A33:J33"/>
  </mergeCells>
  <hyperlinks>
    <hyperlink ref="L29" r:id="rId1"/>
    <hyperlink ref="L30" r:id="rId2"/>
  </hyperlinks>
  <pageMargins left="0.74803149606299191" right="0.74803149606299191" top="0.59055118110236204" bottom="0.59055118110236204" header="0.511811023622047" footer="0.511811023622047"/>
  <pageSetup paperSize="9" orientation="portrait" horizontalDpi="300" verticalDpi="300"/>
  <headerFooter alignWithMargins="0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209"/>
  <sheetViews>
    <sheetView zoomScaleSheetLayoutView="100" workbookViewId="0"/>
  </sheetViews>
  <sheetFormatPr defaultRowHeight="21"/>
  <cols>
    <col min="1" max="1" width="8" style="245" customWidth="1"/>
    <col min="2" max="2" width="26.5703125" style="246" customWidth="1"/>
    <col min="3" max="3" width="13.5703125" style="247" customWidth="1"/>
    <col min="4" max="4" width="14.140625" style="247" customWidth="1"/>
    <col min="5" max="5" width="13.7109375" style="247" customWidth="1"/>
    <col min="6" max="6" width="10.85546875" style="248" customWidth="1"/>
    <col min="7" max="7" width="7.5703125" style="248" customWidth="1"/>
    <col min="8" max="8" width="7.42578125" style="245" customWidth="1"/>
    <col min="9" max="9" width="60.85546875" style="246" customWidth="1"/>
    <col min="10" max="10" width="13" style="247" customWidth="1"/>
    <col min="11" max="13" width="9.140625" style="245"/>
    <col min="14" max="14" width="53.7109375" style="246" customWidth="1"/>
    <col min="15" max="15" width="12.42578125" style="249" customWidth="1"/>
    <col min="16" max="16" width="9.140625" style="245"/>
    <col min="17" max="17" width="9.140625" style="246"/>
    <col min="18" max="18" width="6.5703125" style="245" customWidth="1"/>
    <col min="19" max="19" width="69" style="246" customWidth="1"/>
    <col min="20" max="20" width="10.7109375" style="249" customWidth="1"/>
    <col min="21" max="21" width="10.7109375" style="245" customWidth="1"/>
    <col min="22" max="23" width="9.140625" style="246"/>
    <col min="24" max="24" width="6.7109375" style="250" customWidth="1"/>
    <col min="25" max="25" width="9.28515625" style="248" customWidth="1"/>
    <col min="26" max="26" width="10" style="248" customWidth="1"/>
    <col min="27" max="27" width="9.28515625" style="248" customWidth="1"/>
    <col min="28" max="28" width="10.7109375" style="248" customWidth="1"/>
    <col min="29" max="29" width="12" style="248" customWidth="1"/>
    <col min="30" max="30" width="10.7109375" style="248" customWidth="1"/>
    <col min="31" max="31" width="11.42578125" style="248" customWidth="1"/>
    <col min="32" max="32" width="9.7109375" style="248" customWidth="1"/>
    <col min="33" max="33" width="13.140625" style="246" customWidth="1"/>
    <col min="34" max="43" width="9.140625" style="246"/>
    <col min="44" max="44" width="6.7109375" style="246" customWidth="1"/>
    <col min="45" max="46" width="10.7109375" style="246" customWidth="1"/>
    <col min="47" max="47" width="3.7109375" style="246" customWidth="1"/>
    <col min="48" max="48" width="6.7109375" style="246" customWidth="1"/>
    <col min="49" max="49" width="11.5703125" style="246" customWidth="1"/>
    <col min="50" max="50" width="10.7109375" style="246" customWidth="1"/>
    <col min="51" max="51" width="3.7109375" style="246" customWidth="1"/>
    <col min="52" max="52" width="6.7109375" style="246" customWidth="1"/>
    <col min="53" max="53" width="10.85546875" style="246" customWidth="1"/>
    <col min="54" max="54" width="10.7109375" style="246" customWidth="1"/>
    <col min="55" max="55" width="9.140625" style="246"/>
    <col min="56" max="56" width="6.7109375" style="246" customWidth="1"/>
    <col min="57" max="58" width="10.7109375" style="246" customWidth="1"/>
    <col min="59" max="59" width="3.7109375" style="246" customWidth="1"/>
    <col min="60" max="60" width="6.7109375" style="246" customWidth="1"/>
    <col min="61" max="61" width="11.5703125" style="246" customWidth="1"/>
    <col min="62" max="62" width="10.7109375" style="246" customWidth="1"/>
    <col min="63" max="63" width="3.7109375" style="246" customWidth="1"/>
    <col min="64" max="64" width="6.7109375" style="246" customWidth="1"/>
    <col min="65" max="65" width="10.85546875" style="246" customWidth="1"/>
    <col min="66" max="66" width="10.7109375" style="246" customWidth="1"/>
    <col min="67" max="16384" width="9.140625" style="246"/>
  </cols>
  <sheetData>
    <row r="1" spans="1:84" ht="20.25" customHeight="1">
      <c r="X1" s="835" t="str">
        <f>"ตารางค่าขนส่งวัสดุก่อสร้าง  รถบรรทุก 10 ล้อ(กรณีน้ำหนักรวมไม่เกิน "&amp;TEXT(D18+10,"00")&amp;" ตัน)"</f>
        <v>ตารางค่าขนส่งวัสดุก่อสร้าง  รถบรรทุก 10 ล้อ(กรณีน้ำหนักรวมไม่เกิน 25 ตัน)</v>
      </c>
      <c r="Y1" s="835"/>
      <c r="Z1" s="835"/>
      <c r="AA1" s="835"/>
      <c r="AB1" s="835"/>
      <c r="AC1" s="835"/>
      <c r="AD1" s="835"/>
      <c r="AE1" s="835"/>
      <c r="AF1" s="835"/>
      <c r="AH1" s="835" t="s">
        <v>539</v>
      </c>
      <c r="AI1" s="835"/>
      <c r="AJ1" s="835"/>
      <c r="AK1" s="835"/>
      <c r="AL1" s="835"/>
      <c r="AM1" s="835"/>
      <c r="AN1" s="835"/>
      <c r="AO1" s="835"/>
      <c r="AP1" s="835"/>
    </row>
    <row r="2" spans="1:84" ht="20.25" customHeight="1">
      <c r="A2" s="836" t="s">
        <v>329</v>
      </c>
      <c r="B2" s="836"/>
      <c r="C2" s="836"/>
      <c r="D2" s="836"/>
      <c r="E2" s="836"/>
      <c r="F2" s="836"/>
      <c r="H2" s="837" t="s">
        <v>540</v>
      </c>
      <c r="I2" s="837"/>
      <c r="J2" s="837"/>
      <c r="K2" s="837"/>
      <c r="M2" s="836" t="s">
        <v>541</v>
      </c>
      <c r="N2" s="836"/>
      <c r="O2" s="836"/>
      <c r="P2" s="836"/>
      <c r="R2" s="836" t="s">
        <v>542</v>
      </c>
      <c r="S2" s="836"/>
      <c r="T2" s="836"/>
      <c r="U2" s="836"/>
      <c r="X2" s="835" t="s">
        <v>333</v>
      </c>
      <c r="Y2" s="835"/>
      <c r="Z2" s="835"/>
      <c r="AA2" s="835"/>
      <c r="AB2" s="835"/>
      <c r="AC2" s="835"/>
      <c r="AD2" s="835"/>
      <c r="AE2" s="835"/>
      <c r="AF2" s="835"/>
      <c r="AH2" s="835" t="s">
        <v>333</v>
      </c>
      <c r="AI2" s="835"/>
      <c r="AJ2" s="835"/>
      <c r="AK2" s="835"/>
      <c r="AL2" s="835"/>
      <c r="AM2" s="835"/>
      <c r="AN2" s="835"/>
      <c r="AO2" s="835"/>
      <c r="AP2" s="835"/>
      <c r="AR2" s="838" t="str">
        <f>+X1</f>
        <v>ตารางค่าขนส่งวัสดุก่อสร้าง  รถบรรทุก 10 ล้อ(กรณีน้ำหนักรวมไม่เกิน 25 ตัน)</v>
      </c>
      <c r="AS2" s="836"/>
      <c r="AT2" s="836"/>
      <c r="AU2" s="836"/>
      <c r="AV2" s="836"/>
      <c r="AW2" s="836"/>
      <c r="AX2" s="836"/>
      <c r="AY2" s="836"/>
      <c r="AZ2" s="836"/>
      <c r="BA2" s="836"/>
      <c r="BB2" s="836"/>
      <c r="BD2" s="838" t="str">
        <f>+X1</f>
        <v>ตารางค่าขนส่งวัสดุก่อสร้าง  รถบรรทุก 10 ล้อ(กรณีน้ำหนักรวมไม่เกิน 25 ตัน)</v>
      </c>
      <c r="BE2" s="836"/>
      <c r="BF2" s="836"/>
      <c r="BG2" s="836"/>
      <c r="BH2" s="836"/>
      <c r="BI2" s="836"/>
      <c r="BJ2" s="836"/>
      <c r="BK2" s="836"/>
      <c r="BL2" s="836"/>
      <c r="BM2" s="836"/>
      <c r="BN2" s="836"/>
      <c r="BP2" s="839" t="s">
        <v>543</v>
      </c>
      <c r="BQ2" s="839"/>
      <c r="BR2" s="839"/>
      <c r="BS2" s="839"/>
      <c r="BT2" s="839"/>
      <c r="BU2" s="839"/>
      <c r="BV2" s="839"/>
      <c r="BW2" s="839"/>
      <c r="BX2" s="839"/>
      <c r="BY2" s="839"/>
      <c r="BZ2" s="839"/>
      <c r="CF2" s="353"/>
    </row>
    <row r="3" spans="1:84" ht="20.25" customHeight="1">
      <c r="X3" s="752" t="s">
        <v>334</v>
      </c>
      <c r="Y3" s="752" t="s">
        <v>335</v>
      </c>
      <c r="Z3" s="752" t="s">
        <v>336</v>
      </c>
      <c r="AA3" s="752" t="s">
        <v>337</v>
      </c>
      <c r="AB3" s="752" t="s">
        <v>338</v>
      </c>
      <c r="AC3" s="752" t="s">
        <v>339</v>
      </c>
      <c r="AD3" s="752" t="s">
        <v>340</v>
      </c>
      <c r="AE3" s="752" t="s">
        <v>341</v>
      </c>
      <c r="AF3" s="753" t="s">
        <v>342</v>
      </c>
      <c r="AH3" s="754" t="s">
        <v>334</v>
      </c>
      <c r="AI3" s="755" t="s">
        <v>335</v>
      </c>
      <c r="AJ3" s="755" t="s">
        <v>336</v>
      </c>
      <c r="AK3" s="755" t="s">
        <v>337</v>
      </c>
      <c r="AL3" s="755" t="s">
        <v>338</v>
      </c>
      <c r="AM3" s="755" t="s">
        <v>339</v>
      </c>
      <c r="AN3" s="755" t="s">
        <v>340</v>
      </c>
      <c r="AO3" s="755" t="s">
        <v>341</v>
      </c>
      <c r="AP3" s="755" t="s">
        <v>342</v>
      </c>
      <c r="AR3" s="836" t="s">
        <v>276</v>
      </c>
      <c r="AS3" s="836"/>
      <c r="AT3" s="836"/>
      <c r="AU3" s="836"/>
      <c r="AV3" s="836"/>
      <c r="AW3" s="836"/>
      <c r="AX3" s="836"/>
      <c r="AY3" s="836"/>
      <c r="AZ3" s="836"/>
      <c r="BA3" s="836"/>
      <c r="BB3" s="836"/>
      <c r="BD3" s="836" t="s">
        <v>276</v>
      </c>
      <c r="BE3" s="836"/>
      <c r="BF3" s="836"/>
      <c r="BG3" s="836"/>
      <c r="BH3" s="836"/>
      <c r="BI3" s="836"/>
      <c r="BJ3" s="836"/>
      <c r="BK3" s="836"/>
      <c r="BL3" s="836"/>
      <c r="BM3" s="836"/>
      <c r="BN3" s="836"/>
      <c r="BP3" s="839" t="s">
        <v>286</v>
      </c>
      <c r="BQ3" s="839"/>
      <c r="BR3" s="839"/>
      <c r="BS3" s="839"/>
      <c r="BT3" s="839"/>
      <c r="BU3" s="839"/>
      <c r="BV3" s="839"/>
      <c r="BW3" s="839"/>
      <c r="BX3" s="839"/>
      <c r="BY3" s="839"/>
      <c r="BZ3" s="839"/>
    </row>
    <row r="4" spans="1:84" ht="20.25" customHeight="1">
      <c r="A4" s="251" t="s">
        <v>43</v>
      </c>
      <c r="B4" s="251" t="s">
        <v>44</v>
      </c>
      <c r="C4" s="252" t="s">
        <v>15</v>
      </c>
      <c r="D4" s="252" t="s">
        <v>17</v>
      </c>
      <c r="E4" s="252" t="s">
        <v>343</v>
      </c>
      <c r="F4" s="253" t="s">
        <v>20</v>
      </c>
      <c r="H4" s="251" t="s">
        <v>43</v>
      </c>
      <c r="I4" s="251" t="s">
        <v>44</v>
      </c>
      <c r="J4" s="252" t="s">
        <v>344</v>
      </c>
      <c r="K4" s="251" t="s">
        <v>20</v>
      </c>
      <c r="M4" s="272" t="s">
        <v>43</v>
      </c>
      <c r="N4" s="272" t="s">
        <v>44</v>
      </c>
      <c r="O4" s="273" t="s">
        <v>344</v>
      </c>
      <c r="P4" s="272" t="s">
        <v>20</v>
      </c>
      <c r="R4" s="272" t="s">
        <v>43</v>
      </c>
      <c r="S4" s="272" t="s">
        <v>44</v>
      </c>
      <c r="T4" s="273" t="s">
        <v>344</v>
      </c>
      <c r="U4" s="272" t="s">
        <v>20</v>
      </c>
      <c r="X4" s="257"/>
      <c r="Y4" s="257"/>
      <c r="Z4" s="257"/>
      <c r="AA4" s="257" t="s">
        <v>345</v>
      </c>
      <c r="AB4" s="257" t="e">
        <f>TEXT(O42,"0.00")&amp;"x(1)"</f>
        <v>#REF!</v>
      </c>
      <c r="AC4" s="257" t="s">
        <v>346</v>
      </c>
      <c r="AD4" s="257" t="str">
        <f>"(6)/"&amp;TEXT(D18,"0.00")</f>
        <v>(6)/15.00</v>
      </c>
      <c r="AE4" s="257" t="s">
        <v>347</v>
      </c>
      <c r="AF4" s="258" t="s">
        <v>348</v>
      </c>
      <c r="AH4" s="250"/>
      <c r="AI4" s="248"/>
      <c r="AJ4" s="248"/>
      <c r="AK4" s="248" t="s">
        <v>345</v>
      </c>
      <c r="AL4" s="248" t="e">
        <f>+AB4</f>
        <v>#REF!</v>
      </c>
      <c r="AM4" s="248" t="s">
        <v>346</v>
      </c>
      <c r="AN4" s="248" t="str">
        <f>+AD4</f>
        <v>(6)/15.00</v>
      </c>
      <c r="AO4" s="248" t="s">
        <v>349</v>
      </c>
      <c r="AP4" s="248" t="s">
        <v>348</v>
      </c>
      <c r="AR4" s="836" t="e">
        <f>"ราคาน้ำมันเชื้อเพลิงโซล่า ที่ อำเภอเมือง  "&amp;TEXT(C11-0.5,"00")&amp;".00 - "&amp;TEXT(C11-0.5,"00")&amp;".99  บาท / ลิตร"</f>
        <v>#REF!</v>
      </c>
      <c r="AS4" s="836"/>
      <c r="AT4" s="836"/>
      <c r="AU4" s="836"/>
      <c r="AV4" s="836"/>
      <c r="AW4" s="836"/>
      <c r="AX4" s="836"/>
      <c r="AY4" s="836"/>
      <c r="AZ4" s="836"/>
      <c r="BA4" s="836"/>
      <c r="BB4" s="836"/>
      <c r="BD4" s="836" t="e">
        <f>+AR4</f>
        <v>#REF!</v>
      </c>
      <c r="BE4" s="836"/>
      <c r="BF4" s="836"/>
      <c r="BG4" s="836"/>
      <c r="BH4" s="836"/>
      <c r="BI4" s="836"/>
      <c r="BJ4" s="836"/>
      <c r="BK4" s="836"/>
      <c r="BL4" s="836"/>
      <c r="BM4" s="836"/>
      <c r="BN4" s="836"/>
      <c r="BP4" s="839" t="s">
        <v>544</v>
      </c>
      <c r="BQ4" s="839"/>
      <c r="BR4" s="839"/>
      <c r="BS4" s="839"/>
      <c r="BT4" s="839"/>
      <c r="BU4" s="839"/>
      <c r="BV4" s="839"/>
      <c r="BW4" s="839"/>
      <c r="BX4" s="839"/>
      <c r="BY4" s="839"/>
      <c r="BZ4" s="839"/>
      <c r="CC4" s="353"/>
    </row>
    <row r="5" spans="1:84" ht="20.25" customHeight="1">
      <c r="A5" s="254"/>
      <c r="B5" s="255"/>
      <c r="C5" s="256"/>
      <c r="D5" s="256"/>
      <c r="E5" s="257" t="s">
        <v>350</v>
      </c>
      <c r="F5" s="258"/>
      <c r="H5" s="254"/>
      <c r="I5" s="255"/>
      <c r="J5" s="256"/>
      <c r="K5" s="254"/>
      <c r="M5" s="251">
        <v>1</v>
      </c>
      <c r="N5" s="274" t="s">
        <v>351</v>
      </c>
      <c r="O5" s="253"/>
      <c r="P5" s="251"/>
      <c r="R5" s="251">
        <v>1</v>
      </c>
      <c r="S5" s="274" t="s">
        <v>352</v>
      </c>
      <c r="T5" s="294"/>
      <c r="U5" s="251"/>
      <c r="X5" s="278" t="s">
        <v>108</v>
      </c>
      <c r="Y5" s="278" t="s">
        <v>353</v>
      </c>
      <c r="Z5" s="278" t="s">
        <v>19</v>
      </c>
      <c r="AA5" s="278" t="s">
        <v>353</v>
      </c>
      <c r="AB5" s="278" t="s">
        <v>354</v>
      </c>
      <c r="AC5" s="278" t="s">
        <v>355</v>
      </c>
      <c r="AD5" s="278" t="s">
        <v>12</v>
      </c>
      <c r="AE5" s="278" t="s">
        <v>12</v>
      </c>
      <c r="AF5" s="280" t="s">
        <v>12</v>
      </c>
      <c r="AH5" s="250" t="s">
        <v>108</v>
      </c>
      <c r="AI5" s="248" t="s">
        <v>353</v>
      </c>
      <c r="AJ5" s="248" t="s">
        <v>19</v>
      </c>
      <c r="AK5" s="248" t="s">
        <v>353</v>
      </c>
      <c r="AL5" s="248" t="s">
        <v>354</v>
      </c>
      <c r="AM5" s="248" t="s">
        <v>355</v>
      </c>
      <c r="AN5" s="248" t="s">
        <v>12</v>
      </c>
      <c r="AO5" s="248" t="s">
        <v>12</v>
      </c>
      <c r="AP5" s="248" t="s">
        <v>12</v>
      </c>
      <c r="AR5" s="251" t="s">
        <v>108</v>
      </c>
      <c r="AS5" s="251" t="s">
        <v>12</v>
      </c>
      <c r="AT5" s="251" t="s">
        <v>12</v>
      </c>
      <c r="AV5" s="251" t="s">
        <v>108</v>
      </c>
      <c r="AW5" s="251" t="s">
        <v>12</v>
      </c>
      <c r="AX5" s="251" t="s">
        <v>12</v>
      </c>
      <c r="AZ5" s="251" t="s">
        <v>108</v>
      </c>
      <c r="BA5" s="251" t="s">
        <v>12</v>
      </c>
      <c r="BB5" s="251" t="s">
        <v>12</v>
      </c>
      <c r="BD5" s="251" t="s">
        <v>108</v>
      </c>
      <c r="BE5" s="320" t="s">
        <v>12</v>
      </c>
      <c r="BF5" s="251" t="s">
        <v>12</v>
      </c>
      <c r="BH5" s="251" t="s">
        <v>108</v>
      </c>
      <c r="BI5" s="251" t="s">
        <v>12</v>
      </c>
      <c r="BJ5" s="251" t="s">
        <v>12</v>
      </c>
      <c r="BL5" s="251" t="s">
        <v>108</v>
      </c>
      <c r="BM5" s="251" t="s">
        <v>12</v>
      </c>
      <c r="BN5" s="251" t="s">
        <v>12</v>
      </c>
      <c r="BP5" s="326" t="s">
        <v>108</v>
      </c>
      <c r="BQ5" s="326" t="s">
        <v>12</v>
      </c>
      <c r="BR5" s="326" t="s">
        <v>12</v>
      </c>
      <c r="BS5" s="327"/>
      <c r="BT5" s="326" t="s">
        <v>108</v>
      </c>
      <c r="BU5" s="326" t="s">
        <v>12</v>
      </c>
      <c r="BV5" s="326" t="s">
        <v>12</v>
      </c>
      <c r="BW5" s="327"/>
      <c r="BX5" s="326" t="s">
        <v>108</v>
      </c>
      <c r="BY5" s="326" t="s">
        <v>12</v>
      </c>
      <c r="BZ5" s="349" t="s">
        <v>12</v>
      </c>
    </row>
    <row r="6" spans="1:84" ht="20.25" customHeight="1">
      <c r="A6" s="259">
        <v>1</v>
      </c>
      <c r="B6" s="246" t="s">
        <v>356</v>
      </c>
      <c r="C6" s="260">
        <v>1500000</v>
      </c>
      <c r="D6" s="260">
        <v>2300000</v>
      </c>
      <c r="E6" s="260">
        <v>3000000</v>
      </c>
      <c r="F6" s="261" t="s">
        <v>87</v>
      </c>
      <c r="H6" s="259">
        <v>1</v>
      </c>
      <c r="I6" s="275" t="s">
        <v>545</v>
      </c>
      <c r="J6" s="269">
        <f>+D6</f>
        <v>2300000</v>
      </c>
      <c r="K6" s="276" t="s">
        <v>87</v>
      </c>
      <c r="M6" s="259"/>
      <c r="N6" s="277" t="str">
        <f>"มูลค่าของรถบรรทุกต่อปี  "&amp;TEXT(J31,"0.0000")&amp;"*"&amp;TEXT(J11,"0.00")</f>
        <v>มูลค่าของรถบรรทุกต่อปี  0.1259*2016144.00</v>
      </c>
      <c r="O6" s="278">
        <f>+J31*J11</f>
        <v>253836.53901488759</v>
      </c>
      <c r="P6" s="259" t="s">
        <v>358</v>
      </c>
      <c r="R6" s="259"/>
      <c r="S6" s="277" t="s">
        <v>359</v>
      </c>
      <c r="T6" s="295"/>
      <c r="U6" s="259"/>
      <c r="X6" s="278" t="s">
        <v>277</v>
      </c>
      <c r="Y6" s="278" t="s">
        <v>360</v>
      </c>
      <c r="Z6" s="278" t="s">
        <v>361</v>
      </c>
      <c r="AA6" s="278" t="s">
        <v>360</v>
      </c>
      <c r="AB6" s="278" t="s">
        <v>360</v>
      </c>
      <c r="AC6" s="278" t="s">
        <v>360</v>
      </c>
      <c r="AD6" s="278"/>
      <c r="AE6" s="278"/>
      <c r="AF6" s="280" t="s">
        <v>14</v>
      </c>
      <c r="AH6" s="250" t="s">
        <v>277</v>
      </c>
      <c r="AI6" s="248" t="s">
        <v>360</v>
      </c>
      <c r="AJ6" s="248" t="s">
        <v>361</v>
      </c>
      <c r="AK6" s="248" t="s">
        <v>360</v>
      </c>
      <c r="AL6" s="248" t="s">
        <v>360</v>
      </c>
      <c r="AM6" s="248" t="s">
        <v>360</v>
      </c>
      <c r="AN6" s="248"/>
      <c r="AO6" s="248"/>
      <c r="AP6" s="248" t="s">
        <v>14</v>
      </c>
      <c r="AR6" s="259" t="s">
        <v>277</v>
      </c>
      <c r="AS6" s="277"/>
      <c r="AT6" s="277"/>
      <c r="AV6" s="259" t="s">
        <v>277</v>
      </c>
      <c r="AW6" s="277"/>
      <c r="AX6" s="277"/>
      <c r="AZ6" s="259" t="s">
        <v>277</v>
      </c>
      <c r="BA6" s="277"/>
      <c r="BB6" s="277"/>
      <c r="BD6" s="259" t="s">
        <v>277</v>
      </c>
      <c r="BE6" s="275"/>
      <c r="BF6" s="277"/>
      <c r="BH6" s="259" t="s">
        <v>277</v>
      </c>
      <c r="BI6" s="277"/>
      <c r="BJ6" s="277"/>
      <c r="BL6" s="259" t="s">
        <v>277</v>
      </c>
      <c r="BM6" s="277"/>
      <c r="BN6" s="277"/>
      <c r="BP6" s="328" t="s">
        <v>277</v>
      </c>
      <c r="BQ6" s="329"/>
      <c r="BR6" s="329"/>
      <c r="BS6" s="327"/>
      <c r="BT6" s="328" t="s">
        <v>277</v>
      </c>
      <c r="BU6" s="329"/>
      <c r="BV6" s="329"/>
      <c r="BW6" s="327"/>
      <c r="BX6" s="328" t="s">
        <v>277</v>
      </c>
      <c r="BY6" s="329"/>
      <c r="BZ6" s="348"/>
    </row>
    <row r="7" spans="1:84" ht="20.25" customHeight="1">
      <c r="A7" s="259">
        <v>2</v>
      </c>
      <c r="B7" s="246" t="s">
        <v>362</v>
      </c>
      <c r="C7" s="260">
        <v>47950</v>
      </c>
      <c r="D7" s="260">
        <v>59840</v>
      </c>
      <c r="E7" s="260">
        <v>103360</v>
      </c>
      <c r="F7" s="261" t="s">
        <v>87</v>
      </c>
      <c r="H7" s="259"/>
      <c r="I7" s="279"/>
      <c r="J7" s="269"/>
      <c r="K7" s="276"/>
      <c r="M7" s="259"/>
      <c r="N7" s="277" t="str">
        <f>"เงินเดือน - เบี้ยเลี้ยงพนักงานขับรถ  "&amp;TEXT(J16,"0.00")&amp;"*12"</f>
        <v>เงินเดือน - เบี้ยเลี้ยงพนักงานขับรถ  15040.00*12</v>
      </c>
      <c r="O7" s="278">
        <f>+J16*12</f>
        <v>180480</v>
      </c>
      <c r="P7" s="259" t="s">
        <v>87</v>
      </c>
      <c r="R7" s="259"/>
      <c r="S7" s="277" t="s">
        <v>363</v>
      </c>
      <c r="T7" s="295"/>
      <c r="U7" s="259"/>
      <c r="X7" s="257" t="s">
        <v>11</v>
      </c>
      <c r="Y7" s="257" t="s">
        <v>94</v>
      </c>
      <c r="Z7" s="257" t="s">
        <v>364</v>
      </c>
      <c r="AA7" s="257" t="s">
        <v>365</v>
      </c>
      <c r="AB7" s="257" t="s">
        <v>365</v>
      </c>
      <c r="AC7" s="257" t="s">
        <v>365</v>
      </c>
      <c r="AD7" s="257" t="s">
        <v>13</v>
      </c>
      <c r="AE7" s="257" t="s">
        <v>14</v>
      </c>
      <c r="AF7" s="258" t="s">
        <v>366</v>
      </c>
      <c r="AH7" s="250" t="s">
        <v>11</v>
      </c>
      <c r="AI7" s="248" t="s">
        <v>94</v>
      </c>
      <c r="AJ7" s="248" t="s">
        <v>364</v>
      </c>
      <c r="AK7" s="248" t="s">
        <v>365</v>
      </c>
      <c r="AL7" s="248" t="s">
        <v>365</v>
      </c>
      <c r="AM7" s="248" t="s">
        <v>365</v>
      </c>
      <c r="AN7" s="248" t="s">
        <v>13</v>
      </c>
      <c r="AO7" s="248" t="s">
        <v>14</v>
      </c>
      <c r="AP7" s="248" t="s">
        <v>366</v>
      </c>
      <c r="AR7" s="254" t="s">
        <v>11</v>
      </c>
      <c r="AS7" s="254" t="s">
        <v>89</v>
      </c>
      <c r="AT7" s="259" t="s">
        <v>7</v>
      </c>
      <c r="AV7" s="254" t="s">
        <v>11</v>
      </c>
      <c r="AW7" s="259" t="s">
        <v>89</v>
      </c>
      <c r="AX7" s="259" t="s">
        <v>7</v>
      </c>
      <c r="AZ7" s="254" t="s">
        <v>11</v>
      </c>
      <c r="BA7" s="254" t="s">
        <v>89</v>
      </c>
      <c r="BB7" s="254" t="s">
        <v>7</v>
      </c>
      <c r="BD7" s="254" t="s">
        <v>11</v>
      </c>
      <c r="BE7" s="290" t="s">
        <v>89</v>
      </c>
      <c r="BF7" s="259" t="s">
        <v>7</v>
      </c>
      <c r="BH7" s="254" t="s">
        <v>11</v>
      </c>
      <c r="BI7" s="259" t="s">
        <v>89</v>
      </c>
      <c r="BJ7" s="259" t="s">
        <v>7</v>
      </c>
      <c r="BL7" s="254" t="s">
        <v>11</v>
      </c>
      <c r="BM7" s="254" t="s">
        <v>89</v>
      </c>
      <c r="BN7" s="254" t="s">
        <v>7</v>
      </c>
      <c r="BP7" s="330" t="s">
        <v>11</v>
      </c>
      <c r="BQ7" s="328" t="s">
        <v>89</v>
      </c>
      <c r="BR7" s="328" t="s">
        <v>7</v>
      </c>
      <c r="BS7" s="327"/>
      <c r="BT7" s="330" t="s">
        <v>11</v>
      </c>
      <c r="BU7" s="328" t="s">
        <v>89</v>
      </c>
      <c r="BV7" s="328" t="s">
        <v>7</v>
      </c>
      <c r="BW7" s="327"/>
      <c r="BX7" s="330" t="s">
        <v>11</v>
      </c>
      <c r="BY7" s="328" t="s">
        <v>89</v>
      </c>
      <c r="BZ7" s="350" t="s">
        <v>7</v>
      </c>
    </row>
    <row r="8" spans="1:84" ht="20.25" customHeight="1">
      <c r="A8" s="259">
        <v>3</v>
      </c>
      <c r="B8" s="246" t="s">
        <v>367</v>
      </c>
      <c r="C8" s="260">
        <v>12</v>
      </c>
      <c r="D8" s="260">
        <v>12</v>
      </c>
      <c r="E8" s="260">
        <v>12</v>
      </c>
      <c r="F8" s="261" t="s">
        <v>368</v>
      </c>
      <c r="H8" s="259"/>
      <c r="I8" s="275" t="s">
        <v>546</v>
      </c>
      <c r="J8" s="269">
        <f>+D7</f>
        <v>59840</v>
      </c>
      <c r="K8" s="276" t="s">
        <v>87</v>
      </c>
      <c r="M8" s="259"/>
      <c r="N8" s="277" t="s">
        <v>370</v>
      </c>
      <c r="O8" s="278">
        <f>+J18</f>
        <v>23000</v>
      </c>
      <c r="P8" s="259" t="s">
        <v>87</v>
      </c>
      <c r="R8" s="259"/>
      <c r="S8" s="277" t="s">
        <v>547</v>
      </c>
      <c r="T8" s="295">
        <v>0.4</v>
      </c>
      <c r="U8" s="259" t="s">
        <v>372</v>
      </c>
      <c r="X8" s="252">
        <v>1</v>
      </c>
      <c r="Y8" s="252">
        <f t="shared" ref="Y8:Y51" si="0">ROUNDDOWN($O$29,2)</f>
        <v>1362.56</v>
      </c>
      <c r="Z8" s="253">
        <f t="shared" ref="Z8:Z14" si="1">ROUNDDOWN(IF(2*X8&gt;4*4,10*60/(X8*2/$D$22*60+$T$24),10*60/(+$T$24*5-X8*60/$D$22)),3)</f>
        <v>19.893999999999998</v>
      </c>
      <c r="AA8" s="253">
        <f t="shared" ref="AA8:AA51" si="2">ROUNDDOWN(Y8/Z8,5)</f>
        <v>68.491</v>
      </c>
      <c r="AB8" s="253" t="e">
        <f t="shared" ref="AB8:AB51" si="3">+$O$42*X8</f>
        <v>#REF!</v>
      </c>
      <c r="AC8" s="253" t="e">
        <f t="shared" ref="AC8:AC51" si="4">+AA8+AB8</f>
        <v>#REF!</v>
      </c>
      <c r="AD8" s="253" t="e">
        <f t="shared" ref="AD8:AD51" si="5">+AC8/$J$20</f>
        <v>#REF!</v>
      </c>
      <c r="AE8" s="253" t="e">
        <f t="shared" ref="AE8:AE51" si="6">+AD8*1.4</f>
        <v>#REF!</v>
      </c>
      <c r="AF8" s="253" t="e">
        <f t="shared" ref="AF8:AF51" si="7">+AE8/X8</f>
        <v>#REF!</v>
      </c>
      <c r="AH8" s="250">
        <v>1</v>
      </c>
      <c r="AI8" s="250">
        <f t="shared" ref="AI8:AI71" si="8">ROUND($O$29,2)</f>
        <v>1362.56</v>
      </c>
      <c r="AJ8" s="248">
        <f t="shared" ref="AJ8:AJ14" si="9">ROUNDDOWN(IF(2*AH8&gt;4*4,10*60/(AH8*2/$D$22*60+$T$24),10*60/(+$T$24*5-AH8*60/$D$22)),2)</f>
        <v>19.89</v>
      </c>
      <c r="AK8" s="248">
        <f t="shared" ref="AK8:AK71" si="10">+AI8/AJ8</f>
        <v>68.50477626948215</v>
      </c>
      <c r="AL8" s="248" t="e">
        <f t="shared" ref="AL8:AL71" si="11">+$O$42*AH8</f>
        <v>#REF!</v>
      </c>
      <c r="AM8" s="248" t="e">
        <f t="shared" ref="AM8:AM71" si="12">+AK8+AL8</f>
        <v>#REF!</v>
      </c>
      <c r="AN8" s="248" t="e">
        <f t="shared" ref="AN8:AN71" si="13">+AM8/$J$20</f>
        <v>#REF!</v>
      </c>
      <c r="AO8" s="248" t="e">
        <f t="shared" ref="AO8:AO71" si="14">+AN8*1.4</f>
        <v>#REF!</v>
      </c>
      <c r="AP8" s="248" t="e">
        <f t="shared" ref="AP8:AP71" si="15">+AO8/AH8</f>
        <v>#REF!</v>
      </c>
      <c r="AR8" s="308">
        <v>1</v>
      </c>
      <c r="AS8" s="309" t="e">
        <f t="shared" ref="AS8:AS47" si="16">+AN8</f>
        <v>#REF!</v>
      </c>
      <c r="AT8" s="310" t="e">
        <f>+AO8</f>
        <v>#REF!</v>
      </c>
      <c r="AV8" s="311">
        <v>41</v>
      </c>
      <c r="AW8" s="317" t="e">
        <f t="shared" ref="AW8:AW47" si="17">+AN48</f>
        <v>#REF!</v>
      </c>
      <c r="AX8" s="310" t="e">
        <f t="shared" ref="AX8:AX47" si="18">+AO48</f>
        <v>#REF!</v>
      </c>
      <c r="AZ8" s="311">
        <v>81</v>
      </c>
      <c r="BA8" s="312" t="e">
        <f t="shared" ref="BA8:BA47" si="19">+AN88</f>
        <v>#REF!</v>
      </c>
      <c r="BB8" s="310" t="e">
        <f t="shared" ref="BB8:BB47" si="20">+AO88</f>
        <v>#REF!</v>
      </c>
      <c r="BC8" s="318"/>
      <c r="BD8" s="277">
        <v>121</v>
      </c>
      <c r="BE8" s="309" t="e">
        <f t="shared" ref="BE8:BE34" si="21">+AN128</f>
        <v>#REF!</v>
      </c>
      <c r="BF8" s="310" t="e">
        <f t="shared" ref="BF8:BF34" si="22">+AO128</f>
        <v>#REF!</v>
      </c>
      <c r="BH8" s="311">
        <v>148</v>
      </c>
      <c r="BI8" s="317" t="e">
        <f t="shared" ref="BI8:BI34" si="23">+AN155</f>
        <v>#REF!</v>
      </c>
      <c r="BJ8" s="310" t="e">
        <f t="shared" ref="BJ8:BJ34" si="24">+AO155</f>
        <v>#REF!</v>
      </c>
      <c r="BL8" s="311">
        <v>175</v>
      </c>
      <c r="BM8" s="312" t="e">
        <f t="shared" ref="BM8:BM33" si="25">+AN182</f>
        <v>#REF!</v>
      </c>
      <c r="BN8" s="310" t="e">
        <f t="shared" ref="BN8:BN33" si="26">+AO182</f>
        <v>#REF!</v>
      </c>
      <c r="BP8" s="331">
        <v>1</v>
      </c>
      <c r="BQ8" s="332">
        <v>4.21</v>
      </c>
      <c r="BR8" s="333">
        <v>5.89</v>
      </c>
      <c r="BS8" s="334" t="e">
        <f t="shared" ref="BS8:BS47" si="27">+(BQ8-AS8)/AS8*100</f>
        <v>#REF!</v>
      </c>
      <c r="BT8" s="331">
        <v>41</v>
      </c>
      <c r="BU8" s="332">
        <v>54.212400000000002</v>
      </c>
      <c r="BV8" s="333">
        <v>75.899000000000001</v>
      </c>
      <c r="BW8" s="334" t="e">
        <f t="shared" ref="BW8:BW47" si="28">+(BU8-AW8)/AW8*100</f>
        <v>#REF!</v>
      </c>
      <c r="BX8" s="331">
        <v>81</v>
      </c>
      <c r="BY8" s="332">
        <v>106.4684</v>
      </c>
      <c r="BZ8" s="333">
        <v>149.059</v>
      </c>
      <c r="CA8" s="334" t="e">
        <f t="shared" ref="CA8:CA47" si="29">+(BY8-BA8)/BA8*100</f>
        <v>#REF!</v>
      </c>
    </row>
    <row r="9" spans="1:84" ht="20.25" customHeight="1">
      <c r="A9" s="259">
        <v>4</v>
      </c>
      <c r="B9" s="246" t="s">
        <v>373</v>
      </c>
      <c r="C9" s="260">
        <v>7</v>
      </c>
      <c r="D9" s="260">
        <v>7</v>
      </c>
      <c r="E9" s="260">
        <v>7</v>
      </c>
      <c r="F9" s="261" t="s">
        <v>374</v>
      </c>
      <c r="H9" s="259"/>
      <c r="I9" s="275" t="s">
        <v>375</v>
      </c>
      <c r="J9" s="269">
        <f>+J6+J7-J8</f>
        <v>2240160</v>
      </c>
      <c r="K9" s="276" t="s">
        <v>87</v>
      </c>
      <c r="M9" s="259"/>
      <c r="N9" s="277" t="s">
        <v>376</v>
      </c>
      <c r="O9" s="278">
        <f>+J17</f>
        <v>3600</v>
      </c>
      <c r="P9" s="259" t="s">
        <v>87</v>
      </c>
      <c r="R9" s="259"/>
      <c r="S9" s="277" t="s">
        <v>548</v>
      </c>
      <c r="T9" s="295">
        <v>0.04</v>
      </c>
      <c r="U9" s="259" t="s">
        <v>372</v>
      </c>
      <c r="X9" s="278">
        <v>2</v>
      </c>
      <c r="Y9" s="278">
        <f t="shared" si="0"/>
        <v>1362.56</v>
      </c>
      <c r="Z9" s="280">
        <f t="shared" si="1"/>
        <v>20.640999999999998</v>
      </c>
      <c r="AA9" s="280">
        <f t="shared" si="2"/>
        <v>66.012299999999996</v>
      </c>
      <c r="AB9" s="280" t="e">
        <f t="shared" si="3"/>
        <v>#REF!</v>
      </c>
      <c r="AC9" s="280" t="e">
        <f t="shared" si="4"/>
        <v>#REF!</v>
      </c>
      <c r="AD9" s="280" t="e">
        <f t="shared" si="5"/>
        <v>#REF!</v>
      </c>
      <c r="AE9" s="280" t="e">
        <f t="shared" si="6"/>
        <v>#REF!</v>
      </c>
      <c r="AF9" s="280" t="e">
        <f t="shared" si="7"/>
        <v>#REF!</v>
      </c>
      <c r="AH9" s="250">
        <v>2</v>
      </c>
      <c r="AI9" s="250">
        <f t="shared" si="8"/>
        <v>1362.56</v>
      </c>
      <c r="AJ9" s="248">
        <f t="shared" si="9"/>
        <v>20.64</v>
      </c>
      <c r="AK9" s="248">
        <f t="shared" si="10"/>
        <v>66.015503875968989</v>
      </c>
      <c r="AL9" s="248" t="e">
        <f t="shared" si="11"/>
        <v>#REF!</v>
      </c>
      <c r="AM9" s="248" t="e">
        <f t="shared" si="12"/>
        <v>#REF!</v>
      </c>
      <c r="AN9" s="248" t="e">
        <f t="shared" si="13"/>
        <v>#REF!</v>
      </c>
      <c r="AO9" s="248" t="e">
        <f t="shared" si="14"/>
        <v>#REF!</v>
      </c>
      <c r="AP9" s="248" t="e">
        <f t="shared" si="15"/>
        <v>#REF!</v>
      </c>
      <c r="AR9" s="277">
        <v>2</v>
      </c>
      <c r="AS9" s="309" t="e">
        <f t="shared" si="16"/>
        <v>#REF!</v>
      </c>
      <c r="AT9" s="312" t="e">
        <f t="shared" ref="AT9:AT47" si="30">+AO9</f>
        <v>#REF!</v>
      </c>
      <c r="AV9" s="313">
        <v>42</v>
      </c>
      <c r="AW9" s="319" t="e">
        <f t="shared" si="17"/>
        <v>#REF!</v>
      </c>
      <c r="AX9" s="312" t="e">
        <f t="shared" si="18"/>
        <v>#REF!</v>
      </c>
      <c r="AZ9" s="313">
        <v>82</v>
      </c>
      <c r="BA9" s="319" t="e">
        <f t="shared" si="19"/>
        <v>#REF!</v>
      </c>
      <c r="BB9" s="312" t="e">
        <f t="shared" si="20"/>
        <v>#REF!</v>
      </c>
      <c r="BC9" s="318"/>
      <c r="BD9" s="277">
        <v>122</v>
      </c>
      <c r="BE9" s="309" t="e">
        <f t="shared" si="21"/>
        <v>#REF!</v>
      </c>
      <c r="BF9" s="312" t="e">
        <f t="shared" si="22"/>
        <v>#REF!</v>
      </c>
      <c r="BH9" s="313">
        <v>149</v>
      </c>
      <c r="BI9" s="319" t="e">
        <f t="shared" si="23"/>
        <v>#REF!</v>
      </c>
      <c r="BJ9" s="312" t="e">
        <f t="shared" si="24"/>
        <v>#REF!</v>
      </c>
      <c r="BL9" s="313">
        <v>176</v>
      </c>
      <c r="BM9" s="319" t="e">
        <f t="shared" si="25"/>
        <v>#REF!</v>
      </c>
      <c r="BN9" s="312" t="e">
        <f t="shared" si="26"/>
        <v>#REF!</v>
      </c>
      <c r="BP9" s="329">
        <v>2</v>
      </c>
      <c r="BQ9" s="335">
        <v>5.16</v>
      </c>
      <c r="BR9" s="336">
        <v>7.22</v>
      </c>
      <c r="BS9" s="334" t="e">
        <f t="shared" si="27"/>
        <v>#REF!</v>
      </c>
      <c r="BT9" s="329">
        <v>42</v>
      </c>
      <c r="BU9" s="335">
        <v>55.518799999999999</v>
      </c>
      <c r="BV9" s="336">
        <v>77.727999999999994</v>
      </c>
      <c r="BW9" s="334" t="e">
        <f t="shared" si="28"/>
        <v>#REF!</v>
      </c>
      <c r="BX9" s="329">
        <v>82</v>
      </c>
      <c r="BY9" s="335">
        <v>107.7848</v>
      </c>
      <c r="BZ9" s="336">
        <v>150.88800000000001</v>
      </c>
      <c r="CA9" s="334" t="e">
        <f t="shared" si="29"/>
        <v>#REF!</v>
      </c>
    </row>
    <row r="10" spans="1:84" ht="20.25" customHeight="1">
      <c r="A10" s="259">
        <v>5</v>
      </c>
      <c r="B10" s="246" t="s">
        <v>378</v>
      </c>
      <c r="C10" s="260">
        <v>60000</v>
      </c>
      <c r="D10" s="260">
        <v>85000</v>
      </c>
      <c r="E10" s="260">
        <v>120000</v>
      </c>
      <c r="F10" s="261" t="s">
        <v>379</v>
      </c>
      <c r="H10" s="259"/>
      <c r="I10" s="275" t="str">
        <f>"เมื่อใช้งานครบอายุ  12 ปี แล้วมีซากรถตีค่า  0.1*"&amp;TEXT(J9,"0.00")</f>
        <v>เมื่อใช้งานครบอายุ  12 ปี แล้วมีซากรถตีค่า  0.1*2240160.00</v>
      </c>
      <c r="J10" s="269">
        <f>0.1*J9</f>
        <v>224016</v>
      </c>
      <c r="K10" s="276" t="s">
        <v>87</v>
      </c>
      <c r="M10" s="259"/>
      <c r="N10" s="277" t="s">
        <v>549</v>
      </c>
      <c r="O10" s="278">
        <f>SUM(O6:O9)</f>
        <v>460916.53901488759</v>
      </c>
      <c r="P10" s="259" t="s">
        <v>358</v>
      </c>
      <c r="R10" s="259"/>
      <c r="S10" s="277" t="s">
        <v>550</v>
      </c>
      <c r="T10" s="295">
        <v>0.01</v>
      </c>
      <c r="U10" s="259" t="s">
        <v>372</v>
      </c>
      <c r="X10" s="278">
        <v>3</v>
      </c>
      <c r="Y10" s="278">
        <f t="shared" si="0"/>
        <v>1362.56</v>
      </c>
      <c r="Z10" s="280">
        <f t="shared" si="1"/>
        <v>21.445</v>
      </c>
      <c r="AA10" s="280">
        <f t="shared" si="2"/>
        <v>63.537419999999997</v>
      </c>
      <c r="AB10" s="280" t="e">
        <f t="shared" si="3"/>
        <v>#REF!</v>
      </c>
      <c r="AC10" s="280" t="e">
        <f t="shared" si="4"/>
        <v>#REF!</v>
      </c>
      <c r="AD10" s="280" t="e">
        <f t="shared" si="5"/>
        <v>#REF!</v>
      </c>
      <c r="AE10" s="280" t="e">
        <f t="shared" si="6"/>
        <v>#REF!</v>
      </c>
      <c r="AF10" s="280" t="e">
        <f t="shared" si="7"/>
        <v>#REF!</v>
      </c>
      <c r="AH10" s="250">
        <v>3</v>
      </c>
      <c r="AI10" s="250">
        <f t="shared" si="8"/>
        <v>1362.56</v>
      </c>
      <c r="AJ10" s="248">
        <f t="shared" si="9"/>
        <v>21.44</v>
      </c>
      <c r="AK10" s="248">
        <f t="shared" si="10"/>
        <v>63.552238805970141</v>
      </c>
      <c r="AL10" s="248" t="e">
        <f t="shared" si="11"/>
        <v>#REF!</v>
      </c>
      <c r="AM10" s="248" t="e">
        <f t="shared" si="12"/>
        <v>#REF!</v>
      </c>
      <c r="AN10" s="248" t="e">
        <f t="shared" si="13"/>
        <v>#REF!</v>
      </c>
      <c r="AO10" s="248" t="e">
        <f t="shared" si="14"/>
        <v>#REF!</v>
      </c>
      <c r="AP10" s="248" t="e">
        <f t="shared" si="15"/>
        <v>#REF!</v>
      </c>
      <c r="AR10" s="277">
        <v>3</v>
      </c>
      <c r="AS10" s="309" t="e">
        <f t="shared" si="16"/>
        <v>#REF!</v>
      </c>
      <c r="AT10" s="312" t="e">
        <f t="shared" si="30"/>
        <v>#REF!</v>
      </c>
      <c r="AV10" s="313">
        <v>43</v>
      </c>
      <c r="AW10" s="319" t="e">
        <f t="shared" si="17"/>
        <v>#REF!</v>
      </c>
      <c r="AX10" s="312" t="e">
        <f t="shared" si="18"/>
        <v>#REF!</v>
      </c>
      <c r="AZ10" s="313">
        <v>83</v>
      </c>
      <c r="BA10" s="319" t="e">
        <f t="shared" si="19"/>
        <v>#REF!</v>
      </c>
      <c r="BB10" s="312" t="e">
        <f t="shared" si="20"/>
        <v>#REF!</v>
      </c>
      <c r="BC10" s="318"/>
      <c r="BD10" s="277">
        <v>123</v>
      </c>
      <c r="BE10" s="309" t="e">
        <f t="shared" si="21"/>
        <v>#REF!</v>
      </c>
      <c r="BF10" s="312" t="e">
        <f t="shared" si="22"/>
        <v>#REF!</v>
      </c>
      <c r="BH10" s="313">
        <v>150</v>
      </c>
      <c r="BI10" s="319" t="e">
        <f t="shared" si="23"/>
        <v>#REF!</v>
      </c>
      <c r="BJ10" s="312" t="e">
        <f t="shared" si="24"/>
        <v>#REF!</v>
      </c>
      <c r="BL10" s="313">
        <v>177</v>
      </c>
      <c r="BM10" s="319" t="e">
        <f t="shared" si="25"/>
        <v>#REF!</v>
      </c>
      <c r="BN10" s="312" t="e">
        <f t="shared" si="26"/>
        <v>#REF!</v>
      </c>
      <c r="BP10" s="329">
        <v>3</v>
      </c>
      <c r="BQ10" s="335">
        <v>6.11</v>
      </c>
      <c r="BR10" s="336">
        <v>8.56</v>
      </c>
      <c r="BS10" s="334" t="e">
        <f t="shared" si="27"/>
        <v>#REF!</v>
      </c>
      <c r="BT10" s="329">
        <v>43</v>
      </c>
      <c r="BU10" s="335">
        <v>56.825200000000002</v>
      </c>
      <c r="BV10" s="336">
        <v>79.557000000000002</v>
      </c>
      <c r="BW10" s="334" t="e">
        <f t="shared" si="28"/>
        <v>#REF!</v>
      </c>
      <c r="BX10" s="329">
        <v>83</v>
      </c>
      <c r="BY10" s="335">
        <v>109.0812</v>
      </c>
      <c r="BZ10" s="336">
        <v>152.70699999999999</v>
      </c>
      <c r="CA10" s="334" t="e">
        <f t="shared" si="29"/>
        <v>#REF!</v>
      </c>
    </row>
    <row r="11" spans="1:84" ht="20.25" customHeight="1">
      <c r="A11" s="259">
        <v>6</v>
      </c>
      <c r="B11" s="246" t="s">
        <v>382</v>
      </c>
      <c r="C11" s="262" t="e">
        <f>J14</f>
        <v>#REF!</v>
      </c>
      <c r="D11" s="262" t="e">
        <f>C11</f>
        <v>#REF!</v>
      </c>
      <c r="E11" s="262" t="e">
        <f>C11</f>
        <v>#REF!</v>
      </c>
      <c r="F11" s="263" t="s">
        <v>10</v>
      </c>
      <c r="H11" s="259"/>
      <c r="I11" s="275" t="str">
        <f>"ดังนั้น  ตัวรถที่ใช้คิดมีราคา  "&amp;TEXT(J9,"0.00")&amp;"-"&amp;TEXT(J10,"0.00")</f>
        <v>ดังนั้น  ตัวรถที่ใช้คิดมีราคา  2240160.00-224016.00</v>
      </c>
      <c r="J11" s="269">
        <f>+J9-J10</f>
        <v>2016144</v>
      </c>
      <c r="K11" s="276" t="s">
        <v>87</v>
      </c>
      <c r="M11" s="259"/>
      <c r="N11" s="277"/>
      <c r="O11" s="280"/>
      <c r="P11" s="259"/>
      <c r="R11" s="259"/>
      <c r="S11" s="277" t="s">
        <v>551</v>
      </c>
      <c r="T11" s="295">
        <f>SUM(T8:T10)</f>
        <v>0.45</v>
      </c>
      <c r="U11" s="259" t="s">
        <v>372</v>
      </c>
      <c r="X11" s="278">
        <v>4</v>
      </c>
      <c r="Y11" s="278">
        <f t="shared" si="0"/>
        <v>1362.56</v>
      </c>
      <c r="Z11" s="280">
        <f t="shared" si="1"/>
        <v>22.315999999999999</v>
      </c>
      <c r="AA11" s="280">
        <f t="shared" si="2"/>
        <v>61.05753</v>
      </c>
      <c r="AB11" s="280" t="e">
        <f t="shared" si="3"/>
        <v>#REF!</v>
      </c>
      <c r="AC11" s="280" t="e">
        <f t="shared" si="4"/>
        <v>#REF!</v>
      </c>
      <c r="AD11" s="280" t="e">
        <f t="shared" si="5"/>
        <v>#REF!</v>
      </c>
      <c r="AE11" s="280" t="e">
        <f t="shared" si="6"/>
        <v>#REF!</v>
      </c>
      <c r="AF11" s="280" t="e">
        <f t="shared" si="7"/>
        <v>#REF!</v>
      </c>
      <c r="AH11" s="250">
        <v>4</v>
      </c>
      <c r="AI11" s="250">
        <f t="shared" si="8"/>
        <v>1362.56</v>
      </c>
      <c r="AJ11" s="248">
        <f t="shared" si="9"/>
        <v>22.31</v>
      </c>
      <c r="AK11" s="248">
        <f t="shared" si="10"/>
        <v>61.073957866427612</v>
      </c>
      <c r="AL11" s="248" t="e">
        <f t="shared" si="11"/>
        <v>#REF!</v>
      </c>
      <c r="AM11" s="248" t="e">
        <f t="shared" si="12"/>
        <v>#REF!</v>
      </c>
      <c r="AN11" s="248" t="e">
        <f t="shared" si="13"/>
        <v>#REF!</v>
      </c>
      <c r="AO11" s="248" t="e">
        <f t="shared" si="14"/>
        <v>#REF!</v>
      </c>
      <c r="AP11" s="248" t="e">
        <f t="shared" si="15"/>
        <v>#REF!</v>
      </c>
      <c r="AR11" s="277">
        <v>4</v>
      </c>
      <c r="AS11" s="309" t="e">
        <f t="shared" si="16"/>
        <v>#REF!</v>
      </c>
      <c r="AT11" s="312" t="e">
        <f t="shared" si="30"/>
        <v>#REF!</v>
      </c>
      <c r="AV11" s="313">
        <v>44</v>
      </c>
      <c r="AW11" s="319" t="e">
        <f t="shared" si="17"/>
        <v>#REF!</v>
      </c>
      <c r="AX11" s="312" t="e">
        <f t="shared" si="18"/>
        <v>#REF!</v>
      </c>
      <c r="AZ11" s="313">
        <v>84</v>
      </c>
      <c r="BA11" s="319" t="e">
        <f t="shared" si="19"/>
        <v>#REF!</v>
      </c>
      <c r="BB11" s="312" t="e">
        <f t="shared" si="20"/>
        <v>#REF!</v>
      </c>
      <c r="BC11" s="318"/>
      <c r="BD11" s="277">
        <v>124</v>
      </c>
      <c r="BE11" s="309" t="e">
        <f t="shared" si="21"/>
        <v>#REF!</v>
      </c>
      <c r="BF11" s="312" t="e">
        <f t="shared" si="22"/>
        <v>#REF!</v>
      </c>
      <c r="BH11" s="313">
        <v>151</v>
      </c>
      <c r="BI11" s="319" t="e">
        <f t="shared" si="23"/>
        <v>#REF!</v>
      </c>
      <c r="BJ11" s="312" t="e">
        <f t="shared" si="24"/>
        <v>#REF!</v>
      </c>
      <c r="BL11" s="313">
        <v>178</v>
      </c>
      <c r="BM11" s="319" t="e">
        <f t="shared" si="25"/>
        <v>#REF!</v>
      </c>
      <c r="BN11" s="312" t="e">
        <f t="shared" si="26"/>
        <v>#REF!</v>
      </c>
      <c r="BP11" s="329">
        <v>4</v>
      </c>
      <c r="BQ11" s="335">
        <v>7.06</v>
      </c>
      <c r="BR11" s="336">
        <v>9.89</v>
      </c>
      <c r="BS11" s="334" t="e">
        <f t="shared" si="27"/>
        <v>#REF!</v>
      </c>
      <c r="BT11" s="329">
        <v>44</v>
      </c>
      <c r="BU11" s="335">
        <v>58.131599999999999</v>
      </c>
      <c r="BV11" s="336">
        <v>81.385999999999996</v>
      </c>
      <c r="BW11" s="334" t="e">
        <f t="shared" si="28"/>
        <v>#REF!</v>
      </c>
      <c r="BX11" s="329">
        <v>84</v>
      </c>
      <c r="BY11" s="335">
        <v>110.38760000000001</v>
      </c>
      <c r="BZ11" s="336">
        <v>154.536</v>
      </c>
      <c r="CA11" s="334" t="e">
        <f t="shared" si="29"/>
        <v>#REF!</v>
      </c>
    </row>
    <row r="12" spans="1:84" ht="20.25" customHeight="1">
      <c r="A12" s="259">
        <v>7</v>
      </c>
      <c r="B12" s="246" t="s">
        <v>385</v>
      </c>
      <c r="C12" s="260">
        <v>60</v>
      </c>
      <c r="D12" s="260">
        <v>60</v>
      </c>
      <c r="E12" s="260">
        <v>60</v>
      </c>
      <c r="F12" s="263" t="s">
        <v>10</v>
      </c>
      <c r="H12" s="259"/>
      <c r="I12" s="275" t="str">
        <f>"เมื่อใช้งานครบอายุ  12 ปี  อัตราดอกเบี้ยคำนวณค่าเสื่อมราคา "&amp;TEXT(D9,"0.00")&amp;"%ต่อปี"</f>
        <v>เมื่อใช้งานครบอายุ  12 ปี  อัตราดอกเบี้ยคำนวณค่าเสื่อมราคา 7.00%ต่อปี</v>
      </c>
      <c r="J12" s="269">
        <f>+D9</f>
        <v>7</v>
      </c>
      <c r="K12" s="276" t="s">
        <v>386</v>
      </c>
      <c r="L12" s="248"/>
      <c r="M12" s="259">
        <v>2</v>
      </c>
      <c r="N12" s="281" t="s">
        <v>387</v>
      </c>
      <c r="O12" s="280"/>
      <c r="P12" s="259"/>
      <c r="R12" s="259"/>
      <c r="S12" s="277"/>
      <c r="T12" s="295"/>
      <c r="U12" s="259"/>
      <c r="X12" s="278">
        <v>5</v>
      </c>
      <c r="Y12" s="278">
        <f t="shared" si="0"/>
        <v>1362.56</v>
      </c>
      <c r="Z12" s="280">
        <f t="shared" si="1"/>
        <v>23.259</v>
      </c>
      <c r="AA12" s="280">
        <f t="shared" si="2"/>
        <v>58.582050000000002</v>
      </c>
      <c r="AB12" s="280" t="e">
        <f t="shared" si="3"/>
        <v>#REF!</v>
      </c>
      <c r="AC12" s="280" t="e">
        <f t="shared" si="4"/>
        <v>#REF!</v>
      </c>
      <c r="AD12" s="280" t="e">
        <f t="shared" si="5"/>
        <v>#REF!</v>
      </c>
      <c r="AE12" s="280" t="e">
        <f t="shared" si="6"/>
        <v>#REF!</v>
      </c>
      <c r="AF12" s="280" t="e">
        <f t="shared" si="7"/>
        <v>#REF!</v>
      </c>
      <c r="AH12" s="250">
        <v>5</v>
      </c>
      <c r="AI12" s="250">
        <f t="shared" si="8"/>
        <v>1362.56</v>
      </c>
      <c r="AJ12" s="248">
        <f t="shared" si="9"/>
        <v>23.25</v>
      </c>
      <c r="AK12" s="248">
        <f t="shared" si="10"/>
        <v>58.604731182795696</v>
      </c>
      <c r="AL12" s="248" t="e">
        <f t="shared" si="11"/>
        <v>#REF!</v>
      </c>
      <c r="AM12" s="248" t="e">
        <f t="shared" si="12"/>
        <v>#REF!</v>
      </c>
      <c r="AN12" s="248" t="e">
        <f t="shared" si="13"/>
        <v>#REF!</v>
      </c>
      <c r="AO12" s="248" t="e">
        <f t="shared" si="14"/>
        <v>#REF!</v>
      </c>
      <c r="AP12" s="248" t="e">
        <f t="shared" si="15"/>
        <v>#REF!</v>
      </c>
      <c r="AR12" s="277">
        <v>5</v>
      </c>
      <c r="AS12" s="309" t="e">
        <f t="shared" si="16"/>
        <v>#REF!</v>
      </c>
      <c r="AT12" s="312" t="e">
        <f t="shared" si="30"/>
        <v>#REF!</v>
      </c>
      <c r="AV12" s="313">
        <v>45</v>
      </c>
      <c r="AW12" s="319" t="e">
        <f t="shared" si="17"/>
        <v>#REF!</v>
      </c>
      <c r="AX12" s="312" t="e">
        <f t="shared" si="18"/>
        <v>#REF!</v>
      </c>
      <c r="AZ12" s="313">
        <v>85</v>
      </c>
      <c r="BA12" s="319" t="e">
        <f t="shared" si="19"/>
        <v>#REF!</v>
      </c>
      <c r="BB12" s="312" t="e">
        <f t="shared" si="20"/>
        <v>#REF!</v>
      </c>
      <c r="BC12" s="318"/>
      <c r="BD12" s="277">
        <v>125</v>
      </c>
      <c r="BE12" s="309" t="e">
        <f t="shared" si="21"/>
        <v>#REF!</v>
      </c>
      <c r="BF12" s="312" t="e">
        <f t="shared" si="22"/>
        <v>#REF!</v>
      </c>
      <c r="BH12" s="313">
        <v>152</v>
      </c>
      <c r="BI12" s="319" t="e">
        <f t="shared" si="23"/>
        <v>#REF!</v>
      </c>
      <c r="BJ12" s="312" t="e">
        <f t="shared" si="24"/>
        <v>#REF!</v>
      </c>
      <c r="BL12" s="313">
        <v>179</v>
      </c>
      <c r="BM12" s="319" t="e">
        <f t="shared" si="25"/>
        <v>#REF!</v>
      </c>
      <c r="BN12" s="312" t="e">
        <f t="shared" si="26"/>
        <v>#REF!</v>
      </c>
      <c r="BP12" s="329">
        <v>5</v>
      </c>
      <c r="BQ12" s="335">
        <v>8.01</v>
      </c>
      <c r="BR12" s="336">
        <v>11.22</v>
      </c>
      <c r="BS12" s="334" t="e">
        <f t="shared" si="27"/>
        <v>#REF!</v>
      </c>
      <c r="BT12" s="329">
        <v>45</v>
      </c>
      <c r="BU12" s="335">
        <v>59.438000000000002</v>
      </c>
      <c r="BV12" s="336">
        <v>83.204999999999998</v>
      </c>
      <c r="BW12" s="334" t="e">
        <f t="shared" si="28"/>
        <v>#REF!</v>
      </c>
      <c r="BX12" s="329">
        <v>85</v>
      </c>
      <c r="BY12" s="335">
        <v>111.694</v>
      </c>
      <c r="BZ12" s="336">
        <v>156.36500000000001</v>
      </c>
      <c r="CA12" s="334" t="e">
        <f t="shared" si="29"/>
        <v>#REF!</v>
      </c>
    </row>
    <row r="13" spans="1:84" ht="20.25" customHeight="1">
      <c r="A13" s="259">
        <v>8</v>
      </c>
      <c r="B13" s="246" t="s">
        <v>388</v>
      </c>
      <c r="C13" s="260">
        <v>12950</v>
      </c>
      <c r="D13" s="260">
        <v>15040</v>
      </c>
      <c r="E13" s="260">
        <v>17960</v>
      </c>
      <c r="F13" s="263" t="s">
        <v>87</v>
      </c>
      <c r="H13" s="259"/>
      <c r="I13" s="275" t="s">
        <v>552</v>
      </c>
      <c r="J13" s="269">
        <f>+D10</f>
        <v>85000</v>
      </c>
      <c r="K13" s="261" t="s">
        <v>379</v>
      </c>
      <c r="M13" s="259"/>
      <c r="N13" s="277" t="e">
        <f>"น้ำมันเชื้อเพลิง  "&amp;TEXT(D25,"0.0000")&amp;"*"&amp;TEXT(J14,"0.00")</f>
        <v>#REF!</v>
      </c>
      <c r="O13" s="280" t="e">
        <f>+D25*J14</f>
        <v>#REF!</v>
      </c>
      <c r="P13" s="259" t="s">
        <v>390</v>
      </c>
      <c r="R13" s="259">
        <v>2</v>
      </c>
      <c r="S13" s="296" t="s">
        <v>553</v>
      </c>
      <c r="T13" s="295"/>
      <c r="U13" s="259"/>
      <c r="X13" s="278">
        <v>6</v>
      </c>
      <c r="Y13" s="278">
        <f t="shared" si="0"/>
        <v>1362.56</v>
      </c>
      <c r="Z13" s="280">
        <f t="shared" si="1"/>
        <v>24.286999999999999</v>
      </c>
      <c r="AA13" s="280">
        <f t="shared" si="2"/>
        <v>56.102440000000001</v>
      </c>
      <c r="AB13" s="280" t="e">
        <f t="shared" si="3"/>
        <v>#REF!</v>
      </c>
      <c r="AC13" s="280" t="e">
        <f t="shared" si="4"/>
        <v>#REF!</v>
      </c>
      <c r="AD13" s="280" t="e">
        <f t="shared" si="5"/>
        <v>#REF!</v>
      </c>
      <c r="AE13" s="280" t="e">
        <f t="shared" si="6"/>
        <v>#REF!</v>
      </c>
      <c r="AF13" s="280" t="e">
        <f t="shared" si="7"/>
        <v>#REF!</v>
      </c>
      <c r="AH13" s="250">
        <v>6</v>
      </c>
      <c r="AI13" s="250">
        <f t="shared" si="8"/>
        <v>1362.56</v>
      </c>
      <c r="AJ13" s="248">
        <f t="shared" si="9"/>
        <v>24.28</v>
      </c>
      <c r="AK13" s="248">
        <f t="shared" si="10"/>
        <v>56.118616144975284</v>
      </c>
      <c r="AL13" s="248" t="e">
        <f t="shared" si="11"/>
        <v>#REF!</v>
      </c>
      <c r="AM13" s="248" t="e">
        <f t="shared" si="12"/>
        <v>#REF!</v>
      </c>
      <c r="AN13" s="248" t="e">
        <f t="shared" si="13"/>
        <v>#REF!</v>
      </c>
      <c r="AO13" s="248" t="e">
        <f t="shared" si="14"/>
        <v>#REF!</v>
      </c>
      <c r="AP13" s="248" t="e">
        <f t="shared" si="15"/>
        <v>#REF!</v>
      </c>
      <c r="AR13" s="277">
        <v>6</v>
      </c>
      <c r="AS13" s="309" t="e">
        <f t="shared" si="16"/>
        <v>#REF!</v>
      </c>
      <c r="AT13" s="312" t="e">
        <f t="shared" si="30"/>
        <v>#REF!</v>
      </c>
      <c r="AV13" s="313">
        <v>46</v>
      </c>
      <c r="AW13" s="319" t="e">
        <f t="shared" si="17"/>
        <v>#REF!</v>
      </c>
      <c r="AX13" s="312" t="e">
        <f t="shared" si="18"/>
        <v>#REF!</v>
      </c>
      <c r="AZ13" s="313">
        <v>86</v>
      </c>
      <c r="BA13" s="319" t="e">
        <f t="shared" si="19"/>
        <v>#REF!</v>
      </c>
      <c r="BB13" s="312" t="e">
        <f t="shared" si="20"/>
        <v>#REF!</v>
      </c>
      <c r="BC13" s="318"/>
      <c r="BD13" s="277">
        <v>126</v>
      </c>
      <c r="BE13" s="309" t="e">
        <f t="shared" si="21"/>
        <v>#REF!</v>
      </c>
      <c r="BF13" s="312" t="e">
        <f t="shared" si="22"/>
        <v>#REF!</v>
      </c>
      <c r="BH13" s="313">
        <v>153</v>
      </c>
      <c r="BI13" s="319" t="e">
        <f t="shared" si="23"/>
        <v>#REF!</v>
      </c>
      <c r="BJ13" s="312" t="e">
        <f t="shared" si="24"/>
        <v>#REF!</v>
      </c>
      <c r="BL13" s="313">
        <v>180</v>
      </c>
      <c r="BM13" s="319" t="e">
        <f t="shared" si="25"/>
        <v>#REF!</v>
      </c>
      <c r="BN13" s="312" t="e">
        <f t="shared" si="26"/>
        <v>#REF!</v>
      </c>
      <c r="BP13" s="329">
        <v>6</v>
      </c>
      <c r="BQ13" s="335">
        <v>8.9600000000000009</v>
      </c>
      <c r="BR13" s="336">
        <v>12.55</v>
      </c>
      <c r="BS13" s="334" t="e">
        <f t="shared" si="27"/>
        <v>#REF!</v>
      </c>
      <c r="BT13" s="329">
        <v>46</v>
      </c>
      <c r="BU13" s="335">
        <v>60.754399999999997</v>
      </c>
      <c r="BV13" s="336">
        <v>85.043999999999997</v>
      </c>
      <c r="BW13" s="334" t="e">
        <f t="shared" si="28"/>
        <v>#REF!</v>
      </c>
      <c r="BX13" s="329">
        <v>86</v>
      </c>
      <c r="BY13" s="335">
        <v>113.0004</v>
      </c>
      <c r="BZ13" s="336">
        <v>158.20400000000001</v>
      </c>
      <c r="CA13" s="334" t="e">
        <f t="shared" si="29"/>
        <v>#REF!</v>
      </c>
    </row>
    <row r="14" spans="1:84" ht="20.25" customHeight="1">
      <c r="A14" s="259">
        <v>9</v>
      </c>
      <c r="B14" s="246" t="s">
        <v>392</v>
      </c>
      <c r="C14" s="260" t="s">
        <v>554</v>
      </c>
      <c r="D14" s="260" t="s">
        <v>554</v>
      </c>
      <c r="E14" s="260">
        <v>9000</v>
      </c>
      <c r="F14" s="263" t="s">
        <v>87</v>
      </c>
      <c r="H14" s="259">
        <v>2</v>
      </c>
      <c r="I14" s="275" t="s">
        <v>555</v>
      </c>
      <c r="J14" s="282" t="e">
        <f>#REF!+0.5</f>
        <v>#REF!</v>
      </c>
      <c r="K14" s="276" t="s">
        <v>87</v>
      </c>
      <c r="M14" s="259"/>
      <c r="N14" s="277" t="str">
        <f>"น้ำมันหล่อลื่น "&amp;TEXT(J29,"0.0000")&amp;"*"&amp;TEXT(J15,"0.00")</f>
        <v>น้ำมันหล่อลื่น 0.0023*60.00</v>
      </c>
      <c r="O14" s="280">
        <f>+J29*J15</f>
        <v>0.13739999999999999</v>
      </c>
      <c r="P14" s="259" t="s">
        <v>390</v>
      </c>
      <c r="R14" s="259"/>
      <c r="S14" s="297" t="str">
        <f>"รถบรรทุก  10  ล้อ หนึ่งคันบรรทุกตามกฎหมาย  "&amp;TEXT(J20,"0.00")&amp;"/"&amp;TEXT(J19,"0.00")</f>
        <v>รถบรรทุก  10  ล้อ หนึ่งคันบรรทุกตามกฎหมาย  15.00/1.40</v>
      </c>
      <c r="T14" s="295">
        <f>+J20/J19</f>
        <v>10.714285714285715</v>
      </c>
      <c r="U14" s="280" t="s">
        <v>130</v>
      </c>
      <c r="X14" s="278">
        <v>7</v>
      </c>
      <c r="Y14" s="278">
        <f t="shared" si="0"/>
        <v>1362.56</v>
      </c>
      <c r="Z14" s="280">
        <f t="shared" si="1"/>
        <v>25.408999999999999</v>
      </c>
      <c r="AA14" s="280">
        <f t="shared" si="2"/>
        <v>53.62509</v>
      </c>
      <c r="AB14" s="280" t="e">
        <f t="shared" si="3"/>
        <v>#REF!</v>
      </c>
      <c r="AC14" s="280" t="e">
        <f t="shared" si="4"/>
        <v>#REF!</v>
      </c>
      <c r="AD14" s="280" t="e">
        <f t="shared" si="5"/>
        <v>#REF!</v>
      </c>
      <c r="AE14" s="280" t="e">
        <f t="shared" si="6"/>
        <v>#REF!</v>
      </c>
      <c r="AF14" s="280" t="e">
        <f t="shared" si="7"/>
        <v>#REF!</v>
      </c>
      <c r="AH14" s="250">
        <v>7</v>
      </c>
      <c r="AI14" s="250">
        <f t="shared" si="8"/>
        <v>1362.56</v>
      </c>
      <c r="AJ14" s="248">
        <f t="shared" si="9"/>
        <v>25.4</v>
      </c>
      <c r="AK14" s="248">
        <f t="shared" si="10"/>
        <v>53.644094488188976</v>
      </c>
      <c r="AL14" s="248" t="e">
        <f t="shared" si="11"/>
        <v>#REF!</v>
      </c>
      <c r="AM14" s="248" t="e">
        <f t="shared" si="12"/>
        <v>#REF!</v>
      </c>
      <c r="AN14" s="248" t="e">
        <f t="shared" si="13"/>
        <v>#REF!</v>
      </c>
      <c r="AO14" s="248" t="e">
        <f t="shared" si="14"/>
        <v>#REF!</v>
      </c>
      <c r="AP14" s="248" t="e">
        <f t="shared" si="15"/>
        <v>#REF!</v>
      </c>
      <c r="AR14" s="277">
        <v>7</v>
      </c>
      <c r="AS14" s="309" t="e">
        <f t="shared" si="16"/>
        <v>#REF!</v>
      </c>
      <c r="AT14" s="312" t="e">
        <f t="shared" si="30"/>
        <v>#REF!</v>
      </c>
      <c r="AV14" s="313">
        <v>47</v>
      </c>
      <c r="AW14" s="319" t="e">
        <f t="shared" si="17"/>
        <v>#REF!</v>
      </c>
      <c r="AX14" s="312" t="e">
        <f t="shared" si="18"/>
        <v>#REF!</v>
      </c>
      <c r="AZ14" s="313">
        <v>87</v>
      </c>
      <c r="BA14" s="319" t="e">
        <f t="shared" si="19"/>
        <v>#REF!</v>
      </c>
      <c r="BB14" s="312" t="e">
        <f t="shared" si="20"/>
        <v>#REF!</v>
      </c>
      <c r="BC14" s="318"/>
      <c r="BD14" s="277">
        <v>127</v>
      </c>
      <c r="BE14" s="309" t="e">
        <f t="shared" si="21"/>
        <v>#REF!</v>
      </c>
      <c r="BF14" s="312" t="e">
        <f t="shared" si="22"/>
        <v>#REF!</v>
      </c>
      <c r="BH14" s="313">
        <v>154</v>
      </c>
      <c r="BI14" s="319" t="e">
        <f t="shared" si="23"/>
        <v>#REF!</v>
      </c>
      <c r="BJ14" s="312" t="e">
        <f t="shared" si="24"/>
        <v>#REF!</v>
      </c>
      <c r="BL14" s="313">
        <v>181</v>
      </c>
      <c r="BM14" s="319" t="e">
        <f t="shared" si="25"/>
        <v>#REF!</v>
      </c>
      <c r="BN14" s="312" t="e">
        <f t="shared" si="26"/>
        <v>#REF!</v>
      </c>
      <c r="BP14" s="329">
        <v>7</v>
      </c>
      <c r="BQ14" s="335">
        <v>9.91</v>
      </c>
      <c r="BR14" s="336">
        <v>13.88</v>
      </c>
      <c r="BS14" s="334" t="e">
        <f t="shared" si="27"/>
        <v>#REF!</v>
      </c>
      <c r="BT14" s="329">
        <v>47</v>
      </c>
      <c r="BU14" s="335">
        <v>62.050800000000002</v>
      </c>
      <c r="BV14" s="336">
        <v>86.873000000000005</v>
      </c>
      <c r="BW14" s="334" t="e">
        <f t="shared" si="28"/>
        <v>#REF!</v>
      </c>
      <c r="BX14" s="329">
        <v>87</v>
      </c>
      <c r="BY14" s="335">
        <v>114.3068</v>
      </c>
      <c r="BZ14" s="336">
        <v>160.03299999999999</v>
      </c>
      <c r="CA14" s="334" t="e">
        <f t="shared" si="29"/>
        <v>#REF!</v>
      </c>
    </row>
    <row r="15" spans="1:84" ht="20.25" customHeight="1">
      <c r="A15" s="259">
        <v>10</v>
      </c>
      <c r="B15" s="246" t="s">
        <v>394</v>
      </c>
      <c r="C15" s="260">
        <v>3400</v>
      </c>
      <c r="D15" s="260">
        <v>3600</v>
      </c>
      <c r="E15" s="260">
        <v>6800</v>
      </c>
      <c r="F15" s="263" t="s">
        <v>87</v>
      </c>
      <c r="H15" s="259">
        <v>3</v>
      </c>
      <c r="I15" s="275" t="s">
        <v>395</v>
      </c>
      <c r="J15" s="283">
        <f>+D12</f>
        <v>60</v>
      </c>
      <c r="K15" s="276" t="s">
        <v>87</v>
      </c>
      <c r="M15" s="259"/>
      <c r="N15" s="277" t="str">
        <f>"ยางรถยนต์สึกหรอ "&amp;TEXT(J8,"0.00")&amp;"/11*10/"&amp;TEXT(J30,"0.00")</f>
        <v>ยางรถยนต์สึกหรอ 59840.00/11*10/50800.00</v>
      </c>
      <c r="O15" s="280">
        <f>+J8/11*10/J30</f>
        <v>1.0708661417322836</v>
      </c>
      <c r="P15" s="259" t="s">
        <v>390</v>
      </c>
      <c r="R15" s="259"/>
      <c r="S15" s="277" t="s">
        <v>396</v>
      </c>
      <c r="T15" s="295">
        <v>0.85</v>
      </c>
      <c r="U15" s="259" t="s">
        <v>397</v>
      </c>
      <c r="X15" s="278">
        <v>8</v>
      </c>
      <c r="Y15" s="278">
        <f t="shared" si="0"/>
        <v>1362.56</v>
      </c>
      <c r="Z15" s="280">
        <f>ROUNDDOWN(IF(2*X15&gt;2*4,10*60/(X15*2/$D$22*60+$T$24),10*60/(+$T$24*5-X15*60/$D$22)),3)</f>
        <v>25.311</v>
      </c>
      <c r="AA15" s="280">
        <f t="shared" si="2"/>
        <v>53.832720000000002</v>
      </c>
      <c r="AB15" s="280" t="e">
        <f t="shared" si="3"/>
        <v>#REF!</v>
      </c>
      <c r="AC15" s="280" t="e">
        <f t="shared" si="4"/>
        <v>#REF!</v>
      </c>
      <c r="AD15" s="280" t="e">
        <f t="shared" si="5"/>
        <v>#REF!</v>
      </c>
      <c r="AE15" s="280" t="e">
        <f t="shared" si="6"/>
        <v>#REF!</v>
      </c>
      <c r="AF15" s="280" t="e">
        <f t="shared" si="7"/>
        <v>#REF!</v>
      </c>
      <c r="AH15" s="250">
        <v>8</v>
      </c>
      <c r="AI15" s="250">
        <f t="shared" si="8"/>
        <v>1362.56</v>
      </c>
      <c r="AJ15" s="248">
        <f>ROUNDDOWN(IF(2*AH15&gt;2*4,10*60/(AH15*2/$D$22*60+$T$24),10*60/(+$T$24*5-AH15*60/$D$22)),2)</f>
        <v>25.31</v>
      </c>
      <c r="AK15" s="248">
        <f t="shared" si="10"/>
        <v>53.834847886210987</v>
      </c>
      <c r="AL15" s="248" t="e">
        <f t="shared" si="11"/>
        <v>#REF!</v>
      </c>
      <c r="AM15" s="248" t="e">
        <f t="shared" si="12"/>
        <v>#REF!</v>
      </c>
      <c r="AN15" s="248" t="e">
        <f t="shared" si="13"/>
        <v>#REF!</v>
      </c>
      <c r="AO15" s="248" t="e">
        <f t="shared" si="14"/>
        <v>#REF!</v>
      </c>
      <c r="AP15" s="248" t="e">
        <f t="shared" si="15"/>
        <v>#REF!</v>
      </c>
      <c r="AR15" s="277">
        <v>8</v>
      </c>
      <c r="AS15" s="309" t="e">
        <f t="shared" si="16"/>
        <v>#REF!</v>
      </c>
      <c r="AT15" s="312" t="e">
        <f t="shared" si="30"/>
        <v>#REF!</v>
      </c>
      <c r="AV15" s="313">
        <v>48</v>
      </c>
      <c r="AW15" s="319" t="e">
        <f t="shared" si="17"/>
        <v>#REF!</v>
      </c>
      <c r="AX15" s="312" t="e">
        <f t="shared" si="18"/>
        <v>#REF!</v>
      </c>
      <c r="AZ15" s="313">
        <v>88</v>
      </c>
      <c r="BA15" s="319" t="e">
        <f t="shared" si="19"/>
        <v>#REF!</v>
      </c>
      <c r="BB15" s="312" t="e">
        <f t="shared" si="20"/>
        <v>#REF!</v>
      </c>
      <c r="BC15" s="318"/>
      <c r="BD15" s="277">
        <v>128</v>
      </c>
      <c r="BE15" s="309" t="e">
        <f t="shared" si="21"/>
        <v>#REF!</v>
      </c>
      <c r="BF15" s="312" t="e">
        <f t="shared" si="22"/>
        <v>#REF!</v>
      </c>
      <c r="BH15" s="313">
        <v>155</v>
      </c>
      <c r="BI15" s="319" t="e">
        <f t="shared" si="23"/>
        <v>#REF!</v>
      </c>
      <c r="BJ15" s="312" t="e">
        <f t="shared" si="24"/>
        <v>#REF!</v>
      </c>
      <c r="BL15" s="313">
        <v>182</v>
      </c>
      <c r="BM15" s="319" t="e">
        <f t="shared" si="25"/>
        <v>#REF!</v>
      </c>
      <c r="BN15" s="312" t="e">
        <f t="shared" si="26"/>
        <v>#REF!</v>
      </c>
      <c r="BP15" s="329">
        <v>8</v>
      </c>
      <c r="BQ15" s="335">
        <v>11.1012</v>
      </c>
      <c r="BR15" s="336">
        <v>15.542</v>
      </c>
      <c r="BS15" s="334" t="e">
        <f t="shared" si="27"/>
        <v>#REF!</v>
      </c>
      <c r="BT15" s="329">
        <v>48</v>
      </c>
      <c r="BU15" s="335">
        <v>63.357199999999999</v>
      </c>
      <c r="BV15" s="336">
        <v>88.701999999999998</v>
      </c>
      <c r="BW15" s="334" t="e">
        <f t="shared" si="28"/>
        <v>#REF!</v>
      </c>
      <c r="BX15" s="329">
        <v>88</v>
      </c>
      <c r="BY15" s="335">
        <v>115.61320000000001</v>
      </c>
      <c r="BZ15" s="336">
        <v>161.86199999999999</v>
      </c>
      <c r="CA15" s="334" t="e">
        <f t="shared" si="29"/>
        <v>#REF!</v>
      </c>
    </row>
    <row r="16" spans="1:84" ht="20.25" customHeight="1">
      <c r="A16" s="259">
        <v>11</v>
      </c>
      <c r="B16" s="246" t="s">
        <v>398</v>
      </c>
      <c r="C16" s="260">
        <v>15000</v>
      </c>
      <c r="D16" s="260">
        <v>23000</v>
      </c>
      <c r="E16" s="260">
        <v>30000</v>
      </c>
      <c r="F16" s="263" t="s">
        <v>87</v>
      </c>
      <c r="H16" s="259">
        <v>4</v>
      </c>
      <c r="I16" s="275" t="s">
        <v>399</v>
      </c>
      <c r="J16" s="269">
        <f>+D13</f>
        <v>15040</v>
      </c>
      <c r="K16" s="276" t="s">
        <v>87</v>
      </c>
      <c r="M16" s="259"/>
      <c r="N16" s="277" t="str">
        <f>"ค่าซ่อมบำรุงรักษารถบรรทุก  "&amp;TEXT(J27,"0.00")&amp;"/"&amp;TEXT(J13,"0.00")</f>
        <v>ค่าซ่อมบำรุงรักษารถบรรทุก  92325.00/85000.00</v>
      </c>
      <c r="O16" s="280">
        <f>+J27/J13</f>
        <v>1.0861764705882353</v>
      </c>
      <c r="P16" s="259" t="s">
        <v>390</v>
      </c>
      <c r="R16" s="259"/>
      <c r="S16" s="277" t="s">
        <v>400</v>
      </c>
      <c r="T16" s="295">
        <v>3</v>
      </c>
      <c r="U16" s="280" t="s">
        <v>130</v>
      </c>
      <c r="X16" s="278">
        <v>9</v>
      </c>
      <c r="Y16" s="278">
        <f t="shared" si="0"/>
        <v>1362.56</v>
      </c>
      <c r="Z16" s="280">
        <f t="shared" ref="Z16:Z51" si="31">ROUNDDOWN(IF(2*X16&gt;4*4,10*60/(X16*2/$D$22*60+$T$24),10*60/(+$T$24*5-X16*60/$D$22)),3)</f>
        <v>23.178000000000001</v>
      </c>
      <c r="AA16" s="280">
        <f t="shared" si="2"/>
        <v>58.78678</v>
      </c>
      <c r="AB16" s="280" t="e">
        <f t="shared" si="3"/>
        <v>#REF!</v>
      </c>
      <c r="AC16" s="280" t="e">
        <f t="shared" si="4"/>
        <v>#REF!</v>
      </c>
      <c r="AD16" s="280" t="e">
        <f t="shared" si="5"/>
        <v>#REF!</v>
      </c>
      <c r="AE16" s="280" t="e">
        <f t="shared" si="6"/>
        <v>#REF!</v>
      </c>
      <c r="AF16" s="280" t="e">
        <f t="shared" si="7"/>
        <v>#REF!</v>
      </c>
      <c r="AH16" s="250">
        <v>9</v>
      </c>
      <c r="AI16" s="250">
        <f t="shared" si="8"/>
        <v>1362.56</v>
      </c>
      <c r="AJ16" s="248">
        <f t="shared" ref="AJ16:AJ47" si="32">ROUNDDOWN(IF(2*AH16&gt;4*4,10*60/(AH16*2/$D$22*60+$T$24),10*60/(+$T$24*5-AH16*60/$D$22)),2)</f>
        <v>23.17</v>
      </c>
      <c r="AK16" s="248">
        <f t="shared" si="10"/>
        <v>58.807078118256356</v>
      </c>
      <c r="AL16" s="248" t="e">
        <f t="shared" si="11"/>
        <v>#REF!</v>
      </c>
      <c r="AM16" s="248" t="e">
        <f t="shared" si="12"/>
        <v>#REF!</v>
      </c>
      <c r="AN16" s="248" t="e">
        <f t="shared" si="13"/>
        <v>#REF!</v>
      </c>
      <c r="AO16" s="248" t="e">
        <f t="shared" si="14"/>
        <v>#REF!</v>
      </c>
      <c r="AP16" s="248" t="e">
        <f t="shared" si="15"/>
        <v>#REF!</v>
      </c>
      <c r="AR16" s="277">
        <v>9</v>
      </c>
      <c r="AS16" s="309" t="e">
        <f t="shared" si="16"/>
        <v>#REF!</v>
      </c>
      <c r="AT16" s="312" t="e">
        <f t="shared" si="30"/>
        <v>#REF!</v>
      </c>
      <c r="AV16" s="313">
        <v>49</v>
      </c>
      <c r="AW16" s="319" t="e">
        <f t="shared" si="17"/>
        <v>#REF!</v>
      </c>
      <c r="AX16" s="312" t="e">
        <f t="shared" si="18"/>
        <v>#REF!</v>
      </c>
      <c r="AZ16" s="313">
        <v>89</v>
      </c>
      <c r="BA16" s="319" t="e">
        <f t="shared" si="19"/>
        <v>#REF!</v>
      </c>
      <c r="BB16" s="312" t="e">
        <f t="shared" si="20"/>
        <v>#REF!</v>
      </c>
      <c r="BC16" s="318"/>
      <c r="BD16" s="277">
        <v>129</v>
      </c>
      <c r="BE16" s="309" t="e">
        <f t="shared" si="21"/>
        <v>#REF!</v>
      </c>
      <c r="BF16" s="312" t="e">
        <f t="shared" si="22"/>
        <v>#REF!</v>
      </c>
      <c r="BH16" s="313">
        <v>156</v>
      </c>
      <c r="BI16" s="319" t="e">
        <f t="shared" si="23"/>
        <v>#REF!</v>
      </c>
      <c r="BJ16" s="312" t="e">
        <f t="shared" si="24"/>
        <v>#REF!</v>
      </c>
      <c r="BL16" s="313">
        <v>183</v>
      </c>
      <c r="BM16" s="319" t="e">
        <f t="shared" si="25"/>
        <v>#REF!</v>
      </c>
      <c r="BN16" s="312" t="e">
        <f t="shared" si="26"/>
        <v>#REF!</v>
      </c>
      <c r="BP16" s="329">
        <v>9</v>
      </c>
      <c r="BQ16" s="335">
        <v>12.4076</v>
      </c>
      <c r="BR16" s="336">
        <v>17.370999999999999</v>
      </c>
      <c r="BS16" s="334" t="e">
        <f t="shared" si="27"/>
        <v>#REF!</v>
      </c>
      <c r="BT16" s="329">
        <v>49</v>
      </c>
      <c r="BU16" s="335">
        <v>64.663600000000002</v>
      </c>
      <c r="BV16" s="336">
        <v>90.531000000000006</v>
      </c>
      <c r="BW16" s="334" t="e">
        <f t="shared" si="28"/>
        <v>#REF!</v>
      </c>
      <c r="BX16" s="329">
        <v>89</v>
      </c>
      <c r="BY16" s="335">
        <v>116.9196</v>
      </c>
      <c r="BZ16" s="336">
        <v>163.691</v>
      </c>
      <c r="CA16" s="334" t="e">
        <f t="shared" si="29"/>
        <v>#REF!</v>
      </c>
    </row>
    <row r="17" spans="1:79" ht="20.25" customHeight="1">
      <c r="A17" s="259">
        <v>12</v>
      </c>
      <c r="B17" s="246" t="s">
        <v>401</v>
      </c>
      <c r="C17" s="264">
        <v>6</v>
      </c>
      <c r="D17" s="264">
        <v>10</v>
      </c>
      <c r="E17" s="264">
        <v>17</v>
      </c>
      <c r="F17" s="263" t="s">
        <v>93</v>
      </c>
      <c r="H17" s="259">
        <v>5</v>
      </c>
      <c r="I17" s="275" t="s">
        <v>402</v>
      </c>
      <c r="J17" s="269">
        <f>+D15</f>
        <v>3600</v>
      </c>
      <c r="K17" s="276" t="s">
        <v>87</v>
      </c>
      <c r="M17" s="259"/>
      <c r="N17" s="277" t="s">
        <v>556</v>
      </c>
      <c r="O17" s="280" t="e">
        <f>SUM(O13:O16)</f>
        <v>#REF!</v>
      </c>
      <c r="P17" s="259" t="s">
        <v>390</v>
      </c>
      <c r="R17" s="259"/>
      <c r="S17" s="277" t="s">
        <v>557</v>
      </c>
      <c r="T17" s="295">
        <f>+T16*T15</f>
        <v>2.5499999999999998</v>
      </c>
      <c r="U17" s="280" t="s">
        <v>130</v>
      </c>
      <c r="X17" s="278">
        <v>10</v>
      </c>
      <c r="Y17" s="278">
        <f t="shared" si="0"/>
        <v>1362.56</v>
      </c>
      <c r="Z17" s="280">
        <f t="shared" si="31"/>
        <v>21.376000000000001</v>
      </c>
      <c r="AA17" s="280">
        <f t="shared" si="2"/>
        <v>63.742510000000003</v>
      </c>
      <c r="AB17" s="280" t="e">
        <f t="shared" si="3"/>
        <v>#REF!</v>
      </c>
      <c r="AC17" s="280" t="e">
        <f t="shared" si="4"/>
        <v>#REF!</v>
      </c>
      <c r="AD17" s="280" t="e">
        <f t="shared" si="5"/>
        <v>#REF!</v>
      </c>
      <c r="AE17" s="280" t="e">
        <f t="shared" si="6"/>
        <v>#REF!</v>
      </c>
      <c r="AF17" s="280" t="e">
        <f t="shared" si="7"/>
        <v>#REF!</v>
      </c>
      <c r="AH17" s="250">
        <v>10</v>
      </c>
      <c r="AI17" s="250">
        <f t="shared" si="8"/>
        <v>1362.56</v>
      </c>
      <c r="AJ17" s="248">
        <f t="shared" si="32"/>
        <v>21.37</v>
      </c>
      <c r="AK17" s="248">
        <f t="shared" si="10"/>
        <v>63.760411792232098</v>
      </c>
      <c r="AL17" s="248" t="e">
        <f t="shared" si="11"/>
        <v>#REF!</v>
      </c>
      <c r="AM17" s="248" t="e">
        <f t="shared" si="12"/>
        <v>#REF!</v>
      </c>
      <c r="AN17" s="248" t="e">
        <f t="shared" si="13"/>
        <v>#REF!</v>
      </c>
      <c r="AO17" s="248" t="e">
        <f t="shared" si="14"/>
        <v>#REF!</v>
      </c>
      <c r="AP17" s="248" t="e">
        <f t="shared" si="15"/>
        <v>#REF!</v>
      </c>
      <c r="AR17" s="277">
        <v>10</v>
      </c>
      <c r="AS17" s="309" t="e">
        <f t="shared" si="16"/>
        <v>#REF!</v>
      </c>
      <c r="AT17" s="312" t="e">
        <f t="shared" si="30"/>
        <v>#REF!</v>
      </c>
      <c r="AV17" s="313">
        <v>50</v>
      </c>
      <c r="AW17" s="319" t="e">
        <f t="shared" si="17"/>
        <v>#REF!</v>
      </c>
      <c r="AX17" s="312" t="e">
        <f t="shared" si="18"/>
        <v>#REF!</v>
      </c>
      <c r="AZ17" s="313">
        <v>90</v>
      </c>
      <c r="BA17" s="319" t="e">
        <f t="shared" si="19"/>
        <v>#REF!</v>
      </c>
      <c r="BB17" s="312" t="e">
        <f t="shared" si="20"/>
        <v>#REF!</v>
      </c>
      <c r="BC17" s="318"/>
      <c r="BD17" s="277">
        <v>130</v>
      </c>
      <c r="BE17" s="309" t="e">
        <f t="shared" si="21"/>
        <v>#REF!</v>
      </c>
      <c r="BF17" s="312" t="e">
        <f t="shared" si="22"/>
        <v>#REF!</v>
      </c>
      <c r="BH17" s="313">
        <v>157</v>
      </c>
      <c r="BI17" s="319" t="e">
        <f t="shared" si="23"/>
        <v>#REF!</v>
      </c>
      <c r="BJ17" s="312" t="e">
        <f t="shared" si="24"/>
        <v>#REF!</v>
      </c>
      <c r="BL17" s="313">
        <v>184</v>
      </c>
      <c r="BM17" s="319" t="e">
        <f t="shared" si="25"/>
        <v>#REF!</v>
      </c>
      <c r="BN17" s="312" t="e">
        <f t="shared" si="26"/>
        <v>#REF!</v>
      </c>
      <c r="BP17" s="329">
        <v>10</v>
      </c>
      <c r="BQ17" s="335">
        <v>13.724</v>
      </c>
      <c r="BR17" s="336">
        <v>19.2</v>
      </c>
      <c r="BS17" s="334" t="e">
        <f t="shared" si="27"/>
        <v>#REF!</v>
      </c>
      <c r="BT17" s="329">
        <v>50</v>
      </c>
      <c r="BU17" s="335">
        <v>65.97</v>
      </c>
      <c r="BV17" s="336">
        <v>92.36</v>
      </c>
      <c r="BW17" s="334" t="e">
        <f t="shared" si="28"/>
        <v>#REF!</v>
      </c>
      <c r="BX17" s="329">
        <v>90</v>
      </c>
      <c r="BY17" s="335">
        <v>118.226</v>
      </c>
      <c r="BZ17" s="336">
        <v>165.52</v>
      </c>
      <c r="CA17" s="334" t="e">
        <f t="shared" si="29"/>
        <v>#REF!</v>
      </c>
    </row>
    <row r="18" spans="1:79" ht="20.25" customHeight="1">
      <c r="A18" s="259">
        <v>13</v>
      </c>
      <c r="B18" s="246" t="s">
        <v>405</v>
      </c>
      <c r="C18" s="264">
        <v>9</v>
      </c>
      <c r="D18" s="264">
        <v>15</v>
      </c>
      <c r="E18" s="264">
        <v>30</v>
      </c>
      <c r="F18" s="263" t="s">
        <v>93</v>
      </c>
      <c r="H18" s="259">
        <v>6</v>
      </c>
      <c r="I18" s="275" t="s">
        <v>558</v>
      </c>
      <c r="J18" s="269">
        <f>+D16</f>
        <v>23000</v>
      </c>
      <c r="K18" s="276" t="s">
        <v>87</v>
      </c>
      <c r="L18" s="248"/>
      <c r="M18" s="259"/>
      <c r="N18" s="277"/>
      <c r="O18" s="280"/>
      <c r="P18" s="259"/>
      <c r="R18" s="259"/>
      <c r="S18" s="277" t="str">
        <f>"ดังนั้น ตักเต็มคันรถ  10 ล้อ ต้องตัก  "&amp;TEXT(T14,"0.00")&amp;"/"&amp;TEXT(T17,"0.00")</f>
        <v>ดังนั้น ตักเต็มคันรถ  10 ล้อ ต้องตัก  10.71/2.55</v>
      </c>
      <c r="T18" s="295">
        <f>+T14/T17</f>
        <v>4.2016806722689086</v>
      </c>
      <c r="U18" s="280" t="s">
        <v>259</v>
      </c>
      <c r="X18" s="278">
        <v>11</v>
      </c>
      <c r="Y18" s="278">
        <f t="shared" si="0"/>
        <v>1362.56</v>
      </c>
      <c r="Z18" s="280">
        <f t="shared" si="31"/>
        <v>19.834</v>
      </c>
      <c r="AA18" s="280">
        <f t="shared" si="2"/>
        <v>68.698189999999997</v>
      </c>
      <c r="AB18" s="280" t="e">
        <f t="shared" si="3"/>
        <v>#REF!</v>
      </c>
      <c r="AC18" s="280" t="e">
        <f t="shared" si="4"/>
        <v>#REF!</v>
      </c>
      <c r="AD18" s="280" t="e">
        <f t="shared" si="5"/>
        <v>#REF!</v>
      </c>
      <c r="AE18" s="280" t="e">
        <f t="shared" si="6"/>
        <v>#REF!</v>
      </c>
      <c r="AF18" s="280" t="e">
        <f t="shared" si="7"/>
        <v>#REF!</v>
      </c>
      <c r="AH18" s="250">
        <v>11</v>
      </c>
      <c r="AI18" s="250">
        <f t="shared" si="8"/>
        <v>1362.56</v>
      </c>
      <c r="AJ18" s="248">
        <f t="shared" si="32"/>
        <v>19.829999999999998</v>
      </c>
      <c r="AK18" s="248">
        <f t="shared" si="10"/>
        <v>68.712052445789212</v>
      </c>
      <c r="AL18" s="248" t="e">
        <f t="shared" si="11"/>
        <v>#REF!</v>
      </c>
      <c r="AM18" s="248" t="e">
        <f t="shared" si="12"/>
        <v>#REF!</v>
      </c>
      <c r="AN18" s="248" t="e">
        <f t="shared" si="13"/>
        <v>#REF!</v>
      </c>
      <c r="AO18" s="248" t="e">
        <f t="shared" si="14"/>
        <v>#REF!</v>
      </c>
      <c r="AP18" s="248" t="e">
        <f t="shared" si="15"/>
        <v>#REF!</v>
      </c>
      <c r="AR18" s="277">
        <v>11</v>
      </c>
      <c r="AS18" s="309" t="e">
        <f t="shared" si="16"/>
        <v>#REF!</v>
      </c>
      <c r="AT18" s="312" t="e">
        <f t="shared" si="30"/>
        <v>#REF!</v>
      </c>
      <c r="AV18" s="313">
        <v>51</v>
      </c>
      <c r="AW18" s="319" t="e">
        <f t="shared" si="17"/>
        <v>#REF!</v>
      </c>
      <c r="AX18" s="312" t="e">
        <f t="shared" si="18"/>
        <v>#REF!</v>
      </c>
      <c r="AZ18" s="313">
        <v>91</v>
      </c>
      <c r="BA18" s="319" t="e">
        <f t="shared" si="19"/>
        <v>#REF!</v>
      </c>
      <c r="BB18" s="312" t="e">
        <f t="shared" si="20"/>
        <v>#REF!</v>
      </c>
      <c r="BC18" s="318"/>
      <c r="BD18" s="277">
        <v>131</v>
      </c>
      <c r="BE18" s="309" t="e">
        <f t="shared" si="21"/>
        <v>#REF!</v>
      </c>
      <c r="BF18" s="312" t="e">
        <f t="shared" si="22"/>
        <v>#REF!</v>
      </c>
      <c r="BH18" s="313">
        <v>158</v>
      </c>
      <c r="BI18" s="319" t="e">
        <f t="shared" si="23"/>
        <v>#REF!</v>
      </c>
      <c r="BJ18" s="312" t="e">
        <f t="shared" si="24"/>
        <v>#REF!</v>
      </c>
      <c r="BL18" s="313">
        <v>185</v>
      </c>
      <c r="BM18" s="319" t="e">
        <f t="shared" si="25"/>
        <v>#REF!</v>
      </c>
      <c r="BN18" s="312" t="e">
        <f t="shared" si="26"/>
        <v>#REF!</v>
      </c>
      <c r="BP18" s="329">
        <v>11</v>
      </c>
      <c r="BQ18" s="335">
        <v>15.0204</v>
      </c>
      <c r="BR18" s="336">
        <v>21.029</v>
      </c>
      <c r="BS18" s="334" t="e">
        <f t="shared" si="27"/>
        <v>#REF!</v>
      </c>
      <c r="BT18" s="329">
        <v>51</v>
      </c>
      <c r="BU18" s="335">
        <v>67.276399999999995</v>
      </c>
      <c r="BV18" s="336">
        <v>94.188999999999993</v>
      </c>
      <c r="BW18" s="334" t="e">
        <f t="shared" si="28"/>
        <v>#REF!</v>
      </c>
      <c r="BX18" s="329">
        <v>91</v>
      </c>
      <c r="BY18" s="335">
        <v>119.5324</v>
      </c>
      <c r="BZ18" s="336">
        <v>167.34899999999999</v>
      </c>
      <c r="CA18" s="334" t="e">
        <f t="shared" si="29"/>
        <v>#REF!</v>
      </c>
    </row>
    <row r="19" spans="1:79" ht="20.25" customHeight="1">
      <c r="A19" s="259">
        <v>14</v>
      </c>
      <c r="B19" s="246" t="s">
        <v>408</v>
      </c>
      <c r="C19" s="264">
        <v>1.4</v>
      </c>
      <c r="D19" s="264">
        <v>1.4</v>
      </c>
      <c r="E19" s="264">
        <v>1.4</v>
      </c>
      <c r="F19" s="261" t="s">
        <v>409</v>
      </c>
      <c r="H19" s="259">
        <v>7</v>
      </c>
      <c r="I19" s="275" t="s">
        <v>559</v>
      </c>
      <c r="J19" s="284">
        <f>+D19</f>
        <v>1.4</v>
      </c>
      <c r="K19" s="261" t="s">
        <v>409</v>
      </c>
      <c r="L19" s="248"/>
      <c r="M19" s="259">
        <v>3</v>
      </c>
      <c r="N19" s="281" t="s">
        <v>411</v>
      </c>
      <c r="O19" s="280"/>
      <c r="P19" s="259"/>
      <c r="R19" s="259"/>
      <c r="S19" s="298" t="s">
        <v>412</v>
      </c>
      <c r="T19" s="295">
        <f>ROUNDUP(T18,0)</f>
        <v>5</v>
      </c>
      <c r="U19" s="280" t="s">
        <v>259</v>
      </c>
      <c r="X19" s="278">
        <v>12</v>
      </c>
      <c r="Y19" s="278">
        <f t="shared" si="0"/>
        <v>1362.56</v>
      </c>
      <c r="Z19" s="280">
        <f t="shared" si="31"/>
        <v>18.5</v>
      </c>
      <c r="AA19" s="280">
        <f t="shared" si="2"/>
        <v>73.651889999999995</v>
      </c>
      <c r="AB19" s="280" t="e">
        <f t="shared" si="3"/>
        <v>#REF!</v>
      </c>
      <c r="AC19" s="280" t="e">
        <f t="shared" si="4"/>
        <v>#REF!</v>
      </c>
      <c r="AD19" s="280" t="e">
        <f t="shared" si="5"/>
        <v>#REF!</v>
      </c>
      <c r="AE19" s="280" t="e">
        <f t="shared" si="6"/>
        <v>#REF!</v>
      </c>
      <c r="AF19" s="280" t="e">
        <f t="shared" si="7"/>
        <v>#REF!</v>
      </c>
      <c r="AH19" s="250">
        <v>12</v>
      </c>
      <c r="AI19" s="250">
        <f t="shared" si="8"/>
        <v>1362.56</v>
      </c>
      <c r="AJ19" s="248">
        <f t="shared" si="32"/>
        <v>18.5</v>
      </c>
      <c r="AK19" s="248">
        <f t="shared" si="10"/>
        <v>73.651891891891893</v>
      </c>
      <c r="AL19" s="248" t="e">
        <f t="shared" si="11"/>
        <v>#REF!</v>
      </c>
      <c r="AM19" s="248" t="e">
        <f t="shared" si="12"/>
        <v>#REF!</v>
      </c>
      <c r="AN19" s="248" t="e">
        <f t="shared" si="13"/>
        <v>#REF!</v>
      </c>
      <c r="AO19" s="248" t="e">
        <f t="shared" si="14"/>
        <v>#REF!</v>
      </c>
      <c r="AP19" s="248" t="e">
        <f t="shared" si="15"/>
        <v>#REF!</v>
      </c>
      <c r="AR19" s="277">
        <v>12</v>
      </c>
      <c r="AS19" s="309" t="e">
        <f t="shared" si="16"/>
        <v>#REF!</v>
      </c>
      <c r="AT19" s="312" t="e">
        <f t="shared" si="30"/>
        <v>#REF!</v>
      </c>
      <c r="AV19" s="313">
        <v>52</v>
      </c>
      <c r="AW19" s="319" t="e">
        <f t="shared" si="17"/>
        <v>#REF!</v>
      </c>
      <c r="AX19" s="312" t="e">
        <f t="shared" si="18"/>
        <v>#REF!</v>
      </c>
      <c r="AZ19" s="313">
        <v>92</v>
      </c>
      <c r="BA19" s="319" t="e">
        <f t="shared" si="19"/>
        <v>#REF!</v>
      </c>
      <c r="BB19" s="312" t="e">
        <f t="shared" si="20"/>
        <v>#REF!</v>
      </c>
      <c r="BC19" s="318"/>
      <c r="BD19" s="277">
        <v>132</v>
      </c>
      <c r="BE19" s="309" t="e">
        <f t="shared" si="21"/>
        <v>#REF!</v>
      </c>
      <c r="BF19" s="312" t="e">
        <f t="shared" si="22"/>
        <v>#REF!</v>
      </c>
      <c r="BH19" s="313">
        <v>159</v>
      </c>
      <c r="BI19" s="319" t="e">
        <f t="shared" si="23"/>
        <v>#REF!</v>
      </c>
      <c r="BJ19" s="312" t="e">
        <f t="shared" si="24"/>
        <v>#REF!</v>
      </c>
      <c r="BL19" s="313">
        <v>186</v>
      </c>
      <c r="BM19" s="319" t="e">
        <f t="shared" si="25"/>
        <v>#REF!</v>
      </c>
      <c r="BN19" s="312" t="e">
        <f t="shared" si="26"/>
        <v>#REF!</v>
      </c>
      <c r="BP19" s="329">
        <v>12</v>
      </c>
      <c r="BQ19" s="335">
        <v>16.326799999999999</v>
      </c>
      <c r="BR19" s="336">
        <v>22.858000000000001</v>
      </c>
      <c r="BS19" s="334" t="e">
        <f t="shared" si="27"/>
        <v>#REF!</v>
      </c>
      <c r="BT19" s="329">
        <v>52</v>
      </c>
      <c r="BU19" s="335">
        <v>68.582800000000006</v>
      </c>
      <c r="BV19" s="336">
        <v>96.018000000000001</v>
      </c>
      <c r="BW19" s="334" t="e">
        <f t="shared" si="28"/>
        <v>#REF!</v>
      </c>
      <c r="BX19" s="329">
        <v>92</v>
      </c>
      <c r="BY19" s="335">
        <v>120.83880000000001</v>
      </c>
      <c r="BZ19" s="336">
        <v>169.178</v>
      </c>
      <c r="CA19" s="334" t="e">
        <f t="shared" si="29"/>
        <v>#REF!</v>
      </c>
    </row>
    <row r="20" spans="1:79" ht="20.25" customHeight="1">
      <c r="A20" s="259">
        <v>15</v>
      </c>
      <c r="B20" s="246" t="s">
        <v>413</v>
      </c>
      <c r="C20" s="260">
        <v>300</v>
      </c>
      <c r="D20" s="260">
        <v>300</v>
      </c>
      <c r="E20" s="260">
        <v>300</v>
      </c>
      <c r="F20" s="261" t="s">
        <v>414</v>
      </c>
      <c r="H20" s="259">
        <v>8</v>
      </c>
      <c r="I20" s="275" t="s">
        <v>560</v>
      </c>
      <c r="J20" s="285">
        <f>+D18</f>
        <v>15</v>
      </c>
      <c r="K20" s="261" t="s">
        <v>93</v>
      </c>
      <c r="M20" s="259"/>
      <c r="N20" s="277" t="str">
        <f>"ปีหนึ่งรถบรรทุกใช้งานวิ่งเป็นระยะทาง  "&amp;TEXT(J13,"0.00")&amp;"  กม. "</f>
        <v xml:space="preserve">ปีหนึ่งรถบรรทุกใช้งานวิ่งเป็นระยะทาง  85000.00  กม. </v>
      </c>
      <c r="O20" s="278">
        <f>+J13</f>
        <v>85000</v>
      </c>
      <c r="P20" s="259" t="s">
        <v>379</v>
      </c>
      <c r="R20" s="259"/>
      <c r="S20" s="277" t="s">
        <v>561</v>
      </c>
      <c r="T20" s="295">
        <f>+T19*T11</f>
        <v>2.25</v>
      </c>
      <c r="U20" s="259" t="s">
        <v>372</v>
      </c>
      <c r="X20" s="278">
        <v>13</v>
      </c>
      <c r="Y20" s="278">
        <f t="shared" si="0"/>
        <v>1362.56</v>
      </c>
      <c r="Z20" s="280">
        <f t="shared" si="31"/>
        <v>17.334</v>
      </c>
      <c r="AA20" s="280">
        <f t="shared" si="2"/>
        <v>78.606200000000001</v>
      </c>
      <c r="AB20" s="280" t="e">
        <f t="shared" si="3"/>
        <v>#REF!</v>
      </c>
      <c r="AC20" s="280" t="e">
        <f t="shared" si="4"/>
        <v>#REF!</v>
      </c>
      <c r="AD20" s="280" t="e">
        <f t="shared" si="5"/>
        <v>#REF!</v>
      </c>
      <c r="AE20" s="280" t="e">
        <f t="shared" si="6"/>
        <v>#REF!</v>
      </c>
      <c r="AF20" s="280" t="e">
        <f t="shared" si="7"/>
        <v>#REF!</v>
      </c>
      <c r="AH20" s="250">
        <v>13</v>
      </c>
      <c r="AI20" s="250">
        <f t="shared" si="8"/>
        <v>1362.56</v>
      </c>
      <c r="AJ20" s="248">
        <f t="shared" si="32"/>
        <v>17.329999999999998</v>
      </c>
      <c r="AK20" s="248">
        <f t="shared" si="10"/>
        <v>78.624350836699364</v>
      </c>
      <c r="AL20" s="248" t="e">
        <f t="shared" si="11"/>
        <v>#REF!</v>
      </c>
      <c r="AM20" s="248" t="e">
        <f t="shared" si="12"/>
        <v>#REF!</v>
      </c>
      <c r="AN20" s="248" t="e">
        <f t="shared" si="13"/>
        <v>#REF!</v>
      </c>
      <c r="AO20" s="248" t="e">
        <f t="shared" si="14"/>
        <v>#REF!</v>
      </c>
      <c r="AP20" s="248" t="e">
        <f t="shared" si="15"/>
        <v>#REF!</v>
      </c>
      <c r="AR20" s="277">
        <v>13</v>
      </c>
      <c r="AS20" s="309" t="e">
        <f t="shared" si="16"/>
        <v>#REF!</v>
      </c>
      <c r="AT20" s="312" t="e">
        <f t="shared" si="30"/>
        <v>#REF!</v>
      </c>
      <c r="AV20" s="313">
        <v>53</v>
      </c>
      <c r="AW20" s="319" t="e">
        <f t="shared" si="17"/>
        <v>#REF!</v>
      </c>
      <c r="AX20" s="312" t="e">
        <f t="shared" si="18"/>
        <v>#REF!</v>
      </c>
      <c r="AZ20" s="313">
        <v>93</v>
      </c>
      <c r="BA20" s="319" t="e">
        <f t="shared" si="19"/>
        <v>#REF!</v>
      </c>
      <c r="BB20" s="312" t="e">
        <f t="shared" si="20"/>
        <v>#REF!</v>
      </c>
      <c r="BC20" s="318"/>
      <c r="BD20" s="277">
        <v>133</v>
      </c>
      <c r="BE20" s="309" t="e">
        <f t="shared" si="21"/>
        <v>#REF!</v>
      </c>
      <c r="BF20" s="312" t="e">
        <f t="shared" si="22"/>
        <v>#REF!</v>
      </c>
      <c r="BH20" s="313">
        <v>160</v>
      </c>
      <c r="BI20" s="319" t="e">
        <f t="shared" si="23"/>
        <v>#REF!</v>
      </c>
      <c r="BJ20" s="312" t="e">
        <f t="shared" si="24"/>
        <v>#REF!</v>
      </c>
      <c r="BL20" s="313">
        <v>187</v>
      </c>
      <c r="BM20" s="319" t="e">
        <f t="shared" si="25"/>
        <v>#REF!</v>
      </c>
      <c r="BN20" s="312" t="e">
        <f t="shared" si="26"/>
        <v>#REF!</v>
      </c>
      <c r="BP20" s="329">
        <v>13</v>
      </c>
      <c r="BQ20" s="335">
        <v>17.633199999999999</v>
      </c>
      <c r="BR20" s="336">
        <v>24.687000000000001</v>
      </c>
      <c r="BS20" s="334" t="e">
        <f t="shared" si="27"/>
        <v>#REF!</v>
      </c>
      <c r="BT20" s="329">
        <v>53</v>
      </c>
      <c r="BU20" s="335">
        <v>69.889200000000002</v>
      </c>
      <c r="BV20" s="336">
        <v>97.846999999999994</v>
      </c>
      <c r="BW20" s="334" t="e">
        <f t="shared" si="28"/>
        <v>#REF!</v>
      </c>
      <c r="BX20" s="329">
        <v>93</v>
      </c>
      <c r="BY20" s="335">
        <v>122.1452</v>
      </c>
      <c r="BZ20" s="336">
        <v>170.99700000000001</v>
      </c>
      <c r="CA20" s="334" t="e">
        <f t="shared" si="29"/>
        <v>#REF!</v>
      </c>
    </row>
    <row r="21" spans="1:79" ht="20.25" customHeight="1">
      <c r="A21" s="259">
        <v>16</v>
      </c>
      <c r="B21" s="246" t="s">
        <v>418</v>
      </c>
      <c r="C21" s="260">
        <v>10</v>
      </c>
      <c r="D21" s="260">
        <v>10</v>
      </c>
      <c r="E21" s="260">
        <v>10</v>
      </c>
      <c r="F21" s="261" t="s">
        <v>419</v>
      </c>
      <c r="H21" s="259">
        <v>9</v>
      </c>
      <c r="I21" s="275" t="s">
        <v>420</v>
      </c>
      <c r="J21" s="269">
        <f>+D20</f>
        <v>300</v>
      </c>
      <c r="K21" s="276" t="s">
        <v>414</v>
      </c>
      <c r="M21" s="259"/>
      <c r="N21" s="277" t="s">
        <v>421</v>
      </c>
      <c r="O21" s="278">
        <f>+D22</f>
        <v>55</v>
      </c>
      <c r="P21" s="259" t="s">
        <v>422</v>
      </c>
      <c r="R21" s="259"/>
      <c r="S21" s="277" t="s">
        <v>562</v>
      </c>
      <c r="T21" s="295">
        <v>2</v>
      </c>
      <c r="U21" s="259" t="s">
        <v>372</v>
      </c>
      <c r="V21" s="299"/>
      <c r="X21" s="278">
        <v>14</v>
      </c>
      <c r="Y21" s="278">
        <f t="shared" si="0"/>
        <v>1362.56</v>
      </c>
      <c r="Z21" s="280">
        <f t="shared" si="31"/>
        <v>16.306000000000001</v>
      </c>
      <c r="AA21" s="280">
        <f t="shared" si="2"/>
        <v>83.561869999999999</v>
      </c>
      <c r="AB21" s="280" t="e">
        <f t="shared" si="3"/>
        <v>#REF!</v>
      </c>
      <c r="AC21" s="280" t="e">
        <f t="shared" si="4"/>
        <v>#REF!</v>
      </c>
      <c r="AD21" s="280" t="e">
        <f t="shared" si="5"/>
        <v>#REF!</v>
      </c>
      <c r="AE21" s="280" t="e">
        <f t="shared" si="6"/>
        <v>#REF!</v>
      </c>
      <c r="AF21" s="280" t="e">
        <f t="shared" si="7"/>
        <v>#REF!</v>
      </c>
      <c r="AH21" s="250">
        <v>14</v>
      </c>
      <c r="AI21" s="250">
        <f t="shared" si="8"/>
        <v>1362.56</v>
      </c>
      <c r="AJ21" s="248">
        <f t="shared" si="32"/>
        <v>16.3</v>
      </c>
      <c r="AK21" s="248">
        <f t="shared" si="10"/>
        <v>83.592638036809802</v>
      </c>
      <c r="AL21" s="248" t="e">
        <f t="shared" si="11"/>
        <v>#REF!</v>
      </c>
      <c r="AM21" s="248" t="e">
        <f t="shared" si="12"/>
        <v>#REF!</v>
      </c>
      <c r="AN21" s="248" t="e">
        <f t="shared" si="13"/>
        <v>#REF!</v>
      </c>
      <c r="AO21" s="248" t="e">
        <f t="shared" si="14"/>
        <v>#REF!</v>
      </c>
      <c r="AP21" s="248" t="e">
        <f t="shared" si="15"/>
        <v>#REF!</v>
      </c>
      <c r="AR21" s="277">
        <v>14</v>
      </c>
      <c r="AS21" s="309" t="e">
        <f t="shared" si="16"/>
        <v>#REF!</v>
      </c>
      <c r="AT21" s="312" t="e">
        <f t="shared" si="30"/>
        <v>#REF!</v>
      </c>
      <c r="AV21" s="313">
        <v>54</v>
      </c>
      <c r="AW21" s="319" t="e">
        <f t="shared" si="17"/>
        <v>#REF!</v>
      </c>
      <c r="AX21" s="312" t="e">
        <f t="shared" si="18"/>
        <v>#REF!</v>
      </c>
      <c r="AZ21" s="313">
        <v>94</v>
      </c>
      <c r="BA21" s="319" t="e">
        <f t="shared" si="19"/>
        <v>#REF!</v>
      </c>
      <c r="BB21" s="312" t="e">
        <f t="shared" si="20"/>
        <v>#REF!</v>
      </c>
      <c r="BC21" s="318"/>
      <c r="BD21" s="277">
        <v>134</v>
      </c>
      <c r="BE21" s="309" t="e">
        <f t="shared" si="21"/>
        <v>#REF!</v>
      </c>
      <c r="BF21" s="312" t="e">
        <f t="shared" si="22"/>
        <v>#REF!</v>
      </c>
      <c r="BH21" s="313">
        <v>161</v>
      </c>
      <c r="BI21" s="319" t="e">
        <f t="shared" si="23"/>
        <v>#REF!</v>
      </c>
      <c r="BJ21" s="312" t="e">
        <f t="shared" si="24"/>
        <v>#REF!</v>
      </c>
      <c r="BL21" s="313">
        <v>188</v>
      </c>
      <c r="BM21" s="319" t="e">
        <f t="shared" si="25"/>
        <v>#REF!</v>
      </c>
      <c r="BN21" s="312" t="e">
        <f t="shared" si="26"/>
        <v>#REF!</v>
      </c>
      <c r="BP21" s="329">
        <v>14</v>
      </c>
      <c r="BQ21" s="335">
        <v>18.939599999999999</v>
      </c>
      <c r="BR21" s="336">
        <v>26.515999999999998</v>
      </c>
      <c r="BS21" s="334" t="e">
        <f t="shared" si="27"/>
        <v>#REF!</v>
      </c>
      <c r="BT21" s="329">
        <v>54</v>
      </c>
      <c r="BU21" s="335">
        <v>71.195599999999999</v>
      </c>
      <c r="BV21" s="336">
        <v>99.676000000000002</v>
      </c>
      <c r="BW21" s="334" t="e">
        <f t="shared" si="28"/>
        <v>#REF!</v>
      </c>
      <c r="BX21" s="329">
        <v>94</v>
      </c>
      <c r="BY21" s="335">
        <v>123.4516</v>
      </c>
      <c r="BZ21" s="336">
        <v>172.82599999999999</v>
      </c>
      <c r="CA21" s="334" t="e">
        <f t="shared" si="29"/>
        <v>#REF!</v>
      </c>
    </row>
    <row r="22" spans="1:79" ht="20.25" customHeight="1">
      <c r="A22" s="259">
        <v>17</v>
      </c>
      <c r="B22" s="246" t="s">
        <v>424</v>
      </c>
      <c r="C22" s="260">
        <v>55</v>
      </c>
      <c r="D22" s="260">
        <v>55</v>
      </c>
      <c r="E22" s="260">
        <v>55</v>
      </c>
      <c r="F22" s="261" t="s">
        <v>425</v>
      </c>
      <c r="H22" s="259">
        <v>10</v>
      </c>
      <c r="I22" s="275" t="s">
        <v>426</v>
      </c>
      <c r="J22" s="269">
        <f>+D21</f>
        <v>10</v>
      </c>
      <c r="K22" s="276" t="s">
        <v>419</v>
      </c>
      <c r="L22" s="248"/>
      <c r="M22" s="259"/>
      <c r="N22" s="277" t="str">
        <f>"ดังนั้น จำนวนชั่วโมงที่วิ่งทำงานต่อปี   "&amp;TEXT(O20,"0.00")&amp;"/"&amp;TEXT(O21,"0.00")</f>
        <v>ดังนั้น จำนวนชั่วโมงที่วิ่งทำงานต่อปี   85000.00/55.00</v>
      </c>
      <c r="O22" s="280">
        <f>+O20/O21</f>
        <v>1545.4545454545455</v>
      </c>
      <c r="P22" s="259" t="s">
        <v>419</v>
      </c>
      <c r="R22" s="259"/>
      <c r="S22" s="277" t="s">
        <v>427</v>
      </c>
      <c r="T22" s="295">
        <v>2</v>
      </c>
      <c r="U22" s="259" t="s">
        <v>372</v>
      </c>
      <c r="X22" s="278">
        <v>15</v>
      </c>
      <c r="Y22" s="278">
        <f t="shared" si="0"/>
        <v>1362.56</v>
      </c>
      <c r="Z22" s="280">
        <f t="shared" si="31"/>
        <v>15.393000000000001</v>
      </c>
      <c r="AA22" s="280">
        <f t="shared" si="2"/>
        <v>88.518150000000006</v>
      </c>
      <c r="AB22" s="280" t="e">
        <f t="shared" si="3"/>
        <v>#REF!</v>
      </c>
      <c r="AC22" s="280" t="e">
        <f t="shared" si="4"/>
        <v>#REF!</v>
      </c>
      <c r="AD22" s="280" t="e">
        <f t="shared" si="5"/>
        <v>#REF!</v>
      </c>
      <c r="AE22" s="280" t="e">
        <f t="shared" si="6"/>
        <v>#REF!</v>
      </c>
      <c r="AF22" s="280" t="e">
        <f t="shared" si="7"/>
        <v>#REF!</v>
      </c>
      <c r="AH22" s="250">
        <v>15</v>
      </c>
      <c r="AI22" s="250">
        <f t="shared" si="8"/>
        <v>1362.56</v>
      </c>
      <c r="AJ22" s="248">
        <f t="shared" si="32"/>
        <v>15.39</v>
      </c>
      <c r="AK22" s="248">
        <f t="shared" si="10"/>
        <v>88.535412605588036</v>
      </c>
      <c r="AL22" s="248" t="e">
        <f t="shared" si="11"/>
        <v>#REF!</v>
      </c>
      <c r="AM22" s="248" t="e">
        <f t="shared" si="12"/>
        <v>#REF!</v>
      </c>
      <c r="AN22" s="248" t="e">
        <f t="shared" si="13"/>
        <v>#REF!</v>
      </c>
      <c r="AO22" s="248" t="e">
        <f t="shared" si="14"/>
        <v>#REF!</v>
      </c>
      <c r="AP22" s="248" t="e">
        <f t="shared" si="15"/>
        <v>#REF!</v>
      </c>
      <c r="AR22" s="277">
        <v>15</v>
      </c>
      <c r="AS22" s="309" t="e">
        <f t="shared" si="16"/>
        <v>#REF!</v>
      </c>
      <c r="AT22" s="312" t="e">
        <f t="shared" si="30"/>
        <v>#REF!</v>
      </c>
      <c r="AV22" s="313">
        <v>55</v>
      </c>
      <c r="AW22" s="319" t="e">
        <f t="shared" si="17"/>
        <v>#REF!</v>
      </c>
      <c r="AX22" s="312" t="e">
        <f t="shared" si="18"/>
        <v>#REF!</v>
      </c>
      <c r="AZ22" s="313">
        <v>95</v>
      </c>
      <c r="BA22" s="319" t="e">
        <f t="shared" si="19"/>
        <v>#REF!</v>
      </c>
      <c r="BB22" s="312" t="e">
        <f t="shared" si="20"/>
        <v>#REF!</v>
      </c>
      <c r="BC22" s="318"/>
      <c r="BD22" s="277">
        <v>135</v>
      </c>
      <c r="BE22" s="309" t="e">
        <f t="shared" si="21"/>
        <v>#REF!</v>
      </c>
      <c r="BF22" s="312" t="e">
        <f t="shared" si="22"/>
        <v>#REF!</v>
      </c>
      <c r="BH22" s="313">
        <v>162</v>
      </c>
      <c r="BI22" s="319" t="e">
        <f t="shared" si="23"/>
        <v>#REF!</v>
      </c>
      <c r="BJ22" s="312" t="e">
        <f t="shared" si="24"/>
        <v>#REF!</v>
      </c>
      <c r="BL22" s="313">
        <v>189</v>
      </c>
      <c r="BM22" s="319" t="e">
        <f t="shared" si="25"/>
        <v>#REF!</v>
      </c>
      <c r="BN22" s="312" t="e">
        <f t="shared" si="26"/>
        <v>#REF!</v>
      </c>
      <c r="BP22" s="329">
        <v>15</v>
      </c>
      <c r="BQ22" s="335">
        <v>20.245999999999999</v>
      </c>
      <c r="BR22" s="336">
        <v>28.344999999999999</v>
      </c>
      <c r="BS22" s="334" t="e">
        <f t="shared" si="27"/>
        <v>#REF!</v>
      </c>
      <c r="BT22" s="329">
        <v>55</v>
      </c>
      <c r="BU22" s="335">
        <v>72.501999999999995</v>
      </c>
      <c r="BV22" s="336">
        <v>101.495</v>
      </c>
      <c r="BW22" s="334" t="e">
        <f t="shared" si="28"/>
        <v>#REF!</v>
      </c>
      <c r="BX22" s="329">
        <v>95</v>
      </c>
      <c r="BY22" s="335">
        <v>124.758</v>
      </c>
      <c r="BZ22" s="336">
        <v>174.655</v>
      </c>
      <c r="CA22" s="334" t="e">
        <f t="shared" si="29"/>
        <v>#REF!</v>
      </c>
    </row>
    <row r="23" spans="1:79" ht="20.25" customHeight="1">
      <c r="A23" s="259">
        <v>18</v>
      </c>
      <c r="B23" s="246" t="s">
        <v>428</v>
      </c>
      <c r="C23" s="262">
        <v>5.35</v>
      </c>
      <c r="D23" s="262">
        <f>+T24</f>
        <v>6.25</v>
      </c>
      <c r="E23" s="262">
        <v>12</v>
      </c>
      <c r="F23" s="261" t="s">
        <v>429</v>
      </c>
      <c r="H23" s="259">
        <v>11</v>
      </c>
      <c r="I23" s="275" t="s">
        <v>563</v>
      </c>
      <c r="J23" s="269">
        <v>60</v>
      </c>
      <c r="K23" s="261" t="s">
        <v>425</v>
      </c>
      <c r="L23" s="248"/>
      <c r="M23" s="259"/>
      <c r="N23" s="277" t="str">
        <f>"ในหนึ่งวันทำงาน 10 ชั่วโมง ดังนั้นปีหนึ่งมีวันวิ่งรถ "&amp;TEXT(O22,"0.00")&amp;"/"&amp;TEXT(J22,"0.00")</f>
        <v>ในหนึ่งวันทำงาน 10 ชั่วโมง ดังนั้นปีหนึ่งมีวันวิ่งรถ 1545.45/10.00</v>
      </c>
      <c r="O23" s="280">
        <f>+O22/J22</f>
        <v>154.54545454545456</v>
      </c>
      <c r="P23" s="259" t="s">
        <v>414</v>
      </c>
      <c r="R23" s="259"/>
      <c r="S23" s="277" t="s">
        <v>564</v>
      </c>
      <c r="T23" s="295">
        <f>SUM(T20:T22)</f>
        <v>6.25</v>
      </c>
      <c r="U23" s="259" t="s">
        <v>372</v>
      </c>
      <c r="X23" s="278">
        <v>16</v>
      </c>
      <c r="Y23" s="278">
        <f t="shared" si="0"/>
        <v>1362.56</v>
      </c>
      <c r="Z23" s="280">
        <f t="shared" si="31"/>
        <v>14.577</v>
      </c>
      <c r="AA23" s="280">
        <f t="shared" si="2"/>
        <v>93.473269999999999</v>
      </c>
      <c r="AB23" s="280" t="e">
        <f t="shared" si="3"/>
        <v>#REF!</v>
      </c>
      <c r="AC23" s="280" t="e">
        <f t="shared" si="4"/>
        <v>#REF!</v>
      </c>
      <c r="AD23" s="280" t="e">
        <f t="shared" si="5"/>
        <v>#REF!</v>
      </c>
      <c r="AE23" s="280" t="e">
        <f t="shared" si="6"/>
        <v>#REF!</v>
      </c>
      <c r="AF23" s="280" t="e">
        <f t="shared" si="7"/>
        <v>#REF!</v>
      </c>
      <c r="AH23" s="250">
        <v>16</v>
      </c>
      <c r="AI23" s="250">
        <f t="shared" si="8"/>
        <v>1362.56</v>
      </c>
      <c r="AJ23" s="248">
        <f t="shared" si="32"/>
        <v>14.57</v>
      </c>
      <c r="AK23" s="248">
        <f t="shared" si="10"/>
        <v>93.518188057652708</v>
      </c>
      <c r="AL23" s="248" t="e">
        <f t="shared" si="11"/>
        <v>#REF!</v>
      </c>
      <c r="AM23" s="248" t="e">
        <f t="shared" si="12"/>
        <v>#REF!</v>
      </c>
      <c r="AN23" s="248" t="e">
        <f t="shared" si="13"/>
        <v>#REF!</v>
      </c>
      <c r="AO23" s="248" t="e">
        <f t="shared" si="14"/>
        <v>#REF!</v>
      </c>
      <c r="AP23" s="248" t="e">
        <f t="shared" si="15"/>
        <v>#REF!</v>
      </c>
      <c r="AR23" s="277">
        <v>16</v>
      </c>
      <c r="AS23" s="309" t="e">
        <f t="shared" si="16"/>
        <v>#REF!</v>
      </c>
      <c r="AT23" s="312" t="e">
        <f t="shared" si="30"/>
        <v>#REF!</v>
      </c>
      <c r="AV23" s="313">
        <v>56</v>
      </c>
      <c r="AW23" s="319" t="e">
        <f t="shared" si="17"/>
        <v>#REF!</v>
      </c>
      <c r="AX23" s="312" t="e">
        <f t="shared" si="18"/>
        <v>#REF!</v>
      </c>
      <c r="AZ23" s="313">
        <v>96</v>
      </c>
      <c r="BA23" s="319" t="e">
        <f t="shared" si="19"/>
        <v>#REF!</v>
      </c>
      <c r="BB23" s="312" t="e">
        <f t="shared" si="20"/>
        <v>#REF!</v>
      </c>
      <c r="BC23" s="318"/>
      <c r="BD23" s="277">
        <v>136</v>
      </c>
      <c r="BE23" s="309" t="e">
        <f t="shared" si="21"/>
        <v>#REF!</v>
      </c>
      <c r="BF23" s="312" t="e">
        <f t="shared" si="22"/>
        <v>#REF!</v>
      </c>
      <c r="BH23" s="313">
        <v>163</v>
      </c>
      <c r="BI23" s="319" t="e">
        <f t="shared" si="23"/>
        <v>#REF!</v>
      </c>
      <c r="BJ23" s="312" t="e">
        <f t="shared" si="24"/>
        <v>#REF!</v>
      </c>
      <c r="BL23" s="313">
        <v>190</v>
      </c>
      <c r="BM23" s="319" t="e">
        <f t="shared" si="25"/>
        <v>#REF!</v>
      </c>
      <c r="BN23" s="312" t="e">
        <f t="shared" si="26"/>
        <v>#REF!</v>
      </c>
      <c r="BP23" s="329">
        <v>16</v>
      </c>
      <c r="BQ23" s="335">
        <v>21.552399999999999</v>
      </c>
      <c r="BR23" s="336">
        <v>30.184000000000001</v>
      </c>
      <c r="BS23" s="334" t="e">
        <f t="shared" si="27"/>
        <v>#REF!</v>
      </c>
      <c r="BT23" s="329">
        <v>56</v>
      </c>
      <c r="BU23" s="335">
        <v>73.808400000000006</v>
      </c>
      <c r="BV23" s="336">
        <v>103.334</v>
      </c>
      <c r="BW23" s="334" t="e">
        <f t="shared" si="28"/>
        <v>#REF!</v>
      </c>
      <c r="BX23" s="329">
        <v>96</v>
      </c>
      <c r="BY23" s="335">
        <v>126.0744</v>
      </c>
      <c r="BZ23" s="336">
        <v>176.494</v>
      </c>
      <c r="CA23" s="334" t="e">
        <f t="shared" si="29"/>
        <v>#REF!</v>
      </c>
    </row>
    <row r="24" spans="1:79" ht="20.25" customHeight="1">
      <c r="A24" s="259">
        <v>19</v>
      </c>
      <c r="B24" s="246" t="s">
        <v>432</v>
      </c>
      <c r="C24" s="260">
        <v>48075</v>
      </c>
      <c r="D24" s="260">
        <v>92325</v>
      </c>
      <c r="E24" s="260">
        <v>187350</v>
      </c>
      <c r="F24" s="261" t="s">
        <v>87</v>
      </c>
      <c r="H24" s="259"/>
      <c r="I24" s="275" t="s">
        <v>433</v>
      </c>
      <c r="J24" s="269">
        <v>50</v>
      </c>
      <c r="K24" s="261" t="s">
        <v>425</v>
      </c>
      <c r="L24" s="248"/>
      <c r="M24" s="259"/>
      <c r="N24" s="277" t="str">
        <f>"และวันที่ไม่วิ่งรถมี "&amp;TEXT(J21,"0.00")&amp;"-"&amp;TEXT(O23,"0.00")</f>
        <v>และวันที่ไม่วิ่งรถมี 300.00-154.55</v>
      </c>
      <c r="O24" s="280">
        <f>+J21-O23</f>
        <v>145.45454545454544</v>
      </c>
      <c r="P24" s="259" t="s">
        <v>414</v>
      </c>
      <c r="R24" s="259"/>
      <c r="S24" s="298" t="s">
        <v>412</v>
      </c>
      <c r="T24" s="300">
        <f>+T23</f>
        <v>6.25</v>
      </c>
      <c r="U24" s="259" t="s">
        <v>372</v>
      </c>
      <c r="X24" s="278">
        <v>17</v>
      </c>
      <c r="Y24" s="278">
        <f t="shared" si="0"/>
        <v>1362.56</v>
      </c>
      <c r="Z24" s="280">
        <f t="shared" si="31"/>
        <v>13.843</v>
      </c>
      <c r="AA24" s="280">
        <f t="shared" si="2"/>
        <v>98.42953</v>
      </c>
      <c r="AB24" s="280" t="e">
        <f t="shared" si="3"/>
        <v>#REF!</v>
      </c>
      <c r="AC24" s="280" t="e">
        <f t="shared" si="4"/>
        <v>#REF!</v>
      </c>
      <c r="AD24" s="280" t="e">
        <f t="shared" si="5"/>
        <v>#REF!</v>
      </c>
      <c r="AE24" s="280" t="e">
        <f t="shared" si="6"/>
        <v>#REF!</v>
      </c>
      <c r="AF24" s="280" t="e">
        <f t="shared" si="7"/>
        <v>#REF!</v>
      </c>
      <c r="AH24" s="250">
        <v>17</v>
      </c>
      <c r="AI24" s="250">
        <f t="shared" si="8"/>
        <v>1362.56</v>
      </c>
      <c r="AJ24" s="248">
        <f t="shared" si="32"/>
        <v>13.84</v>
      </c>
      <c r="AK24" s="248">
        <f t="shared" si="10"/>
        <v>98.450867052023114</v>
      </c>
      <c r="AL24" s="248" t="e">
        <f t="shared" si="11"/>
        <v>#REF!</v>
      </c>
      <c r="AM24" s="248" t="e">
        <f t="shared" si="12"/>
        <v>#REF!</v>
      </c>
      <c r="AN24" s="248" t="e">
        <f t="shared" si="13"/>
        <v>#REF!</v>
      </c>
      <c r="AO24" s="248" t="e">
        <f t="shared" si="14"/>
        <v>#REF!</v>
      </c>
      <c r="AP24" s="248" t="e">
        <f t="shared" si="15"/>
        <v>#REF!</v>
      </c>
      <c r="AR24" s="277">
        <v>17</v>
      </c>
      <c r="AS24" s="309" t="e">
        <f t="shared" si="16"/>
        <v>#REF!</v>
      </c>
      <c r="AT24" s="312" t="e">
        <f t="shared" si="30"/>
        <v>#REF!</v>
      </c>
      <c r="AV24" s="313">
        <v>57</v>
      </c>
      <c r="AW24" s="319" t="e">
        <f t="shared" si="17"/>
        <v>#REF!</v>
      </c>
      <c r="AX24" s="312" t="e">
        <f t="shared" si="18"/>
        <v>#REF!</v>
      </c>
      <c r="AZ24" s="313">
        <v>97</v>
      </c>
      <c r="BA24" s="319" t="e">
        <f t="shared" si="19"/>
        <v>#REF!</v>
      </c>
      <c r="BB24" s="312" t="e">
        <f t="shared" si="20"/>
        <v>#REF!</v>
      </c>
      <c r="BC24" s="318"/>
      <c r="BD24" s="277">
        <v>137</v>
      </c>
      <c r="BE24" s="309" t="e">
        <f t="shared" si="21"/>
        <v>#REF!</v>
      </c>
      <c r="BF24" s="312" t="e">
        <f t="shared" si="22"/>
        <v>#REF!</v>
      </c>
      <c r="BH24" s="313">
        <v>164</v>
      </c>
      <c r="BI24" s="319" t="e">
        <f t="shared" si="23"/>
        <v>#REF!</v>
      </c>
      <c r="BJ24" s="312" t="e">
        <f t="shared" si="24"/>
        <v>#REF!</v>
      </c>
      <c r="BL24" s="313">
        <v>191</v>
      </c>
      <c r="BM24" s="319" t="e">
        <f t="shared" si="25"/>
        <v>#REF!</v>
      </c>
      <c r="BN24" s="312" t="e">
        <f t="shared" si="26"/>
        <v>#REF!</v>
      </c>
      <c r="BP24" s="329">
        <v>17</v>
      </c>
      <c r="BQ24" s="335">
        <v>22.858799999999999</v>
      </c>
      <c r="BR24" s="336">
        <v>32.003</v>
      </c>
      <c r="BS24" s="334" t="e">
        <f t="shared" si="27"/>
        <v>#REF!</v>
      </c>
      <c r="BT24" s="329">
        <v>57</v>
      </c>
      <c r="BU24" s="335">
        <v>75.124799999999993</v>
      </c>
      <c r="BV24" s="336">
        <v>105.163</v>
      </c>
      <c r="BW24" s="334" t="e">
        <f t="shared" si="28"/>
        <v>#REF!</v>
      </c>
      <c r="BX24" s="329">
        <v>97</v>
      </c>
      <c r="BY24" s="335">
        <v>127.3708</v>
      </c>
      <c r="BZ24" s="336">
        <v>178.32300000000001</v>
      </c>
      <c r="CA24" s="334" t="e">
        <f t="shared" si="29"/>
        <v>#REF!</v>
      </c>
    </row>
    <row r="25" spans="1:79" ht="20.25" customHeight="1">
      <c r="A25" s="259">
        <v>20</v>
      </c>
      <c r="B25" s="246" t="s">
        <v>434</v>
      </c>
      <c r="C25" s="265">
        <v>0.17</v>
      </c>
      <c r="D25" s="265">
        <v>0.27300000000000002</v>
      </c>
      <c r="E25" s="265">
        <v>0.38550000000000001</v>
      </c>
      <c r="F25" s="261" t="s">
        <v>435</v>
      </c>
      <c r="H25" s="259"/>
      <c r="I25" s="275" t="s">
        <v>436</v>
      </c>
      <c r="J25" s="269">
        <f>+D22</f>
        <v>55</v>
      </c>
      <c r="K25" s="261" t="s">
        <v>425</v>
      </c>
      <c r="M25" s="259"/>
      <c r="N25" s="277" t="str">
        <f>"สัดส่วนของวันที่ไม่วิ่งรถ "&amp;TEXT(O24,"0.00")&amp;"/"&amp;TEXT(J21,"0.00")</f>
        <v>สัดส่วนของวันที่ไม่วิ่งรถ 145.45/300.00</v>
      </c>
      <c r="O25" s="280">
        <f>+O24/J21</f>
        <v>0.48484848484848481</v>
      </c>
      <c r="P25" s="259"/>
      <c r="R25" s="259"/>
      <c r="S25" s="277"/>
      <c r="T25" s="295"/>
      <c r="U25" s="259"/>
      <c r="X25" s="278">
        <v>18</v>
      </c>
      <c r="Y25" s="278">
        <f t="shared" si="0"/>
        <v>1362.56</v>
      </c>
      <c r="Z25" s="280">
        <f t="shared" si="31"/>
        <v>13.18</v>
      </c>
      <c r="AA25" s="280">
        <f t="shared" si="2"/>
        <v>103.38088</v>
      </c>
      <c r="AB25" s="280" t="e">
        <f t="shared" si="3"/>
        <v>#REF!</v>
      </c>
      <c r="AC25" s="280" t="e">
        <f t="shared" si="4"/>
        <v>#REF!</v>
      </c>
      <c r="AD25" s="280" t="e">
        <f t="shared" si="5"/>
        <v>#REF!</v>
      </c>
      <c r="AE25" s="280" t="e">
        <f t="shared" si="6"/>
        <v>#REF!</v>
      </c>
      <c r="AF25" s="280" t="e">
        <f t="shared" si="7"/>
        <v>#REF!</v>
      </c>
      <c r="AH25" s="250">
        <v>18</v>
      </c>
      <c r="AI25" s="250">
        <f t="shared" si="8"/>
        <v>1362.56</v>
      </c>
      <c r="AJ25" s="248">
        <f t="shared" si="32"/>
        <v>13.18</v>
      </c>
      <c r="AK25" s="248">
        <f t="shared" si="10"/>
        <v>103.38088012139605</v>
      </c>
      <c r="AL25" s="248" t="e">
        <f t="shared" si="11"/>
        <v>#REF!</v>
      </c>
      <c r="AM25" s="248" t="e">
        <f t="shared" si="12"/>
        <v>#REF!</v>
      </c>
      <c r="AN25" s="248" t="e">
        <f t="shared" si="13"/>
        <v>#REF!</v>
      </c>
      <c r="AO25" s="248" t="e">
        <f t="shared" si="14"/>
        <v>#REF!</v>
      </c>
      <c r="AP25" s="248" t="e">
        <f t="shared" si="15"/>
        <v>#REF!</v>
      </c>
      <c r="AR25" s="277">
        <v>18</v>
      </c>
      <c r="AS25" s="309" t="e">
        <f t="shared" si="16"/>
        <v>#REF!</v>
      </c>
      <c r="AT25" s="312" t="e">
        <f t="shared" si="30"/>
        <v>#REF!</v>
      </c>
      <c r="AV25" s="313">
        <v>58</v>
      </c>
      <c r="AW25" s="319" t="e">
        <f t="shared" si="17"/>
        <v>#REF!</v>
      </c>
      <c r="AX25" s="312" t="e">
        <f t="shared" si="18"/>
        <v>#REF!</v>
      </c>
      <c r="AZ25" s="313">
        <v>98</v>
      </c>
      <c r="BA25" s="319" t="e">
        <f t="shared" si="19"/>
        <v>#REF!</v>
      </c>
      <c r="BB25" s="312" t="e">
        <f t="shared" si="20"/>
        <v>#REF!</v>
      </c>
      <c r="BC25" s="318"/>
      <c r="BD25" s="277">
        <v>138</v>
      </c>
      <c r="BE25" s="309" t="e">
        <f t="shared" si="21"/>
        <v>#REF!</v>
      </c>
      <c r="BF25" s="312" t="e">
        <f t="shared" si="22"/>
        <v>#REF!</v>
      </c>
      <c r="BH25" s="313">
        <v>165</v>
      </c>
      <c r="BI25" s="319" t="e">
        <f t="shared" si="23"/>
        <v>#REF!</v>
      </c>
      <c r="BJ25" s="312" t="e">
        <f t="shared" si="24"/>
        <v>#REF!</v>
      </c>
      <c r="BL25" s="313">
        <v>192</v>
      </c>
      <c r="BM25" s="319" t="e">
        <f t="shared" si="25"/>
        <v>#REF!</v>
      </c>
      <c r="BN25" s="312" t="e">
        <f t="shared" si="26"/>
        <v>#REF!</v>
      </c>
      <c r="BP25" s="329">
        <v>18</v>
      </c>
      <c r="BQ25" s="335">
        <v>24.165199999999999</v>
      </c>
      <c r="BR25" s="336">
        <v>33.832000000000001</v>
      </c>
      <c r="BS25" s="334" t="e">
        <f t="shared" si="27"/>
        <v>#REF!</v>
      </c>
      <c r="BT25" s="329">
        <v>58</v>
      </c>
      <c r="BU25" s="335">
        <v>76.421199999999999</v>
      </c>
      <c r="BV25" s="336">
        <v>106.992</v>
      </c>
      <c r="BW25" s="334" t="e">
        <f t="shared" si="28"/>
        <v>#REF!</v>
      </c>
      <c r="BX25" s="329">
        <v>98</v>
      </c>
      <c r="BY25" s="335">
        <v>128.6772</v>
      </c>
      <c r="BZ25" s="336">
        <v>180.15199999999999</v>
      </c>
      <c r="CA25" s="334" t="e">
        <f t="shared" si="29"/>
        <v>#REF!</v>
      </c>
    </row>
    <row r="26" spans="1:79" ht="20.25" customHeight="1">
      <c r="A26" s="259">
        <v>21</v>
      </c>
      <c r="B26" s="246" t="s">
        <v>437</v>
      </c>
      <c r="C26" s="266">
        <v>1.4E-3</v>
      </c>
      <c r="D26" s="266">
        <v>2.2899999999999999E-3</v>
      </c>
      <c r="E26" s="266">
        <v>2.2899999999999999E-3</v>
      </c>
      <c r="F26" s="261" t="s">
        <v>435</v>
      </c>
      <c r="H26" s="259">
        <v>12</v>
      </c>
      <c r="I26" s="275" t="s">
        <v>438</v>
      </c>
      <c r="J26" s="283">
        <f>+T24</f>
        <v>6.25</v>
      </c>
      <c r="K26" s="276" t="s">
        <v>429</v>
      </c>
      <c r="M26" s="259"/>
      <c r="N26" s="277" t="str">
        <f>"สัดส่วนของวันที่วิ่งรถ "&amp;TEXT(O23,"0.00")&amp;"/"&amp;TEXT(J21,"0.00")</f>
        <v>สัดส่วนของวันที่วิ่งรถ 154.55/300.00</v>
      </c>
      <c r="O26" s="280">
        <f>ROUND(O23/J21,2)</f>
        <v>0.52</v>
      </c>
      <c r="P26" s="259"/>
      <c r="R26" s="259">
        <v>3</v>
      </c>
      <c r="S26" s="281" t="s">
        <v>439</v>
      </c>
      <c r="T26" s="295"/>
      <c r="U26" s="259"/>
      <c r="X26" s="278">
        <v>19</v>
      </c>
      <c r="Y26" s="278">
        <f t="shared" si="0"/>
        <v>1362.56</v>
      </c>
      <c r="Z26" s="280">
        <f t="shared" si="31"/>
        <v>12.577</v>
      </c>
      <c r="AA26" s="280">
        <f t="shared" si="2"/>
        <v>108.33744</v>
      </c>
      <c r="AB26" s="280" t="e">
        <f t="shared" si="3"/>
        <v>#REF!</v>
      </c>
      <c r="AC26" s="280" t="e">
        <f t="shared" si="4"/>
        <v>#REF!</v>
      </c>
      <c r="AD26" s="280" t="e">
        <f t="shared" si="5"/>
        <v>#REF!</v>
      </c>
      <c r="AE26" s="280" t="e">
        <f t="shared" si="6"/>
        <v>#REF!</v>
      </c>
      <c r="AF26" s="280" t="e">
        <f t="shared" si="7"/>
        <v>#REF!</v>
      </c>
      <c r="AH26" s="250">
        <v>19</v>
      </c>
      <c r="AI26" s="250">
        <f t="shared" si="8"/>
        <v>1362.56</v>
      </c>
      <c r="AJ26" s="248">
        <f t="shared" si="32"/>
        <v>12.57</v>
      </c>
      <c r="AK26" s="248">
        <f t="shared" si="10"/>
        <v>108.39777247414479</v>
      </c>
      <c r="AL26" s="248" t="e">
        <f t="shared" si="11"/>
        <v>#REF!</v>
      </c>
      <c r="AM26" s="248" t="e">
        <f t="shared" si="12"/>
        <v>#REF!</v>
      </c>
      <c r="AN26" s="248" t="e">
        <f t="shared" si="13"/>
        <v>#REF!</v>
      </c>
      <c r="AO26" s="248" t="e">
        <f t="shared" si="14"/>
        <v>#REF!</v>
      </c>
      <c r="AP26" s="248" t="e">
        <f t="shared" si="15"/>
        <v>#REF!</v>
      </c>
      <c r="AR26" s="277">
        <v>19</v>
      </c>
      <c r="AS26" s="309" t="e">
        <f t="shared" si="16"/>
        <v>#REF!</v>
      </c>
      <c r="AT26" s="312" t="e">
        <f t="shared" si="30"/>
        <v>#REF!</v>
      </c>
      <c r="AV26" s="313">
        <v>59</v>
      </c>
      <c r="AW26" s="319" t="e">
        <f t="shared" si="17"/>
        <v>#REF!</v>
      </c>
      <c r="AX26" s="312" t="e">
        <f t="shared" si="18"/>
        <v>#REF!</v>
      </c>
      <c r="AZ26" s="313">
        <v>99</v>
      </c>
      <c r="BA26" s="319" t="e">
        <f t="shared" si="19"/>
        <v>#REF!</v>
      </c>
      <c r="BB26" s="312" t="e">
        <f t="shared" si="20"/>
        <v>#REF!</v>
      </c>
      <c r="BC26" s="318"/>
      <c r="BD26" s="277">
        <v>139</v>
      </c>
      <c r="BE26" s="309" t="e">
        <f t="shared" si="21"/>
        <v>#REF!</v>
      </c>
      <c r="BF26" s="312" t="e">
        <f t="shared" si="22"/>
        <v>#REF!</v>
      </c>
      <c r="BH26" s="313">
        <v>166</v>
      </c>
      <c r="BI26" s="319" t="e">
        <f t="shared" si="23"/>
        <v>#REF!</v>
      </c>
      <c r="BJ26" s="312" t="e">
        <f t="shared" si="24"/>
        <v>#REF!</v>
      </c>
      <c r="BL26" s="313">
        <v>193</v>
      </c>
      <c r="BM26" s="319" t="e">
        <f t="shared" si="25"/>
        <v>#REF!</v>
      </c>
      <c r="BN26" s="312" t="e">
        <f t="shared" si="26"/>
        <v>#REF!</v>
      </c>
      <c r="BP26" s="329">
        <v>19</v>
      </c>
      <c r="BQ26" s="335">
        <v>25.471599999999999</v>
      </c>
      <c r="BR26" s="336">
        <v>35.661000000000001</v>
      </c>
      <c r="BS26" s="334" t="e">
        <f t="shared" si="27"/>
        <v>#REF!</v>
      </c>
      <c r="BT26" s="329">
        <v>59</v>
      </c>
      <c r="BU26" s="335">
        <v>77.727599999999995</v>
      </c>
      <c r="BV26" s="336">
        <v>108.821</v>
      </c>
      <c r="BW26" s="334" t="e">
        <f t="shared" si="28"/>
        <v>#REF!</v>
      </c>
      <c r="BX26" s="329">
        <v>99</v>
      </c>
      <c r="BY26" s="335">
        <v>129.9836</v>
      </c>
      <c r="BZ26" s="336">
        <v>181.98099999999999</v>
      </c>
      <c r="CA26" s="334" t="e">
        <f t="shared" si="29"/>
        <v>#REF!</v>
      </c>
    </row>
    <row r="27" spans="1:79" ht="20.25" customHeight="1">
      <c r="A27" s="259">
        <v>22</v>
      </c>
      <c r="B27" s="246" t="s">
        <v>440</v>
      </c>
      <c r="C27" s="260">
        <v>45000</v>
      </c>
      <c r="D27" s="260">
        <v>50800</v>
      </c>
      <c r="E27" s="260">
        <v>50800</v>
      </c>
      <c r="F27" s="261" t="s">
        <v>379</v>
      </c>
      <c r="H27" s="259">
        <v>13</v>
      </c>
      <c r="I27" s="275" t="s">
        <v>441</v>
      </c>
      <c r="J27" s="269">
        <f>+D24</f>
        <v>92325</v>
      </c>
      <c r="K27" s="276" t="s">
        <v>87</v>
      </c>
      <c r="L27" s="248"/>
      <c r="M27" s="259"/>
      <c r="N27" s="277" t="s">
        <v>442</v>
      </c>
      <c r="O27" s="278">
        <f>+O6+O7</f>
        <v>434316.53901488759</v>
      </c>
      <c r="P27" s="259" t="s">
        <v>358</v>
      </c>
      <c r="R27" s="259"/>
      <c r="S27" s="281"/>
      <c r="T27" s="295"/>
      <c r="U27" s="259"/>
      <c r="X27" s="278">
        <v>20</v>
      </c>
      <c r="Y27" s="278">
        <f t="shared" si="0"/>
        <v>1362.56</v>
      </c>
      <c r="Z27" s="280">
        <f t="shared" si="31"/>
        <v>12.026999999999999</v>
      </c>
      <c r="AA27" s="280">
        <f t="shared" si="2"/>
        <v>113.29176</v>
      </c>
      <c r="AB27" s="280" t="e">
        <f t="shared" si="3"/>
        <v>#REF!</v>
      </c>
      <c r="AC27" s="280" t="e">
        <f t="shared" si="4"/>
        <v>#REF!</v>
      </c>
      <c r="AD27" s="280" t="e">
        <f t="shared" si="5"/>
        <v>#REF!</v>
      </c>
      <c r="AE27" s="280" t="e">
        <f t="shared" si="6"/>
        <v>#REF!</v>
      </c>
      <c r="AF27" s="280" t="e">
        <f t="shared" si="7"/>
        <v>#REF!</v>
      </c>
      <c r="AH27" s="250">
        <v>20</v>
      </c>
      <c r="AI27" s="250">
        <f t="shared" si="8"/>
        <v>1362.56</v>
      </c>
      <c r="AJ27" s="248">
        <f t="shared" si="32"/>
        <v>12.02</v>
      </c>
      <c r="AK27" s="248">
        <f t="shared" si="10"/>
        <v>113.35773710482529</v>
      </c>
      <c r="AL27" s="248" t="e">
        <f t="shared" si="11"/>
        <v>#REF!</v>
      </c>
      <c r="AM27" s="248" t="e">
        <f t="shared" si="12"/>
        <v>#REF!</v>
      </c>
      <c r="AN27" s="248" t="e">
        <f t="shared" si="13"/>
        <v>#REF!</v>
      </c>
      <c r="AO27" s="248" t="e">
        <f t="shared" si="14"/>
        <v>#REF!</v>
      </c>
      <c r="AP27" s="248" t="e">
        <f t="shared" si="15"/>
        <v>#REF!</v>
      </c>
      <c r="AR27" s="277">
        <v>20</v>
      </c>
      <c r="AS27" s="309" t="e">
        <f t="shared" si="16"/>
        <v>#REF!</v>
      </c>
      <c r="AT27" s="312" t="e">
        <f t="shared" si="30"/>
        <v>#REF!</v>
      </c>
      <c r="AV27" s="313">
        <v>60</v>
      </c>
      <c r="AW27" s="319" t="e">
        <f t="shared" si="17"/>
        <v>#REF!</v>
      </c>
      <c r="AX27" s="312" t="e">
        <f t="shared" si="18"/>
        <v>#REF!</v>
      </c>
      <c r="AZ27" s="313">
        <v>100</v>
      </c>
      <c r="BA27" s="319" t="e">
        <f t="shared" si="19"/>
        <v>#REF!</v>
      </c>
      <c r="BB27" s="312" t="e">
        <f t="shared" si="20"/>
        <v>#REF!</v>
      </c>
      <c r="BC27" s="318"/>
      <c r="BD27" s="277">
        <v>140</v>
      </c>
      <c r="BE27" s="309" t="e">
        <f t="shared" si="21"/>
        <v>#REF!</v>
      </c>
      <c r="BF27" s="312" t="e">
        <f t="shared" si="22"/>
        <v>#REF!</v>
      </c>
      <c r="BH27" s="313">
        <v>167</v>
      </c>
      <c r="BI27" s="319" t="e">
        <f t="shared" si="23"/>
        <v>#REF!</v>
      </c>
      <c r="BJ27" s="312" t="e">
        <f t="shared" si="24"/>
        <v>#REF!</v>
      </c>
      <c r="BL27" s="313">
        <v>194</v>
      </c>
      <c r="BM27" s="319" t="e">
        <f t="shared" si="25"/>
        <v>#REF!</v>
      </c>
      <c r="BN27" s="312" t="e">
        <f t="shared" si="26"/>
        <v>#REF!</v>
      </c>
      <c r="BP27" s="329">
        <v>20</v>
      </c>
      <c r="BQ27" s="335">
        <v>26.777999999999999</v>
      </c>
      <c r="BR27" s="336">
        <v>37.49</v>
      </c>
      <c r="BS27" s="334" t="e">
        <f t="shared" si="27"/>
        <v>#REF!</v>
      </c>
      <c r="BT27" s="329">
        <v>60</v>
      </c>
      <c r="BU27" s="335">
        <v>79.043999999999997</v>
      </c>
      <c r="BV27" s="336">
        <v>110.65</v>
      </c>
      <c r="BW27" s="334" t="e">
        <f t="shared" si="28"/>
        <v>#REF!</v>
      </c>
      <c r="BX27" s="329">
        <v>100</v>
      </c>
      <c r="BY27" s="335">
        <v>131.29</v>
      </c>
      <c r="BZ27" s="336">
        <v>183.81</v>
      </c>
      <c r="CA27" s="334" t="e">
        <f t="shared" si="29"/>
        <v>#REF!</v>
      </c>
    </row>
    <row r="28" spans="1:79" ht="24.75" customHeight="1">
      <c r="A28" s="259">
        <v>23</v>
      </c>
      <c r="B28" s="246" t="s">
        <v>443</v>
      </c>
      <c r="C28" s="267">
        <v>0</v>
      </c>
      <c r="D28" s="260" t="s">
        <v>554</v>
      </c>
      <c r="E28" s="260">
        <v>60960</v>
      </c>
      <c r="F28" s="261" t="s">
        <v>379</v>
      </c>
      <c r="H28" s="259">
        <v>14</v>
      </c>
      <c r="I28" s="275" t="s">
        <v>444</v>
      </c>
      <c r="J28" s="286">
        <f>+D25</f>
        <v>0.27300000000000002</v>
      </c>
      <c r="K28" s="261" t="s">
        <v>435</v>
      </c>
      <c r="L28" s="248"/>
      <c r="M28" s="259"/>
      <c r="N28" s="277" t="str">
        <f>"ดังนั้น ค่า Terminal Cost เฉลี่ยต่อวัน "&amp;TEXT(O27,"0.00")&amp;"/"&amp;TEXT(J21,"0.00")</f>
        <v>ดังนั้น ค่า Terminal Cost เฉลี่ยต่อวัน 434316.54/300.00</v>
      </c>
      <c r="O28" s="280">
        <f>+O27/J21</f>
        <v>1447.7217967162919</v>
      </c>
      <c r="P28" s="259" t="s">
        <v>94</v>
      </c>
      <c r="R28" s="259"/>
      <c r="S28" s="281"/>
      <c r="T28" s="295"/>
      <c r="U28" s="259"/>
      <c r="X28" s="278">
        <v>25</v>
      </c>
      <c r="Y28" s="278">
        <f t="shared" si="0"/>
        <v>1362.56</v>
      </c>
      <c r="Z28" s="280">
        <f t="shared" si="31"/>
        <v>9.8689999999999998</v>
      </c>
      <c r="AA28" s="280">
        <f t="shared" si="2"/>
        <v>138.06464</v>
      </c>
      <c r="AB28" s="280" t="e">
        <f t="shared" si="3"/>
        <v>#REF!</v>
      </c>
      <c r="AC28" s="280" t="e">
        <f t="shared" si="4"/>
        <v>#REF!</v>
      </c>
      <c r="AD28" s="280" t="e">
        <f t="shared" si="5"/>
        <v>#REF!</v>
      </c>
      <c r="AE28" s="280" t="e">
        <f t="shared" si="6"/>
        <v>#REF!</v>
      </c>
      <c r="AF28" s="280" t="e">
        <f t="shared" si="7"/>
        <v>#REF!</v>
      </c>
      <c r="AH28" s="250">
        <v>21</v>
      </c>
      <c r="AI28" s="250">
        <f t="shared" si="8"/>
        <v>1362.56</v>
      </c>
      <c r="AJ28" s="248">
        <f t="shared" si="32"/>
        <v>11.52</v>
      </c>
      <c r="AK28" s="248">
        <f t="shared" si="10"/>
        <v>118.27777777777777</v>
      </c>
      <c r="AL28" s="248" t="e">
        <f t="shared" si="11"/>
        <v>#REF!</v>
      </c>
      <c r="AM28" s="248" t="e">
        <f t="shared" si="12"/>
        <v>#REF!</v>
      </c>
      <c r="AN28" s="248" t="e">
        <f t="shared" si="13"/>
        <v>#REF!</v>
      </c>
      <c r="AO28" s="248" t="e">
        <f t="shared" si="14"/>
        <v>#REF!</v>
      </c>
      <c r="AP28" s="248" t="e">
        <f t="shared" si="15"/>
        <v>#REF!</v>
      </c>
      <c r="AR28" s="277">
        <v>21</v>
      </c>
      <c r="AS28" s="309" t="e">
        <f t="shared" si="16"/>
        <v>#REF!</v>
      </c>
      <c r="AT28" s="312" t="e">
        <f t="shared" si="30"/>
        <v>#REF!</v>
      </c>
      <c r="AV28" s="313">
        <v>61</v>
      </c>
      <c r="AW28" s="319" t="e">
        <f t="shared" si="17"/>
        <v>#REF!</v>
      </c>
      <c r="AX28" s="312" t="e">
        <f t="shared" si="18"/>
        <v>#REF!</v>
      </c>
      <c r="AZ28" s="313">
        <v>101</v>
      </c>
      <c r="BA28" s="319" t="e">
        <f t="shared" si="19"/>
        <v>#REF!</v>
      </c>
      <c r="BB28" s="312" t="e">
        <f t="shared" si="20"/>
        <v>#REF!</v>
      </c>
      <c r="BC28" s="318"/>
      <c r="BD28" s="277">
        <v>141</v>
      </c>
      <c r="BE28" s="309" t="e">
        <f t="shared" si="21"/>
        <v>#REF!</v>
      </c>
      <c r="BF28" s="312" t="e">
        <f t="shared" si="22"/>
        <v>#REF!</v>
      </c>
      <c r="BH28" s="313">
        <v>168</v>
      </c>
      <c r="BI28" s="319" t="e">
        <f t="shared" si="23"/>
        <v>#REF!</v>
      </c>
      <c r="BJ28" s="312" t="e">
        <f t="shared" si="24"/>
        <v>#REF!</v>
      </c>
      <c r="BL28" s="313">
        <v>195</v>
      </c>
      <c r="BM28" s="319" t="e">
        <f t="shared" si="25"/>
        <v>#REF!</v>
      </c>
      <c r="BN28" s="312" t="e">
        <f t="shared" si="26"/>
        <v>#REF!</v>
      </c>
      <c r="BP28" s="329">
        <v>21</v>
      </c>
      <c r="BQ28" s="335">
        <v>28.0944</v>
      </c>
      <c r="BR28" s="336">
        <v>39.319000000000003</v>
      </c>
      <c r="BS28" s="334" t="e">
        <f t="shared" si="27"/>
        <v>#REF!</v>
      </c>
      <c r="BT28" s="329">
        <v>61</v>
      </c>
      <c r="BU28" s="335">
        <v>80.340400000000002</v>
      </c>
      <c r="BV28" s="336">
        <v>112.479</v>
      </c>
      <c r="BW28" s="334" t="e">
        <f t="shared" si="28"/>
        <v>#REF!</v>
      </c>
      <c r="BX28" s="329">
        <v>101</v>
      </c>
      <c r="BY28" s="335">
        <v>132.59639999999999</v>
      </c>
      <c r="BZ28" s="336">
        <v>185.63900000000001</v>
      </c>
      <c r="CA28" s="334" t="e">
        <f t="shared" si="29"/>
        <v>#REF!</v>
      </c>
    </row>
    <row r="29" spans="1:79" ht="22.5" customHeight="1">
      <c r="A29" s="259"/>
      <c r="C29" s="268"/>
      <c r="D29" s="268"/>
      <c r="E29" s="269"/>
      <c r="F29" s="261"/>
      <c r="H29" s="259">
        <v>15</v>
      </c>
      <c r="I29" s="275" t="s">
        <v>437</v>
      </c>
      <c r="J29" s="287">
        <f>+D26</f>
        <v>2.2899999999999999E-3</v>
      </c>
      <c r="K29" s="261" t="s">
        <v>435</v>
      </c>
      <c r="L29" s="248"/>
      <c r="M29" s="259"/>
      <c r="N29" s="277" t="str">
        <f>"ค่าใช้จ่ายในการวิ่งรถส่วนหนึ่งจะมีค่า Terminal Cost"&amp;TEXT(O28,"0.00")&amp;"*"&amp;TEXT(O24,"0.00")&amp;"/"&amp;TEXT(O23,"0.00")</f>
        <v>ค่าใช้จ่ายในการวิ่งรถส่วนหนึ่งจะมีค่า Terminal Cost1447.72*145.45/154.55</v>
      </c>
      <c r="O29" s="278">
        <f>+O28*O24/O23</f>
        <v>1362.561691027098</v>
      </c>
      <c r="P29" s="259" t="s">
        <v>94</v>
      </c>
      <c r="R29" s="259"/>
      <c r="S29" s="281"/>
      <c r="T29" s="295"/>
      <c r="U29" s="259"/>
      <c r="X29" s="278">
        <v>30</v>
      </c>
      <c r="Y29" s="278">
        <f t="shared" si="0"/>
        <v>1362.56</v>
      </c>
      <c r="Z29" s="280">
        <f t="shared" si="31"/>
        <v>8.3670000000000009</v>
      </c>
      <c r="AA29" s="280">
        <f t="shared" si="2"/>
        <v>162.84927999999999</v>
      </c>
      <c r="AB29" s="280" t="e">
        <f t="shared" si="3"/>
        <v>#REF!</v>
      </c>
      <c r="AC29" s="280" t="e">
        <f t="shared" si="4"/>
        <v>#REF!</v>
      </c>
      <c r="AD29" s="280" t="e">
        <f t="shared" si="5"/>
        <v>#REF!</v>
      </c>
      <c r="AE29" s="280" t="e">
        <f t="shared" si="6"/>
        <v>#REF!</v>
      </c>
      <c r="AF29" s="280" t="e">
        <f t="shared" si="7"/>
        <v>#REF!</v>
      </c>
      <c r="AH29" s="250">
        <v>22</v>
      </c>
      <c r="AI29" s="250">
        <f t="shared" si="8"/>
        <v>1362.56</v>
      </c>
      <c r="AJ29" s="248">
        <f t="shared" si="32"/>
        <v>11.05</v>
      </c>
      <c r="AK29" s="248">
        <f t="shared" si="10"/>
        <v>123.30859728506786</v>
      </c>
      <c r="AL29" s="248" t="e">
        <f t="shared" si="11"/>
        <v>#REF!</v>
      </c>
      <c r="AM29" s="248" t="e">
        <f t="shared" si="12"/>
        <v>#REF!</v>
      </c>
      <c r="AN29" s="248" t="e">
        <f t="shared" si="13"/>
        <v>#REF!</v>
      </c>
      <c r="AO29" s="248" t="e">
        <f t="shared" si="14"/>
        <v>#REF!</v>
      </c>
      <c r="AP29" s="248" t="e">
        <f t="shared" si="15"/>
        <v>#REF!</v>
      </c>
      <c r="AR29" s="277">
        <v>22</v>
      </c>
      <c r="AS29" s="309" t="e">
        <f t="shared" si="16"/>
        <v>#REF!</v>
      </c>
      <c r="AT29" s="312" t="e">
        <f t="shared" si="30"/>
        <v>#REF!</v>
      </c>
      <c r="AV29" s="313">
        <v>62</v>
      </c>
      <c r="AW29" s="319" t="e">
        <f t="shared" si="17"/>
        <v>#REF!</v>
      </c>
      <c r="AX29" s="312" t="e">
        <f t="shared" si="18"/>
        <v>#REF!</v>
      </c>
      <c r="AZ29" s="313">
        <v>102</v>
      </c>
      <c r="BA29" s="319" t="e">
        <f t="shared" si="19"/>
        <v>#REF!</v>
      </c>
      <c r="BB29" s="312" t="e">
        <f t="shared" si="20"/>
        <v>#REF!</v>
      </c>
      <c r="BC29" s="318"/>
      <c r="BD29" s="277">
        <v>142</v>
      </c>
      <c r="BE29" s="309" t="e">
        <f t="shared" si="21"/>
        <v>#REF!</v>
      </c>
      <c r="BF29" s="312" t="e">
        <f t="shared" si="22"/>
        <v>#REF!</v>
      </c>
      <c r="BH29" s="313">
        <v>169</v>
      </c>
      <c r="BI29" s="319" t="e">
        <f t="shared" si="23"/>
        <v>#REF!</v>
      </c>
      <c r="BJ29" s="312" t="e">
        <f t="shared" si="24"/>
        <v>#REF!</v>
      </c>
      <c r="BL29" s="313">
        <v>196</v>
      </c>
      <c r="BM29" s="319" t="e">
        <f t="shared" si="25"/>
        <v>#REF!</v>
      </c>
      <c r="BN29" s="312" t="e">
        <f t="shared" si="26"/>
        <v>#REF!</v>
      </c>
      <c r="BP29" s="329">
        <v>22</v>
      </c>
      <c r="BQ29" s="335">
        <v>29.390799999999999</v>
      </c>
      <c r="BR29" s="336">
        <v>41.148000000000003</v>
      </c>
      <c r="BS29" s="334" t="e">
        <f t="shared" si="27"/>
        <v>#REF!</v>
      </c>
      <c r="BT29" s="329">
        <v>62</v>
      </c>
      <c r="BU29" s="335">
        <v>81.646799999999999</v>
      </c>
      <c r="BV29" s="336">
        <v>114.30800000000001</v>
      </c>
      <c r="BW29" s="334" t="e">
        <f t="shared" si="28"/>
        <v>#REF!</v>
      </c>
      <c r="BX29" s="329">
        <v>102</v>
      </c>
      <c r="BY29" s="335">
        <v>133.90280000000001</v>
      </c>
      <c r="BZ29" s="336">
        <v>187.458</v>
      </c>
      <c r="CA29" s="334" t="e">
        <f t="shared" si="29"/>
        <v>#REF!</v>
      </c>
    </row>
    <row r="30" spans="1:79" ht="20.25" customHeight="1">
      <c r="A30" s="254"/>
      <c r="B30" s="255"/>
      <c r="C30" s="256"/>
      <c r="D30" s="256"/>
      <c r="E30" s="270"/>
      <c r="F30" s="271"/>
      <c r="H30" s="259">
        <v>16</v>
      </c>
      <c r="I30" s="275" t="s">
        <v>445</v>
      </c>
      <c r="J30" s="269">
        <f>+D27</f>
        <v>50800</v>
      </c>
      <c r="K30" s="261" t="s">
        <v>379</v>
      </c>
      <c r="M30" s="259"/>
      <c r="N30" s="277"/>
      <c r="O30" s="280"/>
      <c r="P30" s="259"/>
      <c r="R30" s="259"/>
      <c r="S30" s="281"/>
      <c r="T30" s="295"/>
      <c r="U30" s="259"/>
      <c r="X30" s="278">
        <v>35</v>
      </c>
      <c r="Y30" s="278">
        <f t="shared" si="0"/>
        <v>1362.56</v>
      </c>
      <c r="Z30" s="280">
        <f t="shared" si="31"/>
        <v>7.2619999999999996</v>
      </c>
      <c r="AA30" s="280">
        <f t="shared" si="2"/>
        <v>187.62875</v>
      </c>
      <c r="AB30" s="280" t="e">
        <f t="shared" si="3"/>
        <v>#REF!</v>
      </c>
      <c r="AC30" s="280" t="e">
        <f t="shared" si="4"/>
        <v>#REF!</v>
      </c>
      <c r="AD30" s="280" t="e">
        <f t="shared" si="5"/>
        <v>#REF!</v>
      </c>
      <c r="AE30" s="280" t="e">
        <f t="shared" si="6"/>
        <v>#REF!</v>
      </c>
      <c r="AF30" s="280" t="e">
        <f t="shared" si="7"/>
        <v>#REF!</v>
      </c>
      <c r="AH30" s="250">
        <v>23</v>
      </c>
      <c r="AI30" s="250">
        <f t="shared" si="8"/>
        <v>1362.56</v>
      </c>
      <c r="AJ30" s="248">
        <f t="shared" si="32"/>
        <v>10.63</v>
      </c>
      <c r="AK30" s="248">
        <f t="shared" si="10"/>
        <v>128.18062088428974</v>
      </c>
      <c r="AL30" s="248" t="e">
        <f t="shared" si="11"/>
        <v>#REF!</v>
      </c>
      <c r="AM30" s="248" t="e">
        <f t="shared" si="12"/>
        <v>#REF!</v>
      </c>
      <c r="AN30" s="248" t="e">
        <f t="shared" si="13"/>
        <v>#REF!</v>
      </c>
      <c r="AO30" s="248" t="e">
        <f t="shared" si="14"/>
        <v>#REF!</v>
      </c>
      <c r="AP30" s="248" t="e">
        <f t="shared" si="15"/>
        <v>#REF!</v>
      </c>
      <c r="AR30" s="277">
        <v>23</v>
      </c>
      <c r="AS30" s="309" t="e">
        <f t="shared" si="16"/>
        <v>#REF!</v>
      </c>
      <c r="AT30" s="312" t="e">
        <f t="shared" si="30"/>
        <v>#REF!</v>
      </c>
      <c r="AV30" s="313">
        <v>63</v>
      </c>
      <c r="AW30" s="319" t="e">
        <f t="shared" si="17"/>
        <v>#REF!</v>
      </c>
      <c r="AX30" s="312" t="e">
        <f t="shared" si="18"/>
        <v>#REF!</v>
      </c>
      <c r="AZ30" s="313">
        <v>103</v>
      </c>
      <c r="BA30" s="319" t="e">
        <f t="shared" si="19"/>
        <v>#REF!</v>
      </c>
      <c r="BB30" s="312" t="e">
        <f t="shared" si="20"/>
        <v>#REF!</v>
      </c>
      <c r="BC30" s="318"/>
      <c r="BD30" s="277">
        <v>143</v>
      </c>
      <c r="BE30" s="309" t="e">
        <f t="shared" si="21"/>
        <v>#REF!</v>
      </c>
      <c r="BF30" s="312" t="e">
        <f t="shared" si="22"/>
        <v>#REF!</v>
      </c>
      <c r="BH30" s="313">
        <v>170</v>
      </c>
      <c r="BI30" s="319" t="e">
        <f t="shared" si="23"/>
        <v>#REF!</v>
      </c>
      <c r="BJ30" s="312" t="e">
        <f t="shared" si="24"/>
        <v>#REF!</v>
      </c>
      <c r="BL30" s="313">
        <v>197</v>
      </c>
      <c r="BM30" s="319" t="e">
        <f t="shared" si="25"/>
        <v>#REF!</v>
      </c>
      <c r="BN30" s="312" t="e">
        <f t="shared" si="26"/>
        <v>#REF!</v>
      </c>
      <c r="BP30" s="329">
        <v>23</v>
      </c>
      <c r="BQ30" s="335">
        <v>30.697199999999999</v>
      </c>
      <c r="BR30" s="336">
        <v>42.976999999999997</v>
      </c>
      <c r="BS30" s="334" t="e">
        <f t="shared" si="27"/>
        <v>#REF!</v>
      </c>
      <c r="BT30" s="329">
        <v>63</v>
      </c>
      <c r="BU30" s="335">
        <v>82.953199999999995</v>
      </c>
      <c r="BV30" s="336">
        <v>116.137</v>
      </c>
      <c r="BW30" s="334" t="e">
        <f t="shared" si="28"/>
        <v>#REF!</v>
      </c>
      <c r="BX30" s="329">
        <v>103</v>
      </c>
      <c r="BY30" s="335">
        <v>135.20920000000001</v>
      </c>
      <c r="BZ30" s="336">
        <v>189.28700000000001</v>
      </c>
      <c r="CA30" s="334" t="e">
        <f t="shared" si="29"/>
        <v>#REF!</v>
      </c>
    </row>
    <row r="31" spans="1:79" ht="20.25" customHeight="1">
      <c r="H31" s="254">
        <v>17</v>
      </c>
      <c r="I31" s="288" t="s">
        <v>565</v>
      </c>
      <c r="J31" s="289">
        <f>+J33</f>
        <v>0.12590198865502047</v>
      </c>
      <c r="K31" s="290"/>
      <c r="M31" s="259">
        <v>4</v>
      </c>
      <c r="N31" s="281" t="s">
        <v>446</v>
      </c>
      <c r="O31" s="280"/>
      <c r="P31" s="259"/>
      <c r="R31" s="259"/>
      <c r="S31" s="281"/>
      <c r="T31" s="295"/>
      <c r="U31" s="259"/>
      <c r="X31" s="278">
        <v>40</v>
      </c>
      <c r="Y31" s="278">
        <f t="shared" si="0"/>
        <v>1362.56</v>
      </c>
      <c r="Z31" s="280">
        <f t="shared" si="31"/>
        <v>6.415</v>
      </c>
      <c r="AA31" s="280">
        <f t="shared" si="2"/>
        <v>212.40217999999999</v>
      </c>
      <c r="AB31" s="280" t="e">
        <f t="shared" si="3"/>
        <v>#REF!</v>
      </c>
      <c r="AC31" s="280" t="e">
        <f t="shared" si="4"/>
        <v>#REF!</v>
      </c>
      <c r="AD31" s="280" t="e">
        <f t="shared" si="5"/>
        <v>#REF!</v>
      </c>
      <c r="AE31" s="280" t="e">
        <f t="shared" si="6"/>
        <v>#REF!</v>
      </c>
      <c r="AF31" s="280" t="e">
        <f t="shared" si="7"/>
        <v>#REF!</v>
      </c>
      <c r="AH31" s="250">
        <v>24</v>
      </c>
      <c r="AI31" s="250">
        <f t="shared" si="8"/>
        <v>1362.56</v>
      </c>
      <c r="AJ31" s="248">
        <f t="shared" si="32"/>
        <v>10.23</v>
      </c>
      <c r="AK31" s="248">
        <f t="shared" si="10"/>
        <v>133.19257086999022</v>
      </c>
      <c r="AL31" s="248" t="e">
        <f t="shared" si="11"/>
        <v>#REF!</v>
      </c>
      <c r="AM31" s="248" t="e">
        <f t="shared" si="12"/>
        <v>#REF!</v>
      </c>
      <c r="AN31" s="248" t="e">
        <f t="shared" si="13"/>
        <v>#REF!</v>
      </c>
      <c r="AO31" s="248" t="e">
        <f t="shared" si="14"/>
        <v>#REF!</v>
      </c>
      <c r="AP31" s="248" t="e">
        <f t="shared" si="15"/>
        <v>#REF!</v>
      </c>
      <c r="AR31" s="277">
        <v>24</v>
      </c>
      <c r="AS31" s="309" t="e">
        <f t="shared" si="16"/>
        <v>#REF!</v>
      </c>
      <c r="AT31" s="312" t="e">
        <f t="shared" si="30"/>
        <v>#REF!</v>
      </c>
      <c r="AV31" s="313">
        <v>64</v>
      </c>
      <c r="AW31" s="319" t="e">
        <f t="shared" si="17"/>
        <v>#REF!</v>
      </c>
      <c r="AX31" s="312" t="e">
        <f t="shared" si="18"/>
        <v>#REF!</v>
      </c>
      <c r="AZ31" s="313">
        <v>104</v>
      </c>
      <c r="BA31" s="319" t="e">
        <f t="shared" si="19"/>
        <v>#REF!</v>
      </c>
      <c r="BB31" s="312" t="e">
        <f t="shared" si="20"/>
        <v>#REF!</v>
      </c>
      <c r="BC31" s="318"/>
      <c r="BD31" s="277">
        <v>144</v>
      </c>
      <c r="BE31" s="309" t="e">
        <f t="shared" si="21"/>
        <v>#REF!</v>
      </c>
      <c r="BF31" s="312" t="e">
        <f t="shared" si="22"/>
        <v>#REF!</v>
      </c>
      <c r="BH31" s="313">
        <v>171</v>
      </c>
      <c r="BI31" s="319" t="e">
        <f t="shared" si="23"/>
        <v>#REF!</v>
      </c>
      <c r="BJ31" s="312" t="e">
        <f t="shared" si="24"/>
        <v>#REF!</v>
      </c>
      <c r="BL31" s="313">
        <v>198</v>
      </c>
      <c r="BM31" s="319" t="e">
        <f t="shared" si="25"/>
        <v>#REF!</v>
      </c>
      <c r="BN31" s="312" t="e">
        <f t="shared" si="26"/>
        <v>#REF!</v>
      </c>
      <c r="BP31" s="329">
        <v>24</v>
      </c>
      <c r="BQ31" s="335">
        <v>32.013599999999997</v>
      </c>
      <c r="BR31" s="336">
        <v>44.805999999999997</v>
      </c>
      <c r="BS31" s="334" t="e">
        <f t="shared" si="27"/>
        <v>#REF!</v>
      </c>
      <c r="BT31" s="329">
        <v>64</v>
      </c>
      <c r="BU31" s="335">
        <v>84.259600000000006</v>
      </c>
      <c r="BV31" s="336">
        <v>117.956</v>
      </c>
      <c r="BW31" s="334" t="e">
        <f t="shared" si="28"/>
        <v>#REF!</v>
      </c>
      <c r="BX31" s="329">
        <v>104</v>
      </c>
      <c r="BY31" s="335">
        <v>136.51560000000001</v>
      </c>
      <c r="BZ31" s="336">
        <v>191.11600000000001</v>
      </c>
      <c r="CA31" s="334" t="e">
        <f t="shared" si="29"/>
        <v>#REF!</v>
      </c>
    </row>
    <row r="32" spans="1:79" ht="20.25" customHeight="1">
      <c r="M32" s="259"/>
      <c r="N32" s="277" t="s">
        <v>442</v>
      </c>
      <c r="O32" s="278">
        <f>+O27</f>
        <v>434316.53901488759</v>
      </c>
      <c r="P32" s="259" t="s">
        <v>358</v>
      </c>
      <c r="R32" s="259"/>
      <c r="S32" s="281"/>
      <c r="T32" s="295"/>
      <c r="U32" s="259"/>
      <c r="X32" s="278">
        <v>45</v>
      </c>
      <c r="Y32" s="278">
        <f t="shared" si="0"/>
        <v>1362.56</v>
      </c>
      <c r="Z32" s="280">
        <f t="shared" si="31"/>
        <v>5.7450000000000001</v>
      </c>
      <c r="AA32" s="280">
        <f t="shared" si="2"/>
        <v>237.17319000000001</v>
      </c>
      <c r="AB32" s="280" t="e">
        <f t="shared" si="3"/>
        <v>#REF!</v>
      </c>
      <c r="AC32" s="280" t="e">
        <f t="shared" si="4"/>
        <v>#REF!</v>
      </c>
      <c r="AD32" s="280" t="e">
        <f t="shared" si="5"/>
        <v>#REF!</v>
      </c>
      <c r="AE32" s="280" t="e">
        <f t="shared" si="6"/>
        <v>#REF!</v>
      </c>
      <c r="AF32" s="280" t="e">
        <f t="shared" si="7"/>
        <v>#REF!</v>
      </c>
      <c r="AH32" s="250">
        <v>25</v>
      </c>
      <c r="AI32" s="250">
        <f t="shared" si="8"/>
        <v>1362.56</v>
      </c>
      <c r="AJ32" s="248">
        <f t="shared" si="32"/>
        <v>9.86</v>
      </c>
      <c r="AK32" s="248">
        <f t="shared" si="10"/>
        <v>138.19066937119675</v>
      </c>
      <c r="AL32" s="248" t="e">
        <f t="shared" si="11"/>
        <v>#REF!</v>
      </c>
      <c r="AM32" s="248" t="e">
        <f t="shared" si="12"/>
        <v>#REF!</v>
      </c>
      <c r="AN32" s="248" t="e">
        <f t="shared" si="13"/>
        <v>#REF!</v>
      </c>
      <c r="AO32" s="248" t="e">
        <f t="shared" si="14"/>
        <v>#REF!</v>
      </c>
      <c r="AP32" s="248" t="e">
        <f t="shared" si="15"/>
        <v>#REF!</v>
      </c>
      <c r="AR32" s="277">
        <v>25</v>
      </c>
      <c r="AS32" s="309" t="e">
        <f t="shared" si="16"/>
        <v>#REF!</v>
      </c>
      <c r="AT32" s="312" t="e">
        <f t="shared" si="30"/>
        <v>#REF!</v>
      </c>
      <c r="AV32" s="313">
        <v>65</v>
      </c>
      <c r="AW32" s="319" t="e">
        <f t="shared" si="17"/>
        <v>#REF!</v>
      </c>
      <c r="AX32" s="312" t="e">
        <f t="shared" si="18"/>
        <v>#REF!</v>
      </c>
      <c r="AZ32" s="313">
        <v>105</v>
      </c>
      <c r="BA32" s="319" t="e">
        <f t="shared" si="19"/>
        <v>#REF!</v>
      </c>
      <c r="BB32" s="312" t="e">
        <f t="shared" si="20"/>
        <v>#REF!</v>
      </c>
      <c r="BC32" s="318"/>
      <c r="BD32" s="277">
        <v>145</v>
      </c>
      <c r="BE32" s="309" t="e">
        <f t="shared" si="21"/>
        <v>#REF!</v>
      </c>
      <c r="BF32" s="312" t="e">
        <f t="shared" si="22"/>
        <v>#REF!</v>
      </c>
      <c r="BH32" s="313">
        <v>172</v>
      </c>
      <c r="BI32" s="319" t="e">
        <f t="shared" si="23"/>
        <v>#REF!</v>
      </c>
      <c r="BJ32" s="312" t="e">
        <f t="shared" si="24"/>
        <v>#REF!</v>
      </c>
      <c r="BL32" s="313">
        <v>199</v>
      </c>
      <c r="BM32" s="319" t="e">
        <f t="shared" si="25"/>
        <v>#REF!</v>
      </c>
      <c r="BN32" s="312" t="e">
        <f t="shared" si="26"/>
        <v>#REF!</v>
      </c>
      <c r="BP32" s="329">
        <v>25</v>
      </c>
      <c r="BQ32" s="335">
        <v>33.31</v>
      </c>
      <c r="BR32" s="336">
        <v>46.634999999999998</v>
      </c>
      <c r="BS32" s="334" t="e">
        <f t="shared" si="27"/>
        <v>#REF!</v>
      </c>
      <c r="BT32" s="329">
        <v>65</v>
      </c>
      <c r="BU32" s="335">
        <v>85.566000000000003</v>
      </c>
      <c r="BV32" s="336">
        <v>119.785</v>
      </c>
      <c r="BW32" s="334" t="e">
        <f t="shared" si="28"/>
        <v>#REF!</v>
      </c>
      <c r="BX32" s="329">
        <v>105</v>
      </c>
      <c r="BY32" s="335">
        <v>137.822</v>
      </c>
      <c r="BZ32" s="336">
        <v>192.94499999999999</v>
      </c>
      <c r="CA32" s="334" t="e">
        <f t="shared" si="29"/>
        <v>#REF!</v>
      </c>
    </row>
    <row r="33" spans="9:79" ht="20.25" customHeight="1">
      <c r="I33" s="291">
        <f>D9/100</f>
        <v>7.0000000000000007E-2</v>
      </c>
      <c r="J33" s="292">
        <f>I33*(1+I33)^D8/((1+I33)^D8-1)</f>
        <v>0.12590198865502047</v>
      </c>
      <c r="M33" s="259"/>
      <c r="N33" s="277" t="s">
        <v>566</v>
      </c>
      <c r="O33" s="280"/>
      <c r="P33" s="259"/>
      <c r="R33" s="259"/>
      <c r="S33" s="277" t="s">
        <v>451</v>
      </c>
      <c r="T33" s="295"/>
      <c r="U33" s="259"/>
      <c r="X33" s="278">
        <v>50</v>
      </c>
      <c r="Y33" s="278">
        <f t="shared" si="0"/>
        <v>1362.56</v>
      </c>
      <c r="Z33" s="280">
        <f t="shared" si="31"/>
        <v>5.2009999999999996</v>
      </c>
      <c r="AA33" s="280">
        <f t="shared" si="2"/>
        <v>261.98038000000003</v>
      </c>
      <c r="AB33" s="280" t="e">
        <f t="shared" si="3"/>
        <v>#REF!</v>
      </c>
      <c r="AC33" s="280" t="e">
        <f t="shared" si="4"/>
        <v>#REF!</v>
      </c>
      <c r="AD33" s="280" t="e">
        <f t="shared" si="5"/>
        <v>#REF!</v>
      </c>
      <c r="AE33" s="280" t="e">
        <f t="shared" si="6"/>
        <v>#REF!</v>
      </c>
      <c r="AF33" s="280" t="e">
        <f t="shared" si="7"/>
        <v>#REF!</v>
      </c>
      <c r="AH33" s="250">
        <v>26</v>
      </c>
      <c r="AI33" s="250">
        <f t="shared" si="8"/>
        <v>1362.56</v>
      </c>
      <c r="AJ33" s="248">
        <f t="shared" si="32"/>
        <v>9.52</v>
      </c>
      <c r="AK33" s="248">
        <f t="shared" si="10"/>
        <v>143.12605042016807</v>
      </c>
      <c r="AL33" s="248" t="e">
        <f t="shared" si="11"/>
        <v>#REF!</v>
      </c>
      <c r="AM33" s="248" t="e">
        <f t="shared" si="12"/>
        <v>#REF!</v>
      </c>
      <c r="AN33" s="248" t="e">
        <f t="shared" si="13"/>
        <v>#REF!</v>
      </c>
      <c r="AO33" s="248" t="e">
        <f t="shared" si="14"/>
        <v>#REF!</v>
      </c>
      <c r="AP33" s="248" t="e">
        <f t="shared" si="15"/>
        <v>#REF!</v>
      </c>
      <c r="AR33" s="277">
        <v>26</v>
      </c>
      <c r="AS33" s="309" t="e">
        <f t="shared" si="16"/>
        <v>#REF!</v>
      </c>
      <c r="AT33" s="312" t="e">
        <f t="shared" si="30"/>
        <v>#REF!</v>
      </c>
      <c r="AV33" s="313">
        <v>66</v>
      </c>
      <c r="AW33" s="319" t="e">
        <f t="shared" si="17"/>
        <v>#REF!</v>
      </c>
      <c r="AX33" s="312" t="e">
        <f t="shared" si="18"/>
        <v>#REF!</v>
      </c>
      <c r="AZ33" s="313">
        <v>106</v>
      </c>
      <c r="BA33" s="319" t="e">
        <f t="shared" si="19"/>
        <v>#REF!</v>
      </c>
      <c r="BB33" s="312" t="e">
        <f t="shared" si="20"/>
        <v>#REF!</v>
      </c>
      <c r="BC33" s="318"/>
      <c r="BD33" s="277">
        <v>146</v>
      </c>
      <c r="BE33" s="309" t="e">
        <f t="shared" si="21"/>
        <v>#REF!</v>
      </c>
      <c r="BF33" s="312" t="e">
        <f t="shared" si="22"/>
        <v>#REF!</v>
      </c>
      <c r="BH33" s="313">
        <v>173</v>
      </c>
      <c r="BI33" s="319" t="e">
        <f t="shared" si="23"/>
        <v>#REF!</v>
      </c>
      <c r="BJ33" s="312" t="e">
        <f t="shared" si="24"/>
        <v>#REF!</v>
      </c>
      <c r="BL33" s="313">
        <v>200</v>
      </c>
      <c r="BM33" s="319" t="e">
        <f t="shared" si="25"/>
        <v>#REF!</v>
      </c>
      <c r="BN33" s="312" t="e">
        <f t="shared" si="26"/>
        <v>#REF!</v>
      </c>
      <c r="BP33" s="329">
        <v>26</v>
      </c>
      <c r="BQ33" s="335">
        <v>34.616399999999999</v>
      </c>
      <c r="BR33" s="336">
        <v>48.473999999999997</v>
      </c>
      <c r="BS33" s="334" t="e">
        <f t="shared" si="27"/>
        <v>#REF!</v>
      </c>
      <c r="BT33" s="329">
        <v>66</v>
      </c>
      <c r="BU33" s="335">
        <v>86.872399999999999</v>
      </c>
      <c r="BV33" s="336">
        <v>121.624</v>
      </c>
      <c r="BW33" s="334" t="e">
        <f t="shared" si="28"/>
        <v>#REF!</v>
      </c>
      <c r="BX33" s="329">
        <v>106</v>
      </c>
      <c r="BY33" s="335">
        <v>139.1284</v>
      </c>
      <c r="BZ33" s="336">
        <v>194.78399999999999</v>
      </c>
      <c r="CA33" s="334" t="e">
        <f t="shared" si="29"/>
        <v>#REF!</v>
      </c>
    </row>
    <row r="34" spans="9:79" ht="20.25" customHeight="1">
      <c r="M34" s="259"/>
      <c r="N34" s="277" t="str">
        <f>TEXT(O32,"0.00")&amp;"*"&amp;TEXT(O26,"0.00")&amp;"/"&amp;TEXT(J13,"0.00")</f>
        <v>434316.54*0.52/85000.00</v>
      </c>
      <c r="O34" s="280">
        <f>+O32*O26/J13</f>
        <v>2.6569952975028417</v>
      </c>
      <c r="P34" s="259" t="s">
        <v>390</v>
      </c>
      <c r="R34" s="259"/>
      <c r="S34" s="301" t="s">
        <v>452</v>
      </c>
      <c r="T34" s="295"/>
      <c r="U34" s="259"/>
      <c r="X34" s="278">
        <v>60</v>
      </c>
      <c r="Y34" s="278">
        <f t="shared" si="0"/>
        <v>1362.56</v>
      </c>
      <c r="Z34" s="280">
        <f t="shared" si="31"/>
        <v>4.3739999999999997</v>
      </c>
      <c r="AA34" s="280">
        <f t="shared" si="2"/>
        <v>311.51348000000002</v>
      </c>
      <c r="AB34" s="280" t="e">
        <f t="shared" si="3"/>
        <v>#REF!</v>
      </c>
      <c r="AC34" s="280" t="e">
        <f t="shared" si="4"/>
        <v>#REF!</v>
      </c>
      <c r="AD34" s="280" t="e">
        <f t="shared" si="5"/>
        <v>#REF!</v>
      </c>
      <c r="AE34" s="280" t="e">
        <f t="shared" si="6"/>
        <v>#REF!</v>
      </c>
      <c r="AF34" s="280" t="e">
        <f t="shared" si="7"/>
        <v>#REF!</v>
      </c>
      <c r="AH34" s="250">
        <v>27</v>
      </c>
      <c r="AI34" s="250">
        <f t="shared" si="8"/>
        <v>1362.56</v>
      </c>
      <c r="AJ34" s="248">
        <f t="shared" si="32"/>
        <v>9.1999999999999993</v>
      </c>
      <c r="AK34" s="248">
        <f t="shared" si="10"/>
        <v>148.10434782608695</v>
      </c>
      <c r="AL34" s="248" t="e">
        <f t="shared" si="11"/>
        <v>#REF!</v>
      </c>
      <c r="AM34" s="248" t="e">
        <f t="shared" si="12"/>
        <v>#REF!</v>
      </c>
      <c r="AN34" s="248" t="e">
        <f t="shared" si="13"/>
        <v>#REF!</v>
      </c>
      <c r="AO34" s="248" t="e">
        <f t="shared" si="14"/>
        <v>#REF!</v>
      </c>
      <c r="AP34" s="248" t="e">
        <f t="shared" si="15"/>
        <v>#REF!</v>
      </c>
      <c r="AR34" s="277">
        <v>27</v>
      </c>
      <c r="AS34" s="309" t="e">
        <f t="shared" si="16"/>
        <v>#REF!</v>
      </c>
      <c r="AT34" s="312" t="e">
        <f t="shared" si="30"/>
        <v>#REF!</v>
      </c>
      <c r="AV34" s="313">
        <v>67</v>
      </c>
      <c r="AW34" s="319" t="e">
        <f t="shared" si="17"/>
        <v>#REF!</v>
      </c>
      <c r="AX34" s="312" t="e">
        <f t="shared" si="18"/>
        <v>#REF!</v>
      </c>
      <c r="AZ34" s="313">
        <v>107</v>
      </c>
      <c r="BA34" s="319" t="e">
        <f t="shared" si="19"/>
        <v>#REF!</v>
      </c>
      <c r="BB34" s="312" t="e">
        <f t="shared" si="20"/>
        <v>#REF!</v>
      </c>
      <c r="BC34" s="318"/>
      <c r="BD34" s="255">
        <v>147</v>
      </c>
      <c r="BE34" s="321" t="e">
        <f t="shared" si="21"/>
        <v>#REF!</v>
      </c>
      <c r="BF34" s="315" t="e">
        <f t="shared" si="22"/>
        <v>#REF!</v>
      </c>
      <c r="BH34" s="255">
        <v>174</v>
      </c>
      <c r="BI34" s="321" t="e">
        <f t="shared" si="23"/>
        <v>#REF!</v>
      </c>
      <c r="BJ34" s="315" t="e">
        <f t="shared" si="24"/>
        <v>#REF!</v>
      </c>
      <c r="BL34" s="322" t="s">
        <v>278</v>
      </c>
      <c r="BM34" s="337" t="e">
        <f>BN34/1.4</f>
        <v>#REF!</v>
      </c>
      <c r="BN34" s="338" t="e">
        <f>+AP208</f>
        <v>#REF!</v>
      </c>
      <c r="BP34" s="329">
        <v>27</v>
      </c>
      <c r="BQ34" s="335">
        <v>35.922800000000002</v>
      </c>
      <c r="BR34" s="336">
        <v>50.292999999999999</v>
      </c>
      <c r="BS34" s="334" t="e">
        <f t="shared" si="27"/>
        <v>#REF!</v>
      </c>
      <c r="BT34" s="329">
        <v>67</v>
      </c>
      <c r="BU34" s="335">
        <v>88.178799999999995</v>
      </c>
      <c r="BV34" s="336">
        <v>123.453</v>
      </c>
      <c r="BW34" s="334" t="e">
        <f t="shared" si="28"/>
        <v>#REF!</v>
      </c>
      <c r="BX34" s="329">
        <v>107</v>
      </c>
      <c r="BY34" s="335">
        <v>140.44479999999999</v>
      </c>
      <c r="BZ34" s="336">
        <v>196.613</v>
      </c>
      <c r="CA34" s="334" t="e">
        <f t="shared" si="29"/>
        <v>#REF!</v>
      </c>
    </row>
    <row r="35" spans="9:79" ht="20.25" customHeight="1">
      <c r="I35" s="293" t="s">
        <v>462</v>
      </c>
      <c r="M35" s="259"/>
      <c r="N35" s="277" t="s">
        <v>91</v>
      </c>
      <c r="O35" s="280"/>
      <c r="P35" s="259"/>
      <c r="R35" s="259"/>
      <c r="S35" s="277" t="s">
        <v>454</v>
      </c>
      <c r="T35" s="268">
        <f>+D22</f>
        <v>55</v>
      </c>
      <c r="U35" s="259" t="s">
        <v>455</v>
      </c>
      <c r="X35" s="278">
        <v>70</v>
      </c>
      <c r="Y35" s="278">
        <f t="shared" si="0"/>
        <v>1362.56</v>
      </c>
      <c r="Z35" s="280">
        <f t="shared" si="31"/>
        <v>3.774</v>
      </c>
      <c r="AA35" s="280">
        <f t="shared" si="2"/>
        <v>361.03868</v>
      </c>
      <c r="AB35" s="280" t="e">
        <f t="shared" si="3"/>
        <v>#REF!</v>
      </c>
      <c r="AC35" s="280" t="e">
        <f t="shared" si="4"/>
        <v>#REF!</v>
      </c>
      <c r="AD35" s="280" t="e">
        <f t="shared" si="5"/>
        <v>#REF!</v>
      </c>
      <c r="AE35" s="280" t="e">
        <f t="shared" si="6"/>
        <v>#REF!</v>
      </c>
      <c r="AF35" s="280" t="e">
        <f t="shared" si="7"/>
        <v>#REF!</v>
      </c>
      <c r="AH35" s="250">
        <v>28</v>
      </c>
      <c r="AI35" s="250">
        <f t="shared" si="8"/>
        <v>1362.56</v>
      </c>
      <c r="AJ35" s="248">
        <f t="shared" si="32"/>
        <v>8.9</v>
      </c>
      <c r="AK35" s="248">
        <f t="shared" si="10"/>
        <v>153.09662921348314</v>
      </c>
      <c r="AL35" s="248" t="e">
        <f t="shared" si="11"/>
        <v>#REF!</v>
      </c>
      <c r="AM35" s="248" t="e">
        <f t="shared" si="12"/>
        <v>#REF!</v>
      </c>
      <c r="AN35" s="248" t="e">
        <f t="shared" si="13"/>
        <v>#REF!</v>
      </c>
      <c r="AO35" s="248" t="e">
        <f t="shared" si="14"/>
        <v>#REF!</v>
      </c>
      <c r="AP35" s="248" t="e">
        <f t="shared" si="15"/>
        <v>#REF!</v>
      </c>
      <c r="AR35" s="277">
        <v>28</v>
      </c>
      <c r="AS35" s="309" t="e">
        <f t="shared" si="16"/>
        <v>#REF!</v>
      </c>
      <c r="AT35" s="312" t="e">
        <f t="shared" si="30"/>
        <v>#REF!</v>
      </c>
      <c r="AV35" s="313">
        <v>68</v>
      </c>
      <c r="AW35" s="319" t="e">
        <f t="shared" si="17"/>
        <v>#REF!</v>
      </c>
      <c r="AX35" s="312" t="e">
        <f t="shared" si="18"/>
        <v>#REF!</v>
      </c>
      <c r="AZ35" s="313">
        <v>108</v>
      </c>
      <c r="BA35" s="319" t="e">
        <f t="shared" si="19"/>
        <v>#REF!</v>
      </c>
      <c r="BB35" s="312" t="e">
        <f t="shared" si="20"/>
        <v>#REF!</v>
      </c>
      <c r="BC35" s="318"/>
      <c r="BE35" s="309"/>
      <c r="BF35" s="309"/>
      <c r="BI35" s="309"/>
      <c r="BJ35" s="309"/>
      <c r="BL35" s="323">
        <v>1000</v>
      </c>
      <c r="BM35" s="339" t="s">
        <v>279</v>
      </c>
      <c r="BN35" s="340" t="s">
        <v>279</v>
      </c>
      <c r="BP35" s="329">
        <v>28</v>
      </c>
      <c r="BQ35" s="335">
        <v>37.229199999999999</v>
      </c>
      <c r="BR35" s="336">
        <v>52.122</v>
      </c>
      <c r="BS35" s="334" t="e">
        <f t="shared" si="27"/>
        <v>#REF!</v>
      </c>
      <c r="BT35" s="329">
        <v>68</v>
      </c>
      <c r="BU35" s="335">
        <v>89.485200000000006</v>
      </c>
      <c r="BV35" s="336">
        <v>125.282</v>
      </c>
      <c r="BW35" s="334" t="e">
        <f t="shared" si="28"/>
        <v>#REF!</v>
      </c>
      <c r="BX35" s="329">
        <v>108</v>
      </c>
      <c r="BY35" s="335">
        <v>141.74119999999999</v>
      </c>
      <c r="BZ35" s="336">
        <v>198.44200000000001</v>
      </c>
      <c r="CA35" s="334" t="e">
        <f t="shared" si="29"/>
        <v>#REF!</v>
      </c>
    </row>
    <row r="36" spans="9:79" ht="20.25" customHeight="1">
      <c r="I36" s="293" t="s">
        <v>463</v>
      </c>
      <c r="M36" s="259">
        <v>5</v>
      </c>
      <c r="N36" s="281" t="s">
        <v>453</v>
      </c>
      <c r="O36" s="280"/>
      <c r="P36" s="259"/>
      <c r="R36" s="259"/>
      <c r="S36" s="277" t="s">
        <v>567</v>
      </c>
      <c r="T36" s="302">
        <f>60/T35</f>
        <v>1.0909090909090908</v>
      </c>
      <c r="U36" s="259" t="s">
        <v>372</v>
      </c>
      <c r="X36" s="278">
        <v>80</v>
      </c>
      <c r="Y36" s="278">
        <f t="shared" si="0"/>
        <v>1362.56</v>
      </c>
      <c r="Z36" s="280">
        <f t="shared" si="31"/>
        <v>3.3180000000000001</v>
      </c>
      <c r="AA36" s="280">
        <f t="shared" si="2"/>
        <v>410.65701999999999</v>
      </c>
      <c r="AB36" s="280" t="e">
        <f t="shared" si="3"/>
        <v>#REF!</v>
      </c>
      <c r="AC36" s="280" t="e">
        <f t="shared" si="4"/>
        <v>#REF!</v>
      </c>
      <c r="AD36" s="280" t="e">
        <f t="shared" si="5"/>
        <v>#REF!</v>
      </c>
      <c r="AE36" s="280" t="e">
        <f t="shared" si="6"/>
        <v>#REF!</v>
      </c>
      <c r="AF36" s="280" t="e">
        <f t="shared" si="7"/>
        <v>#REF!</v>
      </c>
      <c r="AH36" s="250">
        <v>29</v>
      </c>
      <c r="AI36" s="250">
        <f t="shared" si="8"/>
        <v>1362.56</v>
      </c>
      <c r="AJ36" s="248">
        <f t="shared" si="32"/>
        <v>8.6300000000000008</v>
      </c>
      <c r="AK36" s="248">
        <f t="shared" si="10"/>
        <v>157.88644264194667</v>
      </c>
      <c r="AL36" s="248" t="e">
        <f t="shared" si="11"/>
        <v>#REF!</v>
      </c>
      <c r="AM36" s="248" t="e">
        <f t="shared" si="12"/>
        <v>#REF!</v>
      </c>
      <c r="AN36" s="248" t="e">
        <f t="shared" si="13"/>
        <v>#REF!</v>
      </c>
      <c r="AO36" s="248" t="e">
        <f t="shared" si="14"/>
        <v>#REF!</v>
      </c>
      <c r="AP36" s="248" t="e">
        <f t="shared" si="15"/>
        <v>#REF!</v>
      </c>
      <c r="AR36" s="277">
        <v>29</v>
      </c>
      <c r="AS36" s="309" t="e">
        <f t="shared" si="16"/>
        <v>#REF!</v>
      </c>
      <c r="AT36" s="312" t="e">
        <f t="shared" si="30"/>
        <v>#REF!</v>
      </c>
      <c r="AV36" s="313">
        <v>69</v>
      </c>
      <c r="AW36" s="319" t="e">
        <f t="shared" si="17"/>
        <v>#REF!</v>
      </c>
      <c r="AX36" s="312" t="e">
        <f t="shared" si="18"/>
        <v>#REF!</v>
      </c>
      <c r="AZ36" s="313">
        <v>109</v>
      </c>
      <c r="BA36" s="319" t="e">
        <f t="shared" si="19"/>
        <v>#REF!</v>
      </c>
      <c r="BB36" s="312" t="e">
        <f t="shared" si="20"/>
        <v>#REF!</v>
      </c>
      <c r="BC36" s="318"/>
      <c r="BE36" s="309"/>
      <c r="BF36" s="309"/>
      <c r="BI36" s="309"/>
      <c r="BJ36" s="309"/>
      <c r="BL36" s="324" t="s">
        <v>88</v>
      </c>
      <c r="BM36" s="341"/>
      <c r="BN36" s="342"/>
      <c r="BP36" s="329">
        <v>29</v>
      </c>
      <c r="BQ36" s="335">
        <v>38.535600000000002</v>
      </c>
      <c r="BR36" s="336">
        <v>53.951000000000001</v>
      </c>
      <c r="BS36" s="334" t="e">
        <f t="shared" si="27"/>
        <v>#REF!</v>
      </c>
      <c r="BT36" s="329">
        <v>69</v>
      </c>
      <c r="BU36" s="335">
        <v>90.791600000000003</v>
      </c>
      <c r="BV36" s="336">
        <v>127.111</v>
      </c>
      <c r="BW36" s="334" t="e">
        <f t="shared" si="28"/>
        <v>#REF!</v>
      </c>
      <c r="BX36" s="329">
        <v>109</v>
      </c>
      <c r="BY36" s="335">
        <v>143.04759999999999</v>
      </c>
      <c r="BZ36" s="336">
        <v>200.27099999999999</v>
      </c>
      <c r="CA36" s="334" t="e">
        <f t="shared" si="29"/>
        <v>#REF!</v>
      </c>
    </row>
    <row r="37" spans="9:79" ht="20.25" customHeight="1">
      <c r="M37" s="259"/>
      <c r="N37" s="277" t="str">
        <f>"ค่าทะเบียนและเบี้ยประกันขึ้นกับระยะวิ่ง    ("&amp;TEXT(O8,"0.00")&amp;"+"&amp;TEXT(O9,"0.00")&amp;")/"&amp;TEXT(O20,"0.00")</f>
        <v>ค่าทะเบียนและเบี้ยประกันขึ้นกับระยะวิ่ง    (23000.00+3600.00)/85000.00</v>
      </c>
      <c r="O37" s="280">
        <f>+(O8+O9)/O20</f>
        <v>0.31294117647058822</v>
      </c>
      <c r="P37" s="259" t="s">
        <v>390</v>
      </c>
      <c r="R37" s="259"/>
      <c r="S37" s="277" t="s">
        <v>568</v>
      </c>
      <c r="T37" s="277"/>
      <c r="U37" s="277"/>
      <c r="X37" s="278">
        <v>90</v>
      </c>
      <c r="Y37" s="278">
        <f t="shared" si="0"/>
        <v>1362.56</v>
      </c>
      <c r="Z37" s="280">
        <f t="shared" si="31"/>
        <v>2.9609999999999999</v>
      </c>
      <c r="AA37" s="280">
        <f t="shared" si="2"/>
        <v>460.16886</v>
      </c>
      <c r="AB37" s="280" t="e">
        <f t="shared" si="3"/>
        <v>#REF!</v>
      </c>
      <c r="AC37" s="280" t="e">
        <f t="shared" si="4"/>
        <v>#REF!</v>
      </c>
      <c r="AD37" s="280" t="e">
        <f t="shared" si="5"/>
        <v>#REF!</v>
      </c>
      <c r="AE37" s="280" t="e">
        <f t="shared" si="6"/>
        <v>#REF!</v>
      </c>
      <c r="AF37" s="280" t="e">
        <f t="shared" si="7"/>
        <v>#REF!</v>
      </c>
      <c r="AH37" s="250">
        <v>30</v>
      </c>
      <c r="AI37" s="250">
        <f t="shared" si="8"/>
        <v>1362.56</v>
      </c>
      <c r="AJ37" s="248">
        <f t="shared" si="32"/>
        <v>8.36</v>
      </c>
      <c r="AK37" s="248">
        <f t="shared" si="10"/>
        <v>162.98564593301435</v>
      </c>
      <c r="AL37" s="248" t="e">
        <f t="shared" si="11"/>
        <v>#REF!</v>
      </c>
      <c r="AM37" s="248" t="e">
        <f t="shared" si="12"/>
        <v>#REF!</v>
      </c>
      <c r="AN37" s="248" t="e">
        <f t="shared" si="13"/>
        <v>#REF!</v>
      </c>
      <c r="AO37" s="248" t="e">
        <f t="shared" si="14"/>
        <v>#REF!</v>
      </c>
      <c r="AP37" s="248" t="e">
        <f t="shared" si="15"/>
        <v>#REF!</v>
      </c>
      <c r="AR37" s="277">
        <v>30</v>
      </c>
      <c r="AS37" s="309" t="e">
        <f t="shared" si="16"/>
        <v>#REF!</v>
      </c>
      <c r="AT37" s="312" t="e">
        <f t="shared" si="30"/>
        <v>#REF!</v>
      </c>
      <c r="AV37" s="313">
        <v>70</v>
      </c>
      <c r="AW37" s="319" t="e">
        <f t="shared" si="17"/>
        <v>#REF!</v>
      </c>
      <c r="AX37" s="312" t="e">
        <f t="shared" si="18"/>
        <v>#REF!</v>
      </c>
      <c r="AZ37" s="313">
        <v>110</v>
      </c>
      <c r="BA37" s="319" t="e">
        <f t="shared" si="19"/>
        <v>#REF!</v>
      </c>
      <c r="BB37" s="312" t="e">
        <f t="shared" si="20"/>
        <v>#REF!</v>
      </c>
      <c r="BC37" s="318"/>
      <c r="BE37" s="309"/>
      <c r="BF37" s="309"/>
      <c r="BI37" s="309"/>
      <c r="BJ37" s="309"/>
      <c r="BM37" s="309"/>
      <c r="BN37" s="309"/>
      <c r="BP37" s="329">
        <v>30</v>
      </c>
      <c r="BQ37" s="335">
        <v>39.841999999999999</v>
      </c>
      <c r="BR37" s="336">
        <v>55.78</v>
      </c>
      <c r="BS37" s="334" t="e">
        <f t="shared" si="27"/>
        <v>#REF!</v>
      </c>
      <c r="BT37" s="329">
        <v>70</v>
      </c>
      <c r="BU37" s="335">
        <v>92.097999999999999</v>
      </c>
      <c r="BV37" s="336">
        <v>128.94</v>
      </c>
      <c r="BW37" s="334" t="e">
        <f t="shared" si="28"/>
        <v>#REF!</v>
      </c>
      <c r="BX37" s="329">
        <v>110</v>
      </c>
      <c r="BY37" s="335">
        <v>144.35400000000001</v>
      </c>
      <c r="BZ37" s="336">
        <v>202.1</v>
      </c>
      <c r="CA37" s="334" t="e">
        <f t="shared" si="29"/>
        <v>#REF!</v>
      </c>
    </row>
    <row r="38" spans="9:79" ht="20.25" customHeight="1">
      <c r="M38" s="259"/>
      <c r="N38" s="277"/>
      <c r="O38" s="280"/>
      <c r="P38" s="259"/>
      <c r="R38" s="259"/>
      <c r="S38" s="277" t="s">
        <v>459</v>
      </c>
      <c r="T38" s="302">
        <f>2*T36</f>
        <v>2.1818181818181817</v>
      </c>
      <c r="U38" s="259" t="s">
        <v>372</v>
      </c>
      <c r="X38" s="278">
        <v>100</v>
      </c>
      <c r="Y38" s="278">
        <f t="shared" si="0"/>
        <v>1362.56</v>
      </c>
      <c r="Z38" s="280">
        <f t="shared" si="31"/>
        <v>2.673</v>
      </c>
      <c r="AA38" s="280">
        <f t="shared" si="2"/>
        <v>509.74934000000002</v>
      </c>
      <c r="AB38" s="280" t="e">
        <f t="shared" si="3"/>
        <v>#REF!</v>
      </c>
      <c r="AC38" s="280" t="e">
        <f t="shared" si="4"/>
        <v>#REF!</v>
      </c>
      <c r="AD38" s="280" t="e">
        <f t="shared" si="5"/>
        <v>#REF!</v>
      </c>
      <c r="AE38" s="280" t="e">
        <f t="shared" si="6"/>
        <v>#REF!</v>
      </c>
      <c r="AF38" s="280" t="e">
        <f t="shared" si="7"/>
        <v>#REF!</v>
      </c>
      <c r="AH38" s="250">
        <v>31</v>
      </c>
      <c r="AI38" s="250">
        <f t="shared" si="8"/>
        <v>1362.56</v>
      </c>
      <c r="AJ38" s="248">
        <f t="shared" si="32"/>
        <v>8.1199999999999992</v>
      </c>
      <c r="AK38" s="248">
        <f t="shared" si="10"/>
        <v>167.80295566502463</v>
      </c>
      <c r="AL38" s="248" t="e">
        <f t="shared" si="11"/>
        <v>#REF!</v>
      </c>
      <c r="AM38" s="248" t="e">
        <f t="shared" si="12"/>
        <v>#REF!</v>
      </c>
      <c r="AN38" s="248" t="e">
        <f t="shared" si="13"/>
        <v>#REF!</v>
      </c>
      <c r="AO38" s="248" t="e">
        <f t="shared" si="14"/>
        <v>#REF!</v>
      </c>
      <c r="AP38" s="248" t="e">
        <f t="shared" si="15"/>
        <v>#REF!</v>
      </c>
      <c r="AR38" s="277">
        <v>31</v>
      </c>
      <c r="AS38" s="309" t="e">
        <f t="shared" si="16"/>
        <v>#REF!</v>
      </c>
      <c r="AT38" s="312" t="e">
        <f t="shared" si="30"/>
        <v>#REF!</v>
      </c>
      <c r="AV38" s="313">
        <v>71</v>
      </c>
      <c r="AW38" s="319" t="e">
        <f t="shared" si="17"/>
        <v>#REF!</v>
      </c>
      <c r="AX38" s="312" t="e">
        <f t="shared" si="18"/>
        <v>#REF!</v>
      </c>
      <c r="AZ38" s="313">
        <v>111</v>
      </c>
      <c r="BA38" s="319" t="e">
        <f t="shared" si="19"/>
        <v>#REF!</v>
      </c>
      <c r="BB38" s="312" t="e">
        <f t="shared" si="20"/>
        <v>#REF!</v>
      </c>
      <c r="BC38" s="318"/>
      <c r="BD38" s="246" t="s">
        <v>280</v>
      </c>
      <c r="BE38" s="309"/>
      <c r="BF38" s="309"/>
      <c r="BI38" s="309"/>
      <c r="BJ38" s="309" t="e">
        <f>BM34</f>
        <v>#REF!</v>
      </c>
      <c r="BK38" s="246" t="s">
        <v>13</v>
      </c>
      <c r="BM38" s="309"/>
      <c r="BN38" s="309"/>
      <c r="BP38" s="329">
        <v>31</v>
      </c>
      <c r="BQ38" s="335">
        <v>41.148400000000002</v>
      </c>
      <c r="BR38" s="336">
        <v>57.609000000000002</v>
      </c>
      <c r="BS38" s="334" t="e">
        <f t="shared" si="27"/>
        <v>#REF!</v>
      </c>
      <c r="BT38" s="329">
        <v>71</v>
      </c>
      <c r="BU38" s="335">
        <v>93.414400000000001</v>
      </c>
      <c r="BV38" s="336">
        <v>130.76900000000001</v>
      </c>
      <c r="BW38" s="334" t="e">
        <f t="shared" si="28"/>
        <v>#REF!</v>
      </c>
      <c r="BX38" s="329">
        <v>111</v>
      </c>
      <c r="BY38" s="335">
        <v>145.66040000000001</v>
      </c>
      <c r="BZ38" s="336">
        <v>203.929</v>
      </c>
      <c r="CA38" s="334" t="e">
        <f t="shared" si="29"/>
        <v>#REF!</v>
      </c>
    </row>
    <row r="39" spans="9:79" ht="20.25" customHeight="1">
      <c r="M39" s="259">
        <v>6</v>
      </c>
      <c r="N39" s="281" t="s">
        <v>458</v>
      </c>
      <c r="O39" s="280"/>
      <c r="P39" s="259"/>
      <c r="R39" s="259"/>
      <c r="S39" s="259" t="s">
        <v>569</v>
      </c>
      <c r="T39" s="303">
        <f>+T24*5-T36</f>
        <v>30.15909090909091</v>
      </c>
      <c r="U39" s="259" t="s">
        <v>372</v>
      </c>
      <c r="X39" s="278">
        <v>150</v>
      </c>
      <c r="Y39" s="278">
        <f t="shared" si="0"/>
        <v>1362.56</v>
      </c>
      <c r="Z39" s="280">
        <f t="shared" si="31"/>
        <v>1.798</v>
      </c>
      <c r="AA39" s="280">
        <f t="shared" si="2"/>
        <v>757.81979000000001</v>
      </c>
      <c r="AB39" s="280" t="e">
        <f t="shared" si="3"/>
        <v>#REF!</v>
      </c>
      <c r="AC39" s="280" t="e">
        <f t="shared" si="4"/>
        <v>#REF!</v>
      </c>
      <c r="AD39" s="280" t="e">
        <f t="shared" si="5"/>
        <v>#REF!</v>
      </c>
      <c r="AE39" s="280" t="e">
        <f t="shared" si="6"/>
        <v>#REF!</v>
      </c>
      <c r="AF39" s="280" t="e">
        <f t="shared" si="7"/>
        <v>#REF!</v>
      </c>
      <c r="AH39" s="250">
        <v>32</v>
      </c>
      <c r="AI39" s="250">
        <f t="shared" si="8"/>
        <v>1362.56</v>
      </c>
      <c r="AJ39" s="248">
        <f t="shared" si="32"/>
        <v>7.88</v>
      </c>
      <c r="AK39" s="248">
        <f t="shared" si="10"/>
        <v>172.91370558375635</v>
      </c>
      <c r="AL39" s="248" t="e">
        <f t="shared" si="11"/>
        <v>#REF!</v>
      </c>
      <c r="AM39" s="248" t="e">
        <f t="shared" si="12"/>
        <v>#REF!</v>
      </c>
      <c r="AN39" s="248" t="e">
        <f t="shared" si="13"/>
        <v>#REF!</v>
      </c>
      <c r="AO39" s="248" t="e">
        <f t="shared" si="14"/>
        <v>#REF!</v>
      </c>
      <c r="AP39" s="248" t="e">
        <f t="shared" si="15"/>
        <v>#REF!</v>
      </c>
      <c r="AR39" s="277">
        <v>32</v>
      </c>
      <c r="AS39" s="309" t="e">
        <f t="shared" si="16"/>
        <v>#REF!</v>
      </c>
      <c r="AT39" s="312" t="e">
        <f t="shared" si="30"/>
        <v>#REF!</v>
      </c>
      <c r="AV39" s="313">
        <v>72</v>
      </c>
      <c r="AW39" s="319" t="e">
        <f t="shared" si="17"/>
        <v>#REF!</v>
      </c>
      <c r="AX39" s="312" t="e">
        <f t="shared" si="18"/>
        <v>#REF!</v>
      </c>
      <c r="AZ39" s="313">
        <v>112</v>
      </c>
      <c r="BA39" s="319" t="e">
        <f t="shared" si="19"/>
        <v>#REF!</v>
      </c>
      <c r="BB39" s="312" t="e">
        <f t="shared" si="20"/>
        <v>#REF!</v>
      </c>
      <c r="BC39" s="318"/>
      <c r="BE39" s="309"/>
      <c r="BF39" s="309"/>
      <c r="BI39" s="309"/>
      <c r="BJ39" s="309" t="e">
        <f>BN34</f>
        <v>#REF!</v>
      </c>
      <c r="BK39" s="246" t="s">
        <v>14</v>
      </c>
      <c r="BM39" s="309"/>
      <c r="BN39" s="309"/>
      <c r="BP39" s="329">
        <v>32</v>
      </c>
      <c r="BQ39" s="335">
        <v>42.464799999999997</v>
      </c>
      <c r="BR39" s="336">
        <v>59.438000000000002</v>
      </c>
      <c r="BS39" s="334" t="e">
        <f t="shared" si="27"/>
        <v>#REF!</v>
      </c>
      <c r="BT39" s="329">
        <v>72</v>
      </c>
      <c r="BU39" s="335">
        <v>94.710800000000006</v>
      </c>
      <c r="BV39" s="336">
        <v>132.59800000000001</v>
      </c>
      <c r="BW39" s="334" t="e">
        <f t="shared" si="28"/>
        <v>#REF!</v>
      </c>
      <c r="BX39" s="329">
        <v>112</v>
      </c>
      <c r="BY39" s="335">
        <v>146.96680000000001</v>
      </c>
      <c r="BZ39" s="336">
        <v>205.74799999999999</v>
      </c>
      <c r="CA39" s="334" t="e">
        <f t="shared" si="29"/>
        <v>#REF!</v>
      </c>
    </row>
    <row r="40" spans="9:79" ht="20.25" customHeight="1">
      <c r="M40" s="259"/>
      <c r="N40" s="277" t="e">
        <f>TEXT(O17,"0.00")&amp;"+"&amp;TEXT(O34,"0.00")&amp;"+"&amp;TEXT(O37,"0.00")</f>
        <v>#REF!</v>
      </c>
      <c r="O40" s="280" t="e">
        <f>+O17+O34+O37</f>
        <v>#REF!</v>
      </c>
      <c r="P40" s="259" t="s">
        <v>390</v>
      </c>
      <c r="R40" s="277"/>
      <c r="S40" s="277" t="str">
        <f>REPLACE("1  วันทำงาน 10  ชม.  ดังนั้นวิ่งได้  10*60/28.909",44,10,ROUND(T39,3))</f>
        <v>1  วันทำงาน 10  ชม.  ดังนั้นวิ่งได้  10*60/30.159</v>
      </c>
      <c r="T40" s="295">
        <f>10*60/+T39</f>
        <v>19.894498869630745</v>
      </c>
      <c r="U40" s="259" t="s">
        <v>361</v>
      </c>
      <c r="X40" s="278">
        <v>200</v>
      </c>
      <c r="Y40" s="278">
        <f t="shared" si="0"/>
        <v>1362.56</v>
      </c>
      <c r="Z40" s="280">
        <f t="shared" si="31"/>
        <v>1.355</v>
      </c>
      <c r="AA40" s="280">
        <f t="shared" si="2"/>
        <v>1005.57933</v>
      </c>
      <c r="AB40" s="280" t="e">
        <f t="shared" si="3"/>
        <v>#REF!</v>
      </c>
      <c r="AC40" s="280" t="e">
        <f t="shared" si="4"/>
        <v>#REF!</v>
      </c>
      <c r="AD40" s="280" t="e">
        <f t="shared" si="5"/>
        <v>#REF!</v>
      </c>
      <c r="AE40" s="280" t="e">
        <f t="shared" si="6"/>
        <v>#REF!</v>
      </c>
      <c r="AF40" s="280" t="e">
        <f t="shared" si="7"/>
        <v>#REF!</v>
      </c>
      <c r="AH40" s="250">
        <v>33</v>
      </c>
      <c r="AI40" s="250">
        <f t="shared" si="8"/>
        <v>1362.56</v>
      </c>
      <c r="AJ40" s="248">
        <f t="shared" si="32"/>
        <v>7.66</v>
      </c>
      <c r="AK40" s="248">
        <f t="shared" si="10"/>
        <v>177.8798955613577</v>
      </c>
      <c r="AL40" s="248" t="e">
        <f t="shared" si="11"/>
        <v>#REF!</v>
      </c>
      <c r="AM40" s="248" t="e">
        <f t="shared" si="12"/>
        <v>#REF!</v>
      </c>
      <c r="AN40" s="248" t="e">
        <f t="shared" si="13"/>
        <v>#REF!</v>
      </c>
      <c r="AO40" s="248" t="e">
        <f t="shared" si="14"/>
        <v>#REF!</v>
      </c>
      <c r="AP40" s="248" t="e">
        <f t="shared" si="15"/>
        <v>#REF!</v>
      </c>
      <c r="AR40" s="277">
        <v>33</v>
      </c>
      <c r="AS40" s="309" t="e">
        <f t="shared" si="16"/>
        <v>#REF!</v>
      </c>
      <c r="AT40" s="312" t="e">
        <f t="shared" si="30"/>
        <v>#REF!</v>
      </c>
      <c r="AV40" s="313">
        <v>73</v>
      </c>
      <c r="AW40" s="319" t="e">
        <f t="shared" si="17"/>
        <v>#REF!</v>
      </c>
      <c r="AX40" s="312" t="e">
        <f t="shared" si="18"/>
        <v>#REF!</v>
      </c>
      <c r="AZ40" s="313">
        <v>113</v>
      </c>
      <c r="BA40" s="319" t="e">
        <f t="shared" si="19"/>
        <v>#REF!</v>
      </c>
      <c r="BB40" s="312" t="e">
        <f t="shared" si="20"/>
        <v>#REF!</v>
      </c>
      <c r="BC40" s="318"/>
      <c r="BD40" s="246" t="s">
        <v>281</v>
      </c>
      <c r="BE40" s="309"/>
      <c r="BF40" s="309"/>
      <c r="BI40" s="309"/>
      <c r="BJ40" s="309"/>
      <c r="BM40" s="309"/>
      <c r="BN40" s="309"/>
      <c r="BP40" s="329">
        <v>33</v>
      </c>
      <c r="BQ40" s="335">
        <v>43.761200000000002</v>
      </c>
      <c r="BR40" s="336">
        <v>61.267000000000003</v>
      </c>
      <c r="BS40" s="334" t="e">
        <f t="shared" si="27"/>
        <v>#REF!</v>
      </c>
      <c r="BT40" s="329">
        <v>73</v>
      </c>
      <c r="BU40" s="335">
        <v>96.017200000000003</v>
      </c>
      <c r="BV40" s="336">
        <v>134.42699999999999</v>
      </c>
      <c r="BW40" s="334" t="e">
        <f t="shared" si="28"/>
        <v>#REF!</v>
      </c>
      <c r="BX40" s="329">
        <v>113</v>
      </c>
      <c r="BY40" s="335">
        <v>148.2732</v>
      </c>
      <c r="BZ40" s="336">
        <v>207.577</v>
      </c>
      <c r="CA40" s="334" t="e">
        <f t="shared" si="29"/>
        <v>#REF!</v>
      </c>
    </row>
    <row r="41" spans="9:79" ht="20.25" customHeight="1">
      <c r="M41" s="259">
        <v>7</v>
      </c>
      <c r="N41" s="281" t="s">
        <v>461</v>
      </c>
      <c r="O41" s="280"/>
      <c r="P41" s="259"/>
      <c r="R41" s="259"/>
      <c r="S41" s="301" t="s">
        <v>464</v>
      </c>
      <c r="T41" s="295"/>
      <c r="U41" s="259"/>
      <c r="X41" s="278">
        <v>250</v>
      </c>
      <c r="Y41" s="278">
        <f t="shared" si="0"/>
        <v>1362.56</v>
      </c>
      <c r="Z41" s="280">
        <f t="shared" si="31"/>
        <v>1.087</v>
      </c>
      <c r="AA41" s="280">
        <f t="shared" si="2"/>
        <v>1253.50505</v>
      </c>
      <c r="AB41" s="280" t="e">
        <f t="shared" si="3"/>
        <v>#REF!</v>
      </c>
      <c r="AC41" s="280" t="e">
        <f t="shared" si="4"/>
        <v>#REF!</v>
      </c>
      <c r="AD41" s="280" t="e">
        <f t="shared" si="5"/>
        <v>#REF!</v>
      </c>
      <c r="AE41" s="280" t="e">
        <f t="shared" si="6"/>
        <v>#REF!</v>
      </c>
      <c r="AF41" s="280" t="e">
        <f t="shared" si="7"/>
        <v>#REF!</v>
      </c>
      <c r="AH41" s="250">
        <v>34</v>
      </c>
      <c r="AI41" s="250">
        <f t="shared" si="8"/>
        <v>1362.56</v>
      </c>
      <c r="AJ41" s="248">
        <f t="shared" si="32"/>
        <v>7.45</v>
      </c>
      <c r="AK41" s="248">
        <f t="shared" si="10"/>
        <v>182.89395973154362</v>
      </c>
      <c r="AL41" s="248" t="e">
        <f t="shared" si="11"/>
        <v>#REF!</v>
      </c>
      <c r="AM41" s="248" t="e">
        <f t="shared" si="12"/>
        <v>#REF!</v>
      </c>
      <c r="AN41" s="248" t="e">
        <f t="shared" si="13"/>
        <v>#REF!</v>
      </c>
      <c r="AO41" s="248" t="e">
        <f t="shared" si="14"/>
        <v>#REF!</v>
      </c>
      <c r="AP41" s="248" t="e">
        <f t="shared" si="15"/>
        <v>#REF!</v>
      </c>
      <c r="AR41" s="277">
        <v>34</v>
      </c>
      <c r="AS41" s="309" t="e">
        <f t="shared" si="16"/>
        <v>#REF!</v>
      </c>
      <c r="AT41" s="312" t="e">
        <f t="shared" si="30"/>
        <v>#REF!</v>
      </c>
      <c r="AV41" s="313">
        <v>74</v>
      </c>
      <c r="AW41" s="319" t="e">
        <f t="shared" si="17"/>
        <v>#REF!</v>
      </c>
      <c r="AX41" s="312" t="e">
        <f t="shared" si="18"/>
        <v>#REF!</v>
      </c>
      <c r="AZ41" s="313">
        <v>114</v>
      </c>
      <c r="BA41" s="319" t="e">
        <f t="shared" si="19"/>
        <v>#REF!</v>
      </c>
      <c r="BB41" s="312" t="e">
        <f t="shared" si="20"/>
        <v>#REF!</v>
      </c>
      <c r="BC41" s="318"/>
      <c r="BD41" s="246" t="s">
        <v>282</v>
      </c>
      <c r="BE41" s="309"/>
      <c r="BF41" s="309"/>
      <c r="BI41" s="309"/>
      <c r="BJ41" s="309" t="e">
        <f>+J14</f>
        <v>#REF!</v>
      </c>
      <c r="BK41" s="246" t="s">
        <v>10</v>
      </c>
      <c r="BM41" s="309"/>
      <c r="BN41" s="309"/>
      <c r="BP41" s="329">
        <v>34</v>
      </c>
      <c r="BQ41" s="335">
        <v>45.067599999999999</v>
      </c>
      <c r="BR41" s="336">
        <v>63.095999999999997</v>
      </c>
      <c r="BS41" s="334" t="e">
        <f t="shared" si="27"/>
        <v>#REF!</v>
      </c>
      <c r="BT41" s="329">
        <v>74</v>
      </c>
      <c r="BU41" s="335">
        <v>97.323599999999999</v>
      </c>
      <c r="BV41" s="336">
        <v>136.24600000000001</v>
      </c>
      <c r="BW41" s="334" t="e">
        <f t="shared" si="28"/>
        <v>#REF!</v>
      </c>
      <c r="BX41" s="329">
        <v>114</v>
      </c>
      <c r="BY41" s="335">
        <v>149.5796</v>
      </c>
      <c r="BZ41" s="336">
        <v>209.40600000000001</v>
      </c>
      <c r="CA41" s="334" t="e">
        <f t="shared" si="29"/>
        <v>#REF!</v>
      </c>
    </row>
    <row r="42" spans="9:79" ht="20.25" customHeight="1">
      <c r="M42" s="259"/>
      <c r="N42" s="277" t="e">
        <f>"2*"&amp;TEXT(O40,"0.00")</f>
        <v>#REF!</v>
      </c>
      <c r="O42" s="280" t="e">
        <f>2*O40</f>
        <v>#REF!</v>
      </c>
      <c r="P42" s="259" t="s">
        <v>390</v>
      </c>
      <c r="R42" s="259"/>
      <c r="S42" s="297" t="s">
        <v>570</v>
      </c>
      <c r="T42" s="295"/>
      <c r="U42" s="259"/>
      <c r="X42" s="278">
        <v>300</v>
      </c>
      <c r="Y42" s="278">
        <f t="shared" si="0"/>
        <v>1362.56</v>
      </c>
      <c r="Z42" s="280">
        <f t="shared" si="31"/>
        <v>0.90700000000000003</v>
      </c>
      <c r="AA42" s="280">
        <f t="shared" si="2"/>
        <v>1502.2712200000001</v>
      </c>
      <c r="AB42" s="280" t="e">
        <f t="shared" si="3"/>
        <v>#REF!</v>
      </c>
      <c r="AC42" s="280" t="e">
        <f t="shared" si="4"/>
        <v>#REF!</v>
      </c>
      <c r="AD42" s="280" t="e">
        <f t="shared" si="5"/>
        <v>#REF!</v>
      </c>
      <c r="AE42" s="280" t="e">
        <f t="shared" si="6"/>
        <v>#REF!</v>
      </c>
      <c r="AF42" s="280" t="e">
        <f t="shared" si="7"/>
        <v>#REF!</v>
      </c>
      <c r="AH42" s="250">
        <v>35</v>
      </c>
      <c r="AI42" s="250">
        <f t="shared" si="8"/>
        <v>1362.56</v>
      </c>
      <c r="AJ42" s="248">
        <f t="shared" si="32"/>
        <v>7.26</v>
      </c>
      <c r="AK42" s="248">
        <f t="shared" si="10"/>
        <v>187.68044077134985</v>
      </c>
      <c r="AL42" s="248" t="e">
        <f t="shared" si="11"/>
        <v>#REF!</v>
      </c>
      <c r="AM42" s="248" t="e">
        <f t="shared" si="12"/>
        <v>#REF!</v>
      </c>
      <c r="AN42" s="248" t="e">
        <f t="shared" si="13"/>
        <v>#REF!</v>
      </c>
      <c r="AO42" s="248" t="e">
        <f t="shared" si="14"/>
        <v>#REF!</v>
      </c>
      <c r="AP42" s="248" t="e">
        <f t="shared" si="15"/>
        <v>#REF!</v>
      </c>
      <c r="AR42" s="277">
        <v>35</v>
      </c>
      <c r="AS42" s="309" t="e">
        <f t="shared" si="16"/>
        <v>#REF!</v>
      </c>
      <c r="AT42" s="312" t="e">
        <f t="shared" si="30"/>
        <v>#REF!</v>
      </c>
      <c r="AV42" s="313">
        <v>75</v>
      </c>
      <c r="AW42" s="319" t="e">
        <f t="shared" si="17"/>
        <v>#REF!</v>
      </c>
      <c r="AX42" s="312" t="e">
        <f t="shared" si="18"/>
        <v>#REF!</v>
      </c>
      <c r="AZ42" s="313">
        <v>115</v>
      </c>
      <c r="BA42" s="319" t="e">
        <f t="shared" si="19"/>
        <v>#REF!</v>
      </c>
      <c r="BB42" s="312" t="e">
        <f t="shared" si="20"/>
        <v>#REF!</v>
      </c>
      <c r="BC42" s="318"/>
      <c r="BE42" s="309"/>
      <c r="BF42" s="309"/>
      <c r="BI42" s="309"/>
      <c r="BJ42" s="309"/>
      <c r="BM42" s="309"/>
      <c r="BN42" s="309"/>
      <c r="BP42" s="329">
        <v>35</v>
      </c>
      <c r="BQ42" s="335">
        <v>46.384</v>
      </c>
      <c r="BR42" s="336">
        <v>64.924999999999997</v>
      </c>
      <c r="BS42" s="334" t="e">
        <f t="shared" si="27"/>
        <v>#REF!</v>
      </c>
      <c r="BT42" s="329">
        <v>75</v>
      </c>
      <c r="BU42" s="335">
        <v>98.63</v>
      </c>
      <c r="BV42" s="336">
        <v>138.07499999999999</v>
      </c>
      <c r="BW42" s="334" t="e">
        <f t="shared" si="28"/>
        <v>#REF!</v>
      </c>
      <c r="BX42" s="329">
        <v>115</v>
      </c>
      <c r="BY42" s="335">
        <v>150.886</v>
      </c>
      <c r="BZ42" s="336">
        <v>211.23500000000001</v>
      </c>
      <c r="CA42" s="334" t="e">
        <f t="shared" si="29"/>
        <v>#REF!</v>
      </c>
    </row>
    <row r="43" spans="9:79" ht="20.25" customHeight="1">
      <c r="M43" s="254"/>
      <c r="N43" s="255"/>
      <c r="O43" s="258"/>
      <c r="P43" s="254"/>
      <c r="R43" s="254"/>
      <c r="S43" s="254" t="s">
        <v>571</v>
      </c>
      <c r="T43" s="304"/>
      <c r="U43" s="254"/>
      <c r="X43" s="278">
        <v>350</v>
      </c>
      <c r="Y43" s="278">
        <f t="shared" si="0"/>
        <v>1362.56</v>
      </c>
      <c r="Z43" s="280">
        <f t="shared" si="31"/>
        <v>0.77900000000000003</v>
      </c>
      <c r="AA43" s="280">
        <f t="shared" si="2"/>
        <v>1749.1142400000001</v>
      </c>
      <c r="AB43" s="280" t="e">
        <f t="shared" si="3"/>
        <v>#REF!</v>
      </c>
      <c r="AC43" s="280" t="e">
        <f t="shared" si="4"/>
        <v>#REF!</v>
      </c>
      <c r="AD43" s="280" t="e">
        <f t="shared" si="5"/>
        <v>#REF!</v>
      </c>
      <c r="AE43" s="280" t="e">
        <f t="shared" si="6"/>
        <v>#REF!</v>
      </c>
      <c r="AF43" s="280" t="e">
        <f t="shared" si="7"/>
        <v>#REF!</v>
      </c>
      <c r="AH43" s="250">
        <v>36</v>
      </c>
      <c r="AI43" s="250">
        <f t="shared" si="8"/>
        <v>1362.56</v>
      </c>
      <c r="AJ43" s="248">
        <f t="shared" si="32"/>
        <v>7.07</v>
      </c>
      <c r="AK43" s="248">
        <f t="shared" si="10"/>
        <v>192.72418670438472</v>
      </c>
      <c r="AL43" s="248" t="e">
        <f t="shared" si="11"/>
        <v>#REF!</v>
      </c>
      <c r="AM43" s="248" t="e">
        <f t="shared" si="12"/>
        <v>#REF!</v>
      </c>
      <c r="AN43" s="248" t="e">
        <f t="shared" si="13"/>
        <v>#REF!</v>
      </c>
      <c r="AO43" s="248" t="e">
        <f t="shared" si="14"/>
        <v>#REF!</v>
      </c>
      <c r="AP43" s="248" t="e">
        <f t="shared" si="15"/>
        <v>#REF!</v>
      </c>
      <c r="AR43" s="277">
        <v>36</v>
      </c>
      <c r="AS43" s="309" t="e">
        <f t="shared" si="16"/>
        <v>#REF!</v>
      </c>
      <c r="AT43" s="312" t="e">
        <f t="shared" si="30"/>
        <v>#REF!</v>
      </c>
      <c r="AV43" s="313">
        <v>76</v>
      </c>
      <c r="AW43" s="319" t="e">
        <f t="shared" si="17"/>
        <v>#REF!</v>
      </c>
      <c r="AX43" s="312" t="e">
        <f t="shared" si="18"/>
        <v>#REF!</v>
      </c>
      <c r="AZ43" s="313">
        <v>116</v>
      </c>
      <c r="BA43" s="319" t="e">
        <f t="shared" si="19"/>
        <v>#REF!</v>
      </c>
      <c r="BB43" s="312" t="e">
        <f t="shared" si="20"/>
        <v>#REF!</v>
      </c>
      <c r="BC43" s="318"/>
      <c r="BE43" s="309"/>
      <c r="BF43" s="309"/>
      <c r="BI43" s="309"/>
      <c r="BJ43" s="309"/>
      <c r="BM43" s="309"/>
      <c r="BN43" s="309"/>
      <c r="BP43" s="329">
        <v>36</v>
      </c>
      <c r="BQ43" s="335">
        <v>47.680399999999999</v>
      </c>
      <c r="BR43" s="336">
        <v>66.754000000000005</v>
      </c>
      <c r="BS43" s="334" t="e">
        <f t="shared" si="27"/>
        <v>#REF!</v>
      </c>
      <c r="BT43" s="329">
        <v>76</v>
      </c>
      <c r="BU43" s="335">
        <v>99.936400000000006</v>
      </c>
      <c r="BV43" s="336">
        <v>139.91399999999999</v>
      </c>
      <c r="BW43" s="334" t="e">
        <f t="shared" si="28"/>
        <v>#REF!</v>
      </c>
      <c r="BX43" s="329">
        <v>116</v>
      </c>
      <c r="BY43" s="335">
        <v>152.19239999999999</v>
      </c>
      <c r="BZ43" s="336">
        <v>213.07400000000001</v>
      </c>
      <c r="CA43" s="334" t="e">
        <f t="shared" si="29"/>
        <v>#REF!</v>
      </c>
    </row>
    <row r="44" spans="9:79" ht="20.25" customHeight="1">
      <c r="S44" s="305"/>
      <c r="T44" s="306"/>
      <c r="X44" s="278">
        <v>400</v>
      </c>
      <c r="Y44" s="278">
        <f t="shared" si="0"/>
        <v>1362.56</v>
      </c>
      <c r="Z44" s="280">
        <f t="shared" si="31"/>
        <v>0.68200000000000005</v>
      </c>
      <c r="AA44" s="280">
        <f t="shared" si="2"/>
        <v>1997.8885600000001</v>
      </c>
      <c r="AB44" s="280" t="e">
        <f t="shared" si="3"/>
        <v>#REF!</v>
      </c>
      <c r="AC44" s="280" t="e">
        <f t="shared" si="4"/>
        <v>#REF!</v>
      </c>
      <c r="AD44" s="280" t="e">
        <f t="shared" si="5"/>
        <v>#REF!</v>
      </c>
      <c r="AE44" s="280" t="e">
        <f t="shared" si="6"/>
        <v>#REF!</v>
      </c>
      <c r="AF44" s="280" t="e">
        <f t="shared" si="7"/>
        <v>#REF!</v>
      </c>
      <c r="AH44" s="250">
        <v>37</v>
      </c>
      <c r="AI44" s="250">
        <f t="shared" si="8"/>
        <v>1362.56</v>
      </c>
      <c r="AJ44" s="248">
        <f t="shared" si="32"/>
        <v>6.89</v>
      </c>
      <c r="AK44" s="248">
        <f t="shared" si="10"/>
        <v>197.75907111756169</v>
      </c>
      <c r="AL44" s="248" t="e">
        <f t="shared" si="11"/>
        <v>#REF!</v>
      </c>
      <c r="AM44" s="248" t="e">
        <f t="shared" si="12"/>
        <v>#REF!</v>
      </c>
      <c r="AN44" s="248" t="e">
        <f t="shared" si="13"/>
        <v>#REF!</v>
      </c>
      <c r="AO44" s="248" t="e">
        <f t="shared" si="14"/>
        <v>#REF!</v>
      </c>
      <c r="AP44" s="248" t="e">
        <f t="shared" si="15"/>
        <v>#REF!</v>
      </c>
      <c r="AR44" s="277">
        <v>37</v>
      </c>
      <c r="AS44" s="309" t="e">
        <f t="shared" si="16"/>
        <v>#REF!</v>
      </c>
      <c r="AT44" s="312" t="e">
        <f t="shared" si="30"/>
        <v>#REF!</v>
      </c>
      <c r="AV44" s="313">
        <v>77</v>
      </c>
      <c r="AW44" s="319" t="e">
        <f t="shared" si="17"/>
        <v>#REF!</v>
      </c>
      <c r="AX44" s="312" t="e">
        <f t="shared" si="18"/>
        <v>#REF!</v>
      </c>
      <c r="AZ44" s="313">
        <v>117</v>
      </c>
      <c r="BA44" s="319" t="e">
        <f t="shared" si="19"/>
        <v>#REF!</v>
      </c>
      <c r="BB44" s="312" t="e">
        <f t="shared" si="20"/>
        <v>#REF!</v>
      </c>
      <c r="BC44" s="318"/>
      <c r="BE44" s="309"/>
      <c r="BF44" s="309"/>
      <c r="BI44" s="309"/>
      <c r="BJ44" s="309"/>
      <c r="BM44" s="309"/>
      <c r="BN44" s="309"/>
      <c r="BP44" s="329">
        <v>37</v>
      </c>
      <c r="BQ44" s="335">
        <v>48.986800000000002</v>
      </c>
      <c r="BR44" s="336">
        <v>68.582999999999998</v>
      </c>
      <c r="BS44" s="334" t="e">
        <f t="shared" si="27"/>
        <v>#REF!</v>
      </c>
      <c r="BT44" s="329">
        <v>77</v>
      </c>
      <c r="BU44" s="335">
        <v>101.2428</v>
      </c>
      <c r="BV44" s="336">
        <v>141.74299999999999</v>
      </c>
      <c r="BW44" s="334" t="e">
        <f t="shared" si="28"/>
        <v>#REF!</v>
      </c>
      <c r="BX44" s="329">
        <v>117</v>
      </c>
      <c r="BY44" s="335">
        <v>153.49879999999999</v>
      </c>
      <c r="BZ44" s="336">
        <v>214.90299999999999</v>
      </c>
      <c r="CA44" s="334" t="e">
        <f t="shared" si="29"/>
        <v>#REF!</v>
      </c>
    </row>
    <row r="45" spans="9:79" ht="20.25" customHeight="1">
      <c r="R45" s="836" t="s">
        <v>542</v>
      </c>
      <c r="S45" s="836"/>
      <c r="T45" s="836"/>
      <c r="U45" s="836"/>
      <c r="X45" s="278">
        <v>450</v>
      </c>
      <c r="Y45" s="278">
        <f t="shared" si="0"/>
        <v>1362.56</v>
      </c>
      <c r="Z45" s="280">
        <f t="shared" si="31"/>
        <v>0.60699999999999998</v>
      </c>
      <c r="AA45" s="280">
        <f t="shared" si="2"/>
        <v>2244.7446399999999</v>
      </c>
      <c r="AB45" s="280" t="e">
        <f t="shared" si="3"/>
        <v>#REF!</v>
      </c>
      <c r="AC45" s="280" t="e">
        <f t="shared" si="4"/>
        <v>#REF!</v>
      </c>
      <c r="AD45" s="280" t="e">
        <f t="shared" si="5"/>
        <v>#REF!</v>
      </c>
      <c r="AE45" s="280" t="e">
        <f t="shared" si="6"/>
        <v>#REF!</v>
      </c>
      <c r="AF45" s="280" t="e">
        <f t="shared" si="7"/>
        <v>#REF!</v>
      </c>
      <c r="AH45" s="250">
        <v>38</v>
      </c>
      <c r="AI45" s="250">
        <f t="shared" si="8"/>
        <v>1362.56</v>
      </c>
      <c r="AJ45" s="248">
        <f t="shared" si="32"/>
        <v>6.72</v>
      </c>
      <c r="AK45" s="248">
        <f t="shared" si="10"/>
        <v>202.76190476190476</v>
      </c>
      <c r="AL45" s="248" t="e">
        <f t="shared" si="11"/>
        <v>#REF!</v>
      </c>
      <c r="AM45" s="248" t="e">
        <f t="shared" si="12"/>
        <v>#REF!</v>
      </c>
      <c r="AN45" s="248" t="e">
        <f t="shared" si="13"/>
        <v>#REF!</v>
      </c>
      <c r="AO45" s="248" t="e">
        <f t="shared" si="14"/>
        <v>#REF!</v>
      </c>
      <c r="AP45" s="248" t="e">
        <f t="shared" si="15"/>
        <v>#REF!</v>
      </c>
      <c r="AR45" s="277">
        <v>38</v>
      </c>
      <c r="AS45" s="309" t="e">
        <f t="shared" si="16"/>
        <v>#REF!</v>
      </c>
      <c r="AT45" s="312" t="e">
        <f t="shared" si="30"/>
        <v>#REF!</v>
      </c>
      <c r="AV45" s="313">
        <v>78</v>
      </c>
      <c r="AW45" s="319" t="e">
        <f t="shared" si="17"/>
        <v>#REF!</v>
      </c>
      <c r="AX45" s="312" t="e">
        <f t="shared" si="18"/>
        <v>#REF!</v>
      </c>
      <c r="AZ45" s="313">
        <v>118</v>
      </c>
      <c r="BA45" s="319" t="e">
        <f t="shared" si="19"/>
        <v>#REF!</v>
      </c>
      <c r="BB45" s="312" t="e">
        <f t="shared" si="20"/>
        <v>#REF!</v>
      </c>
      <c r="BC45" s="318"/>
      <c r="BE45" s="309"/>
      <c r="BF45" s="309"/>
      <c r="BI45" s="309"/>
      <c r="BJ45" s="309"/>
      <c r="BM45" s="309"/>
      <c r="BN45" s="309"/>
      <c r="BP45" s="329">
        <v>38</v>
      </c>
      <c r="BQ45" s="335">
        <v>50.293199999999999</v>
      </c>
      <c r="BR45" s="336">
        <v>70.412000000000006</v>
      </c>
      <c r="BS45" s="334" t="e">
        <f t="shared" si="27"/>
        <v>#REF!</v>
      </c>
      <c r="BT45" s="329">
        <v>78</v>
      </c>
      <c r="BU45" s="335">
        <v>102.5492</v>
      </c>
      <c r="BV45" s="336">
        <v>143.572</v>
      </c>
      <c r="BW45" s="334" t="e">
        <f t="shared" si="28"/>
        <v>#REF!</v>
      </c>
      <c r="BX45" s="329">
        <v>118</v>
      </c>
      <c r="BY45" s="335">
        <v>154.80520000000001</v>
      </c>
      <c r="BZ45" s="336">
        <v>216.732</v>
      </c>
      <c r="CA45" s="334" t="e">
        <f t="shared" si="29"/>
        <v>#REF!</v>
      </c>
    </row>
    <row r="46" spans="9:79" ht="20.25" customHeight="1">
      <c r="X46" s="278">
        <v>500</v>
      </c>
      <c r="Y46" s="278">
        <f t="shared" si="0"/>
        <v>1362.56</v>
      </c>
      <c r="Z46" s="280">
        <f t="shared" si="31"/>
        <v>0.54600000000000004</v>
      </c>
      <c r="AA46" s="280">
        <f t="shared" si="2"/>
        <v>2495.5311299999998</v>
      </c>
      <c r="AB46" s="280" t="e">
        <f t="shared" si="3"/>
        <v>#REF!</v>
      </c>
      <c r="AC46" s="280" t="e">
        <f t="shared" si="4"/>
        <v>#REF!</v>
      </c>
      <c r="AD46" s="280" t="e">
        <f t="shared" si="5"/>
        <v>#REF!</v>
      </c>
      <c r="AE46" s="280" t="e">
        <f t="shared" si="6"/>
        <v>#REF!</v>
      </c>
      <c r="AF46" s="280" t="e">
        <f t="shared" si="7"/>
        <v>#REF!</v>
      </c>
      <c r="AH46" s="250">
        <v>39</v>
      </c>
      <c r="AI46" s="250">
        <f t="shared" si="8"/>
        <v>1362.56</v>
      </c>
      <c r="AJ46" s="248">
        <f t="shared" si="32"/>
        <v>6.56</v>
      </c>
      <c r="AK46" s="248">
        <f t="shared" si="10"/>
        <v>207.70731707317074</v>
      </c>
      <c r="AL46" s="248" t="e">
        <f t="shared" si="11"/>
        <v>#REF!</v>
      </c>
      <c r="AM46" s="248" t="e">
        <f t="shared" si="12"/>
        <v>#REF!</v>
      </c>
      <c r="AN46" s="248" t="e">
        <f t="shared" si="13"/>
        <v>#REF!</v>
      </c>
      <c r="AO46" s="248" t="e">
        <f t="shared" si="14"/>
        <v>#REF!</v>
      </c>
      <c r="AP46" s="248" t="e">
        <f t="shared" si="15"/>
        <v>#REF!</v>
      </c>
      <c r="AR46" s="277">
        <v>39</v>
      </c>
      <c r="AS46" s="309" t="e">
        <f t="shared" si="16"/>
        <v>#REF!</v>
      </c>
      <c r="AT46" s="312" t="e">
        <f t="shared" si="30"/>
        <v>#REF!</v>
      </c>
      <c r="AV46" s="313">
        <v>79</v>
      </c>
      <c r="AW46" s="319" t="e">
        <f t="shared" si="17"/>
        <v>#REF!</v>
      </c>
      <c r="AX46" s="312" t="e">
        <f t="shared" si="18"/>
        <v>#REF!</v>
      </c>
      <c r="AZ46" s="313">
        <v>119</v>
      </c>
      <c r="BA46" s="319" t="e">
        <f t="shared" si="19"/>
        <v>#REF!</v>
      </c>
      <c r="BB46" s="312" t="e">
        <f t="shared" si="20"/>
        <v>#REF!</v>
      </c>
      <c r="BC46" s="318"/>
      <c r="BE46" s="309"/>
      <c r="BF46" s="309"/>
      <c r="BI46" s="309"/>
      <c r="BJ46" s="309"/>
      <c r="BM46" s="309"/>
      <c r="BN46" s="309"/>
      <c r="BP46" s="329">
        <v>39</v>
      </c>
      <c r="BQ46" s="335">
        <v>51.599600000000002</v>
      </c>
      <c r="BR46" s="336">
        <v>72.241</v>
      </c>
      <c r="BS46" s="334" t="e">
        <f t="shared" si="27"/>
        <v>#REF!</v>
      </c>
      <c r="BT46" s="329">
        <v>79</v>
      </c>
      <c r="BU46" s="335">
        <v>103.8556</v>
      </c>
      <c r="BV46" s="336">
        <v>145.40100000000001</v>
      </c>
      <c r="BW46" s="334" t="e">
        <f t="shared" si="28"/>
        <v>#REF!</v>
      </c>
      <c r="BX46" s="329">
        <v>119</v>
      </c>
      <c r="BY46" s="335">
        <v>156.11160000000001</v>
      </c>
      <c r="BZ46" s="336">
        <v>218.56100000000001</v>
      </c>
      <c r="CA46" s="334" t="e">
        <f t="shared" si="29"/>
        <v>#REF!</v>
      </c>
    </row>
    <row r="47" spans="9:79" ht="20.25" customHeight="1">
      <c r="R47" s="272" t="s">
        <v>43</v>
      </c>
      <c r="S47" s="272" t="s">
        <v>44</v>
      </c>
      <c r="T47" s="273" t="s">
        <v>344</v>
      </c>
      <c r="U47" s="272" t="s">
        <v>20</v>
      </c>
      <c r="X47" s="278">
        <v>600</v>
      </c>
      <c r="Y47" s="278">
        <f t="shared" si="0"/>
        <v>1362.56</v>
      </c>
      <c r="Z47" s="280">
        <f t="shared" si="31"/>
        <v>0.45600000000000002</v>
      </c>
      <c r="AA47" s="280">
        <f t="shared" si="2"/>
        <v>2988.07017</v>
      </c>
      <c r="AB47" s="280" t="e">
        <f t="shared" si="3"/>
        <v>#REF!</v>
      </c>
      <c r="AC47" s="280" t="e">
        <f t="shared" si="4"/>
        <v>#REF!</v>
      </c>
      <c r="AD47" s="280" t="e">
        <f t="shared" si="5"/>
        <v>#REF!</v>
      </c>
      <c r="AE47" s="280" t="e">
        <f t="shared" si="6"/>
        <v>#REF!</v>
      </c>
      <c r="AF47" s="280" t="e">
        <f t="shared" si="7"/>
        <v>#REF!</v>
      </c>
      <c r="AH47" s="250">
        <v>40</v>
      </c>
      <c r="AI47" s="250">
        <f t="shared" si="8"/>
        <v>1362.56</v>
      </c>
      <c r="AJ47" s="248">
        <f t="shared" si="32"/>
        <v>6.41</v>
      </c>
      <c r="AK47" s="248">
        <f t="shared" si="10"/>
        <v>212.56786271450858</v>
      </c>
      <c r="AL47" s="248" t="e">
        <f t="shared" si="11"/>
        <v>#REF!</v>
      </c>
      <c r="AM47" s="248" t="e">
        <f t="shared" si="12"/>
        <v>#REF!</v>
      </c>
      <c r="AN47" s="248" t="e">
        <f t="shared" si="13"/>
        <v>#REF!</v>
      </c>
      <c r="AO47" s="248" t="e">
        <f t="shared" si="14"/>
        <v>#REF!</v>
      </c>
      <c r="AP47" s="248" t="e">
        <f t="shared" si="15"/>
        <v>#REF!</v>
      </c>
      <c r="AR47" s="255">
        <v>40</v>
      </c>
      <c r="AS47" s="314" t="e">
        <f t="shared" si="16"/>
        <v>#REF!</v>
      </c>
      <c r="AT47" s="315" t="e">
        <f t="shared" si="30"/>
        <v>#REF!</v>
      </c>
      <c r="AV47" s="316">
        <v>80</v>
      </c>
      <c r="AW47" s="314" t="e">
        <f t="shared" si="17"/>
        <v>#REF!</v>
      </c>
      <c r="AX47" s="315" t="e">
        <f t="shared" si="18"/>
        <v>#REF!</v>
      </c>
      <c r="AZ47" s="316">
        <v>120</v>
      </c>
      <c r="BA47" s="314" t="e">
        <f t="shared" si="19"/>
        <v>#REF!</v>
      </c>
      <c r="BB47" s="315" t="e">
        <f t="shared" si="20"/>
        <v>#REF!</v>
      </c>
      <c r="BC47" s="318"/>
      <c r="BE47" s="309"/>
      <c r="BF47" s="309"/>
      <c r="BI47" s="309"/>
      <c r="BJ47" s="309"/>
      <c r="BM47" s="309"/>
      <c r="BN47" s="309"/>
      <c r="BP47" s="343">
        <v>40</v>
      </c>
      <c r="BQ47" s="344">
        <v>52.905999999999999</v>
      </c>
      <c r="BR47" s="345">
        <v>74.069999999999993</v>
      </c>
      <c r="BS47" s="334" t="e">
        <f t="shared" si="27"/>
        <v>#REF!</v>
      </c>
      <c r="BT47" s="343">
        <v>80</v>
      </c>
      <c r="BU47" s="344">
        <v>105.16200000000001</v>
      </c>
      <c r="BV47" s="345">
        <v>147.22999999999999</v>
      </c>
      <c r="BW47" s="334" t="e">
        <f t="shared" si="28"/>
        <v>#REF!</v>
      </c>
      <c r="BX47" s="343">
        <v>120</v>
      </c>
      <c r="BY47" s="344">
        <v>157.41800000000001</v>
      </c>
      <c r="BZ47" s="345">
        <v>220.39</v>
      </c>
      <c r="CA47" s="334" t="e">
        <f t="shared" si="29"/>
        <v>#REF!</v>
      </c>
    </row>
    <row r="48" spans="9:79" ht="20.25" customHeight="1">
      <c r="R48" s="259">
        <v>4</v>
      </c>
      <c r="S48" s="281" t="s">
        <v>467</v>
      </c>
      <c r="T48" s="295"/>
      <c r="U48" s="259"/>
      <c r="X48" s="278">
        <v>700</v>
      </c>
      <c r="Y48" s="278">
        <f t="shared" si="0"/>
        <v>1362.56</v>
      </c>
      <c r="Z48" s="280">
        <f t="shared" si="31"/>
        <v>0.39100000000000001</v>
      </c>
      <c r="AA48" s="280">
        <f t="shared" si="2"/>
        <v>3484.80818</v>
      </c>
      <c r="AB48" s="280" t="e">
        <f t="shared" si="3"/>
        <v>#REF!</v>
      </c>
      <c r="AC48" s="280" t="e">
        <f t="shared" si="4"/>
        <v>#REF!</v>
      </c>
      <c r="AD48" s="280" t="e">
        <f t="shared" si="5"/>
        <v>#REF!</v>
      </c>
      <c r="AE48" s="280" t="e">
        <f t="shared" si="6"/>
        <v>#REF!</v>
      </c>
      <c r="AF48" s="280" t="e">
        <f t="shared" si="7"/>
        <v>#REF!</v>
      </c>
      <c r="AH48" s="250">
        <v>41</v>
      </c>
      <c r="AI48" s="250">
        <f t="shared" si="8"/>
        <v>1362.56</v>
      </c>
      <c r="AJ48" s="248">
        <f t="shared" ref="AJ48:AJ79" si="33">ROUNDDOWN(IF(2*AH48&gt;4*4,10*60/(AH48*2/$D$22*60+$T$24),10*60/(+$T$24*5-AH48*60/$D$22)),2)</f>
        <v>6.26</v>
      </c>
      <c r="AK48" s="248">
        <f t="shared" si="10"/>
        <v>217.66134185303514</v>
      </c>
      <c r="AL48" s="248" t="e">
        <f t="shared" si="11"/>
        <v>#REF!</v>
      </c>
      <c r="AM48" s="248" t="e">
        <f t="shared" si="12"/>
        <v>#REF!</v>
      </c>
      <c r="AN48" s="248" t="e">
        <f t="shared" si="13"/>
        <v>#REF!</v>
      </c>
      <c r="AO48" s="248" t="e">
        <f t="shared" si="14"/>
        <v>#REF!</v>
      </c>
      <c r="AP48" s="248" t="e">
        <f t="shared" si="15"/>
        <v>#REF!</v>
      </c>
      <c r="BP48" s="327"/>
      <c r="BQ48" s="329"/>
      <c r="BR48" s="327"/>
      <c r="BS48" s="327"/>
      <c r="BT48" s="327"/>
      <c r="BU48" s="327"/>
      <c r="BV48" s="327"/>
      <c r="BW48" s="327"/>
      <c r="BX48" s="327"/>
      <c r="BY48" s="327"/>
      <c r="BZ48" s="327"/>
    </row>
    <row r="49" spans="18:79" ht="20.25" customHeight="1">
      <c r="R49" s="259"/>
      <c r="S49" s="281"/>
      <c r="T49" s="295"/>
      <c r="U49" s="259"/>
      <c r="X49" s="278">
        <v>800</v>
      </c>
      <c r="Y49" s="278">
        <f t="shared" si="0"/>
        <v>1362.56</v>
      </c>
      <c r="Z49" s="280">
        <f t="shared" si="31"/>
        <v>0.34200000000000003</v>
      </c>
      <c r="AA49" s="280">
        <f t="shared" si="2"/>
        <v>3984.0935599999998</v>
      </c>
      <c r="AB49" s="280" t="e">
        <f t="shared" si="3"/>
        <v>#REF!</v>
      </c>
      <c r="AC49" s="280" t="e">
        <f t="shared" si="4"/>
        <v>#REF!</v>
      </c>
      <c r="AD49" s="280" t="e">
        <f t="shared" si="5"/>
        <v>#REF!</v>
      </c>
      <c r="AE49" s="280" t="e">
        <f t="shared" si="6"/>
        <v>#REF!</v>
      </c>
      <c r="AF49" s="280" t="e">
        <f t="shared" si="7"/>
        <v>#REF!</v>
      </c>
      <c r="AH49" s="250">
        <v>42</v>
      </c>
      <c r="AI49" s="250">
        <f t="shared" si="8"/>
        <v>1362.56</v>
      </c>
      <c r="AJ49" s="248">
        <f t="shared" si="33"/>
        <v>6.12</v>
      </c>
      <c r="AK49" s="248">
        <f t="shared" si="10"/>
        <v>222.64052287581697</v>
      </c>
      <c r="AL49" s="248" t="e">
        <f t="shared" si="11"/>
        <v>#REF!</v>
      </c>
      <c r="AM49" s="248" t="e">
        <f t="shared" si="12"/>
        <v>#REF!</v>
      </c>
      <c r="AN49" s="248" t="e">
        <f t="shared" si="13"/>
        <v>#REF!</v>
      </c>
      <c r="AO49" s="248" t="e">
        <f t="shared" si="14"/>
        <v>#REF!</v>
      </c>
      <c r="AP49" s="248" t="e">
        <f t="shared" si="15"/>
        <v>#REF!</v>
      </c>
      <c r="BP49" s="839" t="s">
        <v>543</v>
      </c>
      <c r="BQ49" s="839"/>
      <c r="BR49" s="839"/>
      <c r="BS49" s="839"/>
      <c r="BT49" s="839"/>
      <c r="BU49" s="839"/>
      <c r="BV49" s="839"/>
      <c r="BW49" s="839"/>
      <c r="BX49" s="839"/>
      <c r="BY49" s="839"/>
      <c r="BZ49" s="839"/>
    </row>
    <row r="50" spans="18:79" ht="20.25" customHeight="1">
      <c r="R50" s="259"/>
      <c r="S50" s="281"/>
      <c r="T50" s="295"/>
      <c r="U50" s="259"/>
      <c r="X50" s="278">
        <v>900</v>
      </c>
      <c r="Y50" s="278">
        <f t="shared" si="0"/>
        <v>1362.56</v>
      </c>
      <c r="Z50" s="280">
        <f t="shared" si="31"/>
        <v>0.30399999999999999</v>
      </c>
      <c r="AA50" s="280">
        <f t="shared" si="2"/>
        <v>4482.1052600000003</v>
      </c>
      <c r="AB50" s="280" t="e">
        <f t="shared" si="3"/>
        <v>#REF!</v>
      </c>
      <c r="AC50" s="280" t="e">
        <f t="shared" si="4"/>
        <v>#REF!</v>
      </c>
      <c r="AD50" s="280" t="e">
        <f t="shared" si="5"/>
        <v>#REF!</v>
      </c>
      <c r="AE50" s="280" t="e">
        <f t="shared" si="6"/>
        <v>#REF!</v>
      </c>
      <c r="AF50" s="280" t="e">
        <f t="shared" si="7"/>
        <v>#REF!</v>
      </c>
      <c r="AH50" s="250">
        <v>43</v>
      </c>
      <c r="AI50" s="250">
        <f t="shared" si="8"/>
        <v>1362.56</v>
      </c>
      <c r="AJ50" s="248">
        <f t="shared" si="33"/>
        <v>5.99</v>
      </c>
      <c r="AK50" s="248">
        <f t="shared" si="10"/>
        <v>227.47245409015022</v>
      </c>
      <c r="AL50" s="248" t="e">
        <f t="shared" si="11"/>
        <v>#REF!</v>
      </c>
      <c r="AM50" s="248" t="e">
        <f t="shared" si="12"/>
        <v>#REF!</v>
      </c>
      <c r="AN50" s="248" t="e">
        <f t="shared" si="13"/>
        <v>#REF!</v>
      </c>
      <c r="AO50" s="248" t="e">
        <f t="shared" si="14"/>
        <v>#REF!</v>
      </c>
      <c r="AP50" s="248" t="e">
        <f t="shared" si="15"/>
        <v>#REF!</v>
      </c>
      <c r="BP50" s="839" t="s">
        <v>286</v>
      </c>
      <c r="BQ50" s="839"/>
      <c r="BR50" s="839"/>
      <c r="BS50" s="839"/>
      <c r="BT50" s="839"/>
      <c r="BU50" s="839"/>
      <c r="BV50" s="839"/>
      <c r="BW50" s="839"/>
      <c r="BX50" s="839"/>
      <c r="BY50" s="839"/>
      <c r="BZ50" s="839"/>
    </row>
    <row r="51" spans="18:79" ht="18.75" customHeight="1">
      <c r="R51" s="259"/>
      <c r="S51" s="281"/>
      <c r="T51" s="295"/>
      <c r="U51" s="259"/>
      <c r="X51" s="257">
        <v>1000</v>
      </c>
      <c r="Y51" s="257">
        <f t="shared" si="0"/>
        <v>1362.56</v>
      </c>
      <c r="Z51" s="258">
        <f t="shared" si="31"/>
        <v>0.27400000000000002</v>
      </c>
      <c r="AA51" s="258">
        <f t="shared" si="2"/>
        <v>4972.8467099999998</v>
      </c>
      <c r="AB51" s="258" t="e">
        <f t="shared" si="3"/>
        <v>#REF!</v>
      </c>
      <c r="AC51" s="258" t="e">
        <f t="shared" si="4"/>
        <v>#REF!</v>
      </c>
      <c r="AD51" s="258" t="e">
        <f t="shared" si="5"/>
        <v>#REF!</v>
      </c>
      <c r="AE51" s="258" t="e">
        <f t="shared" si="6"/>
        <v>#REF!</v>
      </c>
      <c r="AF51" s="258" t="e">
        <f t="shared" si="7"/>
        <v>#REF!</v>
      </c>
      <c r="AH51" s="250">
        <v>44</v>
      </c>
      <c r="AI51" s="250">
        <f t="shared" si="8"/>
        <v>1362.56</v>
      </c>
      <c r="AJ51" s="248">
        <f t="shared" si="33"/>
        <v>5.86</v>
      </c>
      <c r="AK51" s="248">
        <f t="shared" si="10"/>
        <v>232.51877133105799</v>
      </c>
      <c r="AL51" s="248" t="e">
        <f t="shared" si="11"/>
        <v>#REF!</v>
      </c>
      <c r="AM51" s="248" t="e">
        <f t="shared" si="12"/>
        <v>#REF!</v>
      </c>
      <c r="AN51" s="248" t="e">
        <f t="shared" si="13"/>
        <v>#REF!</v>
      </c>
      <c r="AO51" s="248" t="e">
        <f t="shared" si="14"/>
        <v>#REF!</v>
      </c>
      <c r="AP51" s="248" t="e">
        <f t="shared" si="15"/>
        <v>#REF!</v>
      </c>
      <c r="BP51" s="839" t="s">
        <v>544</v>
      </c>
      <c r="BQ51" s="839"/>
      <c r="BR51" s="839"/>
      <c r="BS51" s="839"/>
      <c r="BT51" s="839"/>
      <c r="BU51" s="839"/>
      <c r="BV51" s="839"/>
      <c r="BW51" s="839"/>
      <c r="BX51" s="839"/>
      <c r="BY51" s="839"/>
      <c r="BZ51" s="839"/>
    </row>
    <row r="52" spans="18:79" ht="24" customHeight="1">
      <c r="R52" s="259"/>
      <c r="S52" s="277" t="s">
        <v>468</v>
      </c>
      <c r="T52" s="295"/>
      <c r="U52" s="259"/>
      <c r="AH52" s="250">
        <v>45</v>
      </c>
      <c r="AI52" s="250">
        <f t="shared" si="8"/>
        <v>1362.56</v>
      </c>
      <c r="AJ52" s="248">
        <f t="shared" si="33"/>
        <v>5.74</v>
      </c>
      <c r="AK52" s="248">
        <f t="shared" si="10"/>
        <v>237.37979094076653</v>
      </c>
      <c r="AL52" s="248" t="e">
        <f t="shared" si="11"/>
        <v>#REF!</v>
      </c>
      <c r="AM52" s="248" t="e">
        <f t="shared" si="12"/>
        <v>#REF!</v>
      </c>
      <c r="AN52" s="248" t="e">
        <f t="shared" si="13"/>
        <v>#REF!</v>
      </c>
      <c r="AO52" s="248" t="e">
        <f t="shared" si="14"/>
        <v>#REF!</v>
      </c>
      <c r="AP52" s="248" t="e">
        <f t="shared" si="15"/>
        <v>#REF!</v>
      </c>
      <c r="BP52" s="326" t="s">
        <v>108</v>
      </c>
      <c r="BQ52" s="326" t="s">
        <v>12</v>
      </c>
      <c r="BR52" s="326" t="s">
        <v>12</v>
      </c>
      <c r="BS52" s="327"/>
      <c r="BT52" s="326" t="s">
        <v>108</v>
      </c>
      <c r="BU52" s="326" t="s">
        <v>12</v>
      </c>
      <c r="BV52" s="326" t="s">
        <v>12</v>
      </c>
      <c r="BW52" s="327"/>
      <c r="BX52" s="326" t="s">
        <v>108</v>
      </c>
      <c r="BY52" s="326" t="s">
        <v>12</v>
      </c>
      <c r="BZ52" s="326" t="s">
        <v>12</v>
      </c>
    </row>
    <row r="53" spans="18:79" ht="30" customHeight="1">
      <c r="R53" s="259"/>
      <c r="S53" s="277" t="s">
        <v>454</v>
      </c>
      <c r="T53" s="268">
        <f>+D22</f>
        <v>55</v>
      </c>
      <c r="U53" s="277" t="s">
        <v>469</v>
      </c>
      <c r="AH53" s="250">
        <v>46</v>
      </c>
      <c r="AI53" s="250">
        <f t="shared" si="8"/>
        <v>1362.56</v>
      </c>
      <c r="AJ53" s="248">
        <f t="shared" si="33"/>
        <v>5.62</v>
      </c>
      <c r="AK53" s="248">
        <f t="shared" si="10"/>
        <v>242.44839857651243</v>
      </c>
      <c r="AL53" s="248" t="e">
        <f t="shared" si="11"/>
        <v>#REF!</v>
      </c>
      <c r="AM53" s="248" t="e">
        <f t="shared" si="12"/>
        <v>#REF!</v>
      </c>
      <c r="AN53" s="248" t="e">
        <f t="shared" si="13"/>
        <v>#REF!</v>
      </c>
      <c r="AO53" s="248" t="e">
        <f t="shared" si="14"/>
        <v>#REF!</v>
      </c>
      <c r="AP53" s="248" t="e">
        <f t="shared" si="15"/>
        <v>#REF!</v>
      </c>
      <c r="BP53" s="328" t="s">
        <v>277</v>
      </c>
      <c r="BQ53" s="329"/>
      <c r="BR53" s="329"/>
      <c r="BS53" s="327"/>
      <c r="BT53" s="328" t="s">
        <v>277</v>
      </c>
      <c r="BU53" s="329"/>
      <c r="BV53" s="329"/>
      <c r="BW53" s="327"/>
      <c r="BX53" s="328" t="s">
        <v>277</v>
      </c>
      <c r="BY53" s="329"/>
      <c r="BZ53" s="329"/>
    </row>
    <row r="54" spans="18:79" ht="24.75" customHeight="1">
      <c r="R54" s="259"/>
      <c r="S54" s="277" t="s">
        <v>572</v>
      </c>
      <c r="T54" s="302">
        <f>20*60/T53</f>
        <v>21.818181818181817</v>
      </c>
      <c r="U54" s="259" t="s">
        <v>372</v>
      </c>
      <c r="AH54" s="250">
        <v>47</v>
      </c>
      <c r="AI54" s="250">
        <f t="shared" si="8"/>
        <v>1362.56</v>
      </c>
      <c r="AJ54" s="248">
        <f t="shared" si="33"/>
        <v>5.51</v>
      </c>
      <c r="AK54" s="248">
        <f t="shared" si="10"/>
        <v>247.2885662431942</v>
      </c>
      <c r="AL54" s="248" t="e">
        <f t="shared" si="11"/>
        <v>#REF!</v>
      </c>
      <c r="AM54" s="248" t="e">
        <f t="shared" si="12"/>
        <v>#REF!</v>
      </c>
      <c r="AN54" s="248" t="e">
        <f t="shared" si="13"/>
        <v>#REF!</v>
      </c>
      <c r="AO54" s="248" t="e">
        <f t="shared" si="14"/>
        <v>#REF!</v>
      </c>
      <c r="AP54" s="248" t="e">
        <f t="shared" si="15"/>
        <v>#REF!</v>
      </c>
      <c r="BP54" s="326" t="s">
        <v>11</v>
      </c>
      <c r="BQ54" s="346" t="s">
        <v>89</v>
      </c>
      <c r="BR54" s="346" t="s">
        <v>7</v>
      </c>
      <c r="BS54" s="327"/>
      <c r="BT54" s="326" t="s">
        <v>11</v>
      </c>
      <c r="BU54" s="346" t="s">
        <v>89</v>
      </c>
      <c r="BV54" s="346" t="s">
        <v>7</v>
      </c>
      <c r="BW54" s="327"/>
      <c r="BX54" s="326" t="s">
        <v>11</v>
      </c>
      <c r="BY54" s="346" t="s">
        <v>89</v>
      </c>
      <c r="BZ54" s="346" t="s">
        <v>7</v>
      </c>
    </row>
    <row r="55" spans="18:79" ht="24.75" customHeight="1">
      <c r="R55" s="259"/>
      <c r="S55" s="277" t="s">
        <v>471</v>
      </c>
      <c r="T55" s="295"/>
      <c r="U55" s="259"/>
      <c r="AH55" s="250">
        <v>48</v>
      </c>
      <c r="AI55" s="250">
        <f t="shared" si="8"/>
        <v>1362.56</v>
      </c>
      <c r="AJ55" s="248">
        <f t="shared" si="33"/>
        <v>5.4</v>
      </c>
      <c r="AK55" s="248">
        <f t="shared" si="10"/>
        <v>252.3259259259259</v>
      </c>
      <c r="AL55" s="248" t="e">
        <f t="shared" si="11"/>
        <v>#REF!</v>
      </c>
      <c r="AM55" s="248" t="e">
        <f t="shared" si="12"/>
        <v>#REF!</v>
      </c>
      <c r="AN55" s="248" t="e">
        <f t="shared" si="13"/>
        <v>#REF!</v>
      </c>
      <c r="AO55" s="248" t="e">
        <f t="shared" si="14"/>
        <v>#REF!</v>
      </c>
      <c r="AP55" s="248" t="e">
        <f t="shared" si="15"/>
        <v>#REF!</v>
      </c>
      <c r="BP55" s="347">
        <v>121</v>
      </c>
      <c r="BQ55" s="332">
        <v>158.7244</v>
      </c>
      <c r="BR55" s="333">
        <v>222.209</v>
      </c>
      <c r="BS55" s="327" t="e">
        <f t="shared" ref="BS55:BS81" si="34">+(BQ55-BE8)/BE8*100</f>
        <v>#REF!</v>
      </c>
      <c r="BT55" s="347">
        <v>148</v>
      </c>
      <c r="BU55" s="333">
        <v>193.99719999999999</v>
      </c>
      <c r="BV55" s="351">
        <v>271.60199999999998</v>
      </c>
      <c r="BW55" s="327" t="e">
        <f t="shared" ref="BW55:BW81" si="35">+(BU55-BI8)/BI8*100</f>
        <v>#REF!</v>
      </c>
      <c r="BX55" s="347">
        <v>175</v>
      </c>
      <c r="BY55" s="333">
        <v>229.27</v>
      </c>
      <c r="BZ55" s="351">
        <v>320.97500000000002</v>
      </c>
      <c r="CA55" s="327" t="e">
        <f t="shared" ref="CA55:CA81" si="36">+(BY55-BM8)/BM8*100</f>
        <v>#REF!</v>
      </c>
    </row>
    <row r="56" spans="18:79" ht="21.75" customHeight="1">
      <c r="R56" s="259"/>
      <c r="S56" s="297" t="str">
        <f>"วิ่ง 1 รอบ ไป-กลับ รวมเวลาตักและเท   "&amp;TEXT(T54,"0.00")&amp;"*2+"&amp;TEXT(T24,"0.00")</f>
        <v>วิ่ง 1 รอบ ไป-กลับ รวมเวลาตักและเท   21.82*2+6.25</v>
      </c>
      <c r="T56" s="302">
        <f>+T54*2+T24</f>
        <v>49.886363636363633</v>
      </c>
      <c r="U56" s="259" t="s">
        <v>372</v>
      </c>
      <c r="AH56" s="250">
        <v>49</v>
      </c>
      <c r="AI56" s="250">
        <f t="shared" si="8"/>
        <v>1362.56</v>
      </c>
      <c r="AJ56" s="248">
        <f t="shared" si="33"/>
        <v>5.3</v>
      </c>
      <c r="AK56" s="248">
        <f t="shared" si="10"/>
        <v>257.0867924528302</v>
      </c>
      <c r="AL56" s="248" t="e">
        <f t="shared" si="11"/>
        <v>#REF!</v>
      </c>
      <c r="AM56" s="248" t="e">
        <f t="shared" si="12"/>
        <v>#REF!</v>
      </c>
      <c r="AN56" s="248" t="e">
        <f t="shared" si="13"/>
        <v>#REF!</v>
      </c>
      <c r="AO56" s="248" t="e">
        <f t="shared" si="14"/>
        <v>#REF!</v>
      </c>
      <c r="AP56" s="248" t="e">
        <f t="shared" si="15"/>
        <v>#REF!</v>
      </c>
      <c r="BP56" s="348">
        <v>122</v>
      </c>
      <c r="BQ56" s="335">
        <v>160.0308</v>
      </c>
      <c r="BR56" s="336">
        <v>224.03800000000001</v>
      </c>
      <c r="BS56" s="327" t="e">
        <f t="shared" si="34"/>
        <v>#REF!</v>
      </c>
      <c r="BT56" s="348">
        <v>149</v>
      </c>
      <c r="BU56" s="336">
        <v>195.30359999999999</v>
      </c>
      <c r="BV56" s="352">
        <v>273.43099999999998</v>
      </c>
      <c r="BW56" s="327" t="e">
        <f t="shared" si="35"/>
        <v>#REF!</v>
      </c>
      <c r="BX56" s="348">
        <v>176</v>
      </c>
      <c r="BY56" s="336">
        <v>230.57640000000001</v>
      </c>
      <c r="BZ56" s="352">
        <v>322.81400000000002</v>
      </c>
      <c r="CA56" s="327" t="e">
        <f t="shared" si="36"/>
        <v>#REF!</v>
      </c>
    </row>
    <row r="57" spans="18:79" ht="30" customHeight="1">
      <c r="R57" s="259"/>
      <c r="S57" s="277" t="str">
        <f>"1 วันทำงาน 10 ชั่วโมง ดังนั้น วิ่งได้    =10*60/"&amp;TEXT(T56,"0.00")</f>
        <v>1 วันทำงาน 10 ชั่วโมง ดังนั้น วิ่งได้    =10*60/49.89</v>
      </c>
      <c r="T57" s="295">
        <f>10*60/T56</f>
        <v>12.027334851936219</v>
      </c>
      <c r="U57" s="259" t="s">
        <v>361</v>
      </c>
      <c r="AH57" s="250">
        <v>50</v>
      </c>
      <c r="AI57" s="250">
        <f t="shared" si="8"/>
        <v>1362.56</v>
      </c>
      <c r="AJ57" s="248">
        <f t="shared" si="33"/>
        <v>5.2</v>
      </c>
      <c r="AK57" s="248">
        <f t="shared" si="10"/>
        <v>262.03076923076924</v>
      </c>
      <c r="AL57" s="248" t="e">
        <f t="shared" si="11"/>
        <v>#REF!</v>
      </c>
      <c r="AM57" s="248" t="e">
        <f t="shared" si="12"/>
        <v>#REF!</v>
      </c>
      <c r="AN57" s="248" t="e">
        <f t="shared" si="13"/>
        <v>#REF!</v>
      </c>
      <c r="AO57" s="248" t="e">
        <f t="shared" si="14"/>
        <v>#REF!</v>
      </c>
      <c r="AP57" s="248" t="e">
        <f t="shared" si="15"/>
        <v>#REF!</v>
      </c>
      <c r="BP57" s="348">
        <v>123</v>
      </c>
      <c r="BQ57" s="335">
        <v>161.3372</v>
      </c>
      <c r="BR57" s="336">
        <v>225.86699999999999</v>
      </c>
      <c r="BS57" s="327" t="e">
        <f t="shared" si="34"/>
        <v>#REF!</v>
      </c>
      <c r="BT57" s="348">
        <v>150</v>
      </c>
      <c r="BU57" s="336">
        <v>196.61</v>
      </c>
      <c r="BV57" s="352">
        <v>275.25</v>
      </c>
      <c r="BW57" s="327" t="e">
        <f t="shared" si="35"/>
        <v>#REF!</v>
      </c>
      <c r="BX57" s="348">
        <v>177</v>
      </c>
      <c r="BY57" s="336">
        <v>231.8828</v>
      </c>
      <c r="BZ57" s="352">
        <v>324.64299999999997</v>
      </c>
      <c r="CA57" s="327" t="e">
        <f t="shared" si="36"/>
        <v>#REF!</v>
      </c>
    </row>
    <row r="58" spans="18:79" ht="30" customHeight="1">
      <c r="R58" s="259"/>
      <c r="S58" s="301" t="s">
        <v>464</v>
      </c>
      <c r="T58" s="295"/>
      <c r="U58" s="259"/>
      <c r="AH58" s="250">
        <v>51</v>
      </c>
      <c r="AI58" s="250">
        <f t="shared" si="8"/>
        <v>1362.56</v>
      </c>
      <c r="AJ58" s="248">
        <f t="shared" si="33"/>
        <v>5.0999999999999996</v>
      </c>
      <c r="AK58" s="248">
        <f t="shared" si="10"/>
        <v>267.16862745098041</v>
      </c>
      <c r="AL58" s="248" t="e">
        <f t="shared" si="11"/>
        <v>#REF!</v>
      </c>
      <c r="AM58" s="248" t="e">
        <f t="shared" si="12"/>
        <v>#REF!</v>
      </c>
      <c r="AN58" s="248" t="e">
        <f t="shared" si="13"/>
        <v>#REF!</v>
      </c>
      <c r="AO58" s="248" t="e">
        <f t="shared" si="14"/>
        <v>#REF!</v>
      </c>
      <c r="AP58" s="248" t="e">
        <f t="shared" si="15"/>
        <v>#REF!</v>
      </c>
      <c r="BP58" s="348">
        <v>124</v>
      </c>
      <c r="BQ58" s="335">
        <v>162.64359999999999</v>
      </c>
      <c r="BR58" s="336">
        <v>227.696</v>
      </c>
      <c r="BS58" s="327" t="e">
        <f t="shared" si="34"/>
        <v>#REF!</v>
      </c>
      <c r="BT58" s="348">
        <v>151</v>
      </c>
      <c r="BU58" s="336">
        <v>197.91640000000001</v>
      </c>
      <c r="BV58" s="352">
        <v>277.07900000000001</v>
      </c>
      <c r="BW58" s="327" t="e">
        <f t="shared" si="35"/>
        <v>#REF!</v>
      </c>
      <c r="BX58" s="348">
        <v>178</v>
      </c>
      <c r="BY58" s="336">
        <v>233.1892</v>
      </c>
      <c r="BZ58" s="352">
        <v>326.46199999999999</v>
      </c>
      <c r="CA58" s="327" t="e">
        <f t="shared" si="36"/>
        <v>#REF!</v>
      </c>
    </row>
    <row r="59" spans="18:79" ht="30" customHeight="1">
      <c r="R59" s="259"/>
      <c r="S59" s="297" t="s">
        <v>570</v>
      </c>
      <c r="T59" s="295"/>
      <c r="U59" s="259"/>
      <c r="AH59" s="250">
        <v>52</v>
      </c>
      <c r="AI59" s="250">
        <f t="shared" si="8"/>
        <v>1362.56</v>
      </c>
      <c r="AJ59" s="248">
        <f t="shared" si="33"/>
        <v>5.01</v>
      </c>
      <c r="AK59" s="248">
        <f t="shared" si="10"/>
        <v>271.96806387225547</v>
      </c>
      <c r="AL59" s="248" t="e">
        <f t="shared" si="11"/>
        <v>#REF!</v>
      </c>
      <c r="AM59" s="248" t="e">
        <f t="shared" si="12"/>
        <v>#REF!</v>
      </c>
      <c r="AN59" s="248" t="e">
        <f t="shared" si="13"/>
        <v>#REF!</v>
      </c>
      <c r="AO59" s="248" t="e">
        <f t="shared" si="14"/>
        <v>#REF!</v>
      </c>
      <c r="AP59" s="248" t="e">
        <f t="shared" si="15"/>
        <v>#REF!</v>
      </c>
      <c r="BP59" s="348">
        <v>125</v>
      </c>
      <c r="BQ59" s="335">
        <v>163.95</v>
      </c>
      <c r="BR59" s="336">
        <v>229.52500000000001</v>
      </c>
      <c r="BS59" s="327" t="e">
        <f t="shared" si="34"/>
        <v>#REF!</v>
      </c>
      <c r="BT59" s="348">
        <v>152</v>
      </c>
      <c r="BU59" s="336">
        <v>199.22280000000001</v>
      </c>
      <c r="BV59" s="352">
        <v>278.90800000000002</v>
      </c>
      <c r="BW59" s="327" t="e">
        <f t="shared" si="35"/>
        <v>#REF!</v>
      </c>
      <c r="BX59" s="348">
        <v>179</v>
      </c>
      <c r="BY59" s="336">
        <v>234.4956</v>
      </c>
      <c r="BZ59" s="352">
        <v>328.291</v>
      </c>
      <c r="CA59" s="327" t="e">
        <f t="shared" si="36"/>
        <v>#REF!</v>
      </c>
    </row>
    <row r="60" spans="18:79" ht="30" customHeight="1">
      <c r="R60" s="259"/>
      <c r="S60" s="259" t="s">
        <v>573</v>
      </c>
      <c r="T60" s="295"/>
      <c r="U60" s="259"/>
      <c r="AH60" s="250">
        <v>53</v>
      </c>
      <c r="AI60" s="250">
        <f t="shared" si="8"/>
        <v>1362.56</v>
      </c>
      <c r="AJ60" s="248">
        <f t="shared" si="33"/>
        <v>4.92</v>
      </c>
      <c r="AK60" s="248">
        <f t="shared" si="10"/>
        <v>276.9430894308943</v>
      </c>
      <c r="AL60" s="248" t="e">
        <f t="shared" si="11"/>
        <v>#REF!</v>
      </c>
      <c r="AM60" s="248" t="e">
        <f t="shared" si="12"/>
        <v>#REF!</v>
      </c>
      <c r="AN60" s="248" t="e">
        <f t="shared" si="13"/>
        <v>#REF!</v>
      </c>
      <c r="AO60" s="248" t="e">
        <f t="shared" si="14"/>
        <v>#REF!</v>
      </c>
      <c r="AP60" s="248" t="e">
        <f t="shared" si="15"/>
        <v>#REF!</v>
      </c>
      <c r="BP60" s="348">
        <v>126</v>
      </c>
      <c r="BQ60" s="335">
        <v>165.25640000000001</v>
      </c>
      <c r="BR60" s="336">
        <v>231.364</v>
      </c>
      <c r="BS60" s="327" t="e">
        <f t="shared" si="34"/>
        <v>#REF!</v>
      </c>
      <c r="BT60" s="348">
        <v>153</v>
      </c>
      <c r="BU60" s="336">
        <v>200.5292</v>
      </c>
      <c r="BV60" s="352">
        <v>280.73700000000002</v>
      </c>
      <c r="BW60" s="327" t="e">
        <f t="shared" si="35"/>
        <v>#REF!</v>
      </c>
      <c r="BX60" s="348">
        <v>180</v>
      </c>
      <c r="BY60" s="336">
        <v>235.80199999999999</v>
      </c>
      <c r="BZ60" s="352">
        <v>330.12</v>
      </c>
      <c r="CA60" s="327" t="e">
        <f t="shared" si="36"/>
        <v>#REF!</v>
      </c>
    </row>
    <row r="61" spans="18:79" ht="30" customHeight="1">
      <c r="R61" s="254"/>
      <c r="S61" s="254"/>
      <c r="T61" s="304"/>
      <c r="U61" s="254"/>
      <c r="AH61" s="250">
        <v>54</v>
      </c>
      <c r="AI61" s="250">
        <f t="shared" si="8"/>
        <v>1362.56</v>
      </c>
      <c r="AJ61" s="248">
        <f t="shared" si="33"/>
        <v>4.83</v>
      </c>
      <c r="AK61" s="248">
        <f t="shared" si="10"/>
        <v>282.10351966873702</v>
      </c>
      <c r="AL61" s="248" t="e">
        <f t="shared" si="11"/>
        <v>#REF!</v>
      </c>
      <c r="AM61" s="248" t="e">
        <f t="shared" si="12"/>
        <v>#REF!</v>
      </c>
      <c r="AN61" s="248" t="e">
        <f t="shared" si="13"/>
        <v>#REF!</v>
      </c>
      <c r="AO61" s="248" t="e">
        <f t="shared" si="14"/>
        <v>#REF!</v>
      </c>
      <c r="AP61" s="248" t="e">
        <f t="shared" si="15"/>
        <v>#REF!</v>
      </c>
      <c r="BP61" s="348">
        <v>127</v>
      </c>
      <c r="BQ61" s="335">
        <v>166.56280000000001</v>
      </c>
      <c r="BR61" s="336">
        <v>233.19300000000001</v>
      </c>
      <c r="BS61" s="327" t="e">
        <f t="shared" si="34"/>
        <v>#REF!</v>
      </c>
      <c r="BT61" s="348">
        <v>154</v>
      </c>
      <c r="BU61" s="336">
        <v>201.8356</v>
      </c>
      <c r="BV61" s="352">
        <v>282.56599999999997</v>
      </c>
      <c r="BW61" s="327" t="e">
        <f t="shared" si="35"/>
        <v>#REF!</v>
      </c>
      <c r="BX61" s="348">
        <v>181</v>
      </c>
      <c r="BY61" s="336">
        <v>237.10839999999999</v>
      </c>
      <c r="BZ61" s="352">
        <v>331.94900000000001</v>
      </c>
      <c r="CA61" s="327" t="e">
        <f t="shared" si="36"/>
        <v>#REF!</v>
      </c>
    </row>
    <row r="62" spans="18:79" ht="30" customHeight="1">
      <c r="S62" s="245"/>
      <c r="AH62" s="250">
        <v>55</v>
      </c>
      <c r="AI62" s="250">
        <f t="shared" si="8"/>
        <v>1362.56</v>
      </c>
      <c r="AJ62" s="248">
        <f t="shared" si="33"/>
        <v>4.75</v>
      </c>
      <c r="AK62" s="248">
        <f t="shared" si="10"/>
        <v>286.85473684210524</v>
      </c>
      <c r="AL62" s="248" t="e">
        <f t="shared" si="11"/>
        <v>#REF!</v>
      </c>
      <c r="AM62" s="248" t="e">
        <f t="shared" si="12"/>
        <v>#REF!</v>
      </c>
      <c r="AN62" s="248" t="e">
        <f t="shared" si="13"/>
        <v>#REF!</v>
      </c>
      <c r="AO62" s="248" t="e">
        <f t="shared" si="14"/>
        <v>#REF!</v>
      </c>
      <c r="AP62" s="248" t="e">
        <f t="shared" si="15"/>
        <v>#REF!</v>
      </c>
      <c r="BP62" s="348">
        <v>128</v>
      </c>
      <c r="BQ62" s="335">
        <v>167.86920000000001</v>
      </c>
      <c r="BR62" s="336">
        <v>235.02199999999999</v>
      </c>
      <c r="BS62" s="327" t="e">
        <f t="shared" si="34"/>
        <v>#REF!</v>
      </c>
      <c r="BT62" s="348">
        <v>155</v>
      </c>
      <c r="BU62" s="336">
        <v>203.142</v>
      </c>
      <c r="BV62" s="352">
        <v>284.39499999999998</v>
      </c>
      <c r="BW62" s="327" t="e">
        <f t="shared" si="35"/>
        <v>#REF!</v>
      </c>
      <c r="BX62" s="348">
        <v>182</v>
      </c>
      <c r="BY62" s="336">
        <v>238.41480000000001</v>
      </c>
      <c r="BZ62" s="352">
        <v>333.77800000000002</v>
      </c>
      <c r="CA62" s="327" t="e">
        <f t="shared" si="36"/>
        <v>#REF!</v>
      </c>
    </row>
    <row r="63" spans="18:79" ht="30" customHeight="1">
      <c r="R63" s="307" t="s">
        <v>21</v>
      </c>
      <c r="AH63" s="250">
        <v>56</v>
      </c>
      <c r="AI63" s="250">
        <f t="shared" si="8"/>
        <v>1362.56</v>
      </c>
      <c r="AJ63" s="248">
        <f t="shared" si="33"/>
        <v>4.67</v>
      </c>
      <c r="AK63" s="248">
        <f t="shared" si="10"/>
        <v>291.76873661670237</v>
      </c>
      <c r="AL63" s="248" t="e">
        <f t="shared" si="11"/>
        <v>#REF!</v>
      </c>
      <c r="AM63" s="248" t="e">
        <f t="shared" si="12"/>
        <v>#REF!</v>
      </c>
      <c r="AN63" s="248" t="e">
        <f t="shared" si="13"/>
        <v>#REF!</v>
      </c>
      <c r="AO63" s="248" t="e">
        <f t="shared" si="14"/>
        <v>#REF!</v>
      </c>
      <c r="AP63" s="248" t="e">
        <f t="shared" si="15"/>
        <v>#REF!</v>
      </c>
      <c r="BP63" s="348">
        <v>129</v>
      </c>
      <c r="BQ63" s="335">
        <v>169.1756</v>
      </c>
      <c r="BR63" s="336">
        <v>236.851</v>
      </c>
      <c r="BS63" s="327" t="e">
        <f t="shared" si="34"/>
        <v>#REF!</v>
      </c>
      <c r="BT63" s="348">
        <v>156</v>
      </c>
      <c r="BU63" s="336">
        <v>204.44839999999999</v>
      </c>
      <c r="BV63" s="352">
        <v>286.23399999999998</v>
      </c>
      <c r="BW63" s="327" t="e">
        <f t="shared" si="35"/>
        <v>#REF!</v>
      </c>
      <c r="BX63" s="348">
        <v>183</v>
      </c>
      <c r="BY63" s="336">
        <v>239.72120000000001</v>
      </c>
      <c r="BZ63" s="352">
        <v>335.60700000000003</v>
      </c>
      <c r="CA63" s="327" t="e">
        <f t="shared" si="36"/>
        <v>#REF!</v>
      </c>
    </row>
    <row r="64" spans="18:79">
      <c r="S64" s="246" t="s">
        <v>476</v>
      </c>
      <c r="AH64" s="250">
        <v>57</v>
      </c>
      <c r="AI64" s="250">
        <f t="shared" si="8"/>
        <v>1362.56</v>
      </c>
      <c r="AJ64" s="248">
        <f t="shared" si="33"/>
        <v>4.59</v>
      </c>
      <c r="AK64" s="248">
        <f t="shared" si="10"/>
        <v>296.85403050108931</v>
      </c>
      <c r="AL64" s="248" t="e">
        <f t="shared" si="11"/>
        <v>#REF!</v>
      </c>
      <c r="AM64" s="248" t="e">
        <f t="shared" si="12"/>
        <v>#REF!</v>
      </c>
      <c r="AN64" s="248" t="e">
        <f t="shared" si="13"/>
        <v>#REF!</v>
      </c>
      <c r="AO64" s="248" t="e">
        <f t="shared" si="14"/>
        <v>#REF!</v>
      </c>
      <c r="AP64" s="248" t="e">
        <f t="shared" si="15"/>
        <v>#REF!</v>
      </c>
      <c r="BP64" s="348">
        <v>130</v>
      </c>
      <c r="BQ64" s="335">
        <v>170.482</v>
      </c>
      <c r="BR64" s="336">
        <v>238.68</v>
      </c>
      <c r="BS64" s="327" t="e">
        <f t="shared" si="34"/>
        <v>#REF!</v>
      </c>
      <c r="BT64" s="348">
        <v>157</v>
      </c>
      <c r="BU64" s="336">
        <v>205.75479999999999</v>
      </c>
      <c r="BV64" s="352">
        <v>288.06299999999999</v>
      </c>
      <c r="BW64" s="327" t="e">
        <f t="shared" si="35"/>
        <v>#REF!</v>
      </c>
      <c r="BX64" s="348">
        <v>184</v>
      </c>
      <c r="BY64" s="336">
        <v>241.02760000000001</v>
      </c>
      <c r="BZ64" s="352">
        <v>337.43599999999998</v>
      </c>
      <c r="CA64" s="327" t="e">
        <f t="shared" si="36"/>
        <v>#REF!</v>
      </c>
    </row>
    <row r="65" spans="19:79">
      <c r="S65" s="246" t="s">
        <v>477</v>
      </c>
      <c r="AH65" s="250">
        <v>58</v>
      </c>
      <c r="AI65" s="250">
        <f t="shared" si="8"/>
        <v>1362.56</v>
      </c>
      <c r="AJ65" s="248">
        <f t="shared" si="33"/>
        <v>4.51</v>
      </c>
      <c r="AK65" s="248">
        <f t="shared" si="10"/>
        <v>302.11973392461198</v>
      </c>
      <c r="AL65" s="248" t="e">
        <f t="shared" si="11"/>
        <v>#REF!</v>
      </c>
      <c r="AM65" s="248" t="e">
        <f t="shared" si="12"/>
        <v>#REF!</v>
      </c>
      <c r="AN65" s="248" t="e">
        <f t="shared" si="13"/>
        <v>#REF!</v>
      </c>
      <c r="AO65" s="248" t="e">
        <f t="shared" si="14"/>
        <v>#REF!</v>
      </c>
      <c r="AP65" s="248" t="e">
        <f t="shared" si="15"/>
        <v>#REF!</v>
      </c>
      <c r="BP65" s="348">
        <v>131</v>
      </c>
      <c r="BQ65" s="335">
        <v>171.7884</v>
      </c>
      <c r="BR65" s="336">
        <v>240.499</v>
      </c>
      <c r="BS65" s="327" t="e">
        <f t="shared" si="34"/>
        <v>#REF!</v>
      </c>
      <c r="BT65" s="348">
        <v>158</v>
      </c>
      <c r="BU65" s="336">
        <v>207.06120000000001</v>
      </c>
      <c r="BV65" s="352">
        <v>289.892</v>
      </c>
      <c r="BW65" s="327" t="e">
        <f t="shared" si="35"/>
        <v>#REF!</v>
      </c>
      <c r="BX65" s="348">
        <v>185</v>
      </c>
      <c r="BY65" s="336">
        <v>242.334</v>
      </c>
      <c r="BZ65" s="352">
        <v>339.26499999999999</v>
      </c>
      <c r="CA65" s="327" t="e">
        <f t="shared" si="36"/>
        <v>#REF!</v>
      </c>
    </row>
    <row r="66" spans="19:79">
      <c r="S66" s="246" t="s">
        <v>478</v>
      </c>
      <c r="AH66" s="250">
        <v>59</v>
      </c>
      <c r="AI66" s="250">
        <f t="shared" si="8"/>
        <v>1362.56</v>
      </c>
      <c r="AJ66" s="248">
        <f t="shared" si="33"/>
        <v>4.4400000000000004</v>
      </c>
      <c r="AK66" s="248">
        <f t="shared" si="10"/>
        <v>306.88288288288283</v>
      </c>
      <c r="AL66" s="248" t="e">
        <f t="shared" si="11"/>
        <v>#REF!</v>
      </c>
      <c r="AM66" s="248" t="e">
        <f t="shared" si="12"/>
        <v>#REF!</v>
      </c>
      <c r="AN66" s="248" t="e">
        <f t="shared" si="13"/>
        <v>#REF!</v>
      </c>
      <c r="AO66" s="248" t="e">
        <f t="shared" si="14"/>
        <v>#REF!</v>
      </c>
      <c r="AP66" s="248" t="e">
        <f t="shared" si="15"/>
        <v>#REF!</v>
      </c>
      <c r="BP66" s="348">
        <v>132</v>
      </c>
      <c r="BQ66" s="335">
        <v>173.10480000000001</v>
      </c>
      <c r="BR66" s="336">
        <v>242.328</v>
      </c>
      <c r="BS66" s="327" t="e">
        <f t="shared" si="34"/>
        <v>#REF!</v>
      </c>
      <c r="BT66" s="348">
        <v>159</v>
      </c>
      <c r="BU66" s="336">
        <v>208.36760000000001</v>
      </c>
      <c r="BV66" s="352">
        <v>291.71100000000001</v>
      </c>
      <c r="BW66" s="327" t="e">
        <f t="shared" si="35"/>
        <v>#REF!</v>
      </c>
      <c r="BX66" s="348">
        <v>186</v>
      </c>
      <c r="BY66" s="336">
        <v>243.6404</v>
      </c>
      <c r="BZ66" s="352">
        <v>341.10399999999998</v>
      </c>
      <c r="CA66" s="327" t="e">
        <f t="shared" si="36"/>
        <v>#REF!</v>
      </c>
    </row>
    <row r="67" spans="19:79">
      <c r="AH67" s="250">
        <v>60</v>
      </c>
      <c r="AI67" s="250">
        <f t="shared" si="8"/>
        <v>1362.56</v>
      </c>
      <c r="AJ67" s="248">
        <f t="shared" si="33"/>
        <v>4.37</v>
      </c>
      <c r="AK67" s="248">
        <f t="shared" si="10"/>
        <v>311.7986270022883</v>
      </c>
      <c r="AL67" s="248" t="e">
        <f t="shared" si="11"/>
        <v>#REF!</v>
      </c>
      <c r="AM67" s="248" t="e">
        <f t="shared" si="12"/>
        <v>#REF!</v>
      </c>
      <c r="AN67" s="248" t="e">
        <f t="shared" si="13"/>
        <v>#REF!</v>
      </c>
      <c r="AO67" s="248" t="e">
        <f t="shared" si="14"/>
        <v>#REF!</v>
      </c>
      <c r="AP67" s="248" t="e">
        <f t="shared" si="15"/>
        <v>#REF!</v>
      </c>
      <c r="BP67" s="348">
        <v>133</v>
      </c>
      <c r="BQ67" s="335">
        <v>174.40119999999999</v>
      </c>
      <c r="BR67" s="336">
        <v>244.15700000000001</v>
      </c>
      <c r="BS67" s="327" t="e">
        <f t="shared" si="34"/>
        <v>#REF!</v>
      </c>
      <c r="BT67" s="348">
        <v>160</v>
      </c>
      <c r="BU67" s="336">
        <v>209.67400000000001</v>
      </c>
      <c r="BV67" s="352">
        <v>293.54000000000002</v>
      </c>
      <c r="BW67" s="327" t="e">
        <f t="shared" si="35"/>
        <v>#REF!</v>
      </c>
      <c r="BX67" s="348">
        <v>187</v>
      </c>
      <c r="BY67" s="336">
        <v>244.9468</v>
      </c>
      <c r="BZ67" s="352">
        <v>342.93299999999999</v>
      </c>
      <c r="CA67" s="327" t="e">
        <f t="shared" si="36"/>
        <v>#REF!</v>
      </c>
    </row>
    <row r="68" spans="19:79">
      <c r="S68" s="246" t="s">
        <v>479</v>
      </c>
      <c r="AH68" s="250">
        <v>61</v>
      </c>
      <c r="AI68" s="250">
        <f t="shared" si="8"/>
        <v>1362.56</v>
      </c>
      <c r="AJ68" s="248">
        <f t="shared" si="33"/>
        <v>4.3</v>
      </c>
      <c r="AK68" s="248">
        <f t="shared" si="10"/>
        <v>316.87441860465117</v>
      </c>
      <c r="AL68" s="248" t="e">
        <f t="shared" si="11"/>
        <v>#REF!</v>
      </c>
      <c r="AM68" s="248" t="e">
        <f t="shared" si="12"/>
        <v>#REF!</v>
      </c>
      <c r="AN68" s="248" t="e">
        <f t="shared" si="13"/>
        <v>#REF!</v>
      </c>
      <c r="AO68" s="248" t="e">
        <f t="shared" si="14"/>
        <v>#REF!</v>
      </c>
      <c r="AP68" s="248" t="e">
        <f t="shared" si="15"/>
        <v>#REF!</v>
      </c>
      <c r="BP68" s="348">
        <v>134</v>
      </c>
      <c r="BQ68" s="335">
        <v>175.70760000000001</v>
      </c>
      <c r="BR68" s="336">
        <v>245.98599999999999</v>
      </c>
      <c r="BS68" s="327" t="e">
        <f t="shared" si="34"/>
        <v>#REF!</v>
      </c>
      <c r="BT68" s="348">
        <v>161</v>
      </c>
      <c r="BU68" s="336">
        <v>210.9804</v>
      </c>
      <c r="BV68" s="352">
        <v>295.36900000000003</v>
      </c>
      <c r="BW68" s="327" t="e">
        <f t="shared" si="35"/>
        <v>#REF!</v>
      </c>
      <c r="BX68" s="348">
        <v>188</v>
      </c>
      <c r="BY68" s="336">
        <v>246.25319999999999</v>
      </c>
      <c r="BZ68" s="352">
        <v>344.75200000000001</v>
      </c>
      <c r="CA68" s="327" t="e">
        <f t="shared" si="36"/>
        <v>#REF!</v>
      </c>
    </row>
    <row r="69" spans="19:79">
      <c r="S69" s="246" t="s">
        <v>480</v>
      </c>
      <c r="AH69" s="250">
        <v>62</v>
      </c>
      <c r="AI69" s="250">
        <f t="shared" si="8"/>
        <v>1362.56</v>
      </c>
      <c r="AJ69" s="248">
        <f t="shared" si="33"/>
        <v>4.2300000000000004</v>
      </c>
      <c r="AK69" s="248">
        <f t="shared" si="10"/>
        <v>322.1182033096926</v>
      </c>
      <c r="AL69" s="248" t="e">
        <f t="shared" si="11"/>
        <v>#REF!</v>
      </c>
      <c r="AM69" s="248" t="e">
        <f t="shared" si="12"/>
        <v>#REF!</v>
      </c>
      <c r="AN69" s="248" t="e">
        <f t="shared" si="13"/>
        <v>#REF!</v>
      </c>
      <c r="AO69" s="248" t="e">
        <f t="shared" si="14"/>
        <v>#REF!</v>
      </c>
      <c r="AP69" s="248" t="e">
        <f t="shared" si="15"/>
        <v>#REF!</v>
      </c>
      <c r="BP69" s="348">
        <v>135</v>
      </c>
      <c r="BQ69" s="335">
        <v>177.01400000000001</v>
      </c>
      <c r="BR69" s="336">
        <v>247.815</v>
      </c>
      <c r="BS69" s="327" t="e">
        <f t="shared" si="34"/>
        <v>#REF!</v>
      </c>
      <c r="BT69" s="348">
        <v>162</v>
      </c>
      <c r="BU69" s="336">
        <v>212.2868</v>
      </c>
      <c r="BV69" s="352">
        <v>297.19799999999998</v>
      </c>
      <c r="BW69" s="327" t="e">
        <f t="shared" si="35"/>
        <v>#REF!</v>
      </c>
      <c r="BX69" s="348">
        <v>189</v>
      </c>
      <c r="BY69" s="336">
        <v>247.55959999999999</v>
      </c>
      <c r="BZ69" s="352">
        <v>346.58100000000002</v>
      </c>
      <c r="CA69" s="327" t="e">
        <f t="shared" si="36"/>
        <v>#REF!</v>
      </c>
    </row>
    <row r="70" spans="19:79">
      <c r="S70" s="246" t="s">
        <v>481</v>
      </c>
      <c r="T70" s="249">
        <v>7</v>
      </c>
      <c r="U70" s="245" t="s">
        <v>482</v>
      </c>
      <c r="AH70" s="250">
        <v>63</v>
      </c>
      <c r="AI70" s="250">
        <f t="shared" si="8"/>
        <v>1362.56</v>
      </c>
      <c r="AJ70" s="248">
        <f t="shared" si="33"/>
        <v>4.17</v>
      </c>
      <c r="AK70" s="248">
        <f t="shared" si="10"/>
        <v>326.75299760191848</v>
      </c>
      <c r="AL70" s="248" t="e">
        <f t="shared" si="11"/>
        <v>#REF!</v>
      </c>
      <c r="AM70" s="248" t="e">
        <f t="shared" si="12"/>
        <v>#REF!</v>
      </c>
      <c r="AN70" s="248" t="e">
        <f t="shared" si="13"/>
        <v>#REF!</v>
      </c>
      <c r="AO70" s="248" t="e">
        <f t="shared" si="14"/>
        <v>#REF!</v>
      </c>
      <c r="AP70" s="248" t="e">
        <f t="shared" si="15"/>
        <v>#REF!</v>
      </c>
      <c r="BP70" s="348">
        <v>136</v>
      </c>
      <c r="BQ70" s="335">
        <v>178.32040000000001</v>
      </c>
      <c r="BR70" s="336">
        <v>249.654</v>
      </c>
      <c r="BS70" s="327" t="e">
        <f t="shared" si="34"/>
        <v>#REF!</v>
      </c>
      <c r="BT70" s="348">
        <v>163</v>
      </c>
      <c r="BU70" s="336">
        <v>213.5932</v>
      </c>
      <c r="BV70" s="352">
        <v>299.02699999999999</v>
      </c>
      <c r="BW70" s="327" t="e">
        <f t="shared" si="35"/>
        <v>#REF!</v>
      </c>
      <c r="BX70" s="348">
        <v>190</v>
      </c>
      <c r="BY70" s="336">
        <v>248.86600000000001</v>
      </c>
      <c r="BZ70" s="352">
        <v>348.41</v>
      </c>
      <c r="CA70" s="327" t="e">
        <f t="shared" si="36"/>
        <v>#REF!</v>
      </c>
    </row>
    <row r="71" spans="19:79">
      <c r="S71" s="246" t="s">
        <v>483</v>
      </c>
      <c r="T71" s="249">
        <v>5</v>
      </c>
      <c r="U71" s="245" t="s">
        <v>482</v>
      </c>
      <c r="AH71" s="250">
        <v>64</v>
      </c>
      <c r="AI71" s="250">
        <f t="shared" si="8"/>
        <v>1362.56</v>
      </c>
      <c r="AJ71" s="248">
        <f t="shared" si="33"/>
        <v>4.1100000000000003</v>
      </c>
      <c r="AK71" s="248">
        <f t="shared" si="10"/>
        <v>331.52311435523109</v>
      </c>
      <c r="AL71" s="248" t="e">
        <f t="shared" si="11"/>
        <v>#REF!</v>
      </c>
      <c r="AM71" s="248" t="e">
        <f t="shared" si="12"/>
        <v>#REF!</v>
      </c>
      <c r="AN71" s="248" t="e">
        <f t="shared" si="13"/>
        <v>#REF!</v>
      </c>
      <c r="AO71" s="248" t="e">
        <f t="shared" si="14"/>
        <v>#REF!</v>
      </c>
      <c r="AP71" s="248" t="e">
        <f t="shared" si="15"/>
        <v>#REF!</v>
      </c>
      <c r="BP71" s="348">
        <v>137</v>
      </c>
      <c r="BQ71" s="335">
        <v>179.6268</v>
      </c>
      <c r="BR71" s="336">
        <v>251.483</v>
      </c>
      <c r="BS71" s="327" t="e">
        <f t="shared" si="34"/>
        <v>#REF!</v>
      </c>
      <c r="BT71" s="348">
        <v>164</v>
      </c>
      <c r="BU71" s="336">
        <v>214.89959999999999</v>
      </c>
      <c r="BV71" s="352">
        <v>300.85599999999999</v>
      </c>
      <c r="BW71" s="327" t="e">
        <f t="shared" si="35"/>
        <v>#REF!</v>
      </c>
      <c r="BX71" s="348">
        <v>191</v>
      </c>
      <c r="BY71" s="336">
        <v>250.17240000000001</v>
      </c>
      <c r="BZ71" s="352">
        <v>350.23899999999998</v>
      </c>
      <c r="CA71" s="327" t="e">
        <f t="shared" si="36"/>
        <v>#REF!</v>
      </c>
    </row>
    <row r="72" spans="19:79">
      <c r="S72" s="246" t="s">
        <v>484</v>
      </c>
      <c r="T72" s="249">
        <v>3</v>
      </c>
      <c r="U72" s="245" t="s">
        <v>482</v>
      </c>
      <c r="AH72" s="250">
        <v>65</v>
      </c>
      <c r="AI72" s="250">
        <f t="shared" ref="AI72:AI135" si="37">ROUND($O$29,2)</f>
        <v>1362.56</v>
      </c>
      <c r="AJ72" s="248">
        <f t="shared" si="33"/>
        <v>4.05</v>
      </c>
      <c r="AK72" s="248">
        <f t="shared" ref="AK72:AK135" si="38">+AI72/AJ72</f>
        <v>336.43456790123457</v>
      </c>
      <c r="AL72" s="248" t="e">
        <f t="shared" ref="AL72:AL135" si="39">+$O$42*AH72</f>
        <v>#REF!</v>
      </c>
      <c r="AM72" s="248" t="e">
        <f t="shared" ref="AM72:AM135" si="40">+AK72+AL72</f>
        <v>#REF!</v>
      </c>
      <c r="AN72" s="248" t="e">
        <f t="shared" ref="AN72:AN135" si="41">+AM72/$J$20</f>
        <v>#REF!</v>
      </c>
      <c r="AO72" s="248" t="e">
        <f t="shared" ref="AO72:AO135" si="42">+AN72*1.4</f>
        <v>#REF!</v>
      </c>
      <c r="AP72" s="248" t="e">
        <f t="shared" ref="AP72:AP135" si="43">+AO72/AH72</f>
        <v>#REF!</v>
      </c>
      <c r="BP72" s="348">
        <v>138</v>
      </c>
      <c r="BQ72" s="335">
        <v>180.9332</v>
      </c>
      <c r="BR72" s="336">
        <v>253.31200000000001</v>
      </c>
      <c r="BS72" s="327" t="e">
        <f t="shared" si="34"/>
        <v>#REF!</v>
      </c>
      <c r="BT72" s="348">
        <v>165</v>
      </c>
      <c r="BU72" s="336">
        <v>216.20599999999999</v>
      </c>
      <c r="BV72" s="352">
        <v>302.685</v>
      </c>
      <c r="BW72" s="327" t="e">
        <f t="shared" si="35"/>
        <v>#REF!</v>
      </c>
      <c r="BX72" s="348">
        <v>192</v>
      </c>
      <c r="BY72" s="336">
        <v>251.47880000000001</v>
      </c>
      <c r="BZ72" s="352">
        <v>352.06799999999998</v>
      </c>
      <c r="CA72" s="327" t="e">
        <f t="shared" si="36"/>
        <v>#REF!</v>
      </c>
    </row>
    <row r="73" spans="19:79">
      <c r="S73" s="246" t="s">
        <v>483</v>
      </c>
      <c r="T73" s="249">
        <v>2</v>
      </c>
      <c r="U73" s="245" t="s">
        <v>482</v>
      </c>
      <c r="AH73" s="250">
        <v>66</v>
      </c>
      <c r="AI73" s="250">
        <f t="shared" si="37"/>
        <v>1362.56</v>
      </c>
      <c r="AJ73" s="248">
        <f t="shared" si="33"/>
        <v>3.99</v>
      </c>
      <c r="AK73" s="248">
        <f t="shared" si="38"/>
        <v>341.49373433583958</v>
      </c>
      <c r="AL73" s="248" t="e">
        <f t="shared" si="39"/>
        <v>#REF!</v>
      </c>
      <c r="AM73" s="248" t="e">
        <f t="shared" si="40"/>
        <v>#REF!</v>
      </c>
      <c r="AN73" s="248" t="e">
        <f t="shared" si="41"/>
        <v>#REF!</v>
      </c>
      <c r="AO73" s="248" t="e">
        <f t="shared" si="42"/>
        <v>#REF!</v>
      </c>
      <c r="AP73" s="248" t="e">
        <f t="shared" si="43"/>
        <v>#REF!</v>
      </c>
      <c r="BP73" s="348">
        <v>139</v>
      </c>
      <c r="BQ73" s="335">
        <v>182.2396</v>
      </c>
      <c r="BR73" s="336">
        <v>255.14099999999999</v>
      </c>
      <c r="BS73" s="327" t="e">
        <f t="shared" si="34"/>
        <v>#REF!</v>
      </c>
      <c r="BT73" s="348">
        <v>166</v>
      </c>
      <c r="BU73" s="336">
        <v>217.51240000000001</v>
      </c>
      <c r="BV73" s="352">
        <v>304.524</v>
      </c>
      <c r="BW73" s="327" t="e">
        <f t="shared" si="35"/>
        <v>#REF!</v>
      </c>
      <c r="BX73" s="348">
        <v>193</v>
      </c>
      <c r="BY73" s="336">
        <v>252.7852</v>
      </c>
      <c r="BZ73" s="352">
        <v>353.89699999999999</v>
      </c>
      <c r="CA73" s="327" t="e">
        <f t="shared" si="36"/>
        <v>#REF!</v>
      </c>
    </row>
    <row r="74" spans="19:79">
      <c r="AH74" s="250">
        <v>67</v>
      </c>
      <c r="AI74" s="250">
        <f t="shared" si="37"/>
        <v>1362.56</v>
      </c>
      <c r="AJ74" s="248">
        <f t="shared" si="33"/>
        <v>3.93</v>
      </c>
      <c r="AK74" s="248">
        <f t="shared" si="38"/>
        <v>346.70737913486005</v>
      </c>
      <c r="AL74" s="248" t="e">
        <f t="shared" si="39"/>
        <v>#REF!</v>
      </c>
      <c r="AM74" s="248" t="e">
        <f t="shared" si="40"/>
        <v>#REF!</v>
      </c>
      <c r="AN74" s="248" t="e">
        <f t="shared" si="41"/>
        <v>#REF!</v>
      </c>
      <c r="AO74" s="248" t="e">
        <f t="shared" si="42"/>
        <v>#REF!</v>
      </c>
      <c r="AP74" s="248" t="e">
        <f t="shared" si="43"/>
        <v>#REF!</v>
      </c>
      <c r="BP74" s="348">
        <v>140</v>
      </c>
      <c r="BQ74" s="335">
        <v>183.54599999999999</v>
      </c>
      <c r="BR74" s="336">
        <v>256.95999999999998</v>
      </c>
      <c r="BS74" s="327" t="e">
        <f t="shared" si="34"/>
        <v>#REF!</v>
      </c>
      <c r="BT74" s="348">
        <v>167</v>
      </c>
      <c r="BU74" s="336">
        <v>218.81880000000001</v>
      </c>
      <c r="BV74" s="352">
        <v>306.35300000000001</v>
      </c>
      <c r="BW74" s="327" t="e">
        <f t="shared" si="35"/>
        <v>#REF!</v>
      </c>
      <c r="BX74" s="348">
        <v>194</v>
      </c>
      <c r="BY74" s="336">
        <v>254.0916</v>
      </c>
      <c r="BZ74" s="352">
        <v>355.726</v>
      </c>
      <c r="CA74" s="327" t="e">
        <f t="shared" si="36"/>
        <v>#REF!</v>
      </c>
    </row>
    <row r="75" spans="19:79">
      <c r="AH75" s="250">
        <v>68</v>
      </c>
      <c r="AI75" s="250">
        <f t="shared" si="37"/>
        <v>1362.56</v>
      </c>
      <c r="AJ75" s="248">
        <f t="shared" si="33"/>
        <v>3.88</v>
      </c>
      <c r="AK75" s="248">
        <f t="shared" si="38"/>
        <v>351.17525773195877</v>
      </c>
      <c r="AL75" s="248" t="e">
        <f t="shared" si="39"/>
        <v>#REF!</v>
      </c>
      <c r="AM75" s="248" t="e">
        <f t="shared" si="40"/>
        <v>#REF!</v>
      </c>
      <c r="AN75" s="248" t="e">
        <f t="shared" si="41"/>
        <v>#REF!</v>
      </c>
      <c r="AO75" s="248" t="e">
        <f t="shared" si="42"/>
        <v>#REF!</v>
      </c>
      <c r="AP75" s="248" t="e">
        <f t="shared" si="43"/>
        <v>#REF!</v>
      </c>
      <c r="BP75" s="348">
        <v>141</v>
      </c>
      <c r="BQ75" s="335">
        <v>184.85239999999999</v>
      </c>
      <c r="BR75" s="336">
        <v>258.78899999999999</v>
      </c>
      <c r="BS75" s="327" t="e">
        <f t="shared" si="34"/>
        <v>#REF!</v>
      </c>
      <c r="BT75" s="348">
        <v>168</v>
      </c>
      <c r="BU75" s="336">
        <v>220.12520000000001</v>
      </c>
      <c r="BV75" s="352">
        <v>308.18200000000002</v>
      </c>
      <c r="BW75" s="327" t="e">
        <f t="shared" si="35"/>
        <v>#REF!</v>
      </c>
      <c r="BX75" s="348">
        <v>195</v>
      </c>
      <c r="BY75" s="336">
        <v>255.398</v>
      </c>
      <c r="BZ75" s="352">
        <v>357.55500000000001</v>
      </c>
      <c r="CA75" s="327" t="e">
        <f t="shared" si="36"/>
        <v>#REF!</v>
      </c>
    </row>
    <row r="76" spans="19:79">
      <c r="AH76" s="250">
        <v>69</v>
      </c>
      <c r="AI76" s="250">
        <f t="shared" si="37"/>
        <v>1362.56</v>
      </c>
      <c r="AJ76" s="248">
        <f t="shared" si="33"/>
        <v>3.82</v>
      </c>
      <c r="AK76" s="248">
        <f t="shared" si="38"/>
        <v>356.69109947643977</v>
      </c>
      <c r="AL76" s="248" t="e">
        <f t="shared" si="39"/>
        <v>#REF!</v>
      </c>
      <c r="AM76" s="248" t="e">
        <f t="shared" si="40"/>
        <v>#REF!</v>
      </c>
      <c r="AN76" s="248" t="e">
        <f t="shared" si="41"/>
        <v>#REF!</v>
      </c>
      <c r="AO76" s="248" t="e">
        <f t="shared" si="42"/>
        <v>#REF!</v>
      </c>
      <c r="AP76" s="248" t="e">
        <f t="shared" si="43"/>
        <v>#REF!</v>
      </c>
      <c r="BP76" s="348">
        <v>142</v>
      </c>
      <c r="BQ76" s="335">
        <v>186.15880000000001</v>
      </c>
      <c r="BR76" s="336">
        <v>260.61799999999999</v>
      </c>
      <c r="BS76" s="327" t="e">
        <f t="shared" si="34"/>
        <v>#REF!</v>
      </c>
      <c r="BT76" s="348">
        <v>169</v>
      </c>
      <c r="BU76" s="336">
        <v>221.4316</v>
      </c>
      <c r="BV76" s="352">
        <v>310.00099999999998</v>
      </c>
      <c r="BW76" s="327" t="e">
        <f t="shared" si="35"/>
        <v>#REF!</v>
      </c>
      <c r="BX76" s="348">
        <v>196</v>
      </c>
      <c r="BY76" s="336">
        <v>256.70440000000002</v>
      </c>
      <c r="BZ76" s="352">
        <v>359.38400000000001</v>
      </c>
      <c r="CA76" s="327" t="e">
        <f t="shared" si="36"/>
        <v>#REF!</v>
      </c>
    </row>
    <row r="77" spans="19:79">
      <c r="AH77" s="250">
        <v>70</v>
      </c>
      <c r="AI77" s="250">
        <f t="shared" si="37"/>
        <v>1362.56</v>
      </c>
      <c r="AJ77" s="248">
        <f t="shared" si="33"/>
        <v>3.77</v>
      </c>
      <c r="AK77" s="248">
        <f t="shared" si="38"/>
        <v>361.42175066312996</v>
      </c>
      <c r="AL77" s="248" t="e">
        <f t="shared" si="39"/>
        <v>#REF!</v>
      </c>
      <c r="AM77" s="248" t="e">
        <f t="shared" si="40"/>
        <v>#REF!</v>
      </c>
      <c r="AN77" s="248" t="e">
        <f t="shared" si="41"/>
        <v>#REF!</v>
      </c>
      <c r="AO77" s="248" t="e">
        <f t="shared" si="42"/>
        <v>#REF!</v>
      </c>
      <c r="AP77" s="248" t="e">
        <f t="shared" si="43"/>
        <v>#REF!</v>
      </c>
      <c r="BP77" s="348">
        <v>143</v>
      </c>
      <c r="BQ77" s="335">
        <v>187.46520000000001</v>
      </c>
      <c r="BR77" s="336">
        <v>262.447</v>
      </c>
      <c r="BS77" s="327" t="e">
        <f t="shared" si="34"/>
        <v>#REF!</v>
      </c>
      <c r="BT77" s="348">
        <v>170</v>
      </c>
      <c r="BU77" s="336">
        <v>222.738</v>
      </c>
      <c r="BV77" s="352">
        <v>311.83</v>
      </c>
      <c r="BW77" s="327" t="e">
        <f t="shared" si="35"/>
        <v>#REF!</v>
      </c>
      <c r="BX77" s="348">
        <v>197</v>
      </c>
      <c r="BY77" s="336">
        <v>258.01080000000002</v>
      </c>
      <c r="BZ77" s="352">
        <v>361.21300000000002</v>
      </c>
      <c r="CA77" s="327" t="e">
        <f t="shared" si="36"/>
        <v>#REF!</v>
      </c>
    </row>
    <row r="78" spans="19:79">
      <c r="AH78" s="250">
        <v>71</v>
      </c>
      <c r="AI78" s="250">
        <f t="shared" si="37"/>
        <v>1362.56</v>
      </c>
      <c r="AJ78" s="248">
        <f t="shared" si="33"/>
        <v>3.72</v>
      </c>
      <c r="AK78" s="248">
        <f t="shared" si="38"/>
        <v>366.27956989247309</v>
      </c>
      <c r="AL78" s="248" t="e">
        <f t="shared" si="39"/>
        <v>#REF!</v>
      </c>
      <c r="AM78" s="248" t="e">
        <f t="shared" si="40"/>
        <v>#REF!</v>
      </c>
      <c r="AN78" s="248" t="e">
        <f t="shared" si="41"/>
        <v>#REF!</v>
      </c>
      <c r="AO78" s="248" t="e">
        <f t="shared" si="42"/>
        <v>#REF!</v>
      </c>
      <c r="AP78" s="248" t="e">
        <f t="shared" si="43"/>
        <v>#REF!</v>
      </c>
      <c r="BP78" s="348">
        <v>144</v>
      </c>
      <c r="BQ78" s="335">
        <v>188.77160000000001</v>
      </c>
      <c r="BR78" s="336">
        <v>264.27600000000001</v>
      </c>
      <c r="BS78" s="327" t="e">
        <f t="shared" si="34"/>
        <v>#REF!</v>
      </c>
      <c r="BT78" s="348">
        <v>171</v>
      </c>
      <c r="BU78" s="336">
        <v>224.0444</v>
      </c>
      <c r="BV78" s="352">
        <v>313.65899999999999</v>
      </c>
      <c r="BW78" s="327" t="e">
        <f t="shared" si="35"/>
        <v>#REF!</v>
      </c>
      <c r="BX78" s="348">
        <v>198</v>
      </c>
      <c r="BY78" s="336">
        <v>259.31720000000001</v>
      </c>
      <c r="BZ78" s="352">
        <v>363.04199999999997</v>
      </c>
      <c r="CA78" s="327" t="e">
        <f t="shared" si="36"/>
        <v>#REF!</v>
      </c>
    </row>
    <row r="79" spans="19:79">
      <c r="AH79" s="250">
        <v>72</v>
      </c>
      <c r="AI79" s="250">
        <f t="shared" si="37"/>
        <v>1362.56</v>
      </c>
      <c r="AJ79" s="248">
        <f t="shared" si="33"/>
        <v>3.67</v>
      </c>
      <c r="AK79" s="248">
        <f t="shared" si="38"/>
        <v>371.26975476839237</v>
      </c>
      <c r="AL79" s="248" t="e">
        <f t="shared" si="39"/>
        <v>#REF!</v>
      </c>
      <c r="AM79" s="248" t="e">
        <f t="shared" si="40"/>
        <v>#REF!</v>
      </c>
      <c r="AN79" s="248" t="e">
        <f t="shared" si="41"/>
        <v>#REF!</v>
      </c>
      <c r="AO79" s="248" t="e">
        <f t="shared" si="42"/>
        <v>#REF!</v>
      </c>
      <c r="AP79" s="248" t="e">
        <f t="shared" si="43"/>
        <v>#REF!</v>
      </c>
      <c r="BP79" s="348">
        <v>145</v>
      </c>
      <c r="BQ79" s="335">
        <v>190.078</v>
      </c>
      <c r="BR79" s="336">
        <v>266.10500000000002</v>
      </c>
      <c r="BS79" s="327" t="e">
        <f t="shared" si="34"/>
        <v>#REF!</v>
      </c>
      <c r="BT79" s="348">
        <v>172</v>
      </c>
      <c r="BU79" s="336">
        <v>225.35079999999999</v>
      </c>
      <c r="BV79" s="352">
        <v>315.488</v>
      </c>
      <c r="BW79" s="327" t="e">
        <f t="shared" si="35"/>
        <v>#REF!</v>
      </c>
      <c r="BX79" s="348">
        <v>199</v>
      </c>
      <c r="BY79" s="336">
        <v>260.62360000000001</v>
      </c>
      <c r="BZ79" s="352">
        <v>364.87099999999998</v>
      </c>
      <c r="CA79" s="327" t="e">
        <f t="shared" si="36"/>
        <v>#REF!</v>
      </c>
    </row>
    <row r="80" spans="19:79">
      <c r="AH80" s="250">
        <v>73</v>
      </c>
      <c r="AI80" s="250">
        <f t="shared" si="37"/>
        <v>1362.56</v>
      </c>
      <c r="AJ80" s="248">
        <f t="shared" ref="AJ80:AJ111" si="44">ROUNDDOWN(IF(2*AH80&gt;4*4,10*60/(AH80*2/$D$22*60+$T$24),10*60/(+$T$24*5-AH80*60/$D$22)),2)</f>
        <v>3.62</v>
      </c>
      <c r="AK80" s="248">
        <f t="shared" si="38"/>
        <v>376.39779005524861</v>
      </c>
      <c r="AL80" s="248" t="e">
        <f t="shared" si="39"/>
        <v>#REF!</v>
      </c>
      <c r="AM80" s="248" t="e">
        <f t="shared" si="40"/>
        <v>#REF!</v>
      </c>
      <c r="AN80" s="248" t="e">
        <f t="shared" si="41"/>
        <v>#REF!</v>
      </c>
      <c r="AO80" s="248" t="e">
        <f t="shared" si="42"/>
        <v>#REF!</v>
      </c>
      <c r="AP80" s="248" t="e">
        <f t="shared" si="43"/>
        <v>#REF!</v>
      </c>
      <c r="BP80" s="348">
        <v>146</v>
      </c>
      <c r="BQ80" s="335">
        <v>191.3844</v>
      </c>
      <c r="BR80" s="336">
        <v>267.94400000000002</v>
      </c>
      <c r="BS80" s="327" t="e">
        <f t="shared" si="34"/>
        <v>#REF!</v>
      </c>
      <c r="BT80" s="348">
        <v>173</v>
      </c>
      <c r="BU80" s="336">
        <v>226.65719999999999</v>
      </c>
      <c r="BV80" s="352">
        <v>317.31700000000001</v>
      </c>
      <c r="BW80" s="327" t="e">
        <f t="shared" si="35"/>
        <v>#REF!</v>
      </c>
      <c r="BX80" s="354">
        <v>200</v>
      </c>
      <c r="BY80" s="336">
        <v>261.93</v>
      </c>
      <c r="BZ80" s="352">
        <v>366.7</v>
      </c>
      <c r="CA80" s="327" t="e">
        <f t="shared" si="36"/>
        <v>#REF!</v>
      </c>
    </row>
    <row r="81" spans="34:79">
      <c r="AH81" s="250">
        <v>74</v>
      </c>
      <c r="AI81" s="250">
        <f t="shared" si="37"/>
        <v>1362.56</v>
      </c>
      <c r="AJ81" s="248">
        <f t="shared" si="44"/>
        <v>3.57</v>
      </c>
      <c r="AK81" s="248">
        <f t="shared" si="38"/>
        <v>381.66946778711485</v>
      </c>
      <c r="AL81" s="248" t="e">
        <f t="shared" si="39"/>
        <v>#REF!</v>
      </c>
      <c r="AM81" s="248" t="e">
        <f t="shared" si="40"/>
        <v>#REF!</v>
      </c>
      <c r="AN81" s="248" t="e">
        <f t="shared" si="41"/>
        <v>#REF!</v>
      </c>
      <c r="AO81" s="248" t="e">
        <f t="shared" si="42"/>
        <v>#REF!</v>
      </c>
      <c r="AP81" s="248" t="e">
        <f t="shared" si="43"/>
        <v>#REF!</v>
      </c>
      <c r="BP81" s="354">
        <v>147</v>
      </c>
      <c r="BQ81" s="344">
        <v>192.6908</v>
      </c>
      <c r="BR81" s="345">
        <v>269.77300000000002</v>
      </c>
      <c r="BS81" s="327" t="e">
        <f t="shared" si="34"/>
        <v>#REF!</v>
      </c>
      <c r="BT81" s="354">
        <v>174</v>
      </c>
      <c r="BU81" s="345">
        <v>227.96360000000001</v>
      </c>
      <c r="BV81" s="355">
        <v>319.14600000000002</v>
      </c>
      <c r="BW81" s="327" t="e">
        <f t="shared" si="35"/>
        <v>#REF!</v>
      </c>
      <c r="BX81" s="349" t="s">
        <v>278</v>
      </c>
      <c r="BY81" s="326">
        <v>1.31</v>
      </c>
      <c r="BZ81" s="356">
        <v>1.83</v>
      </c>
      <c r="CA81" s="327" t="e">
        <f t="shared" si="36"/>
        <v>#REF!</v>
      </c>
    </row>
    <row r="82" spans="34:79">
      <c r="AH82" s="250">
        <v>75</v>
      </c>
      <c r="AI82" s="250">
        <f t="shared" si="37"/>
        <v>1362.56</v>
      </c>
      <c r="AJ82" s="248">
        <f t="shared" si="44"/>
        <v>3.53</v>
      </c>
      <c r="AK82" s="248">
        <f t="shared" si="38"/>
        <v>385.9943342776204</v>
      </c>
      <c r="AL82" s="248" t="e">
        <f t="shared" si="39"/>
        <v>#REF!</v>
      </c>
      <c r="AM82" s="248" t="e">
        <f t="shared" si="40"/>
        <v>#REF!</v>
      </c>
      <c r="AN82" s="248" t="e">
        <f t="shared" si="41"/>
        <v>#REF!</v>
      </c>
      <c r="AO82" s="248" t="e">
        <f t="shared" si="42"/>
        <v>#REF!</v>
      </c>
      <c r="AP82" s="248" t="e">
        <f t="shared" si="43"/>
        <v>#REF!</v>
      </c>
      <c r="BP82" s="327"/>
      <c r="BQ82" s="327"/>
      <c r="BR82" s="327"/>
      <c r="BS82" s="327"/>
      <c r="BT82" s="327"/>
      <c r="BU82" s="327"/>
      <c r="BV82" s="327"/>
      <c r="BW82" s="327"/>
      <c r="BX82" s="357">
        <v>1000</v>
      </c>
      <c r="BY82" s="346" t="s">
        <v>279</v>
      </c>
      <c r="BZ82" s="358" t="s">
        <v>279</v>
      </c>
    </row>
    <row r="83" spans="34:79">
      <c r="AH83" s="250">
        <v>76</v>
      </c>
      <c r="AI83" s="250">
        <f t="shared" si="37"/>
        <v>1362.56</v>
      </c>
      <c r="AJ83" s="248">
        <f t="shared" si="44"/>
        <v>3.48</v>
      </c>
      <c r="AK83" s="248">
        <f t="shared" si="38"/>
        <v>391.54022988505744</v>
      </c>
      <c r="AL83" s="248" t="e">
        <f t="shared" si="39"/>
        <v>#REF!</v>
      </c>
      <c r="AM83" s="248" t="e">
        <f t="shared" si="40"/>
        <v>#REF!</v>
      </c>
      <c r="AN83" s="248" t="e">
        <f t="shared" si="41"/>
        <v>#REF!</v>
      </c>
      <c r="AO83" s="248" t="e">
        <f t="shared" si="42"/>
        <v>#REF!</v>
      </c>
      <c r="AP83" s="248" t="e">
        <f t="shared" si="43"/>
        <v>#REF!</v>
      </c>
      <c r="BP83" s="327"/>
      <c r="BQ83" s="327"/>
      <c r="BR83" s="327"/>
      <c r="BS83" s="327"/>
      <c r="BT83" s="327"/>
      <c r="BU83" s="327"/>
      <c r="BV83" s="327"/>
      <c r="BW83" s="327"/>
      <c r="BX83" s="350" t="s">
        <v>88</v>
      </c>
      <c r="BY83" s="328"/>
      <c r="BZ83" s="359"/>
    </row>
    <row r="84" spans="34:79">
      <c r="AH84" s="250">
        <v>77</v>
      </c>
      <c r="AI84" s="250">
        <f t="shared" si="37"/>
        <v>1362.56</v>
      </c>
      <c r="AJ84" s="248">
        <f t="shared" si="44"/>
        <v>3.44</v>
      </c>
      <c r="AK84" s="248">
        <f t="shared" si="38"/>
        <v>396.09302325581393</v>
      </c>
      <c r="AL84" s="248" t="e">
        <f t="shared" si="39"/>
        <v>#REF!</v>
      </c>
      <c r="AM84" s="248" t="e">
        <f t="shared" si="40"/>
        <v>#REF!</v>
      </c>
      <c r="AN84" s="248" t="e">
        <f t="shared" si="41"/>
        <v>#REF!</v>
      </c>
      <c r="AO84" s="248" t="e">
        <f t="shared" si="42"/>
        <v>#REF!</v>
      </c>
      <c r="AP84" s="248" t="e">
        <f t="shared" si="43"/>
        <v>#REF!</v>
      </c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756" t="s">
        <v>574</v>
      </c>
    </row>
    <row r="85" spans="34:79">
      <c r="AH85" s="250">
        <v>78</v>
      </c>
      <c r="AI85" s="250">
        <f t="shared" si="37"/>
        <v>1362.56</v>
      </c>
      <c r="AJ85" s="248">
        <f t="shared" si="44"/>
        <v>3.4</v>
      </c>
      <c r="AK85" s="248">
        <f t="shared" si="38"/>
        <v>400.75294117647059</v>
      </c>
      <c r="AL85" s="248" t="e">
        <f t="shared" si="39"/>
        <v>#REF!</v>
      </c>
      <c r="AM85" s="248" t="e">
        <f t="shared" si="40"/>
        <v>#REF!</v>
      </c>
      <c r="AN85" s="248" t="e">
        <f t="shared" si="41"/>
        <v>#REF!</v>
      </c>
      <c r="AO85" s="248" t="e">
        <f t="shared" si="42"/>
        <v>#REF!</v>
      </c>
      <c r="AP85" s="248" t="e">
        <f t="shared" si="43"/>
        <v>#REF!</v>
      </c>
      <c r="BP85" s="327" t="s">
        <v>575</v>
      </c>
      <c r="BQ85" s="327"/>
      <c r="BR85" s="327"/>
      <c r="BS85" s="327"/>
      <c r="BT85" s="327"/>
      <c r="BU85" s="360"/>
      <c r="BV85" s="327" t="s">
        <v>576</v>
      </c>
      <c r="BW85" s="327"/>
      <c r="BX85" s="327"/>
      <c r="BY85" s="327"/>
      <c r="BZ85" s="327"/>
    </row>
    <row r="86" spans="34:79">
      <c r="AH86" s="250">
        <v>79</v>
      </c>
      <c r="AI86" s="250">
        <f t="shared" si="37"/>
        <v>1362.56</v>
      </c>
      <c r="AJ86" s="248">
        <f t="shared" si="44"/>
        <v>3.35</v>
      </c>
      <c r="AK86" s="248">
        <f t="shared" si="38"/>
        <v>406.73432835820893</v>
      </c>
      <c r="AL86" s="248" t="e">
        <f t="shared" si="39"/>
        <v>#REF!</v>
      </c>
      <c r="AM86" s="248" t="e">
        <f t="shared" si="40"/>
        <v>#REF!</v>
      </c>
      <c r="AN86" s="248" t="e">
        <f t="shared" si="41"/>
        <v>#REF!</v>
      </c>
      <c r="AO86" s="248" t="e">
        <f t="shared" si="42"/>
        <v>#REF!</v>
      </c>
      <c r="AP86" s="248" t="e">
        <f t="shared" si="43"/>
        <v>#REF!</v>
      </c>
      <c r="BP86" s="327"/>
      <c r="BQ86" s="327"/>
      <c r="BR86" s="327"/>
      <c r="BS86" s="327"/>
      <c r="BT86" s="327"/>
      <c r="BU86" s="325"/>
      <c r="BV86" s="360" t="s">
        <v>577</v>
      </c>
      <c r="BW86" s="327"/>
      <c r="BX86" s="327"/>
      <c r="BY86" s="327"/>
      <c r="BZ86" s="327"/>
    </row>
    <row r="87" spans="34:79">
      <c r="AH87" s="250">
        <v>80</v>
      </c>
      <c r="AI87" s="250">
        <f t="shared" si="37"/>
        <v>1362.56</v>
      </c>
      <c r="AJ87" s="248">
        <f t="shared" si="44"/>
        <v>3.31</v>
      </c>
      <c r="AK87" s="248">
        <f t="shared" si="38"/>
        <v>411.64954682779455</v>
      </c>
      <c r="AL87" s="248" t="e">
        <f t="shared" si="39"/>
        <v>#REF!</v>
      </c>
      <c r="AM87" s="248" t="e">
        <f t="shared" si="40"/>
        <v>#REF!</v>
      </c>
      <c r="AN87" s="248" t="e">
        <f t="shared" si="41"/>
        <v>#REF!</v>
      </c>
      <c r="AO87" s="248" t="e">
        <f t="shared" si="42"/>
        <v>#REF!</v>
      </c>
      <c r="AP87" s="248" t="e">
        <f t="shared" si="43"/>
        <v>#REF!</v>
      </c>
      <c r="BP87" s="327" t="s">
        <v>281</v>
      </c>
      <c r="BQ87" s="327"/>
      <c r="BR87" s="327"/>
      <c r="BS87" s="327"/>
      <c r="BT87" s="327"/>
      <c r="BU87" s="327"/>
      <c r="BV87" s="327"/>
      <c r="BW87" s="327"/>
      <c r="BX87" s="327"/>
      <c r="BY87" s="327"/>
      <c r="BZ87" s="327"/>
    </row>
    <row r="88" spans="34:79">
      <c r="AH88" s="250">
        <v>81</v>
      </c>
      <c r="AI88" s="250">
        <f t="shared" si="37"/>
        <v>1362.56</v>
      </c>
      <c r="AJ88" s="248">
        <f t="shared" si="44"/>
        <v>3.27</v>
      </c>
      <c r="AK88" s="248">
        <f t="shared" si="38"/>
        <v>416.68501529051986</v>
      </c>
      <c r="AL88" s="248" t="e">
        <f t="shared" si="39"/>
        <v>#REF!</v>
      </c>
      <c r="AM88" s="248" t="e">
        <f t="shared" si="40"/>
        <v>#REF!</v>
      </c>
      <c r="AN88" s="248" t="e">
        <f t="shared" si="41"/>
        <v>#REF!</v>
      </c>
      <c r="AO88" s="248" t="e">
        <f t="shared" si="42"/>
        <v>#REF!</v>
      </c>
      <c r="AP88" s="248" t="e">
        <f t="shared" si="43"/>
        <v>#REF!</v>
      </c>
      <c r="BP88" s="327" t="s">
        <v>282</v>
      </c>
      <c r="BQ88" s="327"/>
      <c r="BR88" s="327"/>
      <c r="BS88" s="327"/>
      <c r="BT88" s="327"/>
      <c r="BU88" s="327"/>
      <c r="BV88" s="327" t="s">
        <v>578</v>
      </c>
      <c r="BW88" s="327"/>
      <c r="BX88" s="327"/>
      <c r="BY88" s="327"/>
      <c r="BZ88" s="327"/>
    </row>
    <row r="89" spans="34:79">
      <c r="AH89" s="250">
        <v>82</v>
      </c>
      <c r="AI89" s="250">
        <f t="shared" si="37"/>
        <v>1362.56</v>
      </c>
      <c r="AJ89" s="248">
        <f t="shared" si="44"/>
        <v>3.24</v>
      </c>
      <c r="AK89" s="248">
        <f t="shared" si="38"/>
        <v>420.54320987654319</v>
      </c>
      <c r="AL89" s="248" t="e">
        <f t="shared" si="39"/>
        <v>#REF!</v>
      </c>
      <c r="AM89" s="248" t="e">
        <f t="shared" si="40"/>
        <v>#REF!</v>
      </c>
      <c r="AN89" s="248" t="e">
        <f t="shared" si="41"/>
        <v>#REF!</v>
      </c>
      <c r="AO89" s="248" t="e">
        <f t="shared" si="42"/>
        <v>#REF!</v>
      </c>
      <c r="AP89" s="248" t="e">
        <f t="shared" si="43"/>
        <v>#REF!</v>
      </c>
    </row>
    <row r="90" spans="34:79">
      <c r="AH90" s="250">
        <v>83</v>
      </c>
      <c r="AI90" s="250">
        <f t="shared" si="37"/>
        <v>1362.56</v>
      </c>
      <c r="AJ90" s="248">
        <f t="shared" si="44"/>
        <v>3.2</v>
      </c>
      <c r="AK90" s="248">
        <f t="shared" si="38"/>
        <v>425.79999999999995</v>
      </c>
      <c r="AL90" s="248" t="e">
        <f t="shared" si="39"/>
        <v>#REF!</v>
      </c>
      <c r="AM90" s="248" t="e">
        <f t="shared" si="40"/>
        <v>#REF!</v>
      </c>
      <c r="AN90" s="248" t="e">
        <f t="shared" si="41"/>
        <v>#REF!</v>
      </c>
      <c r="AO90" s="248" t="e">
        <f t="shared" si="42"/>
        <v>#REF!</v>
      </c>
      <c r="AP90" s="248" t="e">
        <f t="shared" si="43"/>
        <v>#REF!</v>
      </c>
    </row>
    <row r="91" spans="34:79">
      <c r="AH91" s="250">
        <v>84</v>
      </c>
      <c r="AI91" s="250">
        <f t="shared" si="37"/>
        <v>1362.56</v>
      </c>
      <c r="AJ91" s="248">
        <f t="shared" si="44"/>
        <v>3.16</v>
      </c>
      <c r="AK91" s="248">
        <f t="shared" si="38"/>
        <v>431.18987341772146</v>
      </c>
      <c r="AL91" s="248" t="e">
        <f t="shared" si="39"/>
        <v>#REF!</v>
      </c>
      <c r="AM91" s="248" t="e">
        <f t="shared" si="40"/>
        <v>#REF!</v>
      </c>
      <c r="AN91" s="248" t="e">
        <f t="shared" si="41"/>
        <v>#REF!</v>
      </c>
      <c r="AO91" s="248" t="e">
        <f t="shared" si="42"/>
        <v>#REF!</v>
      </c>
      <c r="AP91" s="248" t="e">
        <f t="shared" si="43"/>
        <v>#REF!</v>
      </c>
    </row>
    <row r="92" spans="34:79">
      <c r="AH92" s="250">
        <v>85</v>
      </c>
      <c r="AI92" s="250">
        <f t="shared" si="37"/>
        <v>1362.56</v>
      </c>
      <c r="AJ92" s="248">
        <f t="shared" si="44"/>
        <v>3.12</v>
      </c>
      <c r="AK92" s="248">
        <f t="shared" si="38"/>
        <v>436.71794871794867</v>
      </c>
      <c r="AL92" s="248" t="e">
        <f t="shared" si="39"/>
        <v>#REF!</v>
      </c>
      <c r="AM92" s="248" t="e">
        <f t="shared" si="40"/>
        <v>#REF!</v>
      </c>
      <c r="AN92" s="248" t="e">
        <f t="shared" si="41"/>
        <v>#REF!</v>
      </c>
      <c r="AO92" s="248" t="e">
        <f t="shared" si="42"/>
        <v>#REF!</v>
      </c>
      <c r="AP92" s="248" t="e">
        <f t="shared" si="43"/>
        <v>#REF!</v>
      </c>
    </row>
    <row r="93" spans="34:79">
      <c r="AH93" s="250">
        <v>86</v>
      </c>
      <c r="AI93" s="250">
        <f t="shared" si="37"/>
        <v>1362.56</v>
      </c>
      <c r="AJ93" s="248">
        <f t="shared" si="44"/>
        <v>3.09</v>
      </c>
      <c r="AK93" s="248">
        <f t="shared" si="38"/>
        <v>440.95792880258898</v>
      </c>
      <c r="AL93" s="248" t="e">
        <f t="shared" si="39"/>
        <v>#REF!</v>
      </c>
      <c r="AM93" s="248" t="e">
        <f t="shared" si="40"/>
        <v>#REF!</v>
      </c>
      <c r="AN93" s="248" t="e">
        <f t="shared" si="41"/>
        <v>#REF!</v>
      </c>
      <c r="AO93" s="248" t="e">
        <f t="shared" si="42"/>
        <v>#REF!</v>
      </c>
      <c r="AP93" s="248" t="e">
        <f t="shared" si="43"/>
        <v>#REF!</v>
      </c>
    </row>
    <row r="94" spans="34:79">
      <c r="AH94" s="250">
        <v>87</v>
      </c>
      <c r="AI94" s="250">
        <f t="shared" si="37"/>
        <v>1362.56</v>
      </c>
      <c r="AJ94" s="248">
        <f t="shared" si="44"/>
        <v>3.06</v>
      </c>
      <c r="AK94" s="248">
        <f t="shared" si="38"/>
        <v>445.28104575163394</v>
      </c>
      <c r="AL94" s="248" t="e">
        <f t="shared" si="39"/>
        <v>#REF!</v>
      </c>
      <c r="AM94" s="248" t="e">
        <f t="shared" si="40"/>
        <v>#REF!</v>
      </c>
      <c r="AN94" s="248" t="e">
        <f t="shared" si="41"/>
        <v>#REF!</v>
      </c>
      <c r="AO94" s="248" t="e">
        <f t="shared" si="42"/>
        <v>#REF!</v>
      </c>
      <c r="AP94" s="248" t="e">
        <f t="shared" si="43"/>
        <v>#REF!</v>
      </c>
    </row>
    <row r="95" spans="34:79">
      <c r="AH95" s="250">
        <v>88</v>
      </c>
      <c r="AI95" s="250">
        <f t="shared" si="37"/>
        <v>1362.56</v>
      </c>
      <c r="AJ95" s="248">
        <f t="shared" si="44"/>
        <v>3.02</v>
      </c>
      <c r="AK95" s="248">
        <f t="shared" si="38"/>
        <v>451.17880794701983</v>
      </c>
      <c r="AL95" s="248" t="e">
        <f t="shared" si="39"/>
        <v>#REF!</v>
      </c>
      <c r="AM95" s="248" t="e">
        <f t="shared" si="40"/>
        <v>#REF!</v>
      </c>
      <c r="AN95" s="248" t="e">
        <f t="shared" si="41"/>
        <v>#REF!</v>
      </c>
      <c r="AO95" s="248" t="e">
        <f t="shared" si="42"/>
        <v>#REF!</v>
      </c>
      <c r="AP95" s="248" t="e">
        <f t="shared" si="43"/>
        <v>#REF!</v>
      </c>
    </row>
    <row r="96" spans="34:79">
      <c r="AH96" s="250">
        <v>89</v>
      </c>
      <c r="AI96" s="250">
        <f t="shared" si="37"/>
        <v>1362.56</v>
      </c>
      <c r="AJ96" s="248">
        <f t="shared" si="44"/>
        <v>2.99</v>
      </c>
      <c r="AK96" s="248">
        <f t="shared" si="38"/>
        <v>455.70568561872904</v>
      </c>
      <c r="AL96" s="248" t="e">
        <f t="shared" si="39"/>
        <v>#REF!</v>
      </c>
      <c r="AM96" s="248" t="e">
        <f t="shared" si="40"/>
        <v>#REF!</v>
      </c>
      <c r="AN96" s="248" t="e">
        <f t="shared" si="41"/>
        <v>#REF!</v>
      </c>
      <c r="AO96" s="248" t="e">
        <f t="shared" si="42"/>
        <v>#REF!</v>
      </c>
      <c r="AP96" s="248" t="e">
        <f t="shared" si="43"/>
        <v>#REF!</v>
      </c>
    </row>
    <row r="97" spans="34:42">
      <c r="AH97" s="250">
        <v>90</v>
      </c>
      <c r="AI97" s="250">
        <f t="shared" si="37"/>
        <v>1362.56</v>
      </c>
      <c r="AJ97" s="248">
        <f t="shared" si="44"/>
        <v>2.96</v>
      </c>
      <c r="AK97" s="248">
        <f t="shared" si="38"/>
        <v>460.32432432432432</v>
      </c>
      <c r="AL97" s="248" t="e">
        <f t="shared" si="39"/>
        <v>#REF!</v>
      </c>
      <c r="AM97" s="248" t="e">
        <f t="shared" si="40"/>
        <v>#REF!</v>
      </c>
      <c r="AN97" s="248" t="e">
        <f t="shared" si="41"/>
        <v>#REF!</v>
      </c>
      <c r="AO97" s="248" t="e">
        <f t="shared" si="42"/>
        <v>#REF!</v>
      </c>
      <c r="AP97" s="248" t="e">
        <f t="shared" si="43"/>
        <v>#REF!</v>
      </c>
    </row>
    <row r="98" spans="34:42">
      <c r="AH98" s="250">
        <v>91</v>
      </c>
      <c r="AI98" s="250">
        <f t="shared" si="37"/>
        <v>1362.56</v>
      </c>
      <c r="AJ98" s="248">
        <f t="shared" si="44"/>
        <v>2.92</v>
      </c>
      <c r="AK98" s="248">
        <f t="shared" si="38"/>
        <v>466.63013698630135</v>
      </c>
      <c r="AL98" s="248" t="e">
        <f t="shared" si="39"/>
        <v>#REF!</v>
      </c>
      <c r="AM98" s="248" t="e">
        <f t="shared" si="40"/>
        <v>#REF!</v>
      </c>
      <c r="AN98" s="248" t="e">
        <f t="shared" si="41"/>
        <v>#REF!</v>
      </c>
      <c r="AO98" s="248" t="e">
        <f t="shared" si="42"/>
        <v>#REF!</v>
      </c>
      <c r="AP98" s="248" t="e">
        <f t="shared" si="43"/>
        <v>#REF!</v>
      </c>
    </row>
    <row r="99" spans="34:42">
      <c r="AH99" s="250">
        <v>92</v>
      </c>
      <c r="AI99" s="250">
        <f t="shared" si="37"/>
        <v>1362.56</v>
      </c>
      <c r="AJ99" s="248">
        <f t="shared" si="44"/>
        <v>2.89</v>
      </c>
      <c r="AK99" s="248">
        <f t="shared" si="38"/>
        <v>471.47404844290651</v>
      </c>
      <c r="AL99" s="248" t="e">
        <f t="shared" si="39"/>
        <v>#REF!</v>
      </c>
      <c r="AM99" s="248" t="e">
        <f t="shared" si="40"/>
        <v>#REF!</v>
      </c>
      <c r="AN99" s="248" t="e">
        <f t="shared" si="41"/>
        <v>#REF!</v>
      </c>
      <c r="AO99" s="248" t="e">
        <f t="shared" si="42"/>
        <v>#REF!</v>
      </c>
      <c r="AP99" s="248" t="e">
        <f t="shared" si="43"/>
        <v>#REF!</v>
      </c>
    </row>
    <row r="100" spans="34:42">
      <c r="AH100" s="250">
        <v>93</v>
      </c>
      <c r="AI100" s="250">
        <f t="shared" si="37"/>
        <v>1362.56</v>
      </c>
      <c r="AJ100" s="248">
        <f t="shared" si="44"/>
        <v>2.86</v>
      </c>
      <c r="AK100" s="248">
        <f t="shared" si="38"/>
        <v>476.41958041958043</v>
      </c>
      <c r="AL100" s="248" t="e">
        <f t="shared" si="39"/>
        <v>#REF!</v>
      </c>
      <c r="AM100" s="248" t="e">
        <f t="shared" si="40"/>
        <v>#REF!</v>
      </c>
      <c r="AN100" s="248" t="e">
        <f t="shared" si="41"/>
        <v>#REF!</v>
      </c>
      <c r="AO100" s="248" t="e">
        <f t="shared" si="42"/>
        <v>#REF!</v>
      </c>
      <c r="AP100" s="248" t="e">
        <f t="shared" si="43"/>
        <v>#REF!</v>
      </c>
    </row>
    <row r="101" spans="34:42">
      <c r="AH101" s="250">
        <v>94</v>
      </c>
      <c r="AI101" s="250">
        <f t="shared" si="37"/>
        <v>1362.56</v>
      </c>
      <c r="AJ101" s="248">
        <f t="shared" si="44"/>
        <v>2.83</v>
      </c>
      <c r="AK101" s="248">
        <f t="shared" si="38"/>
        <v>481.46996466431091</v>
      </c>
      <c r="AL101" s="248" t="e">
        <f t="shared" si="39"/>
        <v>#REF!</v>
      </c>
      <c r="AM101" s="248" t="e">
        <f t="shared" si="40"/>
        <v>#REF!</v>
      </c>
      <c r="AN101" s="248" t="e">
        <f t="shared" si="41"/>
        <v>#REF!</v>
      </c>
      <c r="AO101" s="248" t="e">
        <f t="shared" si="42"/>
        <v>#REF!</v>
      </c>
      <c r="AP101" s="248" t="e">
        <f t="shared" si="43"/>
        <v>#REF!</v>
      </c>
    </row>
    <row r="102" spans="34:42">
      <c r="AH102" s="250">
        <v>95</v>
      </c>
      <c r="AI102" s="250">
        <f t="shared" si="37"/>
        <v>1362.56</v>
      </c>
      <c r="AJ102" s="248">
        <f t="shared" si="44"/>
        <v>2.81</v>
      </c>
      <c r="AK102" s="248">
        <f t="shared" si="38"/>
        <v>484.89679715302486</v>
      </c>
      <c r="AL102" s="248" t="e">
        <f t="shared" si="39"/>
        <v>#REF!</v>
      </c>
      <c r="AM102" s="248" t="e">
        <f t="shared" si="40"/>
        <v>#REF!</v>
      </c>
      <c r="AN102" s="248" t="e">
        <f t="shared" si="41"/>
        <v>#REF!</v>
      </c>
      <c r="AO102" s="248" t="e">
        <f t="shared" si="42"/>
        <v>#REF!</v>
      </c>
      <c r="AP102" s="248" t="e">
        <f t="shared" si="43"/>
        <v>#REF!</v>
      </c>
    </row>
    <row r="103" spans="34:42">
      <c r="AH103" s="250">
        <v>96</v>
      </c>
      <c r="AI103" s="250">
        <f t="shared" si="37"/>
        <v>1362.56</v>
      </c>
      <c r="AJ103" s="248">
        <f t="shared" si="44"/>
        <v>2.78</v>
      </c>
      <c r="AK103" s="248">
        <f t="shared" si="38"/>
        <v>490.12949640287769</v>
      </c>
      <c r="AL103" s="248" t="e">
        <f t="shared" si="39"/>
        <v>#REF!</v>
      </c>
      <c r="AM103" s="248" t="e">
        <f t="shared" si="40"/>
        <v>#REF!</v>
      </c>
      <c r="AN103" s="248" t="e">
        <f t="shared" si="41"/>
        <v>#REF!</v>
      </c>
      <c r="AO103" s="248" t="e">
        <f t="shared" si="42"/>
        <v>#REF!</v>
      </c>
      <c r="AP103" s="248" t="e">
        <f t="shared" si="43"/>
        <v>#REF!</v>
      </c>
    </row>
    <row r="104" spans="34:42">
      <c r="AH104" s="250">
        <v>97</v>
      </c>
      <c r="AI104" s="250">
        <f t="shared" si="37"/>
        <v>1362.56</v>
      </c>
      <c r="AJ104" s="248">
        <f t="shared" si="44"/>
        <v>2.75</v>
      </c>
      <c r="AK104" s="248">
        <f t="shared" si="38"/>
        <v>495.4763636363636</v>
      </c>
      <c r="AL104" s="248" t="e">
        <f t="shared" si="39"/>
        <v>#REF!</v>
      </c>
      <c r="AM104" s="248" t="e">
        <f t="shared" si="40"/>
        <v>#REF!</v>
      </c>
      <c r="AN104" s="248" t="e">
        <f t="shared" si="41"/>
        <v>#REF!</v>
      </c>
      <c r="AO104" s="248" t="e">
        <f t="shared" si="42"/>
        <v>#REF!</v>
      </c>
      <c r="AP104" s="248" t="e">
        <f t="shared" si="43"/>
        <v>#REF!</v>
      </c>
    </row>
    <row r="105" spans="34:42">
      <c r="AH105" s="250">
        <v>98</v>
      </c>
      <c r="AI105" s="250">
        <f t="shared" si="37"/>
        <v>1362.56</v>
      </c>
      <c r="AJ105" s="248">
        <f t="shared" si="44"/>
        <v>2.72</v>
      </c>
      <c r="AK105" s="248">
        <f t="shared" si="38"/>
        <v>500.94117647058818</v>
      </c>
      <c r="AL105" s="248" t="e">
        <f t="shared" si="39"/>
        <v>#REF!</v>
      </c>
      <c r="AM105" s="248" t="e">
        <f t="shared" si="40"/>
        <v>#REF!</v>
      </c>
      <c r="AN105" s="248" t="e">
        <f t="shared" si="41"/>
        <v>#REF!</v>
      </c>
      <c r="AO105" s="248" t="e">
        <f t="shared" si="42"/>
        <v>#REF!</v>
      </c>
      <c r="AP105" s="248" t="e">
        <f t="shared" si="43"/>
        <v>#REF!</v>
      </c>
    </row>
    <row r="106" spans="34:42">
      <c r="AH106" s="250">
        <v>99</v>
      </c>
      <c r="AI106" s="250">
        <f t="shared" si="37"/>
        <v>1362.56</v>
      </c>
      <c r="AJ106" s="248">
        <f t="shared" si="44"/>
        <v>2.69</v>
      </c>
      <c r="AK106" s="248">
        <f t="shared" si="38"/>
        <v>506.52788104089217</v>
      </c>
      <c r="AL106" s="248" t="e">
        <f t="shared" si="39"/>
        <v>#REF!</v>
      </c>
      <c r="AM106" s="248" t="e">
        <f t="shared" si="40"/>
        <v>#REF!</v>
      </c>
      <c r="AN106" s="248" t="e">
        <f t="shared" si="41"/>
        <v>#REF!</v>
      </c>
      <c r="AO106" s="248" t="e">
        <f t="shared" si="42"/>
        <v>#REF!</v>
      </c>
      <c r="AP106" s="248" t="e">
        <f t="shared" si="43"/>
        <v>#REF!</v>
      </c>
    </row>
    <row r="107" spans="34:42">
      <c r="AH107" s="250">
        <v>100</v>
      </c>
      <c r="AI107" s="250">
        <f t="shared" si="37"/>
        <v>1362.56</v>
      </c>
      <c r="AJ107" s="248">
        <f t="shared" si="44"/>
        <v>2.67</v>
      </c>
      <c r="AK107" s="248">
        <f t="shared" si="38"/>
        <v>510.32209737827714</v>
      </c>
      <c r="AL107" s="248" t="e">
        <f t="shared" si="39"/>
        <v>#REF!</v>
      </c>
      <c r="AM107" s="248" t="e">
        <f t="shared" si="40"/>
        <v>#REF!</v>
      </c>
      <c r="AN107" s="248" t="e">
        <f t="shared" si="41"/>
        <v>#REF!</v>
      </c>
      <c r="AO107" s="248" t="e">
        <f t="shared" si="42"/>
        <v>#REF!</v>
      </c>
      <c r="AP107" s="248" t="e">
        <f t="shared" si="43"/>
        <v>#REF!</v>
      </c>
    </row>
    <row r="108" spans="34:42">
      <c r="AH108" s="250">
        <v>101</v>
      </c>
      <c r="AI108" s="250">
        <f t="shared" si="37"/>
        <v>1362.56</v>
      </c>
      <c r="AJ108" s="248">
        <f t="shared" si="44"/>
        <v>2.64</v>
      </c>
      <c r="AK108" s="248">
        <f t="shared" si="38"/>
        <v>516.12121212121212</v>
      </c>
      <c r="AL108" s="248" t="e">
        <f t="shared" si="39"/>
        <v>#REF!</v>
      </c>
      <c r="AM108" s="248" t="e">
        <f t="shared" si="40"/>
        <v>#REF!</v>
      </c>
      <c r="AN108" s="248" t="e">
        <f t="shared" si="41"/>
        <v>#REF!</v>
      </c>
      <c r="AO108" s="248" t="e">
        <f t="shared" si="42"/>
        <v>#REF!</v>
      </c>
      <c r="AP108" s="248" t="e">
        <f t="shared" si="43"/>
        <v>#REF!</v>
      </c>
    </row>
    <row r="109" spans="34:42">
      <c r="AH109" s="250">
        <v>102</v>
      </c>
      <c r="AI109" s="250">
        <f t="shared" si="37"/>
        <v>1362.56</v>
      </c>
      <c r="AJ109" s="248">
        <f t="shared" si="44"/>
        <v>2.62</v>
      </c>
      <c r="AK109" s="248">
        <f t="shared" si="38"/>
        <v>520.06106870229007</v>
      </c>
      <c r="AL109" s="248" t="e">
        <f t="shared" si="39"/>
        <v>#REF!</v>
      </c>
      <c r="AM109" s="248" t="e">
        <f t="shared" si="40"/>
        <v>#REF!</v>
      </c>
      <c r="AN109" s="248" t="e">
        <f t="shared" si="41"/>
        <v>#REF!</v>
      </c>
      <c r="AO109" s="248" t="e">
        <f t="shared" si="42"/>
        <v>#REF!</v>
      </c>
      <c r="AP109" s="248" t="e">
        <f t="shared" si="43"/>
        <v>#REF!</v>
      </c>
    </row>
    <row r="110" spans="34:42">
      <c r="AH110" s="250">
        <v>103</v>
      </c>
      <c r="AI110" s="250">
        <f t="shared" si="37"/>
        <v>1362.56</v>
      </c>
      <c r="AJ110" s="248">
        <f t="shared" si="44"/>
        <v>2.59</v>
      </c>
      <c r="AK110" s="248">
        <f t="shared" si="38"/>
        <v>526.0849420849421</v>
      </c>
      <c r="AL110" s="248" t="e">
        <f t="shared" si="39"/>
        <v>#REF!</v>
      </c>
      <c r="AM110" s="248" t="e">
        <f t="shared" si="40"/>
        <v>#REF!</v>
      </c>
      <c r="AN110" s="248" t="e">
        <f t="shared" si="41"/>
        <v>#REF!</v>
      </c>
      <c r="AO110" s="248" t="e">
        <f t="shared" si="42"/>
        <v>#REF!</v>
      </c>
      <c r="AP110" s="248" t="e">
        <f t="shared" si="43"/>
        <v>#REF!</v>
      </c>
    </row>
    <row r="111" spans="34:42">
      <c r="AH111" s="250">
        <v>104</v>
      </c>
      <c r="AI111" s="250">
        <f t="shared" si="37"/>
        <v>1362.56</v>
      </c>
      <c r="AJ111" s="248">
        <f t="shared" si="44"/>
        <v>2.57</v>
      </c>
      <c r="AK111" s="248">
        <f t="shared" si="38"/>
        <v>530.1789883268483</v>
      </c>
      <c r="AL111" s="248" t="e">
        <f t="shared" si="39"/>
        <v>#REF!</v>
      </c>
      <c r="AM111" s="248" t="e">
        <f t="shared" si="40"/>
        <v>#REF!</v>
      </c>
      <c r="AN111" s="248" t="e">
        <f t="shared" si="41"/>
        <v>#REF!</v>
      </c>
      <c r="AO111" s="248" t="e">
        <f t="shared" si="42"/>
        <v>#REF!</v>
      </c>
      <c r="AP111" s="248" t="e">
        <f t="shared" si="43"/>
        <v>#REF!</v>
      </c>
    </row>
    <row r="112" spans="34:42">
      <c r="AH112" s="250">
        <v>105</v>
      </c>
      <c r="AI112" s="250">
        <f t="shared" si="37"/>
        <v>1362.56</v>
      </c>
      <c r="AJ112" s="248">
        <f t="shared" ref="AJ112:AJ143" si="45">ROUNDDOWN(IF(2*AH112&gt;4*4,10*60/(AH112*2/$D$22*60+$T$24),10*60/(+$T$24*5-AH112*60/$D$22)),2)</f>
        <v>2.54</v>
      </c>
      <c r="AK112" s="248">
        <f t="shared" si="38"/>
        <v>536.44094488188978</v>
      </c>
      <c r="AL112" s="248" t="e">
        <f t="shared" si="39"/>
        <v>#REF!</v>
      </c>
      <c r="AM112" s="248" t="e">
        <f t="shared" si="40"/>
        <v>#REF!</v>
      </c>
      <c r="AN112" s="248" t="e">
        <f t="shared" si="41"/>
        <v>#REF!</v>
      </c>
      <c r="AO112" s="248" t="e">
        <f t="shared" si="42"/>
        <v>#REF!</v>
      </c>
      <c r="AP112" s="248" t="e">
        <f t="shared" si="43"/>
        <v>#REF!</v>
      </c>
    </row>
    <row r="113" spans="34:42">
      <c r="AH113" s="250">
        <v>106</v>
      </c>
      <c r="AI113" s="250">
        <f t="shared" si="37"/>
        <v>1362.56</v>
      </c>
      <c r="AJ113" s="248">
        <f t="shared" si="45"/>
        <v>2.52</v>
      </c>
      <c r="AK113" s="248">
        <f t="shared" si="38"/>
        <v>540.69841269841265</v>
      </c>
      <c r="AL113" s="248" t="e">
        <f t="shared" si="39"/>
        <v>#REF!</v>
      </c>
      <c r="AM113" s="248" t="e">
        <f t="shared" si="40"/>
        <v>#REF!</v>
      </c>
      <c r="AN113" s="248" t="e">
        <f t="shared" si="41"/>
        <v>#REF!</v>
      </c>
      <c r="AO113" s="248" t="e">
        <f t="shared" si="42"/>
        <v>#REF!</v>
      </c>
      <c r="AP113" s="248" t="e">
        <f t="shared" si="43"/>
        <v>#REF!</v>
      </c>
    </row>
    <row r="114" spans="34:42">
      <c r="AH114" s="250">
        <v>107</v>
      </c>
      <c r="AI114" s="250">
        <f t="shared" si="37"/>
        <v>1362.56</v>
      </c>
      <c r="AJ114" s="248">
        <f t="shared" si="45"/>
        <v>2.5</v>
      </c>
      <c r="AK114" s="248">
        <f t="shared" si="38"/>
        <v>545.024</v>
      </c>
      <c r="AL114" s="248" t="e">
        <f t="shared" si="39"/>
        <v>#REF!</v>
      </c>
      <c r="AM114" s="248" t="e">
        <f t="shared" si="40"/>
        <v>#REF!</v>
      </c>
      <c r="AN114" s="248" t="e">
        <f t="shared" si="41"/>
        <v>#REF!</v>
      </c>
      <c r="AO114" s="248" t="e">
        <f t="shared" si="42"/>
        <v>#REF!</v>
      </c>
      <c r="AP114" s="248" t="e">
        <f t="shared" si="43"/>
        <v>#REF!</v>
      </c>
    </row>
    <row r="115" spans="34:42">
      <c r="AH115" s="250">
        <v>108</v>
      </c>
      <c r="AI115" s="250">
        <f t="shared" si="37"/>
        <v>1362.56</v>
      </c>
      <c r="AJ115" s="248">
        <f t="shared" si="45"/>
        <v>2.48</v>
      </c>
      <c r="AK115" s="248">
        <f t="shared" si="38"/>
        <v>549.41935483870964</v>
      </c>
      <c r="AL115" s="248" t="e">
        <f t="shared" si="39"/>
        <v>#REF!</v>
      </c>
      <c r="AM115" s="248" t="e">
        <f t="shared" si="40"/>
        <v>#REF!</v>
      </c>
      <c r="AN115" s="248" t="e">
        <f t="shared" si="41"/>
        <v>#REF!</v>
      </c>
      <c r="AO115" s="248" t="e">
        <f t="shared" si="42"/>
        <v>#REF!</v>
      </c>
      <c r="AP115" s="248" t="e">
        <f t="shared" si="43"/>
        <v>#REF!</v>
      </c>
    </row>
    <row r="116" spans="34:42">
      <c r="AH116" s="250">
        <v>109</v>
      </c>
      <c r="AI116" s="250">
        <f t="shared" si="37"/>
        <v>1362.56</v>
      </c>
      <c r="AJ116" s="248">
        <f t="shared" si="45"/>
        <v>2.4500000000000002</v>
      </c>
      <c r="AK116" s="248">
        <f t="shared" si="38"/>
        <v>556.14693877551019</v>
      </c>
      <c r="AL116" s="248" t="e">
        <f t="shared" si="39"/>
        <v>#REF!</v>
      </c>
      <c r="AM116" s="248" t="e">
        <f t="shared" si="40"/>
        <v>#REF!</v>
      </c>
      <c r="AN116" s="248" t="e">
        <f t="shared" si="41"/>
        <v>#REF!</v>
      </c>
      <c r="AO116" s="248" t="e">
        <f t="shared" si="42"/>
        <v>#REF!</v>
      </c>
      <c r="AP116" s="248" t="e">
        <f t="shared" si="43"/>
        <v>#REF!</v>
      </c>
    </row>
    <row r="117" spans="34:42">
      <c r="AH117" s="250">
        <v>110</v>
      </c>
      <c r="AI117" s="250">
        <f t="shared" si="37"/>
        <v>1362.56</v>
      </c>
      <c r="AJ117" s="248">
        <f t="shared" si="45"/>
        <v>2.4300000000000002</v>
      </c>
      <c r="AK117" s="248">
        <f t="shared" si="38"/>
        <v>560.72427983539092</v>
      </c>
      <c r="AL117" s="248" t="e">
        <f t="shared" si="39"/>
        <v>#REF!</v>
      </c>
      <c r="AM117" s="248" t="e">
        <f t="shared" si="40"/>
        <v>#REF!</v>
      </c>
      <c r="AN117" s="248" t="e">
        <f t="shared" si="41"/>
        <v>#REF!</v>
      </c>
      <c r="AO117" s="248" t="e">
        <f t="shared" si="42"/>
        <v>#REF!</v>
      </c>
      <c r="AP117" s="248" t="e">
        <f t="shared" si="43"/>
        <v>#REF!</v>
      </c>
    </row>
    <row r="118" spans="34:42">
      <c r="AH118" s="250">
        <v>111</v>
      </c>
      <c r="AI118" s="250">
        <f t="shared" si="37"/>
        <v>1362.56</v>
      </c>
      <c r="AJ118" s="248">
        <f t="shared" si="45"/>
        <v>2.41</v>
      </c>
      <c r="AK118" s="248">
        <f t="shared" si="38"/>
        <v>565.37759336099577</v>
      </c>
      <c r="AL118" s="248" t="e">
        <f t="shared" si="39"/>
        <v>#REF!</v>
      </c>
      <c r="AM118" s="248" t="e">
        <f t="shared" si="40"/>
        <v>#REF!</v>
      </c>
      <c r="AN118" s="248" t="e">
        <f t="shared" si="41"/>
        <v>#REF!</v>
      </c>
      <c r="AO118" s="248" t="e">
        <f t="shared" si="42"/>
        <v>#REF!</v>
      </c>
      <c r="AP118" s="248" t="e">
        <f t="shared" si="43"/>
        <v>#REF!</v>
      </c>
    </row>
    <row r="119" spans="34:42">
      <c r="AH119" s="250">
        <v>112</v>
      </c>
      <c r="AI119" s="250">
        <f t="shared" si="37"/>
        <v>1362.56</v>
      </c>
      <c r="AJ119" s="248">
        <f t="shared" si="45"/>
        <v>2.39</v>
      </c>
      <c r="AK119" s="248">
        <f t="shared" si="38"/>
        <v>570.10878661087861</v>
      </c>
      <c r="AL119" s="248" t="e">
        <f t="shared" si="39"/>
        <v>#REF!</v>
      </c>
      <c r="AM119" s="248" t="e">
        <f t="shared" si="40"/>
        <v>#REF!</v>
      </c>
      <c r="AN119" s="248" t="e">
        <f t="shared" si="41"/>
        <v>#REF!</v>
      </c>
      <c r="AO119" s="248" t="e">
        <f t="shared" si="42"/>
        <v>#REF!</v>
      </c>
      <c r="AP119" s="248" t="e">
        <f t="shared" si="43"/>
        <v>#REF!</v>
      </c>
    </row>
    <row r="120" spans="34:42">
      <c r="AH120" s="250">
        <v>113</v>
      </c>
      <c r="AI120" s="250">
        <f t="shared" si="37"/>
        <v>1362.56</v>
      </c>
      <c r="AJ120" s="248">
        <f t="shared" si="45"/>
        <v>2.37</v>
      </c>
      <c r="AK120" s="248">
        <f t="shared" si="38"/>
        <v>574.91983122362865</v>
      </c>
      <c r="AL120" s="248" t="e">
        <f t="shared" si="39"/>
        <v>#REF!</v>
      </c>
      <c r="AM120" s="248" t="e">
        <f t="shared" si="40"/>
        <v>#REF!</v>
      </c>
      <c r="AN120" s="248" t="e">
        <f t="shared" si="41"/>
        <v>#REF!</v>
      </c>
      <c r="AO120" s="248" t="e">
        <f t="shared" si="42"/>
        <v>#REF!</v>
      </c>
      <c r="AP120" s="248" t="e">
        <f t="shared" si="43"/>
        <v>#REF!</v>
      </c>
    </row>
    <row r="121" spans="34:42">
      <c r="AH121" s="250">
        <v>114</v>
      </c>
      <c r="AI121" s="250">
        <f t="shared" si="37"/>
        <v>1362.56</v>
      </c>
      <c r="AJ121" s="248">
        <f t="shared" si="45"/>
        <v>2.35</v>
      </c>
      <c r="AK121" s="248">
        <f t="shared" si="38"/>
        <v>579.8127659574468</v>
      </c>
      <c r="AL121" s="248" t="e">
        <f t="shared" si="39"/>
        <v>#REF!</v>
      </c>
      <c r="AM121" s="248" t="e">
        <f t="shared" si="40"/>
        <v>#REF!</v>
      </c>
      <c r="AN121" s="248" t="e">
        <f t="shared" si="41"/>
        <v>#REF!</v>
      </c>
      <c r="AO121" s="248" t="e">
        <f t="shared" si="42"/>
        <v>#REF!</v>
      </c>
      <c r="AP121" s="248" t="e">
        <f t="shared" si="43"/>
        <v>#REF!</v>
      </c>
    </row>
    <row r="122" spans="34:42">
      <c r="AH122" s="250">
        <v>115</v>
      </c>
      <c r="AI122" s="250">
        <f t="shared" si="37"/>
        <v>1362.56</v>
      </c>
      <c r="AJ122" s="248">
        <f t="shared" si="45"/>
        <v>2.33</v>
      </c>
      <c r="AK122" s="248">
        <f t="shared" si="38"/>
        <v>584.7896995708154</v>
      </c>
      <c r="AL122" s="248" t="e">
        <f t="shared" si="39"/>
        <v>#REF!</v>
      </c>
      <c r="AM122" s="248" t="e">
        <f t="shared" si="40"/>
        <v>#REF!</v>
      </c>
      <c r="AN122" s="248" t="e">
        <f t="shared" si="41"/>
        <v>#REF!</v>
      </c>
      <c r="AO122" s="248" t="e">
        <f t="shared" si="42"/>
        <v>#REF!</v>
      </c>
      <c r="AP122" s="248" t="e">
        <f t="shared" si="43"/>
        <v>#REF!</v>
      </c>
    </row>
    <row r="123" spans="34:42">
      <c r="AH123" s="250">
        <v>116</v>
      </c>
      <c r="AI123" s="250">
        <f t="shared" si="37"/>
        <v>1362.56</v>
      </c>
      <c r="AJ123" s="248">
        <f t="shared" si="45"/>
        <v>2.31</v>
      </c>
      <c r="AK123" s="248">
        <f t="shared" si="38"/>
        <v>589.85281385281382</v>
      </c>
      <c r="AL123" s="248" t="e">
        <f t="shared" si="39"/>
        <v>#REF!</v>
      </c>
      <c r="AM123" s="248" t="e">
        <f t="shared" si="40"/>
        <v>#REF!</v>
      </c>
      <c r="AN123" s="248" t="e">
        <f t="shared" si="41"/>
        <v>#REF!</v>
      </c>
      <c r="AO123" s="248" t="e">
        <f t="shared" si="42"/>
        <v>#REF!</v>
      </c>
      <c r="AP123" s="248" t="e">
        <f t="shared" si="43"/>
        <v>#REF!</v>
      </c>
    </row>
    <row r="124" spans="34:42">
      <c r="AH124" s="250">
        <v>117</v>
      </c>
      <c r="AI124" s="250">
        <f t="shared" si="37"/>
        <v>1362.56</v>
      </c>
      <c r="AJ124" s="248">
        <f t="shared" si="45"/>
        <v>2.29</v>
      </c>
      <c r="AK124" s="248">
        <f t="shared" si="38"/>
        <v>595.00436681222709</v>
      </c>
      <c r="AL124" s="248" t="e">
        <f t="shared" si="39"/>
        <v>#REF!</v>
      </c>
      <c r="AM124" s="248" t="e">
        <f t="shared" si="40"/>
        <v>#REF!</v>
      </c>
      <c r="AN124" s="248" t="e">
        <f t="shared" si="41"/>
        <v>#REF!</v>
      </c>
      <c r="AO124" s="248" t="e">
        <f t="shared" si="42"/>
        <v>#REF!</v>
      </c>
      <c r="AP124" s="248" t="e">
        <f t="shared" si="43"/>
        <v>#REF!</v>
      </c>
    </row>
    <row r="125" spans="34:42">
      <c r="AH125" s="250">
        <v>118</v>
      </c>
      <c r="AI125" s="250">
        <f t="shared" si="37"/>
        <v>1362.56</v>
      </c>
      <c r="AJ125" s="248">
        <f t="shared" si="45"/>
        <v>2.27</v>
      </c>
      <c r="AK125" s="248">
        <f t="shared" si="38"/>
        <v>600.24669603524228</v>
      </c>
      <c r="AL125" s="248" t="e">
        <f t="shared" si="39"/>
        <v>#REF!</v>
      </c>
      <c r="AM125" s="248" t="e">
        <f t="shared" si="40"/>
        <v>#REF!</v>
      </c>
      <c r="AN125" s="248" t="e">
        <f t="shared" si="41"/>
        <v>#REF!</v>
      </c>
      <c r="AO125" s="248" t="e">
        <f t="shared" si="42"/>
        <v>#REF!</v>
      </c>
      <c r="AP125" s="248" t="e">
        <f t="shared" si="43"/>
        <v>#REF!</v>
      </c>
    </row>
    <row r="126" spans="34:42">
      <c r="AH126" s="250">
        <v>119</v>
      </c>
      <c r="AI126" s="250">
        <f t="shared" si="37"/>
        <v>1362.56</v>
      </c>
      <c r="AJ126" s="248">
        <f t="shared" si="45"/>
        <v>2.25</v>
      </c>
      <c r="AK126" s="248">
        <f t="shared" si="38"/>
        <v>605.58222222222219</v>
      </c>
      <c r="AL126" s="248" t="e">
        <f t="shared" si="39"/>
        <v>#REF!</v>
      </c>
      <c r="AM126" s="248" t="e">
        <f t="shared" si="40"/>
        <v>#REF!</v>
      </c>
      <c r="AN126" s="248" t="e">
        <f t="shared" si="41"/>
        <v>#REF!</v>
      </c>
      <c r="AO126" s="248" t="e">
        <f t="shared" si="42"/>
        <v>#REF!</v>
      </c>
      <c r="AP126" s="248" t="e">
        <f t="shared" si="43"/>
        <v>#REF!</v>
      </c>
    </row>
    <row r="127" spans="34:42">
      <c r="AH127" s="250">
        <v>120</v>
      </c>
      <c r="AI127" s="250">
        <f t="shared" si="37"/>
        <v>1362.56</v>
      </c>
      <c r="AJ127" s="248">
        <f t="shared" si="45"/>
        <v>2.23</v>
      </c>
      <c r="AK127" s="248">
        <f t="shared" si="38"/>
        <v>611.01345291479822</v>
      </c>
      <c r="AL127" s="248" t="e">
        <f t="shared" si="39"/>
        <v>#REF!</v>
      </c>
      <c r="AM127" s="248" t="e">
        <f t="shared" si="40"/>
        <v>#REF!</v>
      </c>
      <c r="AN127" s="248" t="e">
        <f t="shared" si="41"/>
        <v>#REF!</v>
      </c>
      <c r="AO127" s="248" t="e">
        <f t="shared" si="42"/>
        <v>#REF!</v>
      </c>
      <c r="AP127" s="248" t="e">
        <f t="shared" si="43"/>
        <v>#REF!</v>
      </c>
    </row>
    <row r="128" spans="34:42">
      <c r="AH128" s="250">
        <v>121</v>
      </c>
      <c r="AI128" s="250">
        <f t="shared" si="37"/>
        <v>1362.56</v>
      </c>
      <c r="AJ128" s="248">
        <f t="shared" si="45"/>
        <v>2.2200000000000002</v>
      </c>
      <c r="AK128" s="248">
        <f t="shared" si="38"/>
        <v>613.76576576576565</v>
      </c>
      <c r="AL128" s="248" t="e">
        <f t="shared" si="39"/>
        <v>#REF!</v>
      </c>
      <c r="AM128" s="248" t="e">
        <f t="shared" si="40"/>
        <v>#REF!</v>
      </c>
      <c r="AN128" s="248" t="e">
        <f t="shared" si="41"/>
        <v>#REF!</v>
      </c>
      <c r="AO128" s="248" t="e">
        <f t="shared" si="42"/>
        <v>#REF!</v>
      </c>
      <c r="AP128" s="248" t="e">
        <f t="shared" si="43"/>
        <v>#REF!</v>
      </c>
    </row>
    <row r="129" spans="34:42">
      <c r="AH129" s="250">
        <v>122</v>
      </c>
      <c r="AI129" s="250">
        <f t="shared" si="37"/>
        <v>1362.56</v>
      </c>
      <c r="AJ129" s="248">
        <f t="shared" si="45"/>
        <v>2.2000000000000002</v>
      </c>
      <c r="AK129" s="248">
        <f t="shared" si="38"/>
        <v>619.34545454545446</v>
      </c>
      <c r="AL129" s="248" t="e">
        <f t="shared" si="39"/>
        <v>#REF!</v>
      </c>
      <c r="AM129" s="248" t="e">
        <f t="shared" si="40"/>
        <v>#REF!</v>
      </c>
      <c r="AN129" s="248" t="e">
        <f t="shared" si="41"/>
        <v>#REF!</v>
      </c>
      <c r="AO129" s="248" t="e">
        <f t="shared" si="42"/>
        <v>#REF!</v>
      </c>
      <c r="AP129" s="248" t="e">
        <f t="shared" si="43"/>
        <v>#REF!</v>
      </c>
    </row>
    <row r="130" spans="34:42">
      <c r="AH130" s="250">
        <v>123</v>
      </c>
      <c r="AI130" s="250">
        <f t="shared" si="37"/>
        <v>1362.56</v>
      </c>
      <c r="AJ130" s="248">
        <f t="shared" si="45"/>
        <v>2.1800000000000002</v>
      </c>
      <c r="AK130" s="248">
        <f t="shared" si="38"/>
        <v>625.02752293577976</v>
      </c>
      <c r="AL130" s="248" t="e">
        <f t="shared" si="39"/>
        <v>#REF!</v>
      </c>
      <c r="AM130" s="248" t="e">
        <f t="shared" si="40"/>
        <v>#REF!</v>
      </c>
      <c r="AN130" s="248" t="e">
        <f t="shared" si="41"/>
        <v>#REF!</v>
      </c>
      <c r="AO130" s="248" t="e">
        <f t="shared" si="42"/>
        <v>#REF!</v>
      </c>
      <c r="AP130" s="248" t="e">
        <f t="shared" si="43"/>
        <v>#REF!</v>
      </c>
    </row>
    <row r="131" spans="34:42">
      <c r="AH131" s="250">
        <v>124</v>
      </c>
      <c r="AI131" s="250">
        <f t="shared" si="37"/>
        <v>1362.56</v>
      </c>
      <c r="AJ131" s="248">
        <f t="shared" si="45"/>
        <v>2.16</v>
      </c>
      <c r="AK131" s="248">
        <f t="shared" si="38"/>
        <v>630.81481481481478</v>
      </c>
      <c r="AL131" s="248" t="e">
        <f t="shared" si="39"/>
        <v>#REF!</v>
      </c>
      <c r="AM131" s="248" t="e">
        <f t="shared" si="40"/>
        <v>#REF!</v>
      </c>
      <c r="AN131" s="248" t="e">
        <f t="shared" si="41"/>
        <v>#REF!</v>
      </c>
      <c r="AO131" s="248" t="e">
        <f t="shared" si="42"/>
        <v>#REF!</v>
      </c>
      <c r="AP131" s="248" t="e">
        <f t="shared" si="43"/>
        <v>#REF!</v>
      </c>
    </row>
    <row r="132" spans="34:42">
      <c r="AH132" s="250">
        <v>125</v>
      </c>
      <c r="AI132" s="250">
        <f t="shared" si="37"/>
        <v>1362.56</v>
      </c>
      <c r="AJ132" s="248">
        <f t="shared" si="45"/>
        <v>2.15</v>
      </c>
      <c r="AK132" s="248">
        <f t="shared" si="38"/>
        <v>633.74883720930234</v>
      </c>
      <c r="AL132" s="248" t="e">
        <f t="shared" si="39"/>
        <v>#REF!</v>
      </c>
      <c r="AM132" s="248" t="e">
        <f t="shared" si="40"/>
        <v>#REF!</v>
      </c>
      <c r="AN132" s="248" t="e">
        <f t="shared" si="41"/>
        <v>#REF!</v>
      </c>
      <c r="AO132" s="248" t="e">
        <f t="shared" si="42"/>
        <v>#REF!</v>
      </c>
      <c r="AP132" s="248" t="e">
        <f t="shared" si="43"/>
        <v>#REF!</v>
      </c>
    </row>
    <row r="133" spans="34:42">
      <c r="AH133" s="250">
        <v>126</v>
      </c>
      <c r="AI133" s="250">
        <f t="shared" si="37"/>
        <v>1362.56</v>
      </c>
      <c r="AJ133" s="248">
        <f t="shared" si="45"/>
        <v>2.13</v>
      </c>
      <c r="AK133" s="248">
        <f t="shared" si="38"/>
        <v>639.69953051643188</v>
      </c>
      <c r="AL133" s="248" t="e">
        <f t="shared" si="39"/>
        <v>#REF!</v>
      </c>
      <c r="AM133" s="248" t="e">
        <f t="shared" si="40"/>
        <v>#REF!</v>
      </c>
      <c r="AN133" s="248" t="e">
        <f t="shared" si="41"/>
        <v>#REF!</v>
      </c>
      <c r="AO133" s="248" t="e">
        <f t="shared" si="42"/>
        <v>#REF!</v>
      </c>
      <c r="AP133" s="248" t="e">
        <f t="shared" si="43"/>
        <v>#REF!</v>
      </c>
    </row>
    <row r="134" spans="34:42">
      <c r="AH134" s="250">
        <v>127</v>
      </c>
      <c r="AI134" s="250">
        <f t="shared" si="37"/>
        <v>1362.56</v>
      </c>
      <c r="AJ134" s="248">
        <f t="shared" si="45"/>
        <v>2.11</v>
      </c>
      <c r="AK134" s="248">
        <f t="shared" si="38"/>
        <v>645.76303317535542</v>
      </c>
      <c r="AL134" s="248" t="e">
        <f t="shared" si="39"/>
        <v>#REF!</v>
      </c>
      <c r="AM134" s="248" t="e">
        <f t="shared" si="40"/>
        <v>#REF!</v>
      </c>
      <c r="AN134" s="248" t="e">
        <f t="shared" si="41"/>
        <v>#REF!</v>
      </c>
      <c r="AO134" s="248" t="e">
        <f t="shared" si="42"/>
        <v>#REF!</v>
      </c>
      <c r="AP134" s="248" t="e">
        <f t="shared" si="43"/>
        <v>#REF!</v>
      </c>
    </row>
    <row r="135" spans="34:42">
      <c r="AH135" s="250">
        <v>128</v>
      </c>
      <c r="AI135" s="250">
        <f t="shared" si="37"/>
        <v>1362.56</v>
      </c>
      <c r="AJ135" s="248">
        <f t="shared" si="45"/>
        <v>2.1</v>
      </c>
      <c r="AK135" s="248">
        <f t="shared" si="38"/>
        <v>648.83809523809521</v>
      </c>
      <c r="AL135" s="248" t="e">
        <f t="shared" si="39"/>
        <v>#REF!</v>
      </c>
      <c r="AM135" s="248" t="e">
        <f t="shared" si="40"/>
        <v>#REF!</v>
      </c>
      <c r="AN135" s="248" t="e">
        <f t="shared" si="41"/>
        <v>#REF!</v>
      </c>
      <c r="AO135" s="248" t="e">
        <f t="shared" si="42"/>
        <v>#REF!</v>
      </c>
      <c r="AP135" s="248" t="e">
        <f t="shared" si="43"/>
        <v>#REF!</v>
      </c>
    </row>
    <row r="136" spans="34:42">
      <c r="AH136" s="250">
        <v>129</v>
      </c>
      <c r="AI136" s="250">
        <f t="shared" ref="AI136:AI199" si="46">ROUND($O$29,2)</f>
        <v>1362.56</v>
      </c>
      <c r="AJ136" s="248">
        <f t="shared" si="45"/>
        <v>2.08</v>
      </c>
      <c r="AK136" s="248">
        <f t="shared" ref="AK136:AK199" si="47">+AI136/AJ136</f>
        <v>655.07692307692298</v>
      </c>
      <c r="AL136" s="248" t="e">
        <f t="shared" ref="AL136:AL199" si="48">+$O$42*AH136</f>
        <v>#REF!</v>
      </c>
      <c r="AM136" s="248" t="e">
        <f t="shared" ref="AM136:AM199" si="49">+AK136+AL136</f>
        <v>#REF!</v>
      </c>
      <c r="AN136" s="248" t="e">
        <f t="shared" ref="AN136:AN199" si="50">+AM136/$J$20</f>
        <v>#REF!</v>
      </c>
      <c r="AO136" s="248" t="e">
        <f t="shared" ref="AO136:AO199" si="51">+AN136*1.4</f>
        <v>#REF!</v>
      </c>
      <c r="AP136" s="248" t="e">
        <f t="shared" ref="AP136:AP199" si="52">+AO136/AH136</f>
        <v>#REF!</v>
      </c>
    </row>
    <row r="137" spans="34:42">
      <c r="AH137" s="250">
        <v>130</v>
      </c>
      <c r="AI137" s="250">
        <f t="shared" si="46"/>
        <v>1362.56</v>
      </c>
      <c r="AJ137" s="248">
        <f t="shared" si="45"/>
        <v>2.06</v>
      </c>
      <c r="AK137" s="248">
        <f t="shared" si="47"/>
        <v>661.43689320388341</v>
      </c>
      <c r="AL137" s="248" t="e">
        <f t="shared" si="48"/>
        <v>#REF!</v>
      </c>
      <c r="AM137" s="248" t="e">
        <f t="shared" si="49"/>
        <v>#REF!</v>
      </c>
      <c r="AN137" s="248" t="e">
        <f t="shared" si="50"/>
        <v>#REF!</v>
      </c>
      <c r="AO137" s="248" t="e">
        <f t="shared" si="51"/>
        <v>#REF!</v>
      </c>
      <c r="AP137" s="248" t="e">
        <f t="shared" si="52"/>
        <v>#REF!</v>
      </c>
    </row>
    <row r="138" spans="34:42">
      <c r="AH138" s="250">
        <v>131</v>
      </c>
      <c r="AI138" s="250">
        <f t="shared" si="46"/>
        <v>1362.56</v>
      </c>
      <c r="AJ138" s="248">
        <f t="shared" si="45"/>
        <v>2.0499999999999998</v>
      </c>
      <c r="AK138" s="248">
        <f t="shared" si="47"/>
        <v>664.66341463414642</v>
      </c>
      <c r="AL138" s="248" t="e">
        <f t="shared" si="48"/>
        <v>#REF!</v>
      </c>
      <c r="AM138" s="248" t="e">
        <f t="shared" si="49"/>
        <v>#REF!</v>
      </c>
      <c r="AN138" s="248" t="e">
        <f t="shared" si="50"/>
        <v>#REF!</v>
      </c>
      <c r="AO138" s="248" t="e">
        <f t="shared" si="51"/>
        <v>#REF!</v>
      </c>
      <c r="AP138" s="248" t="e">
        <f t="shared" si="52"/>
        <v>#REF!</v>
      </c>
    </row>
    <row r="139" spans="34:42">
      <c r="AH139" s="250">
        <v>132</v>
      </c>
      <c r="AI139" s="250">
        <f t="shared" si="46"/>
        <v>1362.56</v>
      </c>
      <c r="AJ139" s="248">
        <f t="shared" si="45"/>
        <v>2.0299999999999998</v>
      </c>
      <c r="AK139" s="248">
        <f t="shared" si="47"/>
        <v>671.21182266009851</v>
      </c>
      <c r="AL139" s="248" t="e">
        <f t="shared" si="48"/>
        <v>#REF!</v>
      </c>
      <c r="AM139" s="248" t="e">
        <f t="shared" si="49"/>
        <v>#REF!</v>
      </c>
      <c r="AN139" s="248" t="e">
        <f t="shared" si="50"/>
        <v>#REF!</v>
      </c>
      <c r="AO139" s="248" t="e">
        <f t="shared" si="51"/>
        <v>#REF!</v>
      </c>
      <c r="AP139" s="248" t="e">
        <f t="shared" si="52"/>
        <v>#REF!</v>
      </c>
    </row>
    <row r="140" spans="34:42">
      <c r="AH140" s="250">
        <v>133</v>
      </c>
      <c r="AI140" s="250">
        <f t="shared" si="46"/>
        <v>1362.56</v>
      </c>
      <c r="AJ140" s="248">
        <f t="shared" si="45"/>
        <v>2.02</v>
      </c>
      <c r="AK140" s="248">
        <f t="shared" si="47"/>
        <v>674.53465346534654</v>
      </c>
      <c r="AL140" s="248" t="e">
        <f t="shared" si="48"/>
        <v>#REF!</v>
      </c>
      <c r="AM140" s="248" t="e">
        <f t="shared" si="49"/>
        <v>#REF!</v>
      </c>
      <c r="AN140" s="248" t="e">
        <f t="shared" si="50"/>
        <v>#REF!</v>
      </c>
      <c r="AO140" s="248" t="e">
        <f t="shared" si="51"/>
        <v>#REF!</v>
      </c>
      <c r="AP140" s="248" t="e">
        <f t="shared" si="52"/>
        <v>#REF!</v>
      </c>
    </row>
    <row r="141" spans="34:42">
      <c r="AH141" s="250">
        <v>134</v>
      </c>
      <c r="AI141" s="250">
        <f t="shared" si="46"/>
        <v>1362.56</v>
      </c>
      <c r="AJ141" s="248">
        <f t="shared" si="45"/>
        <v>2</v>
      </c>
      <c r="AK141" s="248">
        <f t="shared" si="47"/>
        <v>681.28</v>
      </c>
      <c r="AL141" s="248" t="e">
        <f t="shared" si="48"/>
        <v>#REF!</v>
      </c>
      <c r="AM141" s="248" t="e">
        <f t="shared" si="49"/>
        <v>#REF!</v>
      </c>
      <c r="AN141" s="248" t="e">
        <f t="shared" si="50"/>
        <v>#REF!</v>
      </c>
      <c r="AO141" s="248" t="e">
        <f t="shared" si="51"/>
        <v>#REF!</v>
      </c>
      <c r="AP141" s="248" t="e">
        <f t="shared" si="52"/>
        <v>#REF!</v>
      </c>
    </row>
    <row r="142" spans="34:42">
      <c r="AH142" s="250">
        <v>135</v>
      </c>
      <c r="AI142" s="250">
        <f t="shared" si="46"/>
        <v>1362.56</v>
      </c>
      <c r="AJ142" s="248">
        <f t="shared" si="45"/>
        <v>1.99</v>
      </c>
      <c r="AK142" s="248">
        <f t="shared" si="47"/>
        <v>684.7035175879397</v>
      </c>
      <c r="AL142" s="248" t="e">
        <f t="shared" si="48"/>
        <v>#REF!</v>
      </c>
      <c r="AM142" s="248" t="e">
        <f t="shared" si="49"/>
        <v>#REF!</v>
      </c>
      <c r="AN142" s="248" t="e">
        <f t="shared" si="50"/>
        <v>#REF!</v>
      </c>
      <c r="AO142" s="248" t="e">
        <f t="shared" si="51"/>
        <v>#REF!</v>
      </c>
      <c r="AP142" s="248" t="e">
        <f t="shared" si="52"/>
        <v>#REF!</v>
      </c>
    </row>
    <row r="143" spans="34:42">
      <c r="AH143" s="250">
        <v>136</v>
      </c>
      <c r="AI143" s="250">
        <f t="shared" si="46"/>
        <v>1362.56</v>
      </c>
      <c r="AJ143" s="248">
        <f t="shared" si="45"/>
        <v>1.98</v>
      </c>
      <c r="AK143" s="248">
        <f t="shared" si="47"/>
        <v>688.16161616161617</v>
      </c>
      <c r="AL143" s="248" t="e">
        <f t="shared" si="48"/>
        <v>#REF!</v>
      </c>
      <c r="AM143" s="248" t="e">
        <f t="shared" si="49"/>
        <v>#REF!</v>
      </c>
      <c r="AN143" s="248" t="e">
        <f t="shared" si="50"/>
        <v>#REF!</v>
      </c>
      <c r="AO143" s="248" t="e">
        <f t="shared" si="51"/>
        <v>#REF!</v>
      </c>
      <c r="AP143" s="248" t="e">
        <f t="shared" si="52"/>
        <v>#REF!</v>
      </c>
    </row>
    <row r="144" spans="34:42">
      <c r="AH144" s="250">
        <v>137</v>
      </c>
      <c r="AI144" s="250">
        <f t="shared" si="46"/>
        <v>1362.56</v>
      </c>
      <c r="AJ144" s="248">
        <f t="shared" ref="AJ144:AJ175" si="53">ROUNDDOWN(IF(2*AH144&gt;4*4,10*60/(AH144*2/$D$22*60+$T$24),10*60/(+$T$24*5-AH144*60/$D$22)),2)</f>
        <v>1.96</v>
      </c>
      <c r="AK144" s="248">
        <f t="shared" si="47"/>
        <v>695.18367346938771</v>
      </c>
      <c r="AL144" s="248" t="e">
        <f t="shared" si="48"/>
        <v>#REF!</v>
      </c>
      <c r="AM144" s="248" t="e">
        <f t="shared" si="49"/>
        <v>#REF!</v>
      </c>
      <c r="AN144" s="248" t="e">
        <f t="shared" si="50"/>
        <v>#REF!</v>
      </c>
      <c r="AO144" s="248" t="e">
        <f t="shared" si="51"/>
        <v>#REF!</v>
      </c>
      <c r="AP144" s="248" t="e">
        <f t="shared" si="52"/>
        <v>#REF!</v>
      </c>
    </row>
    <row r="145" spans="34:42">
      <c r="AH145" s="250">
        <v>138</v>
      </c>
      <c r="AI145" s="250">
        <f t="shared" si="46"/>
        <v>1362.56</v>
      </c>
      <c r="AJ145" s="248">
        <f t="shared" si="53"/>
        <v>1.95</v>
      </c>
      <c r="AK145" s="248">
        <f t="shared" si="47"/>
        <v>698.74871794871797</v>
      </c>
      <c r="AL145" s="248" t="e">
        <f t="shared" si="48"/>
        <v>#REF!</v>
      </c>
      <c r="AM145" s="248" t="e">
        <f t="shared" si="49"/>
        <v>#REF!</v>
      </c>
      <c r="AN145" s="248" t="e">
        <f t="shared" si="50"/>
        <v>#REF!</v>
      </c>
      <c r="AO145" s="248" t="e">
        <f t="shared" si="51"/>
        <v>#REF!</v>
      </c>
      <c r="AP145" s="248" t="e">
        <f t="shared" si="52"/>
        <v>#REF!</v>
      </c>
    </row>
    <row r="146" spans="34:42">
      <c r="AH146" s="250">
        <v>139</v>
      </c>
      <c r="AI146" s="250">
        <f t="shared" si="46"/>
        <v>1362.56</v>
      </c>
      <c r="AJ146" s="248">
        <f t="shared" si="53"/>
        <v>1.93</v>
      </c>
      <c r="AK146" s="248">
        <f t="shared" si="47"/>
        <v>705.98963730569949</v>
      </c>
      <c r="AL146" s="248" t="e">
        <f t="shared" si="48"/>
        <v>#REF!</v>
      </c>
      <c r="AM146" s="248" t="e">
        <f t="shared" si="49"/>
        <v>#REF!</v>
      </c>
      <c r="AN146" s="248" t="e">
        <f t="shared" si="50"/>
        <v>#REF!</v>
      </c>
      <c r="AO146" s="248" t="e">
        <f t="shared" si="51"/>
        <v>#REF!</v>
      </c>
      <c r="AP146" s="248" t="e">
        <f t="shared" si="52"/>
        <v>#REF!</v>
      </c>
    </row>
    <row r="147" spans="34:42">
      <c r="AH147" s="250">
        <v>140</v>
      </c>
      <c r="AI147" s="250">
        <f t="shared" si="46"/>
        <v>1362.56</v>
      </c>
      <c r="AJ147" s="248">
        <f t="shared" si="53"/>
        <v>1.92</v>
      </c>
      <c r="AK147" s="248">
        <f t="shared" si="47"/>
        <v>709.66666666666663</v>
      </c>
      <c r="AL147" s="248" t="e">
        <f t="shared" si="48"/>
        <v>#REF!</v>
      </c>
      <c r="AM147" s="248" t="e">
        <f t="shared" si="49"/>
        <v>#REF!</v>
      </c>
      <c r="AN147" s="248" t="e">
        <f t="shared" si="50"/>
        <v>#REF!</v>
      </c>
      <c r="AO147" s="248" t="e">
        <f t="shared" si="51"/>
        <v>#REF!</v>
      </c>
      <c r="AP147" s="248" t="e">
        <f t="shared" si="52"/>
        <v>#REF!</v>
      </c>
    </row>
    <row r="148" spans="34:42">
      <c r="AH148" s="250">
        <v>141</v>
      </c>
      <c r="AI148" s="250">
        <f t="shared" si="46"/>
        <v>1362.56</v>
      </c>
      <c r="AJ148" s="248">
        <f t="shared" si="53"/>
        <v>1.91</v>
      </c>
      <c r="AK148" s="248">
        <f t="shared" si="47"/>
        <v>713.38219895287955</v>
      </c>
      <c r="AL148" s="248" t="e">
        <f t="shared" si="48"/>
        <v>#REF!</v>
      </c>
      <c r="AM148" s="248" t="e">
        <f t="shared" si="49"/>
        <v>#REF!</v>
      </c>
      <c r="AN148" s="248" t="e">
        <f t="shared" si="50"/>
        <v>#REF!</v>
      </c>
      <c r="AO148" s="248" t="e">
        <f t="shared" si="51"/>
        <v>#REF!</v>
      </c>
      <c r="AP148" s="248" t="e">
        <f t="shared" si="52"/>
        <v>#REF!</v>
      </c>
    </row>
    <row r="149" spans="34:42">
      <c r="AH149" s="250">
        <v>142</v>
      </c>
      <c r="AI149" s="250">
        <f t="shared" si="46"/>
        <v>1362.56</v>
      </c>
      <c r="AJ149" s="248">
        <f t="shared" si="53"/>
        <v>1.89</v>
      </c>
      <c r="AK149" s="248">
        <f t="shared" si="47"/>
        <v>720.93121693121691</v>
      </c>
      <c r="AL149" s="248" t="e">
        <f t="shared" si="48"/>
        <v>#REF!</v>
      </c>
      <c r="AM149" s="248" t="e">
        <f t="shared" si="49"/>
        <v>#REF!</v>
      </c>
      <c r="AN149" s="248" t="e">
        <f t="shared" si="50"/>
        <v>#REF!</v>
      </c>
      <c r="AO149" s="248" t="e">
        <f t="shared" si="51"/>
        <v>#REF!</v>
      </c>
      <c r="AP149" s="248" t="e">
        <f t="shared" si="52"/>
        <v>#REF!</v>
      </c>
    </row>
    <row r="150" spans="34:42">
      <c r="AH150" s="250">
        <v>143</v>
      </c>
      <c r="AI150" s="250">
        <f t="shared" si="46"/>
        <v>1362.56</v>
      </c>
      <c r="AJ150" s="248">
        <f t="shared" si="53"/>
        <v>1.88</v>
      </c>
      <c r="AK150" s="248">
        <f t="shared" si="47"/>
        <v>724.76595744680856</v>
      </c>
      <c r="AL150" s="248" t="e">
        <f t="shared" si="48"/>
        <v>#REF!</v>
      </c>
      <c r="AM150" s="248" t="e">
        <f t="shared" si="49"/>
        <v>#REF!</v>
      </c>
      <c r="AN150" s="248" t="e">
        <f t="shared" si="50"/>
        <v>#REF!</v>
      </c>
      <c r="AO150" s="248" t="e">
        <f t="shared" si="51"/>
        <v>#REF!</v>
      </c>
      <c r="AP150" s="248" t="e">
        <f t="shared" si="52"/>
        <v>#REF!</v>
      </c>
    </row>
    <row r="151" spans="34:42">
      <c r="AH151" s="250">
        <v>144</v>
      </c>
      <c r="AI151" s="250">
        <f t="shared" si="46"/>
        <v>1362.56</v>
      </c>
      <c r="AJ151" s="248">
        <f t="shared" si="53"/>
        <v>1.87</v>
      </c>
      <c r="AK151" s="248">
        <f t="shared" si="47"/>
        <v>728.64171122994651</v>
      </c>
      <c r="AL151" s="248" t="e">
        <f t="shared" si="48"/>
        <v>#REF!</v>
      </c>
      <c r="AM151" s="248" t="e">
        <f t="shared" si="49"/>
        <v>#REF!</v>
      </c>
      <c r="AN151" s="248" t="e">
        <f t="shared" si="50"/>
        <v>#REF!</v>
      </c>
      <c r="AO151" s="248" t="e">
        <f t="shared" si="51"/>
        <v>#REF!</v>
      </c>
      <c r="AP151" s="248" t="e">
        <f t="shared" si="52"/>
        <v>#REF!</v>
      </c>
    </row>
    <row r="152" spans="34:42">
      <c r="AH152" s="250">
        <v>145</v>
      </c>
      <c r="AI152" s="250">
        <f t="shared" si="46"/>
        <v>1362.56</v>
      </c>
      <c r="AJ152" s="248">
        <f t="shared" si="53"/>
        <v>1.85</v>
      </c>
      <c r="AK152" s="248">
        <f t="shared" si="47"/>
        <v>736.51891891891887</v>
      </c>
      <c r="AL152" s="248" t="e">
        <f t="shared" si="48"/>
        <v>#REF!</v>
      </c>
      <c r="AM152" s="248" t="e">
        <f t="shared" si="49"/>
        <v>#REF!</v>
      </c>
      <c r="AN152" s="248" t="e">
        <f t="shared" si="50"/>
        <v>#REF!</v>
      </c>
      <c r="AO152" s="248" t="e">
        <f t="shared" si="51"/>
        <v>#REF!</v>
      </c>
      <c r="AP152" s="248" t="e">
        <f t="shared" si="52"/>
        <v>#REF!</v>
      </c>
    </row>
    <row r="153" spans="34:42">
      <c r="AH153" s="250">
        <v>146</v>
      </c>
      <c r="AI153" s="250">
        <f t="shared" si="46"/>
        <v>1362.56</v>
      </c>
      <c r="AJ153" s="248">
        <f t="shared" si="53"/>
        <v>1.84</v>
      </c>
      <c r="AK153" s="248">
        <f t="shared" si="47"/>
        <v>740.52173913043475</v>
      </c>
      <c r="AL153" s="248" t="e">
        <f t="shared" si="48"/>
        <v>#REF!</v>
      </c>
      <c r="AM153" s="248" t="e">
        <f t="shared" si="49"/>
        <v>#REF!</v>
      </c>
      <c r="AN153" s="248" t="e">
        <f t="shared" si="50"/>
        <v>#REF!</v>
      </c>
      <c r="AO153" s="248" t="e">
        <f t="shared" si="51"/>
        <v>#REF!</v>
      </c>
      <c r="AP153" s="248" t="e">
        <f t="shared" si="52"/>
        <v>#REF!</v>
      </c>
    </row>
    <row r="154" spans="34:42">
      <c r="AH154" s="250">
        <v>147</v>
      </c>
      <c r="AI154" s="250">
        <f t="shared" si="46"/>
        <v>1362.56</v>
      </c>
      <c r="AJ154" s="248">
        <f t="shared" si="53"/>
        <v>1.83</v>
      </c>
      <c r="AK154" s="248">
        <f t="shared" si="47"/>
        <v>744.56830601092895</v>
      </c>
      <c r="AL154" s="248" t="e">
        <f t="shared" si="48"/>
        <v>#REF!</v>
      </c>
      <c r="AM154" s="248" t="e">
        <f t="shared" si="49"/>
        <v>#REF!</v>
      </c>
      <c r="AN154" s="248" t="e">
        <f t="shared" si="50"/>
        <v>#REF!</v>
      </c>
      <c r="AO154" s="248" t="e">
        <f t="shared" si="51"/>
        <v>#REF!</v>
      </c>
      <c r="AP154" s="248" t="e">
        <f t="shared" si="52"/>
        <v>#REF!</v>
      </c>
    </row>
    <row r="155" spans="34:42">
      <c r="AH155" s="250">
        <v>148</v>
      </c>
      <c r="AI155" s="250">
        <f t="shared" si="46"/>
        <v>1362.56</v>
      </c>
      <c r="AJ155" s="248">
        <f t="shared" si="53"/>
        <v>1.82</v>
      </c>
      <c r="AK155" s="248">
        <f t="shared" si="47"/>
        <v>748.65934065934061</v>
      </c>
      <c r="AL155" s="248" t="e">
        <f t="shared" si="48"/>
        <v>#REF!</v>
      </c>
      <c r="AM155" s="248" t="e">
        <f t="shared" si="49"/>
        <v>#REF!</v>
      </c>
      <c r="AN155" s="248" t="e">
        <f t="shared" si="50"/>
        <v>#REF!</v>
      </c>
      <c r="AO155" s="248" t="e">
        <f t="shared" si="51"/>
        <v>#REF!</v>
      </c>
      <c r="AP155" s="248" t="e">
        <f t="shared" si="52"/>
        <v>#REF!</v>
      </c>
    </row>
    <row r="156" spans="34:42">
      <c r="AH156" s="250">
        <v>149</v>
      </c>
      <c r="AI156" s="250">
        <f t="shared" si="46"/>
        <v>1362.56</v>
      </c>
      <c r="AJ156" s="248">
        <f t="shared" si="53"/>
        <v>1.81</v>
      </c>
      <c r="AK156" s="248">
        <f t="shared" si="47"/>
        <v>752.79558011049721</v>
      </c>
      <c r="AL156" s="248" t="e">
        <f t="shared" si="48"/>
        <v>#REF!</v>
      </c>
      <c r="AM156" s="248" t="e">
        <f t="shared" si="49"/>
        <v>#REF!</v>
      </c>
      <c r="AN156" s="248" t="e">
        <f t="shared" si="50"/>
        <v>#REF!</v>
      </c>
      <c r="AO156" s="248" t="e">
        <f t="shared" si="51"/>
        <v>#REF!</v>
      </c>
      <c r="AP156" s="248" t="e">
        <f t="shared" si="52"/>
        <v>#REF!</v>
      </c>
    </row>
    <row r="157" spans="34:42">
      <c r="AH157" s="250">
        <v>150</v>
      </c>
      <c r="AI157" s="250">
        <f t="shared" si="46"/>
        <v>1362.56</v>
      </c>
      <c r="AJ157" s="248">
        <f t="shared" si="53"/>
        <v>1.79</v>
      </c>
      <c r="AK157" s="248">
        <f t="shared" si="47"/>
        <v>761.20670391061446</v>
      </c>
      <c r="AL157" s="248" t="e">
        <f t="shared" si="48"/>
        <v>#REF!</v>
      </c>
      <c r="AM157" s="248" t="e">
        <f t="shared" si="49"/>
        <v>#REF!</v>
      </c>
      <c r="AN157" s="248" t="e">
        <f t="shared" si="50"/>
        <v>#REF!</v>
      </c>
      <c r="AO157" s="248" t="e">
        <f t="shared" si="51"/>
        <v>#REF!</v>
      </c>
      <c r="AP157" s="248" t="e">
        <f t="shared" si="52"/>
        <v>#REF!</v>
      </c>
    </row>
    <row r="158" spans="34:42">
      <c r="AH158" s="250">
        <v>151</v>
      </c>
      <c r="AI158" s="250">
        <f t="shared" si="46"/>
        <v>1362.56</v>
      </c>
      <c r="AJ158" s="248">
        <f t="shared" si="53"/>
        <v>1.78</v>
      </c>
      <c r="AK158" s="248">
        <f t="shared" si="47"/>
        <v>765.48314606741565</v>
      </c>
      <c r="AL158" s="248" t="e">
        <f t="shared" si="48"/>
        <v>#REF!</v>
      </c>
      <c r="AM158" s="248" t="e">
        <f t="shared" si="49"/>
        <v>#REF!</v>
      </c>
      <c r="AN158" s="248" t="e">
        <f t="shared" si="50"/>
        <v>#REF!</v>
      </c>
      <c r="AO158" s="248" t="e">
        <f t="shared" si="51"/>
        <v>#REF!</v>
      </c>
      <c r="AP158" s="248" t="e">
        <f t="shared" si="52"/>
        <v>#REF!</v>
      </c>
    </row>
    <row r="159" spans="34:42">
      <c r="AH159" s="250">
        <v>152</v>
      </c>
      <c r="AI159" s="250">
        <f t="shared" si="46"/>
        <v>1362.56</v>
      </c>
      <c r="AJ159" s="248">
        <f t="shared" si="53"/>
        <v>1.77</v>
      </c>
      <c r="AK159" s="248">
        <f t="shared" si="47"/>
        <v>769.80790960451975</v>
      </c>
      <c r="AL159" s="248" t="e">
        <f t="shared" si="48"/>
        <v>#REF!</v>
      </c>
      <c r="AM159" s="248" t="e">
        <f t="shared" si="49"/>
        <v>#REF!</v>
      </c>
      <c r="AN159" s="248" t="e">
        <f t="shared" si="50"/>
        <v>#REF!</v>
      </c>
      <c r="AO159" s="248" t="e">
        <f t="shared" si="51"/>
        <v>#REF!</v>
      </c>
      <c r="AP159" s="248" t="e">
        <f t="shared" si="52"/>
        <v>#REF!</v>
      </c>
    </row>
    <row r="160" spans="34:42">
      <c r="AH160" s="250">
        <v>153</v>
      </c>
      <c r="AI160" s="250">
        <f t="shared" si="46"/>
        <v>1362.56</v>
      </c>
      <c r="AJ160" s="248">
        <f t="shared" si="53"/>
        <v>1.76</v>
      </c>
      <c r="AK160" s="248">
        <f t="shared" si="47"/>
        <v>774.18181818181813</v>
      </c>
      <c r="AL160" s="248" t="e">
        <f t="shared" si="48"/>
        <v>#REF!</v>
      </c>
      <c r="AM160" s="248" t="e">
        <f t="shared" si="49"/>
        <v>#REF!</v>
      </c>
      <c r="AN160" s="248" t="e">
        <f t="shared" si="50"/>
        <v>#REF!</v>
      </c>
      <c r="AO160" s="248" t="e">
        <f t="shared" si="51"/>
        <v>#REF!</v>
      </c>
      <c r="AP160" s="248" t="e">
        <f t="shared" si="52"/>
        <v>#REF!</v>
      </c>
    </row>
    <row r="161" spans="34:42">
      <c r="AH161" s="250">
        <v>154</v>
      </c>
      <c r="AI161" s="250">
        <f t="shared" si="46"/>
        <v>1362.56</v>
      </c>
      <c r="AJ161" s="248">
        <f t="shared" si="53"/>
        <v>1.75</v>
      </c>
      <c r="AK161" s="248">
        <f t="shared" si="47"/>
        <v>778.60571428571427</v>
      </c>
      <c r="AL161" s="248" t="e">
        <f t="shared" si="48"/>
        <v>#REF!</v>
      </c>
      <c r="AM161" s="248" t="e">
        <f t="shared" si="49"/>
        <v>#REF!</v>
      </c>
      <c r="AN161" s="248" t="e">
        <f t="shared" si="50"/>
        <v>#REF!</v>
      </c>
      <c r="AO161" s="248" t="e">
        <f t="shared" si="51"/>
        <v>#REF!</v>
      </c>
      <c r="AP161" s="248" t="e">
        <f t="shared" si="52"/>
        <v>#REF!</v>
      </c>
    </row>
    <row r="162" spans="34:42">
      <c r="AH162" s="250">
        <v>155</v>
      </c>
      <c r="AI162" s="250">
        <f t="shared" si="46"/>
        <v>1362.56</v>
      </c>
      <c r="AJ162" s="248">
        <f t="shared" si="53"/>
        <v>1.74</v>
      </c>
      <c r="AK162" s="248">
        <f t="shared" si="47"/>
        <v>783.08045977011489</v>
      </c>
      <c r="AL162" s="248" t="e">
        <f t="shared" si="48"/>
        <v>#REF!</v>
      </c>
      <c r="AM162" s="248" t="e">
        <f t="shared" si="49"/>
        <v>#REF!</v>
      </c>
      <c r="AN162" s="248" t="e">
        <f t="shared" si="50"/>
        <v>#REF!</v>
      </c>
      <c r="AO162" s="248" t="e">
        <f t="shared" si="51"/>
        <v>#REF!</v>
      </c>
      <c r="AP162" s="248" t="e">
        <f t="shared" si="52"/>
        <v>#REF!</v>
      </c>
    </row>
    <row r="163" spans="34:42">
      <c r="AH163" s="250">
        <v>156</v>
      </c>
      <c r="AI163" s="250">
        <f t="shared" si="46"/>
        <v>1362.56</v>
      </c>
      <c r="AJ163" s="248">
        <f t="shared" si="53"/>
        <v>1.73</v>
      </c>
      <c r="AK163" s="248">
        <f t="shared" si="47"/>
        <v>787.60693641618491</v>
      </c>
      <c r="AL163" s="248" t="e">
        <f t="shared" si="48"/>
        <v>#REF!</v>
      </c>
      <c r="AM163" s="248" t="e">
        <f t="shared" si="49"/>
        <v>#REF!</v>
      </c>
      <c r="AN163" s="248" t="e">
        <f t="shared" si="50"/>
        <v>#REF!</v>
      </c>
      <c r="AO163" s="248" t="e">
        <f t="shared" si="51"/>
        <v>#REF!</v>
      </c>
      <c r="AP163" s="248" t="e">
        <f t="shared" si="52"/>
        <v>#REF!</v>
      </c>
    </row>
    <row r="164" spans="34:42">
      <c r="AH164" s="250">
        <v>157</v>
      </c>
      <c r="AI164" s="250">
        <f t="shared" si="46"/>
        <v>1362.56</v>
      </c>
      <c r="AJ164" s="248">
        <f t="shared" si="53"/>
        <v>1.72</v>
      </c>
      <c r="AK164" s="248">
        <f t="shared" si="47"/>
        <v>792.18604651162786</v>
      </c>
      <c r="AL164" s="248" t="e">
        <f t="shared" si="48"/>
        <v>#REF!</v>
      </c>
      <c r="AM164" s="248" t="e">
        <f t="shared" si="49"/>
        <v>#REF!</v>
      </c>
      <c r="AN164" s="248" t="e">
        <f t="shared" si="50"/>
        <v>#REF!</v>
      </c>
      <c r="AO164" s="248" t="e">
        <f t="shared" si="51"/>
        <v>#REF!</v>
      </c>
      <c r="AP164" s="248" t="e">
        <f t="shared" si="52"/>
        <v>#REF!</v>
      </c>
    </row>
    <row r="165" spans="34:42">
      <c r="AH165" s="250">
        <v>158</v>
      </c>
      <c r="AI165" s="250">
        <f t="shared" si="46"/>
        <v>1362.56</v>
      </c>
      <c r="AJ165" s="248">
        <f t="shared" si="53"/>
        <v>1.7</v>
      </c>
      <c r="AK165" s="248">
        <f t="shared" si="47"/>
        <v>801.50588235294117</v>
      </c>
      <c r="AL165" s="248" t="e">
        <f t="shared" si="48"/>
        <v>#REF!</v>
      </c>
      <c r="AM165" s="248" t="e">
        <f t="shared" si="49"/>
        <v>#REF!</v>
      </c>
      <c r="AN165" s="248" t="e">
        <f t="shared" si="50"/>
        <v>#REF!</v>
      </c>
      <c r="AO165" s="248" t="e">
        <f t="shared" si="51"/>
        <v>#REF!</v>
      </c>
      <c r="AP165" s="248" t="e">
        <f t="shared" si="52"/>
        <v>#REF!</v>
      </c>
    </row>
    <row r="166" spans="34:42">
      <c r="AH166" s="250">
        <v>159</v>
      </c>
      <c r="AI166" s="250">
        <f t="shared" si="46"/>
        <v>1362.56</v>
      </c>
      <c r="AJ166" s="248">
        <f t="shared" si="53"/>
        <v>1.69</v>
      </c>
      <c r="AK166" s="248">
        <f t="shared" si="47"/>
        <v>806.24852071005921</v>
      </c>
      <c r="AL166" s="248" t="e">
        <f t="shared" si="48"/>
        <v>#REF!</v>
      </c>
      <c r="AM166" s="248" t="e">
        <f t="shared" si="49"/>
        <v>#REF!</v>
      </c>
      <c r="AN166" s="248" t="e">
        <f t="shared" si="50"/>
        <v>#REF!</v>
      </c>
      <c r="AO166" s="248" t="e">
        <f t="shared" si="51"/>
        <v>#REF!</v>
      </c>
      <c r="AP166" s="248" t="e">
        <f t="shared" si="52"/>
        <v>#REF!</v>
      </c>
    </row>
    <row r="167" spans="34:42">
      <c r="AH167" s="250">
        <v>160</v>
      </c>
      <c r="AI167" s="250">
        <f t="shared" si="46"/>
        <v>1362.56</v>
      </c>
      <c r="AJ167" s="248">
        <f t="shared" si="53"/>
        <v>1.68</v>
      </c>
      <c r="AK167" s="248">
        <f t="shared" si="47"/>
        <v>811.04761904761904</v>
      </c>
      <c r="AL167" s="248" t="e">
        <f t="shared" si="48"/>
        <v>#REF!</v>
      </c>
      <c r="AM167" s="248" t="e">
        <f t="shared" si="49"/>
        <v>#REF!</v>
      </c>
      <c r="AN167" s="248" t="e">
        <f t="shared" si="50"/>
        <v>#REF!</v>
      </c>
      <c r="AO167" s="248" t="e">
        <f t="shared" si="51"/>
        <v>#REF!</v>
      </c>
      <c r="AP167" s="248" t="e">
        <f t="shared" si="52"/>
        <v>#REF!</v>
      </c>
    </row>
    <row r="168" spans="34:42">
      <c r="AH168" s="250">
        <v>161</v>
      </c>
      <c r="AI168" s="250">
        <f t="shared" si="46"/>
        <v>1362.56</v>
      </c>
      <c r="AJ168" s="248">
        <f t="shared" si="53"/>
        <v>1.67</v>
      </c>
      <c r="AK168" s="248">
        <f t="shared" si="47"/>
        <v>815.90419161676652</v>
      </c>
      <c r="AL168" s="248" t="e">
        <f t="shared" si="48"/>
        <v>#REF!</v>
      </c>
      <c r="AM168" s="248" t="e">
        <f t="shared" si="49"/>
        <v>#REF!</v>
      </c>
      <c r="AN168" s="248" t="e">
        <f t="shared" si="50"/>
        <v>#REF!</v>
      </c>
      <c r="AO168" s="248" t="e">
        <f t="shared" si="51"/>
        <v>#REF!</v>
      </c>
      <c r="AP168" s="248" t="e">
        <f t="shared" si="52"/>
        <v>#REF!</v>
      </c>
    </row>
    <row r="169" spans="34:42">
      <c r="AH169" s="250">
        <v>162</v>
      </c>
      <c r="AI169" s="250">
        <f t="shared" si="46"/>
        <v>1362.56</v>
      </c>
      <c r="AJ169" s="248">
        <f t="shared" si="53"/>
        <v>1.66</v>
      </c>
      <c r="AK169" s="248">
        <f t="shared" si="47"/>
        <v>820.81927710843377</v>
      </c>
      <c r="AL169" s="248" t="e">
        <f t="shared" si="48"/>
        <v>#REF!</v>
      </c>
      <c r="AM169" s="248" t="e">
        <f t="shared" si="49"/>
        <v>#REF!</v>
      </c>
      <c r="AN169" s="248" t="e">
        <f t="shared" si="50"/>
        <v>#REF!</v>
      </c>
      <c r="AO169" s="248" t="e">
        <f t="shared" si="51"/>
        <v>#REF!</v>
      </c>
      <c r="AP169" s="248" t="e">
        <f t="shared" si="52"/>
        <v>#REF!</v>
      </c>
    </row>
    <row r="170" spans="34:42">
      <c r="AH170" s="250">
        <v>163</v>
      </c>
      <c r="AI170" s="250">
        <f t="shared" si="46"/>
        <v>1362.56</v>
      </c>
      <c r="AJ170" s="248">
        <f t="shared" si="53"/>
        <v>1.65</v>
      </c>
      <c r="AK170" s="248">
        <f t="shared" si="47"/>
        <v>825.79393939393935</v>
      </c>
      <c r="AL170" s="248" t="e">
        <f t="shared" si="48"/>
        <v>#REF!</v>
      </c>
      <c r="AM170" s="248" t="e">
        <f t="shared" si="49"/>
        <v>#REF!</v>
      </c>
      <c r="AN170" s="248" t="e">
        <f t="shared" si="50"/>
        <v>#REF!</v>
      </c>
      <c r="AO170" s="248" t="e">
        <f t="shared" si="51"/>
        <v>#REF!</v>
      </c>
      <c r="AP170" s="248" t="e">
        <f t="shared" si="52"/>
        <v>#REF!</v>
      </c>
    </row>
    <row r="171" spans="34:42">
      <c r="AH171" s="250">
        <v>164</v>
      </c>
      <c r="AI171" s="250">
        <f t="shared" si="46"/>
        <v>1362.56</v>
      </c>
      <c r="AJ171" s="248">
        <f t="shared" si="53"/>
        <v>1.64</v>
      </c>
      <c r="AK171" s="248">
        <f t="shared" si="47"/>
        <v>830.82926829268297</v>
      </c>
      <c r="AL171" s="248" t="e">
        <f t="shared" si="48"/>
        <v>#REF!</v>
      </c>
      <c r="AM171" s="248" t="e">
        <f t="shared" si="49"/>
        <v>#REF!</v>
      </c>
      <c r="AN171" s="248" t="e">
        <f t="shared" si="50"/>
        <v>#REF!</v>
      </c>
      <c r="AO171" s="248" t="e">
        <f t="shared" si="51"/>
        <v>#REF!</v>
      </c>
      <c r="AP171" s="248" t="e">
        <f t="shared" si="52"/>
        <v>#REF!</v>
      </c>
    </row>
    <row r="172" spans="34:42">
      <c r="AH172" s="250">
        <v>165</v>
      </c>
      <c r="AI172" s="250">
        <f t="shared" si="46"/>
        <v>1362.56</v>
      </c>
      <c r="AJ172" s="248">
        <f t="shared" si="53"/>
        <v>1.63</v>
      </c>
      <c r="AK172" s="248">
        <f t="shared" si="47"/>
        <v>835.92638036809819</v>
      </c>
      <c r="AL172" s="248" t="e">
        <f t="shared" si="48"/>
        <v>#REF!</v>
      </c>
      <c r="AM172" s="248" t="e">
        <f t="shared" si="49"/>
        <v>#REF!</v>
      </c>
      <c r="AN172" s="248" t="e">
        <f t="shared" si="50"/>
        <v>#REF!</v>
      </c>
      <c r="AO172" s="248" t="e">
        <f t="shared" si="51"/>
        <v>#REF!</v>
      </c>
      <c r="AP172" s="248" t="e">
        <f t="shared" si="52"/>
        <v>#REF!</v>
      </c>
    </row>
    <row r="173" spans="34:42">
      <c r="AH173" s="250">
        <v>166</v>
      </c>
      <c r="AI173" s="250">
        <f t="shared" si="46"/>
        <v>1362.56</v>
      </c>
      <c r="AJ173" s="248">
        <f t="shared" si="53"/>
        <v>1.62</v>
      </c>
      <c r="AK173" s="248">
        <f t="shared" si="47"/>
        <v>841.08641975308637</v>
      </c>
      <c r="AL173" s="248" t="e">
        <f t="shared" si="48"/>
        <v>#REF!</v>
      </c>
      <c r="AM173" s="248" t="e">
        <f t="shared" si="49"/>
        <v>#REF!</v>
      </c>
      <c r="AN173" s="248" t="e">
        <f t="shared" si="50"/>
        <v>#REF!</v>
      </c>
      <c r="AO173" s="248" t="e">
        <f t="shared" si="51"/>
        <v>#REF!</v>
      </c>
      <c r="AP173" s="248" t="e">
        <f t="shared" si="52"/>
        <v>#REF!</v>
      </c>
    </row>
    <row r="174" spans="34:42">
      <c r="AH174" s="250">
        <v>167</v>
      </c>
      <c r="AI174" s="250">
        <f t="shared" si="46"/>
        <v>1362.56</v>
      </c>
      <c r="AJ174" s="248">
        <f t="shared" si="53"/>
        <v>1.61</v>
      </c>
      <c r="AK174" s="248">
        <f t="shared" si="47"/>
        <v>846.31055900621107</v>
      </c>
      <c r="AL174" s="248" t="e">
        <f t="shared" si="48"/>
        <v>#REF!</v>
      </c>
      <c r="AM174" s="248" t="e">
        <f t="shared" si="49"/>
        <v>#REF!</v>
      </c>
      <c r="AN174" s="248" t="e">
        <f t="shared" si="50"/>
        <v>#REF!</v>
      </c>
      <c r="AO174" s="248" t="e">
        <f t="shared" si="51"/>
        <v>#REF!</v>
      </c>
      <c r="AP174" s="248" t="e">
        <f t="shared" si="52"/>
        <v>#REF!</v>
      </c>
    </row>
    <row r="175" spans="34:42">
      <c r="AH175" s="250">
        <v>168</v>
      </c>
      <c r="AI175" s="250">
        <f t="shared" si="46"/>
        <v>1362.56</v>
      </c>
      <c r="AJ175" s="248">
        <f t="shared" si="53"/>
        <v>1.6</v>
      </c>
      <c r="AK175" s="248">
        <f t="shared" si="47"/>
        <v>851.59999999999991</v>
      </c>
      <c r="AL175" s="248" t="e">
        <f t="shared" si="48"/>
        <v>#REF!</v>
      </c>
      <c r="AM175" s="248" t="e">
        <f t="shared" si="49"/>
        <v>#REF!</v>
      </c>
      <c r="AN175" s="248" t="e">
        <f t="shared" si="50"/>
        <v>#REF!</v>
      </c>
      <c r="AO175" s="248" t="e">
        <f t="shared" si="51"/>
        <v>#REF!</v>
      </c>
      <c r="AP175" s="248" t="e">
        <f t="shared" si="52"/>
        <v>#REF!</v>
      </c>
    </row>
    <row r="176" spans="34:42">
      <c r="AH176" s="250">
        <v>169</v>
      </c>
      <c r="AI176" s="250">
        <f t="shared" si="46"/>
        <v>1362.56</v>
      </c>
      <c r="AJ176" s="248">
        <f t="shared" ref="AJ176:AJ209" si="54">ROUNDDOWN(IF(2*AH176&gt;4*4,10*60/(AH176*2/$D$22*60+$T$24),10*60/(+$T$24*5-AH176*60/$D$22)),2)</f>
        <v>1.6</v>
      </c>
      <c r="AK176" s="248">
        <f t="shared" si="47"/>
        <v>851.59999999999991</v>
      </c>
      <c r="AL176" s="248" t="e">
        <f t="shared" si="48"/>
        <v>#REF!</v>
      </c>
      <c r="AM176" s="248" t="e">
        <f t="shared" si="49"/>
        <v>#REF!</v>
      </c>
      <c r="AN176" s="248" t="e">
        <f t="shared" si="50"/>
        <v>#REF!</v>
      </c>
      <c r="AO176" s="248" t="e">
        <f t="shared" si="51"/>
        <v>#REF!</v>
      </c>
      <c r="AP176" s="248" t="e">
        <f t="shared" si="52"/>
        <v>#REF!</v>
      </c>
    </row>
    <row r="177" spans="34:42">
      <c r="AH177" s="250">
        <v>170</v>
      </c>
      <c r="AI177" s="250">
        <f t="shared" si="46"/>
        <v>1362.56</v>
      </c>
      <c r="AJ177" s="248">
        <f t="shared" si="54"/>
        <v>1.59</v>
      </c>
      <c r="AK177" s="248">
        <f t="shared" si="47"/>
        <v>856.9559748427672</v>
      </c>
      <c r="AL177" s="248" t="e">
        <f t="shared" si="48"/>
        <v>#REF!</v>
      </c>
      <c r="AM177" s="248" t="e">
        <f t="shared" si="49"/>
        <v>#REF!</v>
      </c>
      <c r="AN177" s="248" t="e">
        <f t="shared" si="50"/>
        <v>#REF!</v>
      </c>
      <c r="AO177" s="248" t="e">
        <f t="shared" si="51"/>
        <v>#REF!</v>
      </c>
      <c r="AP177" s="248" t="e">
        <f t="shared" si="52"/>
        <v>#REF!</v>
      </c>
    </row>
    <row r="178" spans="34:42">
      <c r="AH178" s="250">
        <v>171</v>
      </c>
      <c r="AI178" s="250">
        <f t="shared" si="46"/>
        <v>1362.56</v>
      </c>
      <c r="AJ178" s="248">
        <f t="shared" si="54"/>
        <v>1.58</v>
      </c>
      <c r="AK178" s="248">
        <f t="shared" si="47"/>
        <v>862.37974683544292</v>
      </c>
      <c r="AL178" s="248" t="e">
        <f t="shared" si="48"/>
        <v>#REF!</v>
      </c>
      <c r="AM178" s="248" t="e">
        <f t="shared" si="49"/>
        <v>#REF!</v>
      </c>
      <c r="AN178" s="248" t="e">
        <f t="shared" si="50"/>
        <v>#REF!</v>
      </c>
      <c r="AO178" s="248" t="e">
        <f t="shared" si="51"/>
        <v>#REF!</v>
      </c>
      <c r="AP178" s="248" t="e">
        <f t="shared" si="52"/>
        <v>#REF!</v>
      </c>
    </row>
    <row r="179" spans="34:42">
      <c r="AH179" s="250">
        <v>172</v>
      </c>
      <c r="AI179" s="250">
        <f t="shared" si="46"/>
        <v>1362.56</v>
      </c>
      <c r="AJ179" s="248">
        <f t="shared" si="54"/>
        <v>1.57</v>
      </c>
      <c r="AK179" s="248">
        <f t="shared" si="47"/>
        <v>867.87261146496803</v>
      </c>
      <c r="AL179" s="248" t="e">
        <f t="shared" si="48"/>
        <v>#REF!</v>
      </c>
      <c r="AM179" s="248" t="e">
        <f t="shared" si="49"/>
        <v>#REF!</v>
      </c>
      <c r="AN179" s="248" t="e">
        <f t="shared" si="50"/>
        <v>#REF!</v>
      </c>
      <c r="AO179" s="248" t="e">
        <f t="shared" si="51"/>
        <v>#REF!</v>
      </c>
      <c r="AP179" s="248" t="e">
        <f t="shared" si="52"/>
        <v>#REF!</v>
      </c>
    </row>
    <row r="180" spans="34:42">
      <c r="AH180" s="250">
        <v>173</v>
      </c>
      <c r="AI180" s="250">
        <f t="shared" si="46"/>
        <v>1362.56</v>
      </c>
      <c r="AJ180" s="248">
        <f t="shared" si="54"/>
        <v>1.56</v>
      </c>
      <c r="AK180" s="248">
        <f t="shared" si="47"/>
        <v>873.43589743589735</v>
      </c>
      <c r="AL180" s="248" t="e">
        <f t="shared" si="48"/>
        <v>#REF!</v>
      </c>
      <c r="AM180" s="248" t="e">
        <f t="shared" si="49"/>
        <v>#REF!</v>
      </c>
      <c r="AN180" s="248" t="e">
        <f t="shared" si="50"/>
        <v>#REF!</v>
      </c>
      <c r="AO180" s="248" t="e">
        <f t="shared" si="51"/>
        <v>#REF!</v>
      </c>
      <c r="AP180" s="248" t="e">
        <f t="shared" si="52"/>
        <v>#REF!</v>
      </c>
    </row>
    <row r="181" spans="34:42">
      <c r="AH181" s="250">
        <v>174</v>
      </c>
      <c r="AI181" s="250">
        <f t="shared" si="46"/>
        <v>1362.56</v>
      </c>
      <c r="AJ181" s="248">
        <f t="shared" si="54"/>
        <v>1.55</v>
      </c>
      <c r="AK181" s="248">
        <f t="shared" si="47"/>
        <v>879.07096774193542</v>
      </c>
      <c r="AL181" s="248" t="e">
        <f t="shared" si="48"/>
        <v>#REF!</v>
      </c>
      <c r="AM181" s="248" t="e">
        <f t="shared" si="49"/>
        <v>#REF!</v>
      </c>
      <c r="AN181" s="248" t="e">
        <f t="shared" si="50"/>
        <v>#REF!</v>
      </c>
      <c r="AO181" s="248" t="e">
        <f t="shared" si="51"/>
        <v>#REF!</v>
      </c>
      <c r="AP181" s="248" t="e">
        <f t="shared" si="52"/>
        <v>#REF!</v>
      </c>
    </row>
    <row r="182" spans="34:42">
      <c r="AH182" s="250">
        <v>175</v>
      </c>
      <c r="AI182" s="250">
        <f t="shared" si="46"/>
        <v>1362.56</v>
      </c>
      <c r="AJ182" s="248">
        <f t="shared" si="54"/>
        <v>1.54</v>
      </c>
      <c r="AK182" s="248">
        <f t="shared" si="47"/>
        <v>884.77922077922074</v>
      </c>
      <c r="AL182" s="248" t="e">
        <f t="shared" si="48"/>
        <v>#REF!</v>
      </c>
      <c r="AM182" s="248" t="e">
        <f t="shared" si="49"/>
        <v>#REF!</v>
      </c>
      <c r="AN182" s="248" t="e">
        <f t="shared" si="50"/>
        <v>#REF!</v>
      </c>
      <c r="AO182" s="248" t="e">
        <f t="shared" si="51"/>
        <v>#REF!</v>
      </c>
      <c r="AP182" s="248" t="e">
        <f t="shared" si="52"/>
        <v>#REF!</v>
      </c>
    </row>
    <row r="183" spans="34:42">
      <c r="AH183" s="250">
        <v>176</v>
      </c>
      <c r="AI183" s="250">
        <f t="shared" si="46"/>
        <v>1362.56</v>
      </c>
      <c r="AJ183" s="248">
        <f t="shared" si="54"/>
        <v>1.53</v>
      </c>
      <c r="AK183" s="248">
        <f t="shared" si="47"/>
        <v>890.56209150326788</v>
      </c>
      <c r="AL183" s="248" t="e">
        <f t="shared" si="48"/>
        <v>#REF!</v>
      </c>
      <c r="AM183" s="248" t="e">
        <f t="shared" si="49"/>
        <v>#REF!</v>
      </c>
      <c r="AN183" s="248" t="e">
        <f t="shared" si="50"/>
        <v>#REF!</v>
      </c>
      <c r="AO183" s="248" t="e">
        <f t="shared" si="51"/>
        <v>#REF!</v>
      </c>
      <c r="AP183" s="248" t="e">
        <f t="shared" si="52"/>
        <v>#REF!</v>
      </c>
    </row>
    <row r="184" spans="34:42">
      <c r="AH184" s="250">
        <v>177</v>
      </c>
      <c r="AI184" s="250">
        <f t="shared" si="46"/>
        <v>1362.56</v>
      </c>
      <c r="AJ184" s="248">
        <f t="shared" si="54"/>
        <v>1.52</v>
      </c>
      <c r="AK184" s="248">
        <f t="shared" si="47"/>
        <v>896.42105263157885</v>
      </c>
      <c r="AL184" s="248" t="e">
        <f t="shared" si="48"/>
        <v>#REF!</v>
      </c>
      <c r="AM184" s="248" t="e">
        <f t="shared" si="49"/>
        <v>#REF!</v>
      </c>
      <c r="AN184" s="248" t="e">
        <f t="shared" si="50"/>
        <v>#REF!</v>
      </c>
      <c r="AO184" s="248" t="e">
        <f t="shared" si="51"/>
        <v>#REF!</v>
      </c>
      <c r="AP184" s="248" t="e">
        <f t="shared" si="52"/>
        <v>#REF!</v>
      </c>
    </row>
    <row r="185" spans="34:42">
      <c r="AH185" s="250">
        <v>178</v>
      </c>
      <c r="AI185" s="250">
        <f t="shared" si="46"/>
        <v>1362.56</v>
      </c>
      <c r="AJ185" s="248">
        <f t="shared" si="54"/>
        <v>1.52</v>
      </c>
      <c r="AK185" s="248">
        <f t="shared" si="47"/>
        <v>896.42105263157885</v>
      </c>
      <c r="AL185" s="248" t="e">
        <f t="shared" si="48"/>
        <v>#REF!</v>
      </c>
      <c r="AM185" s="248" t="e">
        <f t="shared" si="49"/>
        <v>#REF!</v>
      </c>
      <c r="AN185" s="248" t="e">
        <f t="shared" si="50"/>
        <v>#REF!</v>
      </c>
      <c r="AO185" s="248" t="e">
        <f t="shared" si="51"/>
        <v>#REF!</v>
      </c>
      <c r="AP185" s="248" t="e">
        <f t="shared" si="52"/>
        <v>#REF!</v>
      </c>
    </row>
    <row r="186" spans="34:42">
      <c r="AH186" s="250">
        <v>179</v>
      </c>
      <c r="AI186" s="250">
        <f t="shared" si="46"/>
        <v>1362.56</v>
      </c>
      <c r="AJ186" s="248">
        <f t="shared" si="54"/>
        <v>1.51</v>
      </c>
      <c r="AK186" s="248">
        <f t="shared" si="47"/>
        <v>902.35761589403967</v>
      </c>
      <c r="AL186" s="248" t="e">
        <f t="shared" si="48"/>
        <v>#REF!</v>
      </c>
      <c r="AM186" s="248" t="e">
        <f t="shared" si="49"/>
        <v>#REF!</v>
      </c>
      <c r="AN186" s="248" t="e">
        <f t="shared" si="50"/>
        <v>#REF!</v>
      </c>
      <c r="AO186" s="248" t="e">
        <f t="shared" si="51"/>
        <v>#REF!</v>
      </c>
      <c r="AP186" s="248" t="e">
        <f t="shared" si="52"/>
        <v>#REF!</v>
      </c>
    </row>
    <row r="187" spans="34:42">
      <c r="AH187" s="250">
        <v>180</v>
      </c>
      <c r="AI187" s="250">
        <f t="shared" si="46"/>
        <v>1362.56</v>
      </c>
      <c r="AJ187" s="248">
        <f t="shared" si="54"/>
        <v>1.5</v>
      </c>
      <c r="AK187" s="248">
        <f t="shared" si="47"/>
        <v>908.37333333333333</v>
      </c>
      <c r="AL187" s="248" t="e">
        <f t="shared" si="48"/>
        <v>#REF!</v>
      </c>
      <c r="AM187" s="248" t="e">
        <f t="shared" si="49"/>
        <v>#REF!</v>
      </c>
      <c r="AN187" s="248" t="e">
        <f t="shared" si="50"/>
        <v>#REF!</v>
      </c>
      <c r="AO187" s="248" t="e">
        <f t="shared" si="51"/>
        <v>#REF!</v>
      </c>
      <c r="AP187" s="248" t="e">
        <f t="shared" si="52"/>
        <v>#REF!</v>
      </c>
    </row>
    <row r="188" spans="34:42">
      <c r="AH188" s="250">
        <v>181</v>
      </c>
      <c r="AI188" s="250">
        <f t="shared" si="46"/>
        <v>1362.56</v>
      </c>
      <c r="AJ188" s="248">
        <f t="shared" si="54"/>
        <v>1.49</v>
      </c>
      <c r="AK188" s="248">
        <f t="shared" si="47"/>
        <v>914.46979865771812</v>
      </c>
      <c r="AL188" s="248" t="e">
        <f t="shared" si="48"/>
        <v>#REF!</v>
      </c>
      <c r="AM188" s="248" t="e">
        <f t="shared" si="49"/>
        <v>#REF!</v>
      </c>
      <c r="AN188" s="248" t="e">
        <f t="shared" si="50"/>
        <v>#REF!</v>
      </c>
      <c r="AO188" s="248" t="e">
        <f t="shared" si="51"/>
        <v>#REF!</v>
      </c>
      <c r="AP188" s="248" t="e">
        <f t="shared" si="52"/>
        <v>#REF!</v>
      </c>
    </row>
    <row r="189" spans="34:42">
      <c r="AH189" s="250">
        <v>182</v>
      </c>
      <c r="AI189" s="250">
        <f t="shared" si="46"/>
        <v>1362.56</v>
      </c>
      <c r="AJ189" s="248">
        <f t="shared" si="54"/>
        <v>1.48</v>
      </c>
      <c r="AK189" s="248">
        <f t="shared" si="47"/>
        <v>920.64864864864865</v>
      </c>
      <c r="AL189" s="248" t="e">
        <f t="shared" si="48"/>
        <v>#REF!</v>
      </c>
      <c r="AM189" s="248" t="e">
        <f t="shared" si="49"/>
        <v>#REF!</v>
      </c>
      <c r="AN189" s="248" t="e">
        <f t="shared" si="50"/>
        <v>#REF!</v>
      </c>
      <c r="AO189" s="248" t="e">
        <f t="shared" si="51"/>
        <v>#REF!</v>
      </c>
      <c r="AP189" s="248" t="e">
        <f t="shared" si="52"/>
        <v>#REF!</v>
      </c>
    </row>
    <row r="190" spans="34:42">
      <c r="AH190" s="250">
        <v>183</v>
      </c>
      <c r="AI190" s="250">
        <f t="shared" si="46"/>
        <v>1362.56</v>
      </c>
      <c r="AJ190" s="248">
        <f t="shared" si="54"/>
        <v>1.47</v>
      </c>
      <c r="AK190" s="248">
        <f t="shared" si="47"/>
        <v>926.91156462585036</v>
      </c>
      <c r="AL190" s="248" t="e">
        <f t="shared" si="48"/>
        <v>#REF!</v>
      </c>
      <c r="AM190" s="248" t="e">
        <f t="shared" si="49"/>
        <v>#REF!</v>
      </c>
      <c r="AN190" s="248" t="e">
        <f t="shared" si="50"/>
        <v>#REF!</v>
      </c>
      <c r="AO190" s="248" t="e">
        <f t="shared" si="51"/>
        <v>#REF!</v>
      </c>
      <c r="AP190" s="248" t="e">
        <f t="shared" si="52"/>
        <v>#REF!</v>
      </c>
    </row>
    <row r="191" spans="34:42">
      <c r="AH191" s="250">
        <v>184</v>
      </c>
      <c r="AI191" s="250">
        <f t="shared" si="46"/>
        <v>1362.56</v>
      </c>
      <c r="AJ191" s="248">
        <f t="shared" si="54"/>
        <v>1.47</v>
      </c>
      <c r="AK191" s="248">
        <f t="shared" si="47"/>
        <v>926.91156462585036</v>
      </c>
      <c r="AL191" s="248" t="e">
        <f t="shared" si="48"/>
        <v>#REF!</v>
      </c>
      <c r="AM191" s="248" t="e">
        <f t="shared" si="49"/>
        <v>#REF!</v>
      </c>
      <c r="AN191" s="248" t="e">
        <f t="shared" si="50"/>
        <v>#REF!</v>
      </c>
      <c r="AO191" s="248" t="e">
        <f t="shared" si="51"/>
        <v>#REF!</v>
      </c>
      <c r="AP191" s="248" t="e">
        <f t="shared" si="52"/>
        <v>#REF!</v>
      </c>
    </row>
    <row r="192" spans="34:42">
      <c r="AH192" s="250">
        <v>185</v>
      </c>
      <c r="AI192" s="250">
        <f t="shared" si="46"/>
        <v>1362.56</v>
      </c>
      <c r="AJ192" s="248">
        <f t="shared" si="54"/>
        <v>1.46</v>
      </c>
      <c r="AK192" s="248">
        <f t="shared" si="47"/>
        <v>933.2602739726027</v>
      </c>
      <c r="AL192" s="248" t="e">
        <f t="shared" si="48"/>
        <v>#REF!</v>
      </c>
      <c r="AM192" s="248" t="e">
        <f t="shared" si="49"/>
        <v>#REF!</v>
      </c>
      <c r="AN192" s="248" t="e">
        <f t="shared" si="50"/>
        <v>#REF!</v>
      </c>
      <c r="AO192" s="248" t="e">
        <f t="shared" si="51"/>
        <v>#REF!</v>
      </c>
      <c r="AP192" s="248" t="e">
        <f t="shared" si="52"/>
        <v>#REF!</v>
      </c>
    </row>
    <row r="193" spans="34:42">
      <c r="AH193" s="250">
        <v>186</v>
      </c>
      <c r="AI193" s="250">
        <f t="shared" si="46"/>
        <v>1362.56</v>
      </c>
      <c r="AJ193" s="248">
        <f t="shared" si="54"/>
        <v>1.45</v>
      </c>
      <c r="AK193" s="248">
        <f t="shared" si="47"/>
        <v>939.69655172413798</v>
      </c>
      <c r="AL193" s="248" t="e">
        <f t="shared" si="48"/>
        <v>#REF!</v>
      </c>
      <c r="AM193" s="248" t="e">
        <f t="shared" si="49"/>
        <v>#REF!</v>
      </c>
      <c r="AN193" s="248" t="e">
        <f t="shared" si="50"/>
        <v>#REF!</v>
      </c>
      <c r="AO193" s="248" t="e">
        <f t="shared" si="51"/>
        <v>#REF!</v>
      </c>
      <c r="AP193" s="248" t="e">
        <f t="shared" si="52"/>
        <v>#REF!</v>
      </c>
    </row>
    <row r="194" spans="34:42">
      <c r="AH194" s="250">
        <v>187</v>
      </c>
      <c r="AI194" s="250">
        <f t="shared" si="46"/>
        <v>1362.56</v>
      </c>
      <c r="AJ194" s="248">
        <f t="shared" si="54"/>
        <v>1.44</v>
      </c>
      <c r="AK194" s="248">
        <f t="shared" si="47"/>
        <v>946.22222222222217</v>
      </c>
      <c r="AL194" s="248" t="e">
        <f t="shared" si="48"/>
        <v>#REF!</v>
      </c>
      <c r="AM194" s="248" t="e">
        <f t="shared" si="49"/>
        <v>#REF!</v>
      </c>
      <c r="AN194" s="248" t="e">
        <f t="shared" si="50"/>
        <v>#REF!</v>
      </c>
      <c r="AO194" s="248" t="e">
        <f t="shared" si="51"/>
        <v>#REF!</v>
      </c>
      <c r="AP194" s="248" t="e">
        <f t="shared" si="52"/>
        <v>#REF!</v>
      </c>
    </row>
    <row r="195" spans="34:42">
      <c r="AH195" s="250">
        <v>188</v>
      </c>
      <c r="AI195" s="250">
        <f t="shared" si="46"/>
        <v>1362.56</v>
      </c>
      <c r="AJ195" s="248">
        <f t="shared" si="54"/>
        <v>1.44</v>
      </c>
      <c r="AK195" s="248">
        <f t="shared" si="47"/>
        <v>946.22222222222217</v>
      </c>
      <c r="AL195" s="248" t="e">
        <f t="shared" si="48"/>
        <v>#REF!</v>
      </c>
      <c r="AM195" s="248" t="e">
        <f t="shared" si="49"/>
        <v>#REF!</v>
      </c>
      <c r="AN195" s="248" t="e">
        <f t="shared" si="50"/>
        <v>#REF!</v>
      </c>
      <c r="AO195" s="248" t="e">
        <f t="shared" si="51"/>
        <v>#REF!</v>
      </c>
      <c r="AP195" s="248" t="e">
        <f t="shared" si="52"/>
        <v>#REF!</v>
      </c>
    </row>
    <row r="196" spans="34:42">
      <c r="AH196" s="250">
        <v>189</v>
      </c>
      <c r="AI196" s="250">
        <f t="shared" si="46"/>
        <v>1362.56</v>
      </c>
      <c r="AJ196" s="248">
        <f t="shared" si="54"/>
        <v>1.43</v>
      </c>
      <c r="AK196" s="248">
        <f t="shared" si="47"/>
        <v>952.83916083916085</v>
      </c>
      <c r="AL196" s="248" t="e">
        <f t="shared" si="48"/>
        <v>#REF!</v>
      </c>
      <c r="AM196" s="248" t="e">
        <f t="shared" si="49"/>
        <v>#REF!</v>
      </c>
      <c r="AN196" s="248" t="e">
        <f t="shared" si="50"/>
        <v>#REF!</v>
      </c>
      <c r="AO196" s="248" t="e">
        <f t="shared" si="51"/>
        <v>#REF!</v>
      </c>
      <c r="AP196" s="248" t="e">
        <f t="shared" si="52"/>
        <v>#REF!</v>
      </c>
    </row>
    <row r="197" spans="34:42">
      <c r="AH197" s="250">
        <v>190</v>
      </c>
      <c r="AI197" s="250">
        <f t="shared" si="46"/>
        <v>1362.56</v>
      </c>
      <c r="AJ197" s="248">
        <f t="shared" si="54"/>
        <v>1.42</v>
      </c>
      <c r="AK197" s="248">
        <f t="shared" si="47"/>
        <v>959.54929577464793</v>
      </c>
      <c r="AL197" s="248" t="e">
        <f t="shared" si="48"/>
        <v>#REF!</v>
      </c>
      <c r="AM197" s="248" t="e">
        <f t="shared" si="49"/>
        <v>#REF!</v>
      </c>
      <c r="AN197" s="248" t="e">
        <f t="shared" si="50"/>
        <v>#REF!</v>
      </c>
      <c r="AO197" s="248" t="e">
        <f t="shared" si="51"/>
        <v>#REF!</v>
      </c>
      <c r="AP197" s="248" t="e">
        <f t="shared" si="52"/>
        <v>#REF!</v>
      </c>
    </row>
    <row r="198" spans="34:42">
      <c r="AH198" s="250">
        <v>191</v>
      </c>
      <c r="AI198" s="250">
        <f t="shared" si="46"/>
        <v>1362.56</v>
      </c>
      <c r="AJ198" s="248">
        <f t="shared" si="54"/>
        <v>1.41</v>
      </c>
      <c r="AK198" s="248">
        <f t="shared" si="47"/>
        <v>966.35460992907804</v>
      </c>
      <c r="AL198" s="248" t="e">
        <f t="shared" si="48"/>
        <v>#REF!</v>
      </c>
      <c r="AM198" s="248" t="e">
        <f t="shared" si="49"/>
        <v>#REF!</v>
      </c>
      <c r="AN198" s="248" t="e">
        <f t="shared" si="50"/>
        <v>#REF!</v>
      </c>
      <c r="AO198" s="248" t="e">
        <f t="shared" si="51"/>
        <v>#REF!</v>
      </c>
      <c r="AP198" s="248" t="e">
        <f t="shared" si="52"/>
        <v>#REF!</v>
      </c>
    </row>
    <row r="199" spans="34:42">
      <c r="AH199" s="250">
        <v>192</v>
      </c>
      <c r="AI199" s="250">
        <f t="shared" si="46"/>
        <v>1362.56</v>
      </c>
      <c r="AJ199" s="248">
        <f t="shared" si="54"/>
        <v>1.41</v>
      </c>
      <c r="AK199" s="248">
        <f t="shared" si="47"/>
        <v>966.35460992907804</v>
      </c>
      <c r="AL199" s="248" t="e">
        <f t="shared" si="48"/>
        <v>#REF!</v>
      </c>
      <c r="AM199" s="248" t="e">
        <f t="shared" si="49"/>
        <v>#REF!</v>
      </c>
      <c r="AN199" s="248" t="e">
        <f t="shared" si="50"/>
        <v>#REF!</v>
      </c>
      <c r="AO199" s="248" t="e">
        <f t="shared" si="51"/>
        <v>#REF!</v>
      </c>
      <c r="AP199" s="248" t="e">
        <f t="shared" si="52"/>
        <v>#REF!</v>
      </c>
    </row>
    <row r="200" spans="34:42">
      <c r="AH200" s="250">
        <v>193</v>
      </c>
      <c r="AI200" s="250">
        <f t="shared" ref="AI200:AI209" si="55">ROUND($O$29,2)</f>
        <v>1362.56</v>
      </c>
      <c r="AJ200" s="248">
        <f t="shared" si="54"/>
        <v>1.4</v>
      </c>
      <c r="AK200" s="248">
        <f t="shared" ref="AK200:AK209" si="56">+AI200/AJ200</f>
        <v>973.25714285714287</v>
      </c>
      <c r="AL200" s="248" t="e">
        <f t="shared" ref="AL200:AL209" si="57">+$O$42*AH200</f>
        <v>#REF!</v>
      </c>
      <c r="AM200" s="248" t="e">
        <f t="shared" ref="AM200:AM209" si="58">+AK200+AL200</f>
        <v>#REF!</v>
      </c>
      <c r="AN200" s="248" t="e">
        <f t="shared" ref="AN200:AN209" si="59">+AM200/$J$20</f>
        <v>#REF!</v>
      </c>
      <c r="AO200" s="248" t="e">
        <f t="shared" ref="AO200:AO209" si="60">+AN200*1.4</f>
        <v>#REF!</v>
      </c>
      <c r="AP200" s="248" t="e">
        <f t="shared" ref="AP200:AP209" si="61">+AO200/AH200</f>
        <v>#REF!</v>
      </c>
    </row>
    <row r="201" spans="34:42">
      <c r="AH201" s="250">
        <v>194</v>
      </c>
      <c r="AI201" s="250">
        <f t="shared" si="55"/>
        <v>1362.56</v>
      </c>
      <c r="AJ201" s="248">
        <f t="shared" si="54"/>
        <v>1.39</v>
      </c>
      <c r="AK201" s="248">
        <f t="shared" si="56"/>
        <v>980.25899280575538</v>
      </c>
      <c r="AL201" s="248" t="e">
        <f t="shared" si="57"/>
        <v>#REF!</v>
      </c>
      <c r="AM201" s="248" t="e">
        <f t="shared" si="58"/>
        <v>#REF!</v>
      </c>
      <c r="AN201" s="248" t="e">
        <f t="shared" si="59"/>
        <v>#REF!</v>
      </c>
      <c r="AO201" s="248" t="e">
        <f t="shared" si="60"/>
        <v>#REF!</v>
      </c>
      <c r="AP201" s="248" t="e">
        <f t="shared" si="61"/>
        <v>#REF!</v>
      </c>
    </row>
    <row r="202" spans="34:42">
      <c r="AH202" s="250">
        <v>195</v>
      </c>
      <c r="AI202" s="250">
        <f t="shared" si="55"/>
        <v>1362.56</v>
      </c>
      <c r="AJ202" s="248">
        <f t="shared" si="54"/>
        <v>1.38</v>
      </c>
      <c r="AK202" s="248">
        <f t="shared" si="56"/>
        <v>987.36231884057975</v>
      </c>
      <c r="AL202" s="248" t="e">
        <f t="shared" si="57"/>
        <v>#REF!</v>
      </c>
      <c r="AM202" s="248" t="e">
        <f t="shared" si="58"/>
        <v>#REF!</v>
      </c>
      <c r="AN202" s="248" t="e">
        <f t="shared" si="59"/>
        <v>#REF!</v>
      </c>
      <c r="AO202" s="248" t="e">
        <f t="shared" si="60"/>
        <v>#REF!</v>
      </c>
      <c r="AP202" s="248" t="e">
        <f t="shared" si="61"/>
        <v>#REF!</v>
      </c>
    </row>
    <row r="203" spans="34:42">
      <c r="AH203" s="250">
        <v>196</v>
      </c>
      <c r="AI203" s="250">
        <f t="shared" si="55"/>
        <v>1362.56</v>
      </c>
      <c r="AJ203" s="248">
        <f t="shared" si="54"/>
        <v>1.38</v>
      </c>
      <c r="AK203" s="248">
        <f t="shared" si="56"/>
        <v>987.36231884057975</v>
      </c>
      <c r="AL203" s="248" t="e">
        <f t="shared" si="57"/>
        <v>#REF!</v>
      </c>
      <c r="AM203" s="248" t="e">
        <f t="shared" si="58"/>
        <v>#REF!</v>
      </c>
      <c r="AN203" s="248" t="e">
        <f t="shared" si="59"/>
        <v>#REF!</v>
      </c>
      <c r="AO203" s="248" t="e">
        <f t="shared" si="60"/>
        <v>#REF!</v>
      </c>
      <c r="AP203" s="248" t="e">
        <f t="shared" si="61"/>
        <v>#REF!</v>
      </c>
    </row>
    <row r="204" spans="34:42">
      <c r="AH204" s="250">
        <v>197</v>
      </c>
      <c r="AI204" s="250">
        <f t="shared" si="55"/>
        <v>1362.56</v>
      </c>
      <c r="AJ204" s="248">
        <f t="shared" si="54"/>
        <v>1.37</v>
      </c>
      <c r="AK204" s="248">
        <f t="shared" si="56"/>
        <v>994.56934306569326</v>
      </c>
      <c r="AL204" s="248" t="e">
        <f t="shared" si="57"/>
        <v>#REF!</v>
      </c>
      <c r="AM204" s="248" t="e">
        <f t="shared" si="58"/>
        <v>#REF!</v>
      </c>
      <c r="AN204" s="248" t="e">
        <f t="shared" si="59"/>
        <v>#REF!</v>
      </c>
      <c r="AO204" s="248" t="e">
        <f t="shared" si="60"/>
        <v>#REF!</v>
      </c>
      <c r="AP204" s="248" t="e">
        <f t="shared" si="61"/>
        <v>#REF!</v>
      </c>
    </row>
    <row r="205" spans="34:42">
      <c r="AH205" s="250">
        <v>198</v>
      </c>
      <c r="AI205" s="250">
        <f t="shared" si="55"/>
        <v>1362.56</v>
      </c>
      <c r="AJ205" s="248">
        <f t="shared" si="54"/>
        <v>1.36</v>
      </c>
      <c r="AK205" s="248">
        <f t="shared" si="56"/>
        <v>1001.8823529411764</v>
      </c>
      <c r="AL205" s="248" t="e">
        <f t="shared" si="57"/>
        <v>#REF!</v>
      </c>
      <c r="AM205" s="248" t="e">
        <f t="shared" si="58"/>
        <v>#REF!</v>
      </c>
      <c r="AN205" s="248" t="e">
        <f t="shared" si="59"/>
        <v>#REF!</v>
      </c>
      <c r="AO205" s="248" t="e">
        <f t="shared" si="60"/>
        <v>#REF!</v>
      </c>
      <c r="AP205" s="248" t="e">
        <f t="shared" si="61"/>
        <v>#REF!</v>
      </c>
    </row>
    <row r="206" spans="34:42">
      <c r="AH206" s="250">
        <v>199</v>
      </c>
      <c r="AI206" s="250">
        <f t="shared" si="55"/>
        <v>1362.56</v>
      </c>
      <c r="AJ206" s="248">
        <f t="shared" si="54"/>
        <v>1.36</v>
      </c>
      <c r="AK206" s="248">
        <f t="shared" si="56"/>
        <v>1001.8823529411764</v>
      </c>
      <c r="AL206" s="248" t="e">
        <f t="shared" si="57"/>
        <v>#REF!</v>
      </c>
      <c r="AM206" s="248" t="e">
        <f t="shared" si="58"/>
        <v>#REF!</v>
      </c>
      <c r="AN206" s="248" t="e">
        <f t="shared" si="59"/>
        <v>#REF!</v>
      </c>
      <c r="AO206" s="248" t="e">
        <f t="shared" si="60"/>
        <v>#REF!</v>
      </c>
      <c r="AP206" s="248" t="e">
        <f t="shared" si="61"/>
        <v>#REF!</v>
      </c>
    </row>
    <row r="207" spans="34:42">
      <c r="AH207" s="250">
        <v>200</v>
      </c>
      <c r="AI207" s="250">
        <f t="shared" si="55"/>
        <v>1362.56</v>
      </c>
      <c r="AJ207" s="248">
        <f t="shared" si="54"/>
        <v>1.35</v>
      </c>
      <c r="AK207" s="248">
        <f t="shared" si="56"/>
        <v>1009.3037037037036</v>
      </c>
      <c r="AL207" s="248" t="e">
        <f t="shared" si="57"/>
        <v>#REF!</v>
      </c>
      <c r="AM207" s="248" t="e">
        <f t="shared" si="58"/>
        <v>#REF!</v>
      </c>
      <c r="AN207" s="248" t="e">
        <f t="shared" si="59"/>
        <v>#REF!</v>
      </c>
      <c r="AO207" s="248" t="e">
        <f t="shared" si="60"/>
        <v>#REF!</v>
      </c>
      <c r="AP207" s="248" t="e">
        <f t="shared" si="61"/>
        <v>#REF!</v>
      </c>
    </row>
    <row r="208" spans="34:42">
      <c r="AH208" s="250">
        <v>201</v>
      </c>
      <c r="AI208" s="250">
        <f t="shared" si="55"/>
        <v>1362.56</v>
      </c>
      <c r="AJ208" s="248">
        <f t="shared" si="54"/>
        <v>1.34</v>
      </c>
      <c r="AK208" s="248">
        <f t="shared" si="56"/>
        <v>1016.8358208955223</v>
      </c>
      <c r="AL208" s="248" t="e">
        <f t="shared" si="57"/>
        <v>#REF!</v>
      </c>
      <c r="AM208" s="248" t="e">
        <f t="shared" si="58"/>
        <v>#REF!</v>
      </c>
      <c r="AN208" s="248" t="e">
        <f t="shared" si="59"/>
        <v>#REF!</v>
      </c>
      <c r="AO208" s="248" t="e">
        <f t="shared" si="60"/>
        <v>#REF!</v>
      </c>
      <c r="AP208" s="248" t="e">
        <f t="shared" si="61"/>
        <v>#REF!</v>
      </c>
    </row>
    <row r="209" spans="34:42">
      <c r="AH209" s="250">
        <v>202</v>
      </c>
      <c r="AI209" s="250">
        <f t="shared" si="55"/>
        <v>1362.56</v>
      </c>
      <c r="AJ209" s="248">
        <f t="shared" si="54"/>
        <v>1.34</v>
      </c>
      <c r="AK209" s="248">
        <f t="shared" si="56"/>
        <v>1016.8358208955223</v>
      </c>
      <c r="AL209" s="248" t="e">
        <f t="shared" si="57"/>
        <v>#REF!</v>
      </c>
      <c r="AM209" s="248" t="e">
        <f t="shared" si="58"/>
        <v>#REF!</v>
      </c>
      <c r="AN209" s="248" t="e">
        <f t="shared" si="59"/>
        <v>#REF!</v>
      </c>
      <c r="AO209" s="248" t="e">
        <f t="shared" si="60"/>
        <v>#REF!</v>
      </c>
      <c r="AP209" s="248" t="e">
        <f t="shared" si="61"/>
        <v>#REF!</v>
      </c>
    </row>
  </sheetData>
  <sheetProtection password="EC22" sheet="1" selectLockedCells="1" selectUnlockedCells="1"/>
  <mergeCells count="21">
    <mergeCell ref="BP51:BZ51"/>
    <mergeCell ref="AR4:BB4"/>
    <mergeCell ref="BD4:BN4"/>
    <mergeCell ref="BP4:BZ4"/>
    <mergeCell ref="R45:U45"/>
    <mergeCell ref="BP49:BZ49"/>
    <mergeCell ref="BP50:BZ50"/>
    <mergeCell ref="AR2:BB2"/>
    <mergeCell ref="BD2:BN2"/>
    <mergeCell ref="BP2:BZ2"/>
    <mergeCell ref="AR3:BB3"/>
    <mergeCell ref="BD3:BN3"/>
    <mergeCell ref="BP3:BZ3"/>
    <mergeCell ref="X1:AF1"/>
    <mergeCell ref="AH1:AP1"/>
    <mergeCell ref="A2:F2"/>
    <mergeCell ref="H2:K2"/>
    <mergeCell ref="M2:P2"/>
    <mergeCell ref="R2:U2"/>
    <mergeCell ref="X2:AF2"/>
    <mergeCell ref="AH2:AP2"/>
  </mergeCells>
  <printOptions horizontalCentered="1"/>
  <pageMargins left="0.98425196850393715" right="0.39370078740157499" top="0.59055118110236204" bottom="0.19685039370078702" header="0.19685039370078702" footer="0"/>
  <pageSetup paperSize="9" scale="85" pageOrder="overThenDown" orientation="portrait" horizontalDpi="0" verticalDpi="0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Q210"/>
  <sheetViews>
    <sheetView zoomScaleSheetLayoutView="100" workbookViewId="0"/>
  </sheetViews>
  <sheetFormatPr defaultRowHeight="18.75"/>
  <cols>
    <col min="1" max="1" width="9.140625" style="131"/>
    <col min="2" max="2" width="23.5703125" style="132" customWidth="1"/>
    <col min="3" max="3" width="17.140625" style="133" customWidth="1"/>
    <col min="4" max="4" width="20" style="133" customWidth="1"/>
    <col min="5" max="5" width="17.85546875" style="133" customWidth="1"/>
    <col min="6" max="6" width="15.5703125" style="134" customWidth="1"/>
    <col min="7" max="7" width="7.5703125" style="134" customWidth="1"/>
    <col min="8" max="8" width="5.7109375" style="131" customWidth="1"/>
    <col min="9" max="9" width="58.140625" style="132" customWidth="1"/>
    <col min="10" max="10" width="13" style="133" customWidth="1"/>
    <col min="11" max="11" width="9.85546875" style="131" hidden="1" customWidth="1"/>
    <col min="12" max="13" width="9.140625" style="131" hidden="1" customWidth="1"/>
    <col min="14" max="14" width="9.140625" style="131"/>
    <col min="15" max="15" width="5.85546875" style="131" customWidth="1"/>
    <col min="16" max="16" width="49.85546875" style="132" customWidth="1"/>
    <col min="17" max="17" width="17" style="135" customWidth="1"/>
    <col min="18" max="18" width="9.140625" style="131"/>
    <col min="19" max="19" width="9.140625" style="132"/>
    <col min="20" max="20" width="9.140625" style="131"/>
    <col min="21" max="21" width="60.7109375" style="132" customWidth="1"/>
    <col min="22" max="22" width="10.7109375" style="135" customWidth="1"/>
    <col min="23" max="23" width="10.7109375" style="131" customWidth="1"/>
    <col min="24" max="24" width="15.5703125" style="132" customWidth="1"/>
    <col min="25" max="25" width="9.140625" style="132"/>
    <col min="26" max="26" width="9.140625" style="131"/>
    <col min="27" max="27" width="9.140625" style="136"/>
    <col min="28" max="29" width="9.140625" style="134"/>
    <col min="30" max="30" width="11" style="134" customWidth="1"/>
    <col min="31" max="31" width="11.28515625" style="134" customWidth="1"/>
    <col min="32" max="32" width="12" style="134" customWidth="1"/>
    <col min="33" max="33" width="9.140625" style="134"/>
    <col min="34" max="34" width="12.7109375" style="134" customWidth="1"/>
    <col min="35" max="35" width="9.140625" style="134"/>
    <col min="36" max="40" width="9.140625" style="132"/>
    <col min="41" max="42" width="11" style="132" customWidth="1"/>
    <col min="43" max="46" width="9.140625" style="132"/>
    <col min="47" max="47" width="6.7109375" style="132" customWidth="1"/>
    <col min="48" max="49" width="10.7109375" style="132" customWidth="1"/>
    <col min="50" max="50" width="3.7109375" style="132" customWidth="1"/>
    <col min="51" max="51" width="6.7109375" style="132" customWidth="1"/>
    <col min="52" max="52" width="11.5703125" style="132" customWidth="1"/>
    <col min="53" max="53" width="10.7109375" style="132" customWidth="1"/>
    <col min="54" max="54" width="3.7109375" style="132" customWidth="1"/>
    <col min="55" max="55" width="6.7109375" style="132" customWidth="1"/>
    <col min="56" max="56" width="10.85546875" style="132" customWidth="1"/>
    <col min="57" max="57" width="10.7109375" style="132" customWidth="1"/>
    <col min="58" max="58" width="9.140625" style="132" hidden="1" customWidth="1"/>
    <col min="59" max="59" width="6.7109375" style="132" hidden="1" customWidth="1"/>
    <col min="60" max="61" width="10.7109375" style="132" hidden="1" customWidth="1"/>
    <col min="62" max="62" width="3.7109375" style="132" hidden="1" customWidth="1"/>
    <col min="63" max="63" width="6.7109375" style="132" hidden="1" customWidth="1"/>
    <col min="64" max="64" width="11.5703125" style="132" hidden="1" customWidth="1"/>
    <col min="65" max="65" width="10.7109375" style="132" hidden="1" customWidth="1"/>
    <col min="66" max="66" width="3.7109375" style="132" hidden="1" customWidth="1"/>
    <col min="67" max="67" width="6.7109375" style="132" hidden="1" customWidth="1"/>
    <col min="68" max="68" width="10.85546875" style="132" hidden="1" customWidth="1"/>
    <col min="69" max="69" width="10.7109375" style="132" hidden="1" customWidth="1"/>
    <col min="70" max="70" width="9.140625" style="132" hidden="1" customWidth="1"/>
    <col min="71" max="71" width="2" style="132" customWidth="1"/>
    <col min="72" max="72" width="6.7109375" style="132" customWidth="1"/>
    <col min="73" max="74" width="10.7109375" style="132" customWidth="1"/>
    <col min="75" max="75" width="3.7109375" style="132" customWidth="1"/>
    <col min="76" max="76" width="6.7109375" style="132" customWidth="1"/>
    <col min="77" max="77" width="11.5703125" style="132" customWidth="1"/>
    <col min="78" max="78" width="10.7109375" style="132" customWidth="1"/>
    <col min="79" max="79" width="3.7109375" style="132" customWidth="1"/>
    <col min="80" max="80" width="6.7109375" style="132" customWidth="1"/>
    <col min="81" max="81" width="10.85546875" style="132" customWidth="1"/>
    <col min="82" max="82" width="10.7109375" style="132" customWidth="1"/>
    <col min="83" max="86" width="9.140625" style="132"/>
    <col min="87" max="87" width="9.140625" style="137"/>
    <col min="88" max="90" width="9.140625" style="132"/>
    <col min="91" max="91" width="9.140625" style="137"/>
    <col min="92" max="94" width="9.140625" style="132"/>
    <col min="95" max="95" width="9.140625" style="137"/>
    <col min="96" max="16384" width="9.140625" style="132"/>
  </cols>
  <sheetData>
    <row r="1" spans="1:95" ht="18.75" customHeight="1">
      <c r="H1" s="840" t="s">
        <v>579</v>
      </c>
      <c r="I1" s="840"/>
      <c r="J1" s="840"/>
      <c r="K1" s="840"/>
      <c r="L1" s="840"/>
      <c r="M1" s="840"/>
      <c r="N1" s="840"/>
      <c r="O1" s="841" t="s">
        <v>580</v>
      </c>
      <c r="P1" s="841"/>
      <c r="Q1" s="841"/>
      <c r="R1" s="841"/>
      <c r="T1" s="841" t="s">
        <v>581</v>
      </c>
      <c r="U1" s="841"/>
      <c r="V1" s="841"/>
      <c r="W1" s="841"/>
    </row>
    <row r="2" spans="1:95" ht="18.75" customHeight="1">
      <c r="H2" s="138"/>
      <c r="J2" s="161"/>
      <c r="K2" s="138"/>
      <c r="L2" s="138"/>
      <c r="M2" s="138"/>
      <c r="N2" s="138"/>
      <c r="AA2" s="842" t="s">
        <v>582</v>
      </c>
      <c r="AB2" s="842"/>
      <c r="AC2" s="842"/>
      <c r="AD2" s="842"/>
      <c r="AE2" s="842"/>
      <c r="AF2" s="842"/>
      <c r="AG2" s="842"/>
      <c r="AH2" s="842"/>
      <c r="AI2" s="842"/>
      <c r="AK2" s="842" t="s">
        <v>539</v>
      </c>
      <c r="AL2" s="842"/>
      <c r="AM2" s="842"/>
      <c r="AN2" s="842"/>
      <c r="AO2" s="842"/>
      <c r="AP2" s="842"/>
      <c r="AQ2" s="842"/>
      <c r="AR2" s="842"/>
      <c r="AS2" s="842"/>
    </row>
    <row r="3" spans="1:95" ht="18.75" customHeight="1">
      <c r="A3" s="139" t="s">
        <v>43</v>
      </c>
      <c r="B3" s="139" t="s">
        <v>44</v>
      </c>
      <c r="C3" s="140" t="s">
        <v>15</v>
      </c>
      <c r="D3" s="140" t="s">
        <v>17</v>
      </c>
      <c r="E3" s="140" t="s">
        <v>343</v>
      </c>
      <c r="F3" s="141" t="s">
        <v>20</v>
      </c>
      <c r="H3" s="142" t="s">
        <v>43</v>
      </c>
      <c r="I3" s="142" t="s">
        <v>44</v>
      </c>
      <c r="J3" s="162" t="s">
        <v>344</v>
      </c>
      <c r="K3" s="138" t="s">
        <v>20</v>
      </c>
      <c r="L3" s="138"/>
      <c r="M3" s="138" t="s">
        <v>43</v>
      </c>
      <c r="N3" s="163" t="s">
        <v>20</v>
      </c>
      <c r="O3" s="164" t="s">
        <v>43</v>
      </c>
      <c r="P3" s="164" t="s">
        <v>44</v>
      </c>
      <c r="Q3" s="184" t="s">
        <v>344</v>
      </c>
      <c r="R3" s="164" t="s">
        <v>20</v>
      </c>
      <c r="T3" s="164" t="s">
        <v>43</v>
      </c>
      <c r="U3" s="164" t="s">
        <v>44</v>
      </c>
      <c r="V3" s="184" t="s">
        <v>344</v>
      </c>
      <c r="W3" s="164" t="s">
        <v>20</v>
      </c>
      <c r="AA3" s="842" t="s">
        <v>333</v>
      </c>
      <c r="AB3" s="842"/>
      <c r="AC3" s="842"/>
      <c r="AD3" s="842"/>
      <c r="AE3" s="842"/>
      <c r="AF3" s="842"/>
      <c r="AG3" s="842"/>
      <c r="AH3" s="842"/>
      <c r="AI3" s="842"/>
      <c r="AK3" s="842" t="s">
        <v>333</v>
      </c>
      <c r="AL3" s="842"/>
      <c r="AM3" s="842"/>
      <c r="AN3" s="842"/>
      <c r="AO3" s="842"/>
      <c r="AP3" s="842"/>
      <c r="AQ3" s="842"/>
      <c r="AR3" s="842"/>
      <c r="AS3" s="842"/>
      <c r="AU3" s="841" t="s">
        <v>283</v>
      </c>
      <c r="AV3" s="841"/>
      <c r="AW3" s="841"/>
      <c r="AX3" s="841"/>
      <c r="AY3" s="841"/>
      <c r="AZ3" s="841"/>
      <c r="BA3" s="841"/>
      <c r="BB3" s="841"/>
      <c r="BC3" s="841"/>
      <c r="BD3" s="841"/>
      <c r="BE3" s="841"/>
      <c r="BG3" s="841" t="s">
        <v>583</v>
      </c>
      <c r="BH3" s="841"/>
      <c r="BI3" s="841"/>
      <c r="BJ3" s="841"/>
      <c r="BK3" s="841"/>
      <c r="BL3" s="841"/>
      <c r="BM3" s="841"/>
      <c r="BN3" s="841"/>
      <c r="BO3" s="841"/>
      <c r="BP3" s="841"/>
      <c r="BQ3" s="841"/>
      <c r="BT3" s="841" t="s">
        <v>283</v>
      </c>
      <c r="BU3" s="841"/>
      <c r="BV3" s="841"/>
      <c r="BW3" s="841"/>
      <c r="BX3" s="841"/>
      <c r="BY3" s="841"/>
      <c r="BZ3" s="841"/>
      <c r="CA3" s="841"/>
      <c r="CB3" s="841"/>
      <c r="CC3" s="841"/>
      <c r="CD3" s="841"/>
      <c r="CF3" s="843" t="s">
        <v>584</v>
      </c>
      <c r="CG3" s="843"/>
      <c r="CH3" s="843"/>
      <c r="CI3" s="843"/>
      <c r="CJ3" s="843"/>
      <c r="CK3" s="843"/>
      <c r="CL3" s="843"/>
      <c r="CM3" s="843"/>
      <c r="CN3" s="843"/>
      <c r="CO3" s="843"/>
      <c r="CP3" s="843"/>
    </row>
    <row r="4" spans="1:95" ht="18.75" customHeight="1">
      <c r="A4" s="143"/>
      <c r="B4" s="144"/>
      <c r="C4" s="145"/>
      <c r="D4" s="145"/>
      <c r="E4" s="146" t="s">
        <v>350</v>
      </c>
      <c r="F4" s="147"/>
      <c r="H4" s="148">
        <v>1</v>
      </c>
      <c r="I4" s="165" t="s">
        <v>585</v>
      </c>
      <c r="J4" s="166"/>
      <c r="K4" s="138"/>
      <c r="L4" s="138"/>
      <c r="M4" s="138">
        <v>1</v>
      </c>
      <c r="N4" s="148"/>
      <c r="O4" s="139">
        <v>1</v>
      </c>
      <c r="P4" s="167" t="s">
        <v>351</v>
      </c>
      <c r="Q4" s="141"/>
      <c r="R4" s="139"/>
      <c r="T4" s="139">
        <v>1</v>
      </c>
      <c r="U4" s="185" t="s">
        <v>352</v>
      </c>
      <c r="V4" s="186"/>
      <c r="W4" s="139"/>
      <c r="AA4" s="757" t="s">
        <v>334</v>
      </c>
      <c r="AB4" s="757" t="s">
        <v>335</v>
      </c>
      <c r="AC4" s="757" t="s">
        <v>336</v>
      </c>
      <c r="AD4" s="757" t="s">
        <v>337</v>
      </c>
      <c r="AE4" s="757" t="s">
        <v>338</v>
      </c>
      <c r="AF4" s="757" t="s">
        <v>339</v>
      </c>
      <c r="AG4" s="757" t="s">
        <v>340</v>
      </c>
      <c r="AH4" s="757" t="s">
        <v>341</v>
      </c>
      <c r="AI4" s="757" t="s">
        <v>342</v>
      </c>
      <c r="AK4" s="758" t="s">
        <v>334</v>
      </c>
      <c r="AL4" s="759" t="s">
        <v>335</v>
      </c>
      <c r="AM4" s="759" t="s">
        <v>336</v>
      </c>
      <c r="AN4" s="759" t="s">
        <v>337</v>
      </c>
      <c r="AO4" s="759" t="s">
        <v>338</v>
      </c>
      <c r="AP4" s="759" t="s">
        <v>339</v>
      </c>
      <c r="AQ4" s="759" t="s">
        <v>340</v>
      </c>
      <c r="AR4" s="759" t="s">
        <v>341</v>
      </c>
      <c r="AS4" s="759" t="s">
        <v>342</v>
      </c>
      <c r="AU4" s="841" t="s">
        <v>276</v>
      </c>
      <c r="AV4" s="841"/>
      <c r="AW4" s="841"/>
      <c r="AX4" s="841"/>
      <c r="AY4" s="841"/>
      <c r="AZ4" s="841"/>
      <c r="BA4" s="841"/>
      <c r="BB4" s="841"/>
      <c r="BC4" s="841"/>
      <c r="BD4" s="841"/>
      <c r="BE4" s="841"/>
      <c r="BG4" s="841" t="s">
        <v>276</v>
      </c>
      <c r="BH4" s="841"/>
      <c r="BI4" s="841"/>
      <c r="BJ4" s="841"/>
      <c r="BK4" s="841"/>
      <c r="BL4" s="841"/>
      <c r="BM4" s="841"/>
      <c r="BN4" s="841"/>
      <c r="BO4" s="841"/>
      <c r="BP4" s="841"/>
      <c r="BQ4" s="841"/>
      <c r="BT4" s="841" t="s">
        <v>276</v>
      </c>
      <c r="BU4" s="841"/>
      <c r="BV4" s="841"/>
      <c r="BW4" s="841"/>
      <c r="BX4" s="841"/>
      <c r="BY4" s="841"/>
      <c r="BZ4" s="841"/>
      <c r="CA4" s="841"/>
      <c r="CB4" s="841"/>
      <c r="CC4" s="841"/>
      <c r="CD4" s="841"/>
      <c r="CF4" s="843" t="s">
        <v>286</v>
      </c>
      <c r="CG4" s="843"/>
      <c r="CH4" s="843"/>
      <c r="CI4" s="843"/>
      <c r="CJ4" s="843"/>
      <c r="CK4" s="843"/>
      <c r="CL4" s="843"/>
      <c r="CM4" s="843"/>
      <c r="CN4" s="843"/>
      <c r="CO4" s="843"/>
      <c r="CP4" s="843"/>
    </row>
    <row r="5" spans="1:95" ht="18.75" customHeight="1">
      <c r="A5" s="149"/>
      <c r="B5" s="150"/>
      <c r="C5" s="151"/>
      <c r="D5" s="151"/>
      <c r="E5" s="151"/>
      <c r="F5" s="152"/>
      <c r="H5" s="153"/>
      <c r="I5" s="168" t="s">
        <v>586</v>
      </c>
      <c r="J5" s="169">
        <f>+D6</f>
        <v>2300000</v>
      </c>
      <c r="K5" s="138" t="s">
        <v>87</v>
      </c>
      <c r="L5" s="138"/>
      <c r="M5" s="138"/>
      <c r="N5" s="153" t="s">
        <v>87</v>
      </c>
      <c r="O5" s="149"/>
      <c r="P5" s="170" t="str">
        <f>"มูลค่าของรถบรรทุกและลากพ่วงต่อปี ="&amp;TEXT(J42,"0.0000")&amp;"*"&amp;TEXT(J16,"0.00")</f>
        <v>มูลค่าของรถบรรทุกและลากพ่วงต่อปี =0.1259*2606976.00</v>
      </c>
      <c r="Q5" s="187">
        <f>J42*J16</f>
        <v>328223.46277591068</v>
      </c>
      <c r="R5" s="149" t="s">
        <v>358</v>
      </c>
      <c r="T5" s="149"/>
      <c r="U5" s="150" t="s">
        <v>359</v>
      </c>
      <c r="V5" s="154"/>
      <c r="W5" s="149"/>
      <c r="AA5" s="187"/>
      <c r="AB5" s="187"/>
      <c r="AC5" s="187"/>
      <c r="AD5" s="187" t="s">
        <v>345</v>
      </c>
      <c r="AE5" s="136" t="e">
        <f>REPLACE("18.91x(1)",1,5,ROUND(AE9,2))</f>
        <v>#REF!</v>
      </c>
      <c r="AF5" s="187" t="s">
        <v>346</v>
      </c>
      <c r="AG5" s="187" t="str">
        <f>"(6)/"&amp;TEXT(J27,"0.00")</f>
        <v>(6)/30.00</v>
      </c>
      <c r="AH5" s="187" t="str">
        <f>"(7)x"&amp;TEXT(J25,"0.00")</f>
        <v>(7)x1.40</v>
      </c>
      <c r="AI5" s="187" t="s">
        <v>348</v>
      </c>
      <c r="AK5" s="136"/>
      <c r="AL5" s="134"/>
      <c r="AM5" s="134"/>
      <c r="AN5" s="134" t="s">
        <v>345</v>
      </c>
      <c r="AO5" s="136" t="e">
        <f>REPLACE("18.91x(1)",1,5,ROUND(AO9,2))</f>
        <v>#REF!</v>
      </c>
      <c r="AP5" s="134" t="s">
        <v>346</v>
      </c>
      <c r="AQ5" s="134" t="str">
        <f>+AG5</f>
        <v>(6)/30.00</v>
      </c>
      <c r="AR5" s="134" t="s">
        <v>347</v>
      </c>
      <c r="AS5" s="134" t="s">
        <v>348</v>
      </c>
      <c r="AU5" s="841" t="e">
        <f>+BT5</f>
        <v>#REF!</v>
      </c>
      <c r="AV5" s="841"/>
      <c r="AW5" s="841"/>
      <c r="AX5" s="841"/>
      <c r="AY5" s="841"/>
      <c r="AZ5" s="841"/>
      <c r="BA5" s="841"/>
      <c r="BB5" s="841"/>
      <c r="BC5" s="841"/>
      <c r="BD5" s="841"/>
      <c r="BE5" s="841"/>
      <c r="BG5" s="841" t="s">
        <v>544</v>
      </c>
      <c r="BH5" s="841"/>
      <c r="BI5" s="841"/>
      <c r="BJ5" s="841"/>
      <c r="BK5" s="841"/>
      <c r="BL5" s="841"/>
      <c r="BM5" s="841"/>
      <c r="BN5" s="841"/>
      <c r="BO5" s="841"/>
      <c r="BP5" s="841"/>
      <c r="BQ5" s="841"/>
      <c r="BT5" s="841" t="e">
        <f>"ราคาน้ำมันเชื้อเพลิงโซล่า ที่ อำเภอเมือง  "&amp;TEXT(C11-0.5,"00")&amp;".00 - "&amp;TEXT(C11-0.5,"00")&amp;".99  บาท / ลิตร"</f>
        <v>#REF!</v>
      </c>
      <c r="BU5" s="841"/>
      <c r="BV5" s="841"/>
      <c r="BW5" s="841"/>
      <c r="BX5" s="841"/>
      <c r="BY5" s="841"/>
      <c r="BZ5" s="841"/>
      <c r="CA5" s="841"/>
      <c r="CB5" s="841"/>
      <c r="CC5" s="841"/>
      <c r="CD5" s="841"/>
      <c r="CF5" s="843" t="s">
        <v>544</v>
      </c>
      <c r="CG5" s="843"/>
      <c r="CH5" s="843"/>
      <c r="CI5" s="843"/>
      <c r="CJ5" s="843"/>
      <c r="CK5" s="843"/>
      <c r="CL5" s="843"/>
      <c r="CM5" s="843"/>
      <c r="CN5" s="843"/>
      <c r="CO5" s="843"/>
      <c r="CP5" s="843"/>
    </row>
    <row r="6" spans="1:95" ht="18.75" customHeight="1">
      <c r="A6" s="149">
        <v>1</v>
      </c>
      <c r="B6" s="150" t="s">
        <v>356</v>
      </c>
      <c r="C6" s="151">
        <v>1500000</v>
      </c>
      <c r="D6" s="151">
        <v>2300000</v>
      </c>
      <c r="E6" s="151">
        <v>3000000</v>
      </c>
      <c r="F6" s="152" t="s">
        <v>87</v>
      </c>
      <c r="H6" s="153"/>
      <c r="I6" s="168" t="s">
        <v>587</v>
      </c>
      <c r="J6" s="169">
        <v>700000</v>
      </c>
      <c r="K6" s="138" t="s">
        <v>87</v>
      </c>
      <c r="L6" s="138"/>
      <c r="M6" s="138"/>
      <c r="N6" s="153" t="s">
        <v>87</v>
      </c>
      <c r="O6" s="149"/>
      <c r="P6" s="170" t="str">
        <f>"เงินเดือน - เบี้ยเลี้ยงพนักงานขับรถ -เด็กท้ายรถ  =("&amp;TEXT(J21,"0.00")&amp;"+"&amp;TEXT(J22,"0.00")&amp;")*12"</f>
        <v>เงินเดือน - เบี้ยเลี้ยงพนักงานขับรถ -เด็กท้ายรถ  =(17960.00+9000.00)*12</v>
      </c>
      <c r="Q6" s="187">
        <f>(+J21+J22)*12</f>
        <v>323520</v>
      </c>
      <c r="R6" s="149" t="s">
        <v>87</v>
      </c>
      <c r="T6" s="149"/>
      <c r="U6" s="150" t="s">
        <v>363</v>
      </c>
      <c r="V6" s="154"/>
      <c r="W6" s="149"/>
      <c r="AA6" s="187" t="s">
        <v>108</v>
      </c>
      <c r="AB6" s="187" t="s">
        <v>353</v>
      </c>
      <c r="AC6" s="187" t="s">
        <v>19</v>
      </c>
      <c r="AD6" s="187" t="s">
        <v>353</v>
      </c>
      <c r="AE6" s="187" t="s">
        <v>354</v>
      </c>
      <c r="AF6" s="187" t="s">
        <v>355</v>
      </c>
      <c r="AG6" s="187" t="s">
        <v>12</v>
      </c>
      <c r="AH6" s="187" t="s">
        <v>12</v>
      </c>
      <c r="AI6" s="187" t="s">
        <v>12</v>
      </c>
      <c r="AK6" s="136" t="s">
        <v>108</v>
      </c>
      <c r="AL6" s="134" t="s">
        <v>353</v>
      </c>
      <c r="AM6" s="134" t="s">
        <v>19</v>
      </c>
      <c r="AN6" s="134" t="s">
        <v>353</v>
      </c>
      <c r="AO6" s="134" t="s">
        <v>354</v>
      </c>
      <c r="AP6" s="134" t="s">
        <v>355</v>
      </c>
      <c r="AQ6" s="134" t="s">
        <v>12</v>
      </c>
      <c r="AR6" s="134" t="s">
        <v>12</v>
      </c>
      <c r="AS6" s="134" t="s">
        <v>12</v>
      </c>
      <c r="AU6" s="139" t="s">
        <v>108</v>
      </c>
      <c r="AV6" s="139" t="s">
        <v>12</v>
      </c>
      <c r="AW6" s="139" t="s">
        <v>12</v>
      </c>
      <c r="AY6" s="139" t="s">
        <v>108</v>
      </c>
      <c r="AZ6" s="139" t="s">
        <v>12</v>
      </c>
      <c r="BA6" s="139" t="s">
        <v>12</v>
      </c>
      <c r="BC6" s="139" t="s">
        <v>108</v>
      </c>
      <c r="BD6" s="139" t="s">
        <v>12</v>
      </c>
      <c r="BE6" s="139" t="s">
        <v>12</v>
      </c>
      <c r="BG6" s="139" t="s">
        <v>108</v>
      </c>
      <c r="BH6" s="139" t="s">
        <v>12</v>
      </c>
      <c r="BI6" s="139" t="s">
        <v>12</v>
      </c>
      <c r="BK6" s="139" t="s">
        <v>108</v>
      </c>
      <c r="BL6" s="139" t="s">
        <v>12</v>
      </c>
      <c r="BM6" s="139" t="s">
        <v>12</v>
      </c>
      <c r="BO6" s="139" t="s">
        <v>108</v>
      </c>
      <c r="BP6" s="139" t="s">
        <v>12</v>
      </c>
      <c r="BQ6" s="139" t="s">
        <v>12</v>
      </c>
      <c r="BT6" s="139" t="s">
        <v>108</v>
      </c>
      <c r="BU6" s="139" t="s">
        <v>12</v>
      </c>
      <c r="BV6" s="139" t="s">
        <v>12</v>
      </c>
      <c r="BX6" s="139" t="s">
        <v>108</v>
      </c>
      <c r="BY6" s="139" t="s">
        <v>12</v>
      </c>
      <c r="BZ6" s="139" t="s">
        <v>12</v>
      </c>
      <c r="CB6" s="139" t="s">
        <v>108</v>
      </c>
      <c r="CC6" s="139" t="s">
        <v>12</v>
      </c>
      <c r="CD6" s="139" t="s">
        <v>12</v>
      </c>
      <c r="CF6" s="216" t="s">
        <v>108</v>
      </c>
      <c r="CG6" s="216" t="s">
        <v>12</v>
      </c>
      <c r="CH6" s="216" t="s">
        <v>12</v>
      </c>
      <c r="CI6" s="217"/>
      <c r="CJ6" s="216" t="s">
        <v>108</v>
      </c>
      <c r="CK6" s="216" t="s">
        <v>12</v>
      </c>
      <c r="CL6" s="216" t="s">
        <v>12</v>
      </c>
      <c r="CM6" s="217"/>
      <c r="CN6" s="216" t="s">
        <v>108</v>
      </c>
      <c r="CO6" s="216" t="s">
        <v>12</v>
      </c>
      <c r="CP6" s="216" t="s">
        <v>12</v>
      </c>
    </row>
    <row r="7" spans="1:95" ht="18.75" customHeight="1">
      <c r="A7" s="149">
        <v>2</v>
      </c>
      <c r="B7" s="150" t="s">
        <v>362</v>
      </c>
      <c r="C7" s="151">
        <v>47950</v>
      </c>
      <c r="D7" s="151">
        <v>59840</v>
      </c>
      <c r="E7" s="151">
        <v>103360</v>
      </c>
      <c r="F7" s="152" t="s">
        <v>87</v>
      </c>
      <c r="H7" s="153"/>
      <c r="I7" s="171" t="s">
        <v>588</v>
      </c>
      <c r="J7" s="172">
        <f>+D7</f>
        <v>59840</v>
      </c>
      <c r="K7" s="138"/>
      <c r="L7" s="138"/>
      <c r="M7" s="138"/>
      <c r="N7" s="153"/>
      <c r="O7" s="149"/>
      <c r="P7" s="170" t="s">
        <v>370</v>
      </c>
      <c r="Q7" s="187">
        <f>+J24</f>
        <v>30000</v>
      </c>
      <c r="R7" s="149" t="s">
        <v>87</v>
      </c>
      <c r="T7" s="149"/>
      <c r="U7" s="150" t="s">
        <v>371</v>
      </c>
      <c r="V7" s="154">
        <v>0.4</v>
      </c>
      <c r="W7" s="149" t="s">
        <v>372</v>
      </c>
      <c r="AA7" s="187" t="s">
        <v>277</v>
      </c>
      <c r="AB7" s="187" t="s">
        <v>360</v>
      </c>
      <c r="AC7" s="187" t="s">
        <v>361</v>
      </c>
      <c r="AD7" s="187" t="s">
        <v>360</v>
      </c>
      <c r="AE7" s="187" t="s">
        <v>360</v>
      </c>
      <c r="AF7" s="187" t="s">
        <v>360</v>
      </c>
      <c r="AG7" s="187"/>
      <c r="AH7" s="187"/>
      <c r="AI7" s="187" t="s">
        <v>14</v>
      </c>
      <c r="AK7" s="136" t="s">
        <v>277</v>
      </c>
      <c r="AL7" s="134" t="s">
        <v>360</v>
      </c>
      <c r="AM7" s="134" t="s">
        <v>361</v>
      </c>
      <c r="AN7" s="134" t="s">
        <v>360</v>
      </c>
      <c r="AO7" s="134" t="s">
        <v>360</v>
      </c>
      <c r="AP7" s="134" t="s">
        <v>360</v>
      </c>
      <c r="AQ7" s="134"/>
      <c r="AR7" s="134"/>
      <c r="AS7" s="134" t="s">
        <v>14</v>
      </c>
      <c r="AU7" s="143" t="s">
        <v>277</v>
      </c>
      <c r="AV7" s="150"/>
      <c r="AW7" s="150"/>
      <c r="AY7" s="143" t="s">
        <v>277</v>
      </c>
      <c r="AZ7" s="150"/>
      <c r="BA7" s="150"/>
      <c r="BC7" s="143" t="s">
        <v>277</v>
      </c>
      <c r="BD7" s="150"/>
      <c r="BE7" s="150"/>
      <c r="BG7" s="143" t="s">
        <v>277</v>
      </c>
      <c r="BH7" s="150"/>
      <c r="BI7" s="150"/>
      <c r="BK7" s="143" t="s">
        <v>277</v>
      </c>
      <c r="BL7" s="150"/>
      <c r="BM7" s="150"/>
      <c r="BO7" s="143" t="s">
        <v>277</v>
      </c>
      <c r="BP7" s="150"/>
      <c r="BQ7" s="150"/>
      <c r="BT7" s="143" t="s">
        <v>277</v>
      </c>
      <c r="BU7" s="150"/>
      <c r="BV7" s="150"/>
      <c r="BX7" s="143" t="s">
        <v>277</v>
      </c>
      <c r="BY7" s="150"/>
      <c r="BZ7" s="150"/>
      <c r="CB7" s="143" t="s">
        <v>277</v>
      </c>
      <c r="CC7" s="150"/>
      <c r="CD7" s="150"/>
      <c r="CF7" s="218" t="s">
        <v>277</v>
      </c>
      <c r="CG7" s="219"/>
      <c r="CH7" s="219"/>
      <c r="CI7" s="217"/>
      <c r="CJ7" s="218" t="s">
        <v>277</v>
      </c>
      <c r="CK7" s="219"/>
      <c r="CL7" s="219"/>
      <c r="CM7" s="217"/>
      <c r="CN7" s="218" t="s">
        <v>277</v>
      </c>
      <c r="CO7" s="219"/>
      <c r="CP7" s="219"/>
    </row>
    <row r="8" spans="1:95" ht="18.75" customHeight="1">
      <c r="A8" s="149">
        <v>3</v>
      </c>
      <c r="B8" s="150" t="s">
        <v>367</v>
      </c>
      <c r="C8" s="151">
        <v>12</v>
      </c>
      <c r="D8" s="151">
        <v>12</v>
      </c>
      <c r="E8" s="151">
        <v>12</v>
      </c>
      <c r="F8" s="152" t="s">
        <v>368</v>
      </c>
      <c r="H8" s="153"/>
      <c r="I8" s="168"/>
      <c r="J8" s="169"/>
      <c r="K8" s="138" t="s">
        <v>87</v>
      </c>
      <c r="L8" s="138"/>
      <c r="M8" s="138"/>
      <c r="N8" s="153" t="s">
        <v>87</v>
      </c>
      <c r="O8" s="149"/>
      <c r="P8" s="170" t="s">
        <v>376</v>
      </c>
      <c r="Q8" s="187">
        <f>+J23</f>
        <v>6800</v>
      </c>
      <c r="R8" s="149" t="s">
        <v>87</v>
      </c>
      <c r="T8" s="149"/>
      <c r="U8" s="150" t="s">
        <v>377</v>
      </c>
      <c r="V8" s="154">
        <v>0.4</v>
      </c>
      <c r="W8" s="149" t="s">
        <v>372</v>
      </c>
      <c r="AA8" s="146" t="s">
        <v>11</v>
      </c>
      <c r="AB8" s="146" t="s">
        <v>94</v>
      </c>
      <c r="AC8" s="146" t="s">
        <v>364</v>
      </c>
      <c r="AD8" s="146" t="s">
        <v>365</v>
      </c>
      <c r="AE8" s="146" t="s">
        <v>365</v>
      </c>
      <c r="AF8" s="146" t="s">
        <v>365</v>
      </c>
      <c r="AG8" s="146" t="s">
        <v>13</v>
      </c>
      <c r="AH8" s="146" t="s">
        <v>14</v>
      </c>
      <c r="AI8" s="146" t="s">
        <v>366</v>
      </c>
      <c r="AK8" s="136" t="s">
        <v>11</v>
      </c>
      <c r="AL8" s="134" t="s">
        <v>94</v>
      </c>
      <c r="AM8" s="134" t="s">
        <v>364</v>
      </c>
      <c r="AN8" s="134" t="s">
        <v>365</v>
      </c>
      <c r="AO8" s="134" t="s">
        <v>365</v>
      </c>
      <c r="AP8" s="134" t="s">
        <v>365</v>
      </c>
      <c r="AQ8" s="134" t="s">
        <v>13</v>
      </c>
      <c r="AR8" s="134" t="s">
        <v>14</v>
      </c>
      <c r="AS8" s="134" t="s">
        <v>366</v>
      </c>
      <c r="AU8" s="164" t="s">
        <v>11</v>
      </c>
      <c r="AV8" s="143" t="s">
        <v>89</v>
      </c>
      <c r="AW8" s="149" t="s">
        <v>7</v>
      </c>
      <c r="AY8" s="139" t="s">
        <v>11</v>
      </c>
      <c r="AZ8" s="149" t="s">
        <v>89</v>
      </c>
      <c r="BA8" s="149" t="s">
        <v>7</v>
      </c>
      <c r="BC8" s="139" t="s">
        <v>11</v>
      </c>
      <c r="BD8" s="143" t="s">
        <v>89</v>
      </c>
      <c r="BE8" s="143" t="s">
        <v>7</v>
      </c>
      <c r="BG8" s="164" t="s">
        <v>11</v>
      </c>
      <c r="BH8" s="143" t="s">
        <v>89</v>
      </c>
      <c r="BI8" s="149" t="s">
        <v>7</v>
      </c>
      <c r="BK8" s="139" t="s">
        <v>11</v>
      </c>
      <c r="BL8" s="149" t="s">
        <v>89</v>
      </c>
      <c r="BM8" s="149" t="s">
        <v>7</v>
      </c>
      <c r="BO8" s="139" t="s">
        <v>11</v>
      </c>
      <c r="BP8" s="143" t="s">
        <v>89</v>
      </c>
      <c r="BQ8" s="143" t="s">
        <v>7</v>
      </c>
      <c r="BT8" s="164" t="s">
        <v>11</v>
      </c>
      <c r="BU8" s="143" t="s">
        <v>89</v>
      </c>
      <c r="BV8" s="149" t="s">
        <v>7</v>
      </c>
      <c r="BX8" s="139" t="s">
        <v>11</v>
      </c>
      <c r="BY8" s="149" t="s">
        <v>89</v>
      </c>
      <c r="BZ8" s="149" t="s">
        <v>7</v>
      </c>
      <c r="CB8" s="139" t="s">
        <v>11</v>
      </c>
      <c r="CC8" s="143" t="s">
        <v>89</v>
      </c>
      <c r="CD8" s="143" t="s">
        <v>7</v>
      </c>
      <c r="CF8" s="220" t="s">
        <v>11</v>
      </c>
      <c r="CG8" s="221" t="s">
        <v>89</v>
      </c>
      <c r="CH8" s="221" t="s">
        <v>7</v>
      </c>
      <c r="CI8" s="217"/>
      <c r="CJ8" s="216" t="s">
        <v>11</v>
      </c>
      <c r="CK8" s="221" t="s">
        <v>89</v>
      </c>
      <c r="CL8" s="221" t="s">
        <v>7</v>
      </c>
      <c r="CM8" s="217"/>
      <c r="CN8" s="216" t="s">
        <v>11</v>
      </c>
      <c r="CO8" s="221" t="s">
        <v>89</v>
      </c>
      <c r="CP8" s="221" t="s">
        <v>7</v>
      </c>
    </row>
    <row r="9" spans="1:95" ht="18.75" customHeight="1">
      <c r="A9" s="149">
        <v>4</v>
      </c>
      <c r="B9" s="150" t="s">
        <v>373</v>
      </c>
      <c r="C9" s="151">
        <v>7</v>
      </c>
      <c r="D9" s="151">
        <v>7</v>
      </c>
      <c r="E9" s="151">
        <v>7</v>
      </c>
      <c r="F9" s="152" t="s">
        <v>374</v>
      </c>
      <c r="H9" s="153"/>
      <c r="I9" s="171" t="s">
        <v>589</v>
      </c>
      <c r="J9" s="172">
        <f>+E7-D7</f>
        <v>43520</v>
      </c>
      <c r="K9" s="138"/>
      <c r="L9" s="138"/>
      <c r="M9" s="138"/>
      <c r="N9" s="153"/>
      <c r="O9" s="149"/>
      <c r="P9" s="170" t="s">
        <v>590</v>
      </c>
      <c r="Q9" s="152">
        <f>SUM(Q5:Q8)</f>
        <v>688543.46277591074</v>
      </c>
      <c r="R9" s="149" t="s">
        <v>358</v>
      </c>
      <c r="T9" s="149"/>
      <c r="U9" s="150" t="s">
        <v>381</v>
      </c>
      <c r="V9" s="154">
        <v>0.01</v>
      </c>
      <c r="W9" s="149" t="s">
        <v>372</v>
      </c>
      <c r="AA9" s="140">
        <v>1</v>
      </c>
      <c r="AB9" s="141">
        <f t="shared" ref="AB9:AB52" si="0">ROUNDDOWN($Q$27,1)</f>
        <v>814.6</v>
      </c>
      <c r="AC9" s="141">
        <f t="shared" ref="AC9:AC15" si="1">ROUNDDOWN(IF(2*AA9&gt;4*4,10*60/(AA9*2/$D$22*60+$V$23),10*60/(+$V$23*5-AA9*60/$D$22)),2)</f>
        <v>10.18</v>
      </c>
      <c r="AD9" s="141">
        <f t="shared" ref="AD9:AD52" si="2">ROUNDDOWN(AB9/AC9,2)</f>
        <v>80.010000000000005</v>
      </c>
      <c r="AE9" s="141" t="e">
        <f t="shared" ref="AE9:AE52" si="3">+$Q$40*AA9</f>
        <v>#REF!</v>
      </c>
      <c r="AF9" s="141" t="e">
        <f t="shared" ref="AF9:AF52" si="4">+AD9+AE9</f>
        <v>#REF!</v>
      </c>
      <c r="AG9" s="141" t="e">
        <f t="shared" ref="AG9:AG52" si="5">+AF9/$J$27</f>
        <v>#REF!</v>
      </c>
      <c r="AH9" s="141" t="e">
        <f t="shared" ref="AH9:AH52" si="6">+AG9*1.4</f>
        <v>#REF!</v>
      </c>
      <c r="AI9" s="141" t="e">
        <f t="shared" ref="AI9:AI52" si="7">+AH9/AA9</f>
        <v>#REF!</v>
      </c>
      <c r="AK9" s="136">
        <v>1</v>
      </c>
      <c r="AL9" s="136">
        <f t="shared" ref="AL9:AL72" si="8">ROUND($Q$27,5)</f>
        <v>814.67933000000005</v>
      </c>
      <c r="AM9" s="134">
        <f t="shared" ref="AM9:AM15" si="9">ROUNDDOWN(IF(2*AK9&gt;4*4,10*60/(AK9*2/$D$22*60+$V$23),10*60/(+$V$23*5-AK9*60/$D$22)),2)</f>
        <v>10.18</v>
      </c>
      <c r="AN9" s="134">
        <f t="shared" ref="AN9:AN72" si="10">+AL9/AM9</f>
        <v>80.027439096267202</v>
      </c>
      <c r="AO9" s="134" t="e">
        <f t="shared" ref="AO9:AO72" si="11">+$Q$40*AK9</f>
        <v>#REF!</v>
      </c>
      <c r="AP9" s="134" t="e">
        <f t="shared" ref="AP9:AP72" si="12">+AN9+AO9</f>
        <v>#REF!</v>
      </c>
      <c r="AQ9" s="134" t="e">
        <f t="shared" ref="AQ9:AQ72" si="13">+AP9/$J$27</f>
        <v>#REF!</v>
      </c>
      <c r="AR9" s="134" t="e">
        <f t="shared" ref="AR9:AR72" si="14">+AQ9*1.4</f>
        <v>#REF!</v>
      </c>
      <c r="AS9" s="134" t="e">
        <f t="shared" ref="AS9:AS72" si="15">+AR9/AK9</f>
        <v>#REF!</v>
      </c>
      <c r="AU9" s="198">
        <v>1</v>
      </c>
      <c r="AV9" s="137" t="e">
        <f t="shared" ref="AV9:AV48" si="16">+AQ9</f>
        <v>#REF!</v>
      </c>
      <c r="AW9" s="200" t="e">
        <f t="shared" ref="AW9:AW48" si="17">+AR9</f>
        <v>#REF!</v>
      </c>
      <c r="AY9" s="201">
        <v>41</v>
      </c>
      <c r="AZ9" s="202" t="e">
        <f t="shared" ref="AZ9:AZ48" si="18">+AQ49</f>
        <v>#REF!</v>
      </c>
      <c r="BA9" s="200" t="e">
        <f t="shared" ref="BA9:BA48" si="19">+AR49</f>
        <v>#REF!</v>
      </c>
      <c r="BC9" s="201">
        <v>81</v>
      </c>
      <c r="BD9" s="203" t="e">
        <f t="shared" ref="BD9:BD48" si="20">+AQ89</f>
        <v>#REF!</v>
      </c>
      <c r="BE9" s="200" t="e">
        <f t="shared" ref="BE9:BE48" si="21">+AR89</f>
        <v>#REF!</v>
      </c>
      <c r="BF9" s="209"/>
      <c r="BG9" s="198">
        <v>121</v>
      </c>
      <c r="BH9" s="137" t="e">
        <f t="shared" ref="BH9:BH35" si="22">+AQ129</f>
        <v>#REF!</v>
      </c>
      <c r="BI9" s="200" t="e">
        <f t="shared" ref="BI9:BI35" si="23">+AR129</f>
        <v>#REF!</v>
      </c>
      <c r="BK9" s="201">
        <v>148</v>
      </c>
      <c r="BL9" s="202" t="e">
        <f t="shared" ref="BL9:BL35" si="24">+AQ156</f>
        <v>#REF!</v>
      </c>
      <c r="BM9" s="200" t="e">
        <f t="shared" ref="BM9:BM35" si="25">+AR156</f>
        <v>#REF!</v>
      </c>
      <c r="BO9" s="201">
        <v>175</v>
      </c>
      <c r="BP9" s="203" t="e">
        <f t="shared" ref="BP9:BP34" si="26">+AQ183</f>
        <v>#REF!</v>
      </c>
      <c r="BQ9" s="200" t="e">
        <f t="shared" ref="BQ9:BQ34" si="27">+AR183</f>
        <v>#REF!</v>
      </c>
      <c r="BT9" s="198">
        <v>121</v>
      </c>
      <c r="BU9" s="200" t="e">
        <f t="shared" ref="BU9:BU35" si="28">+AQ129</f>
        <v>#REF!</v>
      </c>
      <c r="BV9" s="200" t="e">
        <f t="shared" ref="BV9:BV35" si="29">+AR129</f>
        <v>#REF!</v>
      </c>
      <c r="BX9" s="198">
        <v>148</v>
      </c>
      <c r="BY9" s="200" t="e">
        <f t="shared" ref="BY9:BY35" si="30">+AQ156</f>
        <v>#REF!</v>
      </c>
      <c r="BZ9" s="200" t="e">
        <f t="shared" ref="BZ9:BZ35" si="31">+AR156</f>
        <v>#REF!</v>
      </c>
      <c r="CB9" s="201">
        <v>175</v>
      </c>
      <c r="CC9" s="203" t="e">
        <f t="shared" ref="CC9:CC34" si="32">+AQ183</f>
        <v>#REF!</v>
      </c>
      <c r="CD9" s="203" t="e">
        <f t="shared" ref="CD9:CD34" si="33">+AR183</f>
        <v>#REF!</v>
      </c>
      <c r="CF9" s="222">
        <v>1</v>
      </c>
      <c r="CG9" s="223">
        <v>2.2999999999999998</v>
      </c>
      <c r="CH9" s="224">
        <v>3.22</v>
      </c>
      <c r="CI9" s="217" t="e">
        <f t="shared" ref="CI9:CI48" si="34">+(CG9-AV9)/AV9*100</f>
        <v>#REF!</v>
      </c>
      <c r="CJ9" s="222">
        <v>41</v>
      </c>
      <c r="CK9" s="223">
        <v>33.1036</v>
      </c>
      <c r="CL9" s="224">
        <v>46.3536</v>
      </c>
      <c r="CM9" s="217" t="e">
        <f t="shared" ref="CM9:CM48" si="35">+(CK9-AZ9)/AZ9*100</f>
        <v>#REF!</v>
      </c>
      <c r="CN9" s="222">
        <v>81</v>
      </c>
      <c r="CO9" s="223">
        <v>65.087599999999995</v>
      </c>
      <c r="CP9" s="235">
        <v>91.127600000000001</v>
      </c>
      <c r="CQ9" s="217" t="e">
        <f t="shared" ref="CQ9:CQ48" si="36">+(CO9-BD9)/BD9*100</f>
        <v>#REF!</v>
      </c>
    </row>
    <row r="10" spans="1:95" ht="18.75" customHeight="1">
      <c r="A10" s="149">
        <v>5</v>
      </c>
      <c r="B10" s="150" t="s">
        <v>378</v>
      </c>
      <c r="C10" s="151">
        <v>60000</v>
      </c>
      <c r="D10" s="151">
        <v>85000</v>
      </c>
      <c r="E10" s="151">
        <v>120000</v>
      </c>
      <c r="F10" s="152" t="s">
        <v>379</v>
      </c>
      <c r="H10" s="153"/>
      <c r="I10" s="168"/>
      <c r="J10" s="169"/>
      <c r="K10" s="138" t="s">
        <v>87</v>
      </c>
      <c r="L10" s="138"/>
      <c r="M10" s="138"/>
      <c r="N10" s="153" t="s">
        <v>87</v>
      </c>
      <c r="O10" s="149"/>
      <c r="P10" s="170"/>
      <c r="Q10" s="152"/>
      <c r="R10" s="149"/>
      <c r="T10" s="149"/>
      <c r="U10" s="150" t="s">
        <v>384</v>
      </c>
      <c r="V10" s="154">
        <v>0.45</v>
      </c>
      <c r="W10" s="149" t="s">
        <v>372</v>
      </c>
      <c r="AA10" s="187">
        <v>2</v>
      </c>
      <c r="AB10" s="152">
        <f t="shared" si="0"/>
        <v>814.6</v>
      </c>
      <c r="AC10" s="152">
        <f t="shared" si="1"/>
        <v>10.37</v>
      </c>
      <c r="AD10" s="152">
        <f t="shared" si="2"/>
        <v>78.55</v>
      </c>
      <c r="AE10" s="152" t="e">
        <f t="shared" si="3"/>
        <v>#REF!</v>
      </c>
      <c r="AF10" s="152" t="e">
        <f t="shared" si="4"/>
        <v>#REF!</v>
      </c>
      <c r="AG10" s="152" t="e">
        <f t="shared" si="5"/>
        <v>#REF!</v>
      </c>
      <c r="AH10" s="152" t="e">
        <f t="shared" si="6"/>
        <v>#REF!</v>
      </c>
      <c r="AI10" s="152" t="e">
        <f t="shared" si="7"/>
        <v>#REF!</v>
      </c>
      <c r="AK10" s="136">
        <v>2</v>
      </c>
      <c r="AL10" s="136">
        <f t="shared" si="8"/>
        <v>814.67933000000005</v>
      </c>
      <c r="AM10" s="134">
        <f t="shared" si="9"/>
        <v>10.37</v>
      </c>
      <c r="AN10" s="134">
        <f t="shared" si="10"/>
        <v>78.561169720347166</v>
      </c>
      <c r="AO10" s="134" t="e">
        <f t="shared" si="11"/>
        <v>#REF!</v>
      </c>
      <c r="AP10" s="134" t="e">
        <f t="shared" si="12"/>
        <v>#REF!</v>
      </c>
      <c r="AQ10" s="134" t="e">
        <f t="shared" si="13"/>
        <v>#REF!</v>
      </c>
      <c r="AR10" s="134" t="e">
        <f t="shared" si="14"/>
        <v>#REF!</v>
      </c>
      <c r="AS10" s="134" t="e">
        <f t="shared" si="15"/>
        <v>#REF!</v>
      </c>
      <c r="AU10" s="150">
        <v>2</v>
      </c>
      <c r="AV10" s="137" t="e">
        <f t="shared" si="16"/>
        <v>#REF!</v>
      </c>
      <c r="AW10" s="203" t="e">
        <f t="shared" si="17"/>
        <v>#REF!</v>
      </c>
      <c r="AY10" s="204">
        <v>42</v>
      </c>
      <c r="AZ10" s="205" t="e">
        <f t="shared" si="18"/>
        <v>#REF!</v>
      </c>
      <c r="BA10" s="203" t="e">
        <f t="shared" si="19"/>
        <v>#REF!</v>
      </c>
      <c r="BC10" s="204">
        <v>82</v>
      </c>
      <c r="BD10" s="205" t="e">
        <f t="shared" si="20"/>
        <v>#REF!</v>
      </c>
      <c r="BE10" s="203" t="e">
        <f t="shared" si="21"/>
        <v>#REF!</v>
      </c>
      <c r="BF10" s="209"/>
      <c r="BG10" s="150">
        <v>122</v>
      </c>
      <c r="BH10" s="137" t="e">
        <f t="shared" si="22"/>
        <v>#REF!</v>
      </c>
      <c r="BI10" s="203" t="e">
        <f t="shared" si="23"/>
        <v>#REF!</v>
      </c>
      <c r="BK10" s="204">
        <v>149</v>
      </c>
      <c r="BL10" s="205" t="e">
        <f t="shared" si="24"/>
        <v>#REF!</v>
      </c>
      <c r="BM10" s="203" t="e">
        <f t="shared" si="25"/>
        <v>#REF!</v>
      </c>
      <c r="BO10" s="204">
        <v>176</v>
      </c>
      <c r="BP10" s="205" t="e">
        <f t="shared" si="26"/>
        <v>#REF!</v>
      </c>
      <c r="BQ10" s="203" t="e">
        <f t="shared" si="27"/>
        <v>#REF!</v>
      </c>
      <c r="BT10" s="150">
        <v>122</v>
      </c>
      <c r="BU10" s="203" t="e">
        <f t="shared" si="28"/>
        <v>#REF!</v>
      </c>
      <c r="BV10" s="203" t="e">
        <f t="shared" si="29"/>
        <v>#REF!</v>
      </c>
      <c r="BX10" s="150">
        <v>149</v>
      </c>
      <c r="BY10" s="203" t="e">
        <f t="shared" si="30"/>
        <v>#REF!</v>
      </c>
      <c r="BZ10" s="203" t="e">
        <f t="shared" si="31"/>
        <v>#REF!</v>
      </c>
      <c r="CB10" s="204">
        <v>176</v>
      </c>
      <c r="CC10" s="203" t="e">
        <f t="shared" si="32"/>
        <v>#REF!</v>
      </c>
      <c r="CD10" s="203" t="e">
        <f t="shared" si="33"/>
        <v>#REF!</v>
      </c>
      <c r="CF10" s="225">
        <v>2</v>
      </c>
      <c r="CG10" s="226">
        <v>3.01</v>
      </c>
      <c r="CH10" s="227">
        <v>4.21</v>
      </c>
      <c r="CI10" s="217" t="e">
        <f t="shared" si="34"/>
        <v>#REF!</v>
      </c>
      <c r="CJ10" s="225">
        <v>42</v>
      </c>
      <c r="CK10" s="226">
        <v>33.903199999999998</v>
      </c>
      <c r="CL10" s="227">
        <v>47.473199999999999</v>
      </c>
      <c r="CM10" s="217" t="e">
        <f t="shared" si="35"/>
        <v>#REF!</v>
      </c>
      <c r="CN10" s="225">
        <v>82</v>
      </c>
      <c r="CO10" s="226">
        <v>65.887200000000007</v>
      </c>
      <c r="CP10" s="217">
        <v>92.237200000000001</v>
      </c>
      <c r="CQ10" s="217" t="e">
        <f t="shared" si="36"/>
        <v>#REF!</v>
      </c>
    </row>
    <row r="11" spans="1:95" ht="18.75" customHeight="1">
      <c r="A11" s="149">
        <v>6</v>
      </c>
      <c r="B11" s="150" t="s">
        <v>382</v>
      </c>
      <c r="C11" s="154" t="e">
        <f>J19</f>
        <v>#REF!</v>
      </c>
      <c r="D11" s="154" t="e">
        <f>C11</f>
        <v>#REF!</v>
      </c>
      <c r="E11" s="154" t="e">
        <f>C11</f>
        <v>#REF!</v>
      </c>
      <c r="F11" s="152" t="s">
        <v>10</v>
      </c>
      <c r="H11" s="153"/>
      <c r="I11" s="173" t="s">
        <v>591</v>
      </c>
      <c r="J11" s="169">
        <f>+E7</f>
        <v>103360</v>
      </c>
      <c r="K11" s="138" t="s">
        <v>87</v>
      </c>
      <c r="L11" s="174"/>
      <c r="M11" s="138">
        <v>2</v>
      </c>
      <c r="N11" s="153" t="s">
        <v>87</v>
      </c>
      <c r="O11" s="149">
        <v>2</v>
      </c>
      <c r="P11" s="170" t="s">
        <v>387</v>
      </c>
      <c r="Q11" s="152"/>
      <c r="R11" s="149"/>
      <c r="T11" s="149"/>
      <c r="U11" s="150"/>
      <c r="V11" s="154"/>
      <c r="W11" s="149"/>
      <c r="AA11" s="187">
        <v>3</v>
      </c>
      <c r="AB11" s="152">
        <f t="shared" si="0"/>
        <v>814.6</v>
      </c>
      <c r="AC11" s="152">
        <f t="shared" si="1"/>
        <v>10.57</v>
      </c>
      <c r="AD11" s="152">
        <f t="shared" si="2"/>
        <v>77.06</v>
      </c>
      <c r="AE11" s="152" t="e">
        <f t="shared" si="3"/>
        <v>#REF!</v>
      </c>
      <c r="AF11" s="152" t="e">
        <f t="shared" si="4"/>
        <v>#REF!</v>
      </c>
      <c r="AG11" s="152" t="e">
        <f t="shared" si="5"/>
        <v>#REF!</v>
      </c>
      <c r="AH11" s="152" t="e">
        <f t="shared" si="6"/>
        <v>#REF!</v>
      </c>
      <c r="AI11" s="152" t="e">
        <f t="shared" si="7"/>
        <v>#REF!</v>
      </c>
      <c r="AK11" s="136">
        <v>3</v>
      </c>
      <c r="AL11" s="136">
        <f t="shared" si="8"/>
        <v>814.67933000000005</v>
      </c>
      <c r="AM11" s="134">
        <f t="shared" si="9"/>
        <v>10.57</v>
      </c>
      <c r="AN11" s="134">
        <f t="shared" si="10"/>
        <v>77.074676442762538</v>
      </c>
      <c r="AO11" s="134" t="e">
        <f t="shared" si="11"/>
        <v>#REF!</v>
      </c>
      <c r="AP11" s="134" t="e">
        <f t="shared" si="12"/>
        <v>#REF!</v>
      </c>
      <c r="AQ11" s="134" t="e">
        <f t="shared" si="13"/>
        <v>#REF!</v>
      </c>
      <c r="AR11" s="134" t="e">
        <f t="shared" si="14"/>
        <v>#REF!</v>
      </c>
      <c r="AS11" s="134" t="e">
        <f t="shared" si="15"/>
        <v>#REF!</v>
      </c>
      <c r="AU11" s="150">
        <v>3</v>
      </c>
      <c r="AV11" s="137" t="e">
        <f t="shared" si="16"/>
        <v>#REF!</v>
      </c>
      <c r="AW11" s="203" t="e">
        <f t="shared" si="17"/>
        <v>#REF!</v>
      </c>
      <c r="AY11" s="204">
        <v>43</v>
      </c>
      <c r="AZ11" s="205" t="e">
        <f t="shared" si="18"/>
        <v>#REF!</v>
      </c>
      <c r="BA11" s="203" t="e">
        <f t="shared" si="19"/>
        <v>#REF!</v>
      </c>
      <c r="BC11" s="204">
        <v>83</v>
      </c>
      <c r="BD11" s="205" t="e">
        <f t="shared" si="20"/>
        <v>#REF!</v>
      </c>
      <c r="BE11" s="203" t="e">
        <f t="shared" si="21"/>
        <v>#REF!</v>
      </c>
      <c r="BF11" s="209"/>
      <c r="BG11" s="150">
        <v>123</v>
      </c>
      <c r="BH11" s="137" t="e">
        <f t="shared" si="22"/>
        <v>#REF!</v>
      </c>
      <c r="BI11" s="203" t="e">
        <f t="shared" si="23"/>
        <v>#REF!</v>
      </c>
      <c r="BK11" s="204">
        <v>150</v>
      </c>
      <c r="BL11" s="205" t="e">
        <f t="shared" si="24"/>
        <v>#REF!</v>
      </c>
      <c r="BM11" s="203" t="e">
        <f t="shared" si="25"/>
        <v>#REF!</v>
      </c>
      <c r="BO11" s="204">
        <v>177</v>
      </c>
      <c r="BP11" s="205" t="e">
        <f t="shared" si="26"/>
        <v>#REF!</v>
      </c>
      <c r="BQ11" s="203" t="e">
        <f t="shared" si="27"/>
        <v>#REF!</v>
      </c>
      <c r="BT11" s="150">
        <v>123</v>
      </c>
      <c r="BU11" s="203" t="e">
        <f t="shared" si="28"/>
        <v>#REF!</v>
      </c>
      <c r="BV11" s="203" t="e">
        <f t="shared" si="29"/>
        <v>#REF!</v>
      </c>
      <c r="BX11" s="150">
        <v>150</v>
      </c>
      <c r="BY11" s="203" t="e">
        <f t="shared" si="30"/>
        <v>#REF!</v>
      </c>
      <c r="BZ11" s="203" t="e">
        <f t="shared" si="31"/>
        <v>#REF!</v>
      </c>
      <c r="CB11" s="204">
        <v>177</v>
      </c>
      <c r="CC11" s="203" t="e">
        <f t="shared" si="32"/>
        <v>#REF!</v>
      </c>
      <c r="CD11" s="203" t="e">
        <f t="shared" si="33"/>
        <v>#REF!</v>
      </c>
      <c r="CF11" s="225">
        <v>3</v>
      </c>
      <c r="CG11" s="226">
        <v>3.71</v>
      </c>
      <c r="CH11" s="227">
        <v>5.2</v>
      </c>
      <c r="CI11" s="217" t="e">
        <f t="shared" si="34"/>
        <v>#REF!</v>
      </c>
      <c r="CJ11" s="225">
        <v>43</v>
      </c>
      <c r="CK11" s="226">
        <v>34.702800000000003</v>
      </c>
      <c r="CL11" s="227">
        <v>48.592799999999997</v>
      </c>
      <c r="CM11" s="217" t="e">
        <f t="shared" si="35"/>
        <v>#REF!</v>
      </c>
      <c r="CN11" s="225">
        <v>83</v>
      </c>
      <c r="CO11" s="226">
        <v>66.686800000000005</v>
      </c>
      <c r="CP11" s="217">
        <v>93.356800000000007</v>
      </c>
      <c r="CQ11" s="217" t="e">
        <f t="shared" si="36"/>
        <v>#REF!</v>
      </c>
    </row>
    <row r="12" spans="1:95" ht="18.75" customHeight="1">
      <c r="A12" s="149">
        <v>7</v>
      </c>
      <c r="B12" s="150" t="s">
        <v>385</v>
      </c>
      <c r="C12" s="151">
        <v>60</v>
      </c>
      <c r="D12" s="151">
        <v>60</v>
      </c>
      <c r="E12" s="151">
        <v>60</v>
      </c>
      <c r="F12" s="152" t="s">
        <v>10</v>
      </c>
      <c r="H12" s="153"/>
      <c r="I12" s="173" t="s">
        <v>592</v>
      </c>
      <c r="J12" s="169"/>
      <c r="K12" s="138"/>
      <c r="L12" s="138"/>
      <c r="M12" s="138"/>
      <c r="N12" s="153"/>
      <c r="O12" s="149"/>
      <c r="P12" s="170" t="e">
        <f>"น้ำมันเชื้อเพลิง ="&amp;TEXT(E25,"0.000")&amp;"*"&amp;TEXT(J19,"0.00")</f>
        <v>#REF!</v>
      </c>
      <c r="Q12" s="152" t="e">
        <f>E25*J19</f>
        <v>#REF!</v>
      </c>
      <c r="R12" s="149" t="s">
        <v>390</v>
      </c>
      <c r="T12" s="149">
        <v>2</v>
      </c>
      <c r="U12" s="188" t="s">
        <v>593</v>
      </c>
      <c r="V12" s="154"/>
      <c r="W12" s="149"/>
      <c r="AA12" s="187">
        <v>4</v>
      </c>
      <c r="AB12" s="152">
        <f t="shared" si="0"/>
        <v>814.6</v>
      </c>
      <c r="AC12" s="152">
        <f t="shared" si="1"/>
        <v>10.78</v>
      </c>
      <c r="AD12" s="152">
        <f t="shared" si="2"/>
        <v>75.56</v>
      </c>
      <c r="AE12" s="152" t="e">
        <f t="shared" si="3"/>
        <v>#REF!</v>
      </c>
      <c r="AF12" s="152" t="e">
        <f t="shared" si="4"/>
        <v>#REF!</v>
      </c>
      <c r="AG12" s="152" t="e">
        <f t="shared" si="5"/>
        <v>#REF!</v>
      </c>
      <c r="AH12" s="152" t="e">
        <f t="shared" si="6"/>
        <v>#REF!</v>
      </c>
      <c r="AI12" s="152" t="e">
        <f t="shared" si="7"/>
        <v>#REF!</v>
      </c>
      <c r="AK12" s="136">
        <v>4</v>
      </c>
      <c r="AL12" s="136">
        <f t="shared" si="8"/>
        <v>814.67933000000005</v>
      </c>
      <c r="AM12" s="134">
        <f t="shared" si="9"/>
        <v>10.78</v>
      </c>
      <c r="AN12" s="134">
        <f t="shared" si="10"/>
        <v>75.573221706864572</v>
      </c>
      <c r="AO12" s="134" t="e">
        <f t="shared" si="11"/>
        <v>#REF!</v>
      </c>
      <c r="AP12" s="134" t="e">
        <f t="shared" si="12"/>
        <v>#REF!</v>
      </c>
      <c r="AQ12" s="134" t="e">
        <f t="shared" si="13"/>
        <v>#REF!</v>
      </c>
      <c r="AR12" s="134" t="e">
        <f t="shared" si="14"/>
        <v>#REF!</v>
      </c>
      <c r="AS12" s="134" t="e">
        <f t="shared" si="15"/>
        <v>#REF!</v>
      </c>
      <c r="AU12" s="150">
        <v>4</v>
      </c>
      <c r="AV12" s="137" t="e">
        <f t="shared" si="16"/>
        <v>#REF!</v>
      </c>
      <c r="AW12" s="203" t="e">
        <f t="shared" si="17"/>
        <v>#REF!</v>
      </c>
      <c r="AY12" s="204">
        <v>44</v>
      </c>
      <c r="AZ12" s="205" t="e">
        <f t="shared" si="18"/>
        <v>#REF!</v>
      </c>
      <c r="BA12" s="203" t="e">
        <f t="shared" si="19"/>
        <v>#REF!</v>
      </c>
      <c r="BC12" s="204">
        <v>84</v>
      </c>
      <c r="BD12" s="205" t="e">
        <f t="shared" si="20"/>
        <v>#REF!</v>
      </c>
      <c r="BE12" s="203" t="e">
        <f t="shared" si="21"/>
        <v>#REF!</v>
      </c>
      <c r="BF12" s="209"/>
      <c r="BG12" s="150">
        <v>124</v>
      </c>
      <c r="BH12" s="137" t="e">
        <f t="shared" si="22"/>
        <v>#REF!</v>
      </c>
      <c r="BI12" s="203" t="e">
        <f t="shared" si="23"/>
        <v>#REF!</v>
      </c>
      <c r="BK12" s="204">
        <v>151</v>
      </c>
      <c r="BL12" s="205" t="e">
        <f t="shared" si="24"/>
        <v>#REF!</v>
      </c>
      <c r="BM12" s="203" t="e">
        <f t="shared" si="25"/>
        <v>#REF!</v>
      </c>
      <c r="BO12" s="204">
        <v>178</v>
      </c>
      <c r="BP12" s="205" t="e">
        <f t="shared" si="26"/>
        <v>#REF!</v>
      </c>
      <c r="BQ12" s="203" t="e">
        <f t="shared" si="27"/>
        <v>#REF!</v>
      </c>
      <c r="BT12" s="150">
        <v>124</v>
      </c>
      <c r="BU12" s="203" t="e">
        <f t="shared" si="28"/>
        <v>#REF!</v>
      </c>
      <c r="BV12" s="203" t="e">
        <f t="shared" si="29"/>
        <v>#REF!</v>
      </c>
      <c r="BX12" s="150">
        <v>151</v>
      </c>
      <c r="BY12" s="203" t="e">
        <f t="shared" si="30"/>
        <v>#REF!</v>
      </c>
      <c r="BZ12" s="203" t="e">
        <f t="shared" si="31"/>
        <v>#REF!</v>
      </c>
      <c r="CB12" s="204">
        <v>178</v>
      </c>
      <c r="CC12" s="203" t="e">
        <f t="shared" si="32"/>
        <v>#REF!</v>
      </c>
      <c r="CD12" s="203" t="e">
        <f t="shared" si="33"/>
        <v>#REF!</v>
      </c>
      <c r="CF12" s="225">
        <v>4</v>
      </c>
      <c r="CG12" s="226">
        <v>4.42</v>
      </c>
      <c r="CH12" s="227">
        <v>6.18</v>
      </c>
      <c r="CI12" s="217" t="e">
        <f t="shared" si="34"/>
        <v>#REF!</v>
      </c>
      <c r="CJ12" s="225">
        <v>44</v>
      </c>
      <c r="CK12" s="226">
        <v>35.502400000000002</v>
      </c>
      <c r="CL12" s="227">
        <v>49.702399999999997</v>
      </c>
      <c r="CM12" s="217" t="e">
        <f t="shared" si="35"/>
        <v>#REF!</v>
      </c>
      <c r="CN12" s="225">
        <v>84</v>
      </c>
      <c r="CO12" s="226">
        <v>67.486400000000003</v>
      </c>
      <c r="CP12" s="217">
        <v>94.476399999999998</v>
      </c>
      <c r="CQ12" s="217" t="e">
        <f t="shared" si="36"/>
        <v>#REF!</v>
      </c>
    </row>
    <row r="13" spans="1:95" ht="18.75" customHeight="1">
      <c r="A13" s="149">
        <v>8</v>
      </c>
      <c r="B13" s="150" t="s">
        <v>388</v>
      </c>
      <c r="C13" s="151">
        <v>12950</v>
      </c>
      <c r="D13" s="151">
        <v>15040</v>
      </c>
      <c r="E13" s="151">
        <v>17960</v>
      </c>
      <c r="F13" s="152" t="s">
        <v>87</v>
      </c>
      <c r="H13" s="153"/>
      <c r="I13" s="168" t="str">
        <f>TEXT(E6,"0.00")&amp;"-"&amp;TEXT(E7,"0.00")</f>
        <v>3000000.00-103360.00</v>
      </c>
      <c r="J13" s="169">
        <f>+E6-E7</f>
        <v>2896640</v>
      </c>
      <c r="K13" s="138" t="s">
        <v>87</v>
      </c>
      <c r="L13" s="138"/>
      <c r="M13" s="138"/>
      <c r="N13" s="153" t="s">
        <v>87</v>
      </c>
      <c r="O13" s="149"/>
      <c r="P13" s="170" t="str">
        <f>"น้ำมันหล่อลื่น   ="&amp;TEXT(J20,"0.00")&amp;"*"&amp;TEXT(E26,"0.00000")</f>
        <v>น้ำมันหล่อลื่น   =60.00*0.00229</v>
      </c>
      <c r="Q13" s="189">
        <f>+J20*E26</f>
        <v>0.13739999999999999</v>
      </c>
      <c r="R13" s="149" t="s">
        <v>390</v>
      </c>
      <c r="T13" s="149"/>
      <c r="U13" s="170" t="str">
        <f>"รถบรรทุก  10  ล้อ พร้อมลากพ่วง   บรรทุกตามกฎหมาย  ="&amp;TEXT(E18,"0.00")&amp;"/"&amp;TEXT(J25,"0.00")</f>
        <v>รถบรรทุก  10  ล้อ พร้อมลากพ่วง   บรรทุกตามกฎหมาย  =30.00/1.40</v>
      </c>
      <c r="V13" s="154">
        <f>+E18/J25</f>
        <v>21.428571428571431</v>
      </c>
      <c r="W13" s="152" t="s">
        <v>130</v>
      </c>
      <c r="Y13" s="132">
        <f>9*0.45</f>
        <v>4.05</v>
      </c>
      <c r="AA13" s="187">
        <v>5</v>
      </c>
      <c r="AB13" s="152">
        <f t="shared" si="0"/>
        <v>814.6</v>
      </c>
      <c r="AC13" s="152">
        <f t="shared" si="1"/>
        <v>11</v>
      </c>
      <c r="AD13" s="152">
        <f t="shared" si="2"/>
        <v>74.05</v>
      </c>
      <c r="AE13" s="152" t="e">
        <f t="shared" si="3"/>
        <v>#REF!</v>
      </c>
      <c r="AF13" s="152" t="e">
        <f t="shared" si="4"/>
        <v>#REF!</v>
      </c>
      <c r="AG13" s="152" t="e">
        <f t="shared" si="5"/>
        <v>#REF!</v>
      </c>
      <c r="AH13" s="152" t="e">
        <f t="shared" si="6"/>
        <v>#REF!</v>
      </c>
      <c r="AI13" s="152" t="e">
        <f t="shared" si="7"/>
        <v>#REF!</v>
      </c>
      <c r="AK13" s="136">
        <v>5</v>
      </c>
      <c r="AL13" s="136">
        <f t="shared" si="8"/>
        <v>814.67933000000005</v>
      </c>
      <c r="AM13" s="134">
        <f t="shared" si="9"/>
        <v>11</v>
      </c>
      <c r="AN13" s="134">
        <f t="shared" si="10"/>
        <v>74.061757272727277</v>
      </c>
      <c r="AO13" s="134" t="e">
        <f t="shared" si="11"/>
        <v>#REF!</v>
      </c>
      <c r="AP13" s="134" t="e">
        <f t="shared" si="12"/>
        <v>#REF!</v>
      </c>
      <c r="AQ13" s="134" t="e">
        <f t="shared" si="13"/>
        <v>#REF!</v>
      </c>
      <c r="AR13" s="134" t="e">
        <f t="shared" si="14"/>
        <v>#REF!</v>
      </c>
      <c r="AS13" s="134" t="e">
        <f t="shared" si="15"/>
        <v>#REF!</v>
      </c>
      <c r="AU13" s="150">
        <v>5</v>
      </c>
      <c r="AV13" s="137" t="e">
        <f t="shared" si="16"/>
        <v>#REF!</v>
      </c>
      <c r="AW13" s="203" t="e">
        <f t="shared" si="17"/>
        <v>#REF!</v>
      </c>
      <c r="AY13" s="204">
        <v>45</v>
      </c>
      <c r="AZ13" s="205" t="e">
        <f t="shared" si="18"/>
        <v>#REF!</v>
      </c>
      <c r="BA13" s="203" t="e">
        <f t="shared" si="19"/>
        <v>#REF!</v>
      </c>
      <c r="BC13" s="204">
        <v>85</v>
      </c>
      <c r="BD13" s="205" t="e">
        <f t="shared" si="20"/>
        <v>#REF!</v>
      </c>
      <c r="BE13" s="203" t="e">
        <f t="shared" si="21"/>
        <v>#REF!</v>
      </c>
      <c r="BF13" s="209"/>
      <c r="BG13" s="150">
        <v>125</v>
      </c>
      <c r="BH13" s="137" t="e">
        <f t="shared" si="22"/>
        <v>#REF!</v>
      </c>
      <c r="BI13" s="203" t="e">
        <f t="shared" si="23"/>
        <v>#REF!</v>
      </c>
      <c r="BK13" s="204">
        <v>152</v>
      </c>
      <c r="BL13" s="205" t="e">
        <f t="shared" si="24"/>
        <v>#REF!</v>
      </c>
      <c r="BM13" s="203" t="e">
        <f t="shared" si="25"/>
        <v>#REF!</v>
      </c>
      <c r="BO13" s="204">
        <v>179</v>
      </c>
      <c r="BP13" s="205" t="e">
        <f t="shared" si="26"/>
        <v>#REF!</v>
      </c>
      <c r="BQ13" s="203" t="e">
        <f t="shared" si="27"/>
        <v>#REF!</v>
      </c>
      <c r="BT13" s="150">
        <v>125</v>
      </c>
      <c r="BU13" s="203" t="e">
        <f t="shared" si="28"/>
        <v>#REF!</v>
      </c>
      <c r="BV13" s="203" t="e">
        <f t="shared" si="29"/>
        <v>#REF!</v>
      </c>
      <c r="BX13" s="150">
        <v>152</v>
      </c>
      <c r="BY13" s="203" t="e">
        <f t="shared" si="30"/>
        <v>#REF!</v>
      </c>
      <c r="BZ13" s="203" t="e">
        <f t="shared" si="31"/>
        <v>#REF!</v>
      </c>
      <c r="CB13" s="204">
        <v>179</v>
      </c>
      <c r="CC13" s="203" t="e">
        <f t="shared" si="32"/>
        <v>#REF!</v>
      </c>
      <c r="CD13" s="203" t="e">
        <f t="shared" si="33"/>
        <v>#REF!</v>
      </c>
      <c r="CF13" s="225">
        <v>5</v>
      </c>
      <c r="CG13" s="226">
        <v>5.12</v>
      </c>
      <c r="CH13" s="227">
        <v>7.17</v>
      </c>
      <c r="CI13" s="217" t="e">
        <f t="shared" si="34"/>
        <v>#REF!</v>
      </c>
      <c r="CJ13" s="225">
        <v>45</v>
      </c>
      <c r="CK13" s="226">
        <v>36.302</v>
      </c>
      <c r="CL13" s="227">
        <v>50.822000000000003</v>
      </c>
      <c r="CM13" s="217" t="e">
        <f t="shared" si="35"/>
        <v>#REF!</v>
      </c>
      <c r="CN13" s="225">
        <v>85</v>
      </c>
      <c r="CO13" s="226">
        <v>68.286000000000001</v>
      </c>
      <c r="CP13" s="217">
        <v>95.596000000000004</v>
      </c>
      <c r="CQ13" s="217" t="e">
        <f t="shared" si="36"/>
        <v>#REF!</v>
      </c>
    </row>
    <row r="14" spans="1:95" ht="19.5" customHeight="1">
      <c r="A14" s="149">
        <v>9</v>
      </c>
      <c r="B14" s="150" t="s">
        <v>392</v>
      </c>
      <c r="C14" s="151">
        <v>0</v>
      </c>
      <c r="D14" s="151">
        <v>0</v>
      </c>
      <c r="E14" s="151">
        <v>9000</v>
      </c>
      <c r="F14" s="152" t="s">
        <v>87</v>
      </c>
      <c r="H14" s="153"/>
      <c r="I14" s="173" t="s">
        <v>594</v>
      </c>
      <c r="J14" s="169"/>
      <c r="K14" s="138"/>
      <c r="L14" s="138"/>
      <c r="M14" s="138"/>
      <c r="N14" s="153"/>
      <c r="O14" s="149"/>
      <c r="P14" s="170" t="str">
        <f>"ยางรถยนต์สึกหรอ  ="&amp;TEXT(J7,"0.00")&amp;"/"&amp;TEXT(J40,"0.00")&amp;"+"&amp;TEXT(J9,"0.00")&amp;"/"&amp;TEXT(J41,"0.00")</f>
        <v>ยางรถยนต์สึกหรอ  =59840.00/50800.00+43520.00/60960.00</v>
      </c>
      <c r="Q14" s="152">
        <f>J7/J40+J9/J41</f>
        <v>1.8918635170603675</v>
      </c>
      <c r="R14" s="149" t="s">
        <v>390</v>
      </c>
      <c r="T14" s="149"/>
      <c r="U14" s="150" t="s">
        <v>396</v>
      </c>
      <c r="V14" s="154">
        <v>0.85</v>
      </c>
      <c r="W14" s="149" t="s">
        <v>397</v>
      </c>
      <c r="AA14" s="187">
        <v>6</v>
      </c>
      <c r="AB14" s="152">
        <f t="shared" si="0"/>
        <v>814.6</v>
      </c>
      <c r="AC14" s="152">
        <f t="shared" si="1"/>
        <v>11.22</v>
      </c>
      <c r="AD14" s="152">
        <f t="shared" si="2"/>
        <v>72.599999999999994</v>
      </c>
      <c r="AE14" s="152" t="e">
        <f t="shared" si="3"/>
        <v>#REF!</v>
      </c>
      <c r="AF14" s="152" t="e">
        <f t="shared" si="4"/>
        <v>#REF!</v>
      </c>
      <c r="AG14" s="152" t="e">
        <f t="shared" si="5"/>
        <v>#REF!</v>
      </c>
      <c r="AH14" s="152" t="e">
        <f t="shared" si="6"/>
        <v>#REF!</v>
      </c>
      <c r="AI14" s="152" t="e">
        <f t="shared" si="7"/>
        <v>#REF!</v>
      </c>
      <c r="AK14" s="136">
        <v>6</v>
      </c>
      <c r="AL14" s="136">
        <f t="shared" si="8"/>
        <v>814.67933000000005</v>
      </c>
      <c r="AM14" s="134">
        <f t="shared" si="9"/>
        <v>11.22</v>
      </c>
      <c r="AN14" s="134">
        <f t="shared" si="10"/>
        <v>72.609565953654183</v>
      </c>
      <c r="AO14" s="134" t="e">
        <f t="shared" si="11"/>
        <v>#REF!</v>
      </c>
      <c r="AP14" s="134" t="e">
        <f t="shared" si="12"/>
        <v>#REF!</v>
      </c>
      <c r="AQ14" s="134" t="e">
        <f t="shared" si="13"/>
        <v>#REF!</v>
      </c>
      <c r="AR14" s="134" t="e">
        <f t="shared" si="14"/>
        <v>#REF!</v>
      </c>
      <c r="AS14" s="134" t="e">
        <f t="shared" si="15"/>
        <v>#REF!</v>
      </c>
      <c r="AU14" s="150">
        <v>6</v>
      </c>
      <c r="AV14" s="137" t="e">
        <f t="shared" si="16"/>
        <v>#REF!</v>
      </c>
      <c r="AW14" s="203" t="e">
        <f t="shared" si="17"/>
        <v>#REF!</v>
      </c>
      <c r="AY14" s="204">
        <v>46</v>
      </c>
      <c r="AZ14" s="205" t="e">
        <f t="shared" si="18"/>
        <v>#REF!</v>
      </c>
      <c r="BA14" s="203" t="e">
        <f t="shared" si="19"/>
        <v>#REF!</v>
      </c>
      <c r="BC14" s="204">
        <v>86</v>
      </c>
      <c r="BD14" s="205" t="e">
        <f t="shared" si="20"/>
        <v>#REF!</v>
      </c>
      <c r="BE14" s="203" t="e">
        <f t="shared" si="21"/>
        <v>#REF!</v>
      </c>
      <c r="BF14" s="209"/>
      <c r="BG14" s="150">
        <v>126</v>
      </c>
      <c r="BH14" s="137" t="e">
        <f t="shared" si="22"/>
        <v>#REF!</v>
      </c>
      <c r="BI14" s="203" t="e">
        <f t="shared" si="23"/>
        <v>#REF!</v>
      </c>
      <c r="BK14" s="204">
        <v>153</v>
      </c>
      <c r="BL14" s="205" t="e">
        <f t="shared" si="24"/>
        <v>#REF!</v>
      </c>
      <c r="BM14" s="203" t="e">
        <f t="shared" si="25"/>
        <v>#REF!</v>
      </c>
      <c r="BO14" s="204">
        <v>180</v>
      </c>
      <c r="BP14" s="205" t="e">
        <f t="shared" si="26"/>
        <v>#REF!</v>
      </c>
      <c r="BQ14" s="203" t="e">
        <f t="shared" si="27"/>
        <v>#REF!</v>
      </c>
      <c r="BT14" s="150">
        <v>126</v>
      </c>
      <c r="BU14" s="203" t="e">
        <f t="shared" si="28"/>
        <v>#REF!</v>
      </c>
      <c r="BV14" s="203" t="e">
        <f t="shared" si="29"/>
        <v>#REF!</v>
      </c>
      <c r="BX14" s="150">
        <v>153</v>
      </c>
      <c r="BY14" s="203" t="e">
        <f t="shared" si="30"/>
        <v>#REF!</v>
      </c>
      <c r="BZ14" s="203" t="e">
        <f t="shared" si="31"/>
        <v>#REF!</v>
      </c>
      <c r="CB14" s="204">
        <v>180</v>
      </c>
      <c r="CC14" s="203" t="e">
        <f t="shared" si="32"/>
        <v>#REF!</v>
      </c>
      <c r="CD14" s="203" t="e">
        <f t="shared" si="33"/>
        <v>#REF!</v>
      </c>
      <c r="CF14" s="225">
        <v>6</v>
      </c>
      <c r="CG14" s="226">
        <v>5.83</v>
      </c>
      <c r="CH14" s="227">
        <v>8.16</v>
      </c>
      <c r="CI14" s="217" t="e">
        <f t="shared" si="34"/>
        <v>#REF!</v>
      </c>
      <c r="CJ14" s="225">
        <v>46</v>
      </c>
      <c r="CK14" s="226">
        <v>37.101599999999998</v>
      </c>
      <c r="CL14" s="227">
        <v>51.941600000000001</v>
      </c>
      <c r="CM14" s="217" t="e">
        <f t="shared" si="35"/>
        <v>#REF!</v>
      </c>
      <c r="CN14" s="225">
        <v>86</v>
      </c>
      <c r="CO14" s="226">
        <v>69.085599999999999</v>
      </c>
      <c r="CP14" s="217">
        <v>96.715599999999995</v>
      </c>
      <c r="CQ14" s="217" t="e">
        <f t="shared" si="36"/>
        <v>#REF!</v>
      </c>
    </row>
    <row r="15" spans="1:95" ht="18.75" customHeight="1">
      <c r="A15" s="149">
        <v>10</v>
      </c>
      <c r="B15" s="150" t="s">
        <v>394</v>
      </c>
      <c r="C15" s="151">
        <v>3400</v>
      </c>
      <c r="D15" s="151">
        <v>3600</v>
      </c>
      <c r="E15" s="151">
        <v>6800</v>
      </c>
      <c r="F15" s="152" t="s">
        <v>87</v>
      </c>
      <c r="H15" s="153"/>
      <c r="I15" s="168" t="str">
        <f>"0.1*"&amp;TEXT(J13,"0.00")</f>
        <v>0.1*2896640.00</v>
      </c>
      <c r="J15" s="169">
        <f>0.1*J13</f>
        <v>289664</v>
      </c>
      <c r="K15" s="138" t="s">
        <v>87</v>
      </c>
      <c r="L15" s="138"/>
      <c r="M15" s="138"/>
      <c r="N15" s="153" t="s">
        <v>87</v>
      </c>
      <c r="O15" s="149"/>
      <c r="P15" s="170" t="str">
        <f>"ค่าซ่อมบำรุงรักษารถบรรทุก  ="&amp;TEXT(J35,"0.00")&amp;"/"&amp;TEXT(J18,"0.00")</f>
        <v>ค่าซ่อมบำรุงรักษารถบรรทุก  =187350.00/120000.00</v>
      </c>
      <c r="Q15" s="152">
        <f>+J35/J18</f>
        <v>1.56125</v>
      </c>
      <c r="R15" s="149" t="s">
        <v>390</v>
      </c>
      <c r="T15" s="149"/>
      <c r="U15" s="150" t="s">
        <v>400</v>
      </c>
      <c r="V15" s="154">
        <v>3</v>
      </c>
      <c r="W15" s="152" t="s">
        <v>130</v>
      </c>
      <c r="AA15" s="187">
        <v>7</v>
      </c>
      <c r="AB15" s="152">
        <f t="shared" si="0"/>
        <v>814.6</v>
      </c>
      <c r="AC15" s="152">
        <f t="shared" si="1"/>
        <v>11.45</v>
      </c>
      <c r="AD15" s="152">
        <f t="shared" si="2"/>
        <v>71.14</v>
      </c>
      <c r="AE15" s="152" t="e">
        <f t="shared" si="3"/>
        <v>#REF!</v>
      </c>
      <c r="AF15" s="152" t="e">
        <f t="shared" si="4"/>
        <v>#REF!</v>
      </c>
      <c r="AG15" s="152" t="e">
        <f t="shared" si="5"/>
        <v>#REF!</v>
      </c>
      <c r="AH15" s="152" t="e">
        <f t="shared" si="6"/>
        <v>#REF!</v>
      </c>
      <c r="AI15" s="152" t="e">
        <f t="shared" si="7"/>
        <v>#REF!</v>
      </c>
      <c r="AK15" s="136">
        <v>7</v>
      </c>
      <c r="AL15" s="136">
        <f t="shared" si="8"/>
        <v>814.67933000000005</v>
      </c>
      <c r="AM15" s="134">
        <f t="shared" si="9"/>
        <v>11.45</v>
      </c>
      <c r="AN15" s="134">
        <f t="shared" si="10"/>
        <v>71.151033187772939</v>
      </c>
      <c r="AO15" s="134" t="e">
        <f t="shared" si="11"/>
        <v>#REF!</v>
      </c>
      <c r="AP15" s="134" t="e">
        <f t="shared" si="12"/>
        <v>#REF!</v>
      </c>
      <c r="AQ15" s="134" t="e">
        <f t="shared" si="13"/>
        <v>#REF!</v>
      </c>
      <c r="AR15" s="134" t="e">
        <f t="shared" si="14"/>
        <v>#REF!</v>
      </c>
      <c r="AS15" s="134" t="e">
        <f t="shared" si="15"/>
        <v>#REF!</v>
      </c>
      <c r="AU15" s="150">
        <v>7</v>
      </c>
      <c r="AV15" s="137" t="e">
        <f t="shared" si="16"/>
        <v>#REF!</v>
      </c>
      <c r="AW15" s="203" t="e">
        <f t="shared" si="17"/>
        <v>#REF!</v>
      </c>
      <c r="AY15" s="204">
        <v>47</v>
      </c>
      <c r="AZ15" s="205" t="e">
        <f t="shared" si="18"/>
        <v>#REF!</v>
      </c>
      <c r="BA15" s="203" t="e">
        <f t="shared" si="19"/>
        <v>#REF!</v>
      </c>
      <c r="BC15" s="204">
        <v>87</v>
      </c>
      <c r="BD15" s="205" t="e">
        <f t="shared" si="20"/>
        <v>#REF!</v>
      </c>
      <c r="BE15" s="203" t="e">
        <f t="shared" si="21"/>
        <v>#REF!</v>
      </c>
      <c r="BF15" s="209"/>
      <c r="BG15" s="150">
        <v>127</v>
      </c>
      <c r="BH15" s="137" t="e">
        <f t="shared" si="22"/>
        <v>#REF!</v>
      </c>
      <c r="BI15" s="203" t="e">
        <f t="shared" si="23"/>
        <v>#REF!</v>
      </c>
      <c r="BK15" s="204">
        <v>154</v>
      </c>
      <c r="BL15" s="205" t="e">
        <f t="shared" si="24"/>
        <v>#REF!</v>
      </c>
      <c r="BM15" s="203" t="e">
        <f t="shared" si="25"/>
        <v>#REF!</v>
      </c>
      <c r="BO15" s="204">
        <v>181</v>
      </c>
      <c r="BP15" s="205" t="e">
        <f t="shared" si="26"/>
        <v>#REF!</v>
      </c>
      <c r="BQ15" s="203" t="e">
        <f t="shared" si="27"/>
        <v>#REF!</v>
      </c>
      <c r="BT15" s="150">
        <v>127</v>
      </c>
      <c r="BU15" s="203" t="e">
        <f t="shared" si="28"/>
        <v>#REF!</v>
      </c>
      <c r="BV15" s="203" t="e">
        <f t="shared" si="29"/>
        <v>#REF!</v>
      </c>
      <c r="BX15" s="150">
        <v>154</v>
      </c>
      <c r="BY15" s="203" t="e">
        <f t="shared" si="30"/>
        <v>#REF!</v>
      </c>
      <c r="BZ15" s="203" t="e">
        <f t="shared" si="31"/>
        <v>#REF!</v>
      </c>
      <c r="CB15" s="204">
        <v>181</v>
      </c>
      <c r="CC15" s="203" t="e">
        <f t="shared" si="32"/>
        <v>#REF!</v>
      </c>
      <c r="CD15" s="203" t="e">
        <f t="shared" si="33"/>
        <v>#REF!</v>
      </c>
      <c r="CF15" s="225">
        <v>7</v>
      </c>
      <c r="CG15" s="226">
        <v>6.53</v>
      </c>
      <c r="CH15" s="227">
        <v>9.14</v>
      </c>
      <c r="CI15" s="217" t="e">
        <f t="shared" si="34"/>
        <v>#REF!</v>
      </c>
      <c r="CJ15" s="225">
        <v>47</v>
      </c>
      <c r="CK15" s="226">
        <v>37.901200000000003</v>
      </c>
      <c r="CL15" s="227">
        <v>53.061199999999999</v>
      </c>
      <c r="CM15" s="217" t="e">
        <f t="shared" si="35"/>
        <v>#REF!</v>
      </c>
      <c r="CN15" s="225">
        <v>87</v>
      </c>
      <c r="CO15" s="226">
        <v>69.885199999999998</v>
      </c>
      <c r="CP15" s="217">
        <v>97.8352</v>
      </c>
      <c r="CQ15" s="217" t="e">
        <f t="shared" si="36"/>
        <v>#REF!</v>
      </c>
    </row>
    <row r="16" spans="1:95" ht="18.75" customHeight="1">
      <c r="A16" s="149">
        <v>11</v>
      </c>
      <c r="B16" s="150" t="s">
        <v>398</v>
      </c>
      <c r="C16" s="151">
        <v>15000</v>
      </c>
      <c r="D16" s="151">
        <v>23000</v>
      </c>
      <c r="E16" s="151">
        <v>30000</v>
      </c>
      <c r="F16" s="152" t="s">
        <v>87</v>
      </c>
      <c r="H16" s="153"/>
      <c r="I16" s="173" t="s">
        <v>595</v>
      </c>
      <c r="J16" s="169">
        <f>+J13-J15</f>
        <v>2606976</v>
      </c>
      <c r="K16" s="138" t="s">
        <v>87</v>
      </c>
      <c r="L16" s="138"/>
      <c r="M16" s="138"/>
      <c r="N16" s="153" t="s">
        <v>87</v>
      </c>
      <c r="O16" s="149"/>
      <c r="P16" s="170" t="s">
        <v>596</v>
      </c>
      <c r="Q16" s="152" t="e">
        <f>+SUM(Q12:Q15)</f>
        <v>#REF!</v>
      </c>
      <c r="R16" s="149" t="s">
        <v>390</v>
      </c>
      <c r="T16" s="149"/>
      <c r="U16" s="150" t="s">
        <v>404</v>
      </c>
      <c r="V16" s="154">
        <f>+V15*V14</f>
        <v>2.5499999999999998</v>
      </c>
      <c r="W16" s="152" t="s">
        <v>130</v>
      </c>
      <c r="AA16" s="187">
        <v>8</v>
      </c>
      <c r="AB16" s="152">
        <f t="shared" si="0"/>
        <v>814.6</v>
      </c>
      <c r="AC16" s="152">
        <f>ROUNDDOWN(IF(2*AA16&gt;5*4,10*60/(AA16*2/$D$22*60+$V$23),10*60/(+$V$23*5-AA16*60/$D$22)),2)</f>
        <v>11.7</v>
      </c>
      <c r="AD16" s="152">
        <f t="shared" si="2"/>
        <v>69.62</v>
      </c>
      <c r="AE16" s="152" t="e">
        <f t="shared" si="3"/>
        <v>#REF!</v>
      </c>
      <c r="AF16" s="152" t="e">
        <f t="shared" si="4"/>
        <v>#REF!</v>
      </c>
      <c r="AG16" s="152" t="e">
        <f t="shared" si="5"/>
        <v>#REF!</v>
      </c>
      <c r="AH16" s="152" t="e">
        <f t="shared" si="6"/>
        <v>#REF!</v>
      </c>
      <c r="AI16" s="152" t="e">
        <f t="shared" si="7"/>
        <v>#REF!</v>
      </c>
      <c r="AK16" s="136">
        <v>8</v>
      </c>
      <c r="AL16" s="136">
        <f t="shared" si="8"/>
        <v>814.67933000000005</v>
      </c>
      <c r="AM16" s="134">
        <f>ROUNDDOWN(IF(2*AK16&gt;5*4,10*60/(AK16*2/$D$22*60+$V$23),10*60/(+$V$23*5-AK16*60/$D$22)),2)</f>
        <v>11.7</v>
      </c>
      <c r="AN16" s="134">
        <f t="shared" si="10"/>
        <v>69.630711965811969</v>
      </c>
      <c r="AO16" s="134" t="e">
        <f t="shared" si="11"/>
        <v>#REF!</v>
      </c>
      <c r="AP16" s="134" t="e">
        <f t="shared" si="12"/>
        <v>#REF!</v>
      </c>
      <c r="AQ16" s="134" t="e">
        <f t="shared" si="13"/>
        <v>#REF!</v>
      </c>
      <c r="AR16" s="134" t="e">
        <f t="shared" si="14"/>
        <v>#REF!</v>
      </c>
      <c r="AS16" s="134" t="e">
        <f t="shared" si="15"/>
        <v>#REF!</v>
      </c>
      <c r="AU16" s="150">
        <v>8</v>
      </c>
      <c r="AV16" s="137" t="e">
        <f t="shared" si="16"/>
        <v>#REF!</v>
      </c>
      <c r="AW16" s="203" t="e">
        <f t="shared" si="17"/>
        <v>#REF!</v>
      </c>
      <c r="AY16" s="204">
        <v>48</v>
      </c>
      <c r="AZ16" s="205" t="e">
        <f t="shared" si="18"/>
        <v>#REF!</v>
      </c>
      <c r="BA16" s="203" t="e">
        <f t="shared" si="19"/>
        <v>#REF!</v>
      </c>
      <c r="BC16" s="204">
        <v>88</v>
      </c>
      <c r="BD16" s="205" t="e">
        <f t="shared" si="20"/>
        <v>#REF!</v>
      </c>
      <c r="BE16" s="203" t="e">
        <f t="shared" si="21"/>
        <v>#REF!</v>
      </c>
      <c r="BF16" s="209"/>
      <c r="BG16" s="150">
        <v>128</v>
      </c>
      <c r="BH16" s="137" t="e">
        <f t="shared" si="22"/>
        <v>#REF!</v>
      </c>
      <c r="BI16" s="203" t="e">
        <f t="shared" si="23"/>
        <v>#REF!</v>
      </c>
      <c r="BK16" s="204">
        <v>155</v>
      </c>
      <c r="BL16" s="205" t="e">
        <f t="shared" si="24"/>
        <v>#REF!</v>
      </c>
      <c r="BM16" s="203" t="e">
        <f t="shared" si="25"/>
        <v>#REF!</v>
      </c>
      <c r="BO16" s="204">
        <v>182</v>
      </c>
      <c r="BP16" s="205" t="e">
        <f t="shared" si="26"/>
        <v>#REF!</v>
      </c>
      <c r="BQ16" s="203" t="e">
        <f t="shared" si="27"/>
        <v>#REF!</v>
      </c>
      <c r="BT16" s="150">
        <v>128</v>
      </c>
      <c r="BU16" s="203" t="e">
        <f t="shared" si="28"/>
        <v>#REF!</v>
      </c>
      <c r="BV16" s="203" t="e">
        <f t="shared" si="29"/>
        <v>#REF!</v>
      </c>
      <c r="BX16" s="150">
        <v>155</v>
      </c>
      <c r="BY16" s="203" t="e">
        <f t="shared" si="30"/>
        <v>#REF!</v>
      </c>
      <c r="BZ16" s="203" t="e">
        <f t="shared" si="31"/>
        <v>#REF!</v>
      </c>
      <c r="CB16" s="204">
        <v>182</v>
      </c>
      <c r="CC16" s="203" t="e">
        <f t="shared" si="32"/>
        <v>#REF!</v>
      </c>
      <c r="CD16" s="203" t="e">
        <f t="shared" si="33"/>
        <v>#REF!</v>
      </c>
      <c r="CF16" s="225">
        <v>8</v>
      </c>
      <c r="CG16" s="226">
        <v>7.23</v>
      </c>
      <c r="CH16" s="227">
        <v>10.130000000000001</v>
      </c>
      <c r="CI16" s="217" t="e">
        <f t="shared" si="34"/>
        <v>#REF!</v>
      </c>
      <c r="CJ16" s="225">
        <v>48</v>
      </c>
      <c r="CK16" s="226">
        <v>38.700800000000001</v>
      </c>
      <c r="CL16" s="227">
        <v>54.180799999999998</v>
      </c>
      <c r="CM16" s="217" t="e">
        <f t="shared" si="35"/>
        <v>#REF!</v>
      </c>
      <c r="CN16" s="225">
        <v>88</v>
      </c>
      <c r="CO16" s="226">
        <v>70.694800000000001</v>
      </c>
      <c r="CP16" s="217">
        <v>98.964799999999997</v>
      </c>
      <c r="CQ16" s="217" t="e">
        <f t="shared" si="36"/>
        <v>#REF!</v>
      </c>
    </row>
    <row r="17" spans="1:95" ht="18.75" customHeight="1">
      <c r="A17" s="149">
        <v>12</v>
      </c>
      <c r="B17" s="150" t="s">
        <v>401</v>
      </c>
      <c r="C17" s="155">
        <v>6</v>
      </c>
      <c r="D17" s="155">
        <v>10</v>
      </c>
      <c r="E17" s="155">
        <v>17</v>
      </c>
      <c r="F17" s="152" t="s">
        <v>93</v>
      </c>
      <c r="H17" s="153"/>
      <c r="I17" s="173" t="str">
        <f>"อายุการใช้งานของรถ 12 ปี อัตราดอกเบี้ยคำนวณค่าเสื่อมราคา "&amp;TEXT(E9,"0.00")&amp;"% ต่อปี"</f>
        <v>อายุการใช้งานของรถ 12 ปี อัตราดอกเบี้ยคำนวณค่าเสื่อมราคา 7.00% ต่อปี</v>
      </c>
      <c r="J17" s="169"/>
      <c r="K17" s="174"/>
      <c r="L17" s="174"/>
      <c r="M17" s="138"/>
      <c r="N17" s="153"/>
      <c r="O17" s="149"/>
      <c r="P17" s="170"/>
      <c r="Q17" s="152"/>
      <c r="R17" s="149"/>
      <c r="T17" s="149"/>
      <c r="U17" s="150" t="s">
        <v>597</v>
      </c>
      <c r="V17" s="154">
        <f>+V13/V16</f>
        <v>8.4033613445378172</v>
      </c>
      <c r="W17" s="152" t="s">
        <v>259</v>
      </c>
      <c r="AA17" s="187">
        <v>9</v>
      </c>
      <c r="AB17" s="152">
        <f t="shared" si="0"/>
        <v>814.6</v>
      </c>
      <c r="AC17" s="152">
        <f>ROUNDDOWN(IF(2*AA17&gt;5*4,10*60/(AA17*2/$D$22*60+$V$23),10*60/(+$V$23*5-AA17*60/$D$22)),2)</f>
        <v>11.95</v>
      </c>
      <c r="AD17" s="152">
        <f t="shared" si="2"/>
        <v>68.16</v>
      </c>
      <c r="AE17" s="152" t="e">
        <f t="shared" si="3"/>
        <v>#REF!</v>
      </c>
      <c r="AF17" s="152" t="e">
        <f t="shared" si="4"/>
        <v>#REF!</v>
      </c>
      <c r="AG17" s="152" t="e">
        <f t="shared" si="5"/>
        <v>#REF!</v>
      </c>
      <c r="AH17" s="152" t="e">
        <f t="shared" si="6"/>
        <v>#REF!</v>
      </c>
      <c r="AI17" s="152" t="e">
        <f t="shared" si="7"/>
        <v>#REF!</v>
      </c>
      <c r="AK17" s="136">
        <v>9</v>
      </c>
      <c r="AL17" s="136">
        <f t="shared" si="8"/>
        <v>814.67933000000005</v>
      </c>
      <c r="AM17" s="134">
        <f>ROUNDDOWN(IF(2*AK17&gt;5*4,10*60/(AK17*2/$D$22*60+$V$23),10*60/(+$V$23*5-AK17*60/$D$22)),2)</f>
        <v>11.95</v>
      </c>
      <c r="AN17" s="134">
        <f t="shared" si="10"/>
        <v>68.174002510460255</v>
      </c>
      <c r="AO17" s="134" t="e">
        <f t="shared" si="11"/>
        <v>#REF!</v>
      </c>
      <c r="AP17" s="134" t="e">
        <f t="shared" si="12"/>
        <v>#REF!</v>
      </c>
      <c r="AQ17" s="134" t="e">
        <f t="shared" si="13"/>
        <v>#REF!</v>
      </c>
      <c r="AR17" s="134" t="e">
        <f t="shared" si="14"/>
        <v>#REF!</v>
      </c>
      <c r="AS17" s="134" t="e">
        <f t="shared" si="15"/>
        <v>#REF!</v>
      </c>
      <c r="AU17" s="150">
        <v>9</v>
      </c>
      <c r="AV17" s="137" t="e">
        <f t="shared" si="16"/>
        <v>#REF!</v>
      </c>
      <c r="AW17" s="203" t="e">
        <f t="shared" si="17"/>
        <v>#REF!</v>
      </c>
      <c r="AY17" s="204">
        <v>49</v>
      </c>
      <c r="AZ17" s="205" t="e">
        <f t="shared" si="18"/>
        <v>#REF!</v>
      </c>
      <c r="BA17" s="203" t="e">
        <f t="shared" si="19"/>
        <v>#REF!</v>
      </c>
      <c r="BC17" s="204">
        <v>89</v>
      </c>
      <c r="BD17" s="205" t="e">
        <f t="shared" si="20"/>
        <v>#REF!</v>
      </c>
      <c r="BE17" s="203" t="e">
        <f t="shared" si="21"/>
        <v>#REF!</v>
      </c>
      <c r="BF17" s="209"/>
      <c r="BG17" s="150">
        <v>129</v>
      </c>
      <c r="BH17" s="137" t="e">
        <f t="shared" si="22"/>
        <v>#REF!</v>
      </c>
      <c r="BI17" s="203" t="e">
        <f t="shared" si="23"/>
        <v>#REF!</v>
      </c>
      <c r="BK17" s="204">
        <v>156</v>
      </c>
      <c r="BL17" s="205" t="e">
        <f t="shared" si="24"/>
        <v>#REF!</v>
      </c>
      <c r="BM17" s="203" t="e">
        <f t="shared" si="25"/>
        <v>#REF!</v>
      </c>
      <c r="BO17" s="204">
        <v>183</v>
      </c>
      <c r="BP17" s="205" t="e">
        <f t="shared" si="26"/>
        <v>#REF!</v>
      </c>
      <c r="BQ17" s="203" t="e">
        <f t="shared" si="27"/>
        <v>#REF!</v>
      </c>
      <c r="BT17" s="150">
        <v>129</v>
      </c>
      <c r="BU17" s="203" t="e">
        <f t="shared" si="28"/>
        <v>#REF!</v>
      </c>
      <c r="BV17" s="203" t="e">
        <f t="shared" si="29"/>
        <v>#REF!</v>
      </c>
      <c r="BX17" s="150">
        <v>156</v>
      </c>
      <c r="BY17" s="203" t="e">
        <f t="shared" si="30"/>
        <v>#REF!</v>
      </c>
      <c r="BZ17" s="203" t="e">
        <f t="shared" si="31"/>
        <v>#REF!</v>
      </c>
      <c r="CB17" s="204">
        <v>183</v>
      </c>
      <c r="CC17" s="203" t="e">
        <f t="shared" si="32"/>
        <v>#REF!</v>
      </c>
      <c r="CD17" s="203" t="e">
        <f t="shared" si="33"/>
        <v>#REF!</v>
      </c>
      <c r="CF17" s="225">
        <v>9</v>
      </c>
      <c r="CG17" s="226">
        <v>7.94</v>
      </c>
      <c r="CH17" s="227">
        <v>11.12</v>
      </c>
      <c r="CI17" s="217" t="e">
        <f t="shared" si="34"/>
        <v>#REF!</v>
      </c>
      <c r="CJ17" s="225">
        <v>49</v>
      </c>
      <c r="CK17" s="226">
        <v>39.500399999999999</v>
      </c>
      <c r="CL17" s="227">
        <v>55.300400000000003</v>
      </c>
      <c r="CM17" s="217" t="e">
        <f t="shared" si="35"/>
        <v>#REF!</v>
      </c>
      <c r="CN17" s="225">
        <v>89</v>
      </c>
      <c r="CO17" s="226">
        <v>71.494399999999999</v>
      </c>
      <c r="CP17" s="217">
        <v>100.0844</v>
      </c>
      <c r="CQ17" s="217" t="e">
        <f t="shared" si="36"/>
        <v>#REF!</v>
      </c>
    </row>
    <row r="18" spans="1:95" ht="18.75" customHeight="1">
      <c r="A18" s="149">
        <v>13</v>
      </c>
      <c r="B18" s="150" t="s">
        <v>405</v>
      </c>
      <c r="C18" s="155">
        <v>9</v>
      </c>
      <c r="D18" s="155">
        <v>15</v>
      </c>
      <c r="E18" s="155">
        <v>30</v>
      </c>
      <c r="F18" s="152" t="s">
        <v>93</v>
      </c>
      <c r="H18" s="153"/>
      <c r="I18" s="173" t="s">
        <v>598</v>
      </c>
      <c r="J18" s="169">
        <f>+E10</f>
        <v>120000</v>
      </c>
      <c r="K18" s="174" t="s">
        <v>11</v>
      </c>
      <c r="L18" s="174"/>
      <c r="M18" s="138">
        <v>3</v>
      </c>
      <c r="N18" s="153" t="s">
        <v>11</v>
      </c>
      <c r="O18" s="149">
        <v>3</v>
      </c>
      <c r="P18" s="170" t="s">
        <v>411</v>
      </c>
      <c r="Q18" s="152"/>
      <c r="R18" s="149"/>
      <c r="T18" s="149"/>
      <c r="U18" s="190" t="s">
        <v>412</v>
      </c>
      <c r="V18" s="151">
        <f>ROUNDUP(V17,0)</f>
        <v>9</v>
      </c>
      <c r="W18" s="152" t="s">
        <v>259</v>
      </c>
      <c r="AA18" s="187">
        <v>10</v>
      </c>
      <c r="AB18" s="152">
        <f t="shared" si="0"/>
        <v>814.6</v>
      </c>
      <c r="AC18" s="152">
        <f>ROUNDDOWN(IF(2*AA18&gt;5*4,10*60/(AA18*2/$D$22*60+$V$23),10*60/(+$V$23*5-AA18*60/$D$22)),2)</f>
        <v>12.22</v>
      </c>
      <c r="AD18" s="152">
        <f t="shared" si="2"/>
        <v>66.66</v>
      </c>
      <c r="AE18" s="152" t="e">
        <f t="shared" si="3"/>
        <v>#REF!</v>
      </c>
      <c r="AF18" s="152" t="e">
        <f t="shared" si="4"/>
        <v>#REF!</v>
      </c>
      <c r="AG18" s="152" t="e">
        <f t="shared" si="5"/>
        <v>#REF!</v>
      </c>
      <c r="AH18" s="152" t="e">
        <f t="shared" si="6"/>
        <v>#REF!</v>
      </c>
      <c r="AI18" s="152" t="e">
        <f t="shared" si="7"/>
        <v>#REF!</v>
      </c>
      <c r="AK18" s="136">
        <v>10</v>
      </c>
      <c r="AL18" s="136">
        <f t="shared" si="8"/>
        <v>814.67933000000005</v>
      </c>
      <c r="AM18" s="134">
        <f>ROUNDDOWN(IF(2*AK18&gt;5*4,10*60/(AK18*2/$D$22*60+$V$23),10*60/(+$V$23*5-AK18*60/$D$22)),2)</f>
        <v>12.22</v>
      </c>
      <c r="AN18" s="134">
        <f t="shared" si="10"/>
        <v>66.667702945990186</v>
      </c>
      <c r="AO18" s="134" t="e">
        <f t="shared" si="11"/>
        <v>#REF!</v>
      </c>
      <c r="AP18" s="134" t="e">
        <f t="shared" si="12"/>
        <v>#REF!</v>
      </c>
      <c r="AQ18" s="134" t="e">
        <f t="shared" si="13"/>
        <v>#REF!</v>
      </c>
      <c r="AR18" s="134" t="e">
        <f t="shared" si="14"/>
        <v>#REF!</v>
      </c>
      <c r="AS18" s="134" t="e">
        <f t="shared" si="15"/>
        <v>#REF!</v>
      </c>
      <c r="AU18" s="150">
        <v>10</v>
      </c>
      <c r="AV18" s="137" t="e">
        <f t="shared" si="16"/>
        <v>#REF!</v>
      </c>
      <c r="AW18" s="203" t="e">
        <f t="shared" si="17"/>
        <v>#REF!</v>
      </c>
      <c r="AY18" s="204">
        <v>50</v>
      </c>
      <c r="AZ18" s="205" t="e">
        <f t="shared" si="18"/>
        <v>#REF!</v>
      </c>
      <c r="BA18" s="203" t="e">
        <f t="shared" si="19"/>
        <v>#REF!</v>
      </c>
      <c r="BC18" s="204">
        <v>90</v>
      </c>
      <c r="BD18" s="205" t="e">
        <f t="shared" si="20"/>
        <v>#REF!</v>
      </c>
      <c r="BE18" s="203" t="e">
        <f t="shared" si="21"/>
        <v>#REF!</v>
      </c>
      <c r="BF18" s="209"/>
      <c r="BG18" s="150">
        <v>130</v>
      </c>
      <c r="BH18" s="137" t="e">
        <f t="shared" si="22"/>
        <v>#REF!</v>
      </c>
      <c r="BI18" s="203" t="e">
        <f t="shared" si="23"/>
        <v>#REF!</v>
      </c>
      <c r="BK18" s="204">
        <v>157</v>
      </c>
      <c r="BL18" s="205" t="e">
        <f t="shared" si="24"/>
        <v>#REF!</v>
      </c>
      <c r="BM18" s="203" t="e">
        <f t="shared" si="25"/>
        <v>#REF!</v>
      </c>
      <c r="BO18" s="204">
        <v>184</v>
      </c>
      <c r="BP18" s="205" t="e">
        <f t="shared" si="26"/>
        <v>#REF!</v>
      </c>
      <c r="BQ18" s="203" t="e">
        <f t="shared" si="27"/>
        <v>#REF!</v>
      </c>
      <c r="BT18" s="150">
        <v>130</v>
      </c>
      <c r="BU18" s="203" t="e">
        <f t="shared" si="28"/>
        <v>#REF!</v>
      </c>
      <c r="BV18" s="203" t="e">
        <f t="shared" si="29"/>
        <v>#REF!</v>
      </c>
      <c r="BX18" s="150">
        <v>157</v>
      </c>
      <c r="BY18" s="203" t="e">
        <f t="shared" si="30"/>
        <v>#REF!</v>
      </c>
      <c r="BZ18" s="203" t="e">
        <f t="shared" si="31"/>
        <v>#REF!</v>
      </c>
      <c r="CB18" s="204">
        <v>184</v>
      </c>
      <c r="CC18" s="203" t="e">
        <f t="shared" si="32"/>
        <v>#REF!</v>
      </c>
      <c r="CD18" s="203" t="e">
        <f t="shared" si="33"/>
        <v>#REF!</v>
      </c>
      <c r="CF18" s="225">
        <v>10</v>
      </c>
      <c r="CG18" s="226">
        <v>8.64</v>
      </c>
      <c r="CH18" s="227">
        <v>12.1</v>
      </c>
      <c r="CI18" s="217" t="e">
        <f t="shared" si="34"/>
        <v>#REF!</v>
      </c>
      <c r="CJ18" s="225">
        <v>50</v>
      </c>
      <c r="CK18" s="226">
        <v>40.299999999999997</v>
      </c>
      <c r="CL18" s="227">
        <v>56.42</v>
      </c>
      <c r="CM18" s="217" t="e">
        <f t="shared" si="35"/>
        <v>#REF!</v>
      </c>
      <c r="CN18" s="225">
        <v>90</v>
      </c>
      <c r="CO18" s="226">
        <v>72.293999999999997</v>
      </c>
      <c r="CP18" s="217">
        <v>101.20399999999999</v>
      </c>
      <c r="CQ18" s="217" t="e">
        <f t="shared" si="36"/>
        <v>#REF!</v>
      </c>
    </row>
    <row r="19" spans="1:95" ht="18.75" customHeight="1">
      <c r="A19" s="149">
        <v>14</v>
      </c>
      <c r="B19" s="150" t="s">
        <v>408</v>
      </c>
      <c r="C19" s="155">
        <v>1.4</v>
      </c>
      <c r="D19" s="155">
        <v>1.4</v>
      </c>
      <c r="E19" s="155">
        <v>1.4</v>
      </c>
      <c r="F19" s="152" t="s">
        <v>409</v>
      </c>
      <c r="H19" s="153">
        <v>2</v>
      </c>
      <c r="I19" s="173" t="s">
        <v>599</v>
      </c>
      <c r="J19" s="175" t="e">
        <f>#REF!+0.5</f>
        <v>#REF!</v>
      </c>
      <c r="K19" s="138" t="s">
        <v>87</v>
      </c>
      <c r="L19" s="138"/>
      <c r="M19" s="138"/>
      <c r="N19" s="153" t="s">
        <v>87</v>
      </c>
      <c r="O19" s="149"/>
      <c r="P19" s="170" t="s">
        <v>600</v>
      </c>
      <c r="Q19" s="152"/>
      <c r="R19" s="149" t="s">
        <v>379</v>
      </c>
      <c r="T19" s="149"/>
      <c r="U19" s="150" t="str">
        <f>"ดังนั้น ต้องใช้เวลาตักเต็มคันรถสิบล้อ  "&amp;TEXT(V18,"0.00")&amp;"*"&amp;TEXT(V10,"0.00")</f>
        <v>ดังนั้น ต้องใช้เวลาตักเต็มคันรถสิบล้อ  9.00*0.45</v>
      </c>
      <c r="V19" s="154">
        <f>+V18*V10</f>
        <v>4.05</v>
      </c>
      <c r="W19" s="149" t="s">
        <v>372</v>
      </c>
      <c r="X19" s="132" t="s">
        <v>601</v>
      </c>
      <c r="Y19" s="132">
        <v>25.7</v>
      </c>
      <c r="Z19" s="131" t="s">
        <v>93</v>
      </c>
      <c r="AA19" s="187">
        <v>11</v>
      </c>
      <c r="AB19" s="152">
        <f t="shared" si="0"/>
        <v>814.6</v>
      </c>
      <c r="AC19" s="152">
        <f>ROUNDDOWN(IF(2*AA19&gt;10*4,10*60/(AA19*2/$D$22*60+$V$23),10*60/(+$V$23*5-AA19*60/$D$22)),2)</f>
        <v>12.5</v>
      </c>
      <c r="AD19" s="152">
        <f t="shared" si="2"/>
        <v>65.16</v>
      </c>
      <c r="AE19" s="152" t="e">
        <f t="shared" si="3"/>
        <v>#REF!</v>
      </c>
      <c r="AF19" s="152" t="e">
        <f t="shared" si="4"/>
        <v>#REF!</v>
      </c>
      <c r="AG19" s="152" t="e">
        <f t="shared" si="5"/>
        <v>#REF!</v>
      </c>
      <c r="AH19" s="152" t="e">
        <f t="shared" si="6"/>
        <v>#REF!</v>
      </c>
      <c r="AI19" s="152" t="e">
        <f t="shared" si="7"/>
        <v>#REF!</v>
      </c>
      <c r="AK19" s="136">
        <v>11</v>
      </c>
      <c r="AL19" s="136">
        <f t="shared" si="8"/>
        <v>814.67933000000005</v>
      </c>
      <c r="AM19" s="197">
        <f>ROUNDDOWN(IF(2*AK19&gt;10*4,10*60/(AK19*2/$D$22*60+$V$23),10*60/(+$V$23*5-AK19*60/$D$22)),2)</f>
        <v>12.5</v>
      </c>
      <c r="AN19" s="134">
        <f t="shared" si="10"/>
        <v>65.174346400000005</v>
      </c>
      <c r="AO19" s="134" t="e">
        <f t="shared" si="11"/>
        <v>#REF!</v>
      </c>
      <c r="AP19" s="134" t="e">
        <f t="shared" si="12"/>
        <v>#REF!</v>
      </c>
      <c r="AQ19" s="134" t="e">
        <f t="shared" si="13"/>
        <v>#REF!</v>
      </c>
      <c r="AR19" s="134" t="e">
        <f t="shared" si="14"/>
        <v>#REF!</v>
      </c>
      <c r="AS19" s="134" t="e">
        <f t="shared" si="15"/>
        <v>#REF!</v>
      </c>
      <c r="AU19" s="150">
        <v>11</v>
      </c>
      <c r="AV19" s="137" t="e">
        <f t="shared" si="16"/>
        <v>#REF!</v>
      </c>
      <c r="AW19" s="203" t="e">
        <f t="shared" si="17"/>
        <v>#REF!</v>
      </c>
      <c r="AY19" s="204">
        <v>51</v>
      </c>
      <c r="AZ19" s="205" t="e">
        <f t="shared" si="18"/>
        <v>#REF!</v>
      </c>
      <c r="BA19" s="203" t="e">
        <f t="shared" si="19"/>
        <v>#REF!</v>
      </c>
      <c r="BC19" s="204">
        <v>91</v>
      </c>
      <c r="BD19" s="205" t="e">
        <f t="shared" si="20"/>
        <v>#REF!</v>
      </c>
      <c r="BE19" s="203" t="e">
        <f t="shared" si="21"/>
        <v>#REF!</v>
      </c>
      <c r="BF19" s="209"/>
      <c r="BG19" s="150">
        <v>131</v>
      </c>
      <c r="BH19" s="137" t="e">
        <f t="shared" si="22"/>
        <v>#REF!</v>
      </c>
      <c r="BI19" s="203" t="e">
        <f t="shared" si="23"/>
        <v>#REF!</v>
      </c>
      <c r="BK19" s="204">
        <v>158</v>
      </c>
      <c r="BL19" s="205" t="e">
        <f t="shared" si="24"/>
        <v>#REF!</v>
      </c>
      <c r="BM19" s="203" t="e">
        <f t="shared" si="25"/>
        <v>#REF!</v>
      </c>
      <c r="BO19" s="204">
        <v>185</v>
      </c>
      <c r="BP19" s="205" t="e">
        <f t="shared" si="26"/>
        <v>#REF!</v>
      </c>
      <c r="BQ19" s="203" t="e">
        <f t="shared" si="27"/>
        <v>#REF!</v>
      </c>
      <c r="BT19" s="150">
        <v>131</v>
      </c>
      <c r="BU19" s="203" t="e">
        <f t="shared" si="28"/>
        <v>#REF!</v>
      </c>
      <c r="BV19" s="203" t="e">
        <f t="shared" si="29"/>
        <v>#REF!</v>
      </c>
      <c r="BX19" s="150">
        <v>158</v>
      </c>
      <c r="BY19" s="203" t="e">
        <f t="shared" si="30"/>
        <v>#REF!</v>
      </c>
      <c r="BZ19" s="203" t="e">
        <f t="shared" si="31"/>
        <v>#REF!</v>
      </c>
      <c r="CB19" s="204">
        <v>185</v>
      </c>
      <c r="CC19" s="203" t="e">
        <f t="shared" si="32"/>
        <v>#REF!</v>
      </c>
      <c r="CD19" s="203" t="e">
        <f t="shared" si="33"/>
        <v>#REF!</v>
      </c>
      <c r="CF19" s="225">
        <v>11</v>
      </c>
      <c r="CG19" s="226">
        <v>9.35</v>
      </c>
      <c r="CH19" s="227">
        <v>13.09</v>
      </c>
      <c r="CI19" s="217" t="e">
        <f t="shared" si="34"/>
        <v>#REF!</v>
      </c>
      <c r="CJ19" s="225">
        <v>51</v>
      </c>
      <c r="CK19" s="226">
        <v>41.099600000000002</v>
      </c>
      <c r="CL19" s="227">
        <v>57.5396</v>
      </c>
      <c r="CM19" s="217" t="e">
        <f t="shared" si="35"/>
        <v>#REF!</v>
      </c>
      <c r="CN19" s="225">
        <v>91</v>
      </c>
      <c r="CO19" s="226">
        <v>73.093599999999995</v>
      </c>
      <c r="CP19" s="217">
        <v>102.3236</v>
      </c>
      <c r="CQ19" s="217" t="e">
        <f t="shared" si="36"/>
        <v>#REF!</v>
      </c>
    </row>
    <row r="20" spans="1:95" ht="18.75" customHeight="1">
      <c r="A20" s="149">
        <v>15</v>
      </c>
      <c r="B20" s="150" t="s">
        <v>413</v>
      </c>
      <c r="C20" s="151">
        <v>300</v>
      </c>
      <c r="D20" s="151">
        <v>300</v>
      </c>
      <c r="E20" s="151">
        <v>300</v>
      </c>
      <c r="F20" s="152" t="s">
        <v>414</v>
      </c>
      <c r="H20" s="153">
        <v>3</v>
      </c>
      <c r="I20" s="173" t="s">
        <v>395</v>
      </c>
      <c r="J20" s="172">
        <f>+E12</f>
        <v>60</v>
      </c>
      <c r="K20" s="138" t="s">
        <v>87</v>
      </c>
      <c r="L20" s="138"/>
      <c r="M20" s="138"/>
      <c r="N20" s="153" t="s">
        <v>87</v>
      </c>
      <c r="O20" s="149"/>
      <c r="P20" s="170" t="str">
        <f>+"ความเร็วเฉลี่ย 55 กม./ชม.     ="&amp;TEXT(J18,"0.00")&amp;"/"&amp;TEXT(E22,"0.00")</f>
        <v>ความเร็วเฉลี่ย 55 กม./ชม.     =120000.00/55.00</v>
      </c>
      <c r="Q20" s="152">
        <f>+J18/E22</f>
        <v>2181.818181818182</v>
      </c>
      <c r="R20" s="149" t="s">
        <v>422</v>
      </c>
      <c r="T20" s="149"/>
      <c r="U20" s="150" t="s">
        <v>602</v>
      </c>
      <c r="V20" s="154">
        <v>2</v>
      </c>
      <c r="W20" s="149" t="s">
        <v>372</v>
      </c>
      <c r="X20" s="132" t="s">
        <v>603</v>
      </c>
      <c r="Y20" s="132">
        <v>30</v>
      </c>
      <c r="Z20" s="131" t="s">
        <v>93</v>
      </c>
      <c r="AA20" s="187">
        <v>12</v>
      </c>
      <c r="AB20" s="152">
        <f t="shared" si="0"/>
        <v>814.6</v>
      </c>
      <c r="AC20" s="152">
        <f>ROUNDDOWN(IF(2*AA20&gt;10*4,10*60/(AA20*2/$D$22*60+$V$23),10*60/(+$V$23*5-AA20*60/$D$22)),2)</f>
        <v>12.79</v>
      </c>
      <c r="AD20" s="152">
        <f t="shared" si="2"/>
        <v>63.69</v>
      </c>
      <c r="AE20" s="152" t="e">
        <f t="shared" si="3"/>
        <v>#REF!</v>
      </c>
      <c r="AF20" s="152" t="e">
        <f t="shared" si="4"/>
        <v>#REF!</v>
      </c>
      <c r="AG20" s="152" t="e">
        <f t="shared" si="5"/>
        <v>#REF!</v>
      </c>
      <c r="AH20" s="152" t="e">
        <f t="shared" si="6"/>
        <v>#REF!</v>
      </c>
      <c r="AI20" s="152" t="e">
        <f t="shared" si="7"/>
        <v>#REF!</v>
      </c>
      <c r="AK20" s="136">
        <v>12</v>
      </c>
      <c r="AL20" s="136">
        <f t="shared" si="8"/>
        <v>814.67933000000005</v>
      </c>
      <c r="AM20" s="197">
        <f>ROUNDDOWN(IF(2*AK20&gt;10*4,10*60/(AK20*2/$D$22*60+$V$23),10*60/(+$V$23*5-AK20*60/$D$22)),2)</f>
        <v>12.79</v>
      </c>
      <c r="AN20" s="134">
        <f t="shared" si="10"/>
        <v>63.69658561376076</v>
      </c>
      <c r="AO20" s="134" t="e">
        <f t="shared" si="11"/>
        <v>#REF!</v>
      </c>
      <c r="AP20" s="134" t="e">
        <f t="shared" si="12"/>
        <v>#REF!</v>
      </c>
      <c r="AQ20" s="134" t="e">
        <f t="shared" si="13"/>
        <v>#REF!</v>
      </c>
      <c r="AR20" s="134" t="e">
        <f t="shared" si="14"/>
        <v>#REF!</v>
      </c>
      <c r="AS20" s="134" t="e">
        <f t="shared" si="15"/>
        <v>#REF!</v>
      </c>
      <c r="AU20" s="150">
        <v>12</v>
      </c>
      <c r="AV20" s="137" t="e">
        <f t="shared" si="16"/>
        <v>#REF!</v>
      </c>
      <c r="AW20" s="203" t="e">
        <f t="shared" si="17"/>
        <v>#REF!</v>
      </c>
      <c r="AY20" s="204">
        <v>52</v>
      </c>
      <c r="AZ20" s="205" t="e">
        <f t="shared" si="18"/>
        <v>#REF!</v>
      </c>
      <c r="BA20" s="203" t="e">
        <f t="shared" si="19"/>
        <v>#REF!</v>
      </c>
      <c r="BC20" s="204">
        <v>92</v>
      </c>
      <c r="BD20" s="205" t="e">
        <f t="shared" si="20"/>
        <v>#REF!</v>
      </c>
      <c r="BE20" s="203" t="e">
        <f t="shared" si="21"/>
        <v>#REF!</v>
      </c>
      <c r="BF20" s="209"/>
      <c r="BG20" s="150">
        <v>132</v>
      </c>
      <c r="BH20" s="137" t="e">
        <f t="shared" si="22"/>
        <v>#REF!</v>
      </c>
      <c r="BI20" s="203" t="e">
        <f t="shared" si="23"/>
        <v>#REF!</v>
      </c>
      <c r="BK20" s="204">
        <v>159</v>
      </c>
      <c r="BL20" s="205" t="e">
        <f t="shared" si="24"/>
        <v>#REF!</v>
      </c>
      <c r="BM20" s="203" t="e">
        <f t="shared" si="25"/>
        <v>#REF!</v>
      </c>
      <c r="BO20" s="204">
        <v>186</v>
      </c>
      <c r="BP20" s="205" t="e">
        <f t="shared" si="26"/>
        <v>#REF!</v>
      </c>
      <c r="BQ20" s="203" t="e">
        <f t="shared" si="27"/>
        <v>#REF!</v>
      </c>
      <c r="BT20" s="150">
        <v>132</v>
      </c>
      <c r="BU20" s="203" t="e">
        <f t="shared" si="28"/>
        <v>#REF!</v>
      </c>
      <c r="BV20" s="203" t="e">
        <f t="shared" si="29"/>
        <v>#REF!</v>
      </c>
      <c r="BX20" s="150">
        <v>159</v>
      </c>
      <c r="BY20" s="203" t="e">
        <f t="shared" si="30"/>
        <v>#REF!</v>
      </c>
      <c r="BZ20" s="203" t="e">
        <f t="shared" si="31"/>
        <v>#REF!</v>
      </c>
      <c r="CB20" s="204">
        <v>186</v>
      </c>
      <c r="CC20" s="203" t="e">
        <f t="shared" si="32"/>
        <v>#REF!</v>
      </c>
      <c r="CD20" s="203" t="e">
        <f t="shared" si="33"/>
        <v>#REF!</v>
      </c>
      <c r="CF20" s="225">
        <v>12</v>
      </c>
      <c r="CG20" s="226">
        <v>10.050000000000001</v>
      </c>
      <c r="CH20" s="227">
        <v>14.07</v>
      </c>
      <c r="CI20" s="217" t="e">
        <f t="shared" si="34"/>
        <v>#REF!</v>
      </c>
      <c r="CJ20" s="225">
        <v>52</v>
      </c>
      <c r="CK20" s="226">
        <v>41.8992</v>
      </c>
      <c r="CL20" s="227">
        <v>58.659199999999998</v>
      </c>
      <c r="CM20" s="217" t="e">
        <f t="shared" si="35"/>
        <v>#REF!</v>
      </c>
      <c r="CN20" s="225">
        <v>92</v>
      </c>
      <c r="CO20" s="226">
        <v>73.893199999999993</v>
      </c>
      <c r="CP20" s="217">
        <v>103.4432</v>
      </c>
      <c r="CQ20" s="217" t="e">
        <f t="shared" si="36"/>
        <v>#REF!</v>
      </c>
    </row>
    <row r="21" spans="1:95" ht="22.5" customHeight="1">
      <c r="A21" s="149">
        <v>16</v>
      </c>
      <c r="B21" s="150" t="s">
        <v>418</v>
      </c>
      <c r="C21" s="151">
        <v>10</v>
      </c>
      <c r="D21" s="151">
        <v>10</v>
      </c>
      <c r="E21" s="151">
        <v>10</v>
      </c>
      <c r="F21" s="152" t="s">
        <v>419</v>
      </c>
      <c r="H21" s="153">
        <v>4</v>
      </c>
      <c r="I21" s="173" t="s">
        <v>604</v>
      </c>
      <c r="J21" s="172">
        <f>+E13</f>
        <v>17960</v>
      </c>
      <c r="K21" s="174" t="s">
        <v>87</v>
      </c>
      <c r="L21" s="174"/>
      <c r="M21" s="138"/>
      <c r="N21" s="153" t="s">
        <v>87</v>
      </c>
      <c r="O21" s="149"/>
      <c r="P21" s="170" t="str">
        <f>"ในหนึ่งวันทำงาน 10 ชั่วโมง ดังนั้นปีหนึ่งมีวันวิ่งรถ   ="&amp;TEXT(Q20,"0.00")&amp;"/"&amp;TEXT(E21,"0.00")</f>
        <v>ในหนึ่งวันทำงาน 10 ชั่วโมง ดังนั้นปีหนึ่งมีวันวิ่งรถ   =2181.82/10.00</v>
      </c>
      <c r="Q21" s="152">
        <f>+Q20/E21</f>
        <v>218.18181818181819</v>
      </c>
      <c r="R21" s="149" t="s">
        <v>414</v>
      </c>
      <c r="T21" s="149"/>
      <c r="U21" s="150" t="s">
        <v>427</v>
      </c>
      <c r="V21" s="154">
        <v>5</v>
      </c>
      <c r="W21" s="149" t="s">
        <v>372</v>
      </c>
      <c r="X21" s="132" t="s">
        <v>605</v>
      </c>
      <c r="Y21" s="132">
        <f>+Y20-Y19</f>
        <v>4.3000000000000007</v>
      </c>
      <c r="Z21" s="131" t="s">
        <v>93</v>
      </c>
      <c r="AA21" s="187">
        <v>13</v>
      </c>
      <c r="AB21" s="152">
        <f t="shared" si="0"/>
        <v>814.6</v>
      </c>
      <c r="AC21" s="152">
        <f>ROUNDDOWN(IF(2*AA21&gt;10*4,10*60/(AA21*2/$D$22*60+$V$23),10*60/(+$V$23*5-AA21*60/$D$22)),2)</f>
        <v>13.09</v>
      </c>
      <c r="AD21" s="152">
        <f t="shared" si="2"/>
        <v>62.23</v>
      </c>
      <c r="AE21" s="152" t="e">
        <f t="shared" si="3"/>
        <v>#REF!</v>
      </c>
      <c r="AF21" s="152" t="e">
        <f t="shared" si="4"/>
        <v>#REF!</v>
      </c>
      <c r="AG21" s="152" t="e">
        <f t="shared" si="5"/>
        <v>#REF!</v>
      </c>
      <c r="AH21" s="152" t="e">
        <f t="shared" si="6"/>
        <v>#REF!</v>
      </c>
      <c r="AI21" s="152" t="e">
        <f t="shared" si="7"/>
        <v>#REF!</v>
      </c>
      <c r="AK21" s="136">
        <v>13</v>
      </c>
      <c r="AL21" s="136">
        <f t="shared" si="8"/>
        <v>814.67933000000005</v>
      </c>
      <c r="AM21" s="197">
        <f>ROUNDDOWN(IF(2*AK21&gt;10*4,10*60/(AK21*2/$D$22*60+$V$23),10*60/(+$V$23*5-AK21*60/$D$22)),2)</f>
        <v>13.09</v>
      </c>
      <c r="AN21" s="134">
        <f t="shared" si="10"/>
        <v>62.236770817417877</v>
      </c>
      <c r="AO21" s="134" t="e">
        <f t="shared" si="11"/>
        <v>#REF!</v>
      </c>
      <c r="AP21" s="134" t="e">
        <f t="shared" si="12"/>
        <v>#REF!</v>
      </c>
      <c r="AQ21" s="134" t="e">
        <f t="shared" si="13"/>
        <v>#REF!</v>
      </c>
      <c r="AR21" s="134" t="e">
        <f t="shared" si="14"/>
        <v>#REF!</v>
      </c>
      <c r="AS21" s="134" t="e">
        <f t="shared" si="15"/>
        <v>#REF!</v>
      </c>
      <c r="AU21" s="150">
        <v>13</v>
      </c>
      <c r="AV21" s="137" t="e">
        <f t="shared" si="16"/>
        <v>#REF!</v>
      </c>
      <c r="AW21" s="203" t="e">
        <f t="shared" si="17"/>
        <v>#REF!</v>
      </c>
      <c r="AY21" s="204">
        <v>53</v>
      </c>
      <c r="AZ21" s="205" t="e">
        <f t="shared" si="18"/>
        <v>#REF!</v>
      </c>
      <c r="BA21" s="203" t="e">
        <f t="shared" si="19"/>
        <v>#REF!</v>
      </c>
      <c r="BC21" s="204">
        <v>93</v>
      </c>
      <c r="BD21" s="205" t="e">
        <f t="shared" si="20"/>
        <v>#REF!</v>
      </c>
      <c r="BE21" s="203" t="e">
        <f t="shared" si="21"/>
        <v>#REF!</v>
      </c>
      <c r="BF21" s="209"/>
      <c r="BG21" s="150">
        <v>133</v>
      </c>
      <c r="BH21" s="137" t="e">
        <f t="shared" si="22"/>
        <v>#REF!</v>
      </c>
      <c r="BI21" s="203" t="e">
        <f t="shared" si="23"/>
        <v>#REF!</v>
      </c>
      <c r="BK21" s="204">
        <v>160</v>
      </c>
      <c r="BL21" s="205" t="e">
        <f t="shared" si="24"/>
        <v>#REF!</v>
      </c>
      <c r="BM21" s="203" t="e">
        <f t="shared" si="25"/>
        <v>#REF!</v>
      </c>
      <c r="BO21" s="204">
        <v>187</v>
      </c>
      <c r="BP21" s="205" t="e">
        <f t="shared" si="26"/>
        <v>#REF!</v>
      </c>
      <c r="BQ21" s="203" t="e">
        <f t="shared" si="27"/>
        <v>#REF!</v>
      </c>
      <c r="BT21" s="150">
        <v>133</v>
      </c>
      <c r="BU21" s="203" t="e">
        <f t="shared" si="28"/>
        <v>#REF!</v>
      </c>
      <c r="BV21" s="203" t="e">
        <f t="shared" si="29"/>
        <v>#REF!</v>
      </c>
      <c r="BX21" s="150">
        <v>160</v>
      </c>
      <c r="BY21" s="203" t="e">
        <f t="shared" si="30"/>
        <v>#REF!</v>
      </c>
      <c r="BZ21" s="203" t="e">
        <f t="shared" si="31"/>
        <v>#REF!</v>
      </c>
      <c r="CB21" s="204">
        <v>187</v>
      </c>
      <c r="CC21" s="203" t="e">
        <f t="shared" si="32"/>
        <v>#REF!</v>
      </c>
      <c r="CD21" s="203" t="e">
        <f t="shared" si="33"/>
        <v>#REF!</v>
      </c>
      <c r="CF21" s="225">
        <v>13</v>
      </c>
      <c r="CG21" s="226">
        <v>10.76</v>
      </c>
      <c r="CH21" s="227">
        <v>15.06</v>
      </c>
      <c r="CI21" s="217" t="e">
        <f t="shared" si="34"/>
        <v>#REF!</v>
      </c>
      <c r="CJ21" s="225">
        <v>53</v>
      </c>
      <c r="CK21" s="226">
        <v>42.698799999999999</v>
      </c>
      <c r="CL21" s="227">
        <v>59.778799999999997</v>
      </c>
      <c r="CM21" s="217" t="e">
        <f t="shared" si="35"/>
        <v>#REF!</v>
      </c>
      <c r="CN21" s="225">
        <v>93</v>
      </c>
      <c r="CO21" s="226">
        <v>74.6828</v>
      </c>
      <c r="CP21" s="217">
        <v>104.5628</v>
      </c>
      <c r="CQ21" s="217" t="e">
        <f t="shared" si="36"/>
        <v>#REF!</v>
      </c>
    </row>
    <row r="22" spans="1:95" ht="21.75" customHeight="1">
      <c r="A22" s="149">
        <v>17</v>
      </c>
      <c r="B22" s="150" t="s">
        <v>424</v>
      </c>
      <c r="C22" s="151">
        <v>55</v>
      </c>
      <c r="D22" s="151">
        <v>55</v>
      </c>
      <c r="E22" s="151">
        <v>55</v>
      </c>
      <c r="F22" s="152" t="s">
        <v>425</v>
      </c>
      <c r="H22" s="153">
        <v>5</v>
      </c>
      <c r="I22" s="173" t="s">
        <v>606</v>
      </c>
      <c r="J22" s="172">
        <f>+E14</f>
        <v>9000</v>
      </c>
      <c r="K22" s="174" t="s">
        <v>87</v>
      </c>
      <c r="L22" s="174"/>
      <c r="M22" s="138"/>
      <c r="N22" s="153" t="s">
        <v>87</v>
      </c>
      <c r="O22" s="149"/>
      <c r="P22" s="170" t="str">
        <f>"และวันที่ไม่วิ่งรถมี ="&amp;TEXT(J29,"0.00")&amp;"-"&amp;TEXT(Q21,"0.00")</f>
        <v>และวันที่ไม่วิ่งรถมี =300.00-218.18</v>
      </c>
      <c r="Q22" s="152">
        <f>J29-Q21</f>
        <v>81.818181818181813</v>
      </c>
      <c r="R22" s="149" t="s">
        <v>414</v>
      </c>
      <c r="T22" s="149"/>
      <c r="U22" s="150" t="s">
        <v>431</v>
      </c>
      <c r="V22" s="154">
        <f>SUM(V19:V21)</f>
        <v>11.05</v>
      </c>
      <c r="W22" s="149" t="s">
        <v>372</v>
      </c>
      <c r="X22" s="191" t="s">
        <v>607</v>
      </c>
      <c r="Y22" s="191">
        <f>+Y21/1.4</f>
        <v>3.0714285714285721</v>
      </c>
      <c r="Z22" s="195" t="s">
        <v>130</v>
      </c>
      <c r="AA22" s="187">
        <v>14</v>
      </c>
      <c r="AB22" s="152">
        <f t="shared" si="0"/>
        <v>814.6</v>
      </c>
      <c r="AC22" s="152">
        <f>ROUNDDOWN(IF(2*AA22&gt;10*4,10*60/(AA22*2/$D$22*60+$V$23),10*60/(+$V$23*5-AA22*60/$D$22)),2)</f>
        <v>13.41</v>
      </c>
      <c r="AD22" s="152">
        <f t="shared" si="2"/>
        <v>60.74</v>
      </c>
      <c r="AE22" s="152" t="e">
        <f t="shared" si="3"/>
        <v>#REF!</v>
      </c>
      <c r="AF22" s="152" t="e">
        <f t="shared" si="4"/>
        <v>#REF!</v>
      </c>
      <c r="AG22" s="152" t="e">
        <f t="shared" si="5"/>
        <v>#REF!</v>
      </c>
      <c r="AH22" s="152" t="e">
        <f t="shared" si="6"/>
        <v>#REF!</v>
      </c>
      <c r="AI22" s="152" t="e">
        <f t="shared" si="7"/>
        <v>#REF!</v>
      </c>
      <c r="AK22" s="136">
        <v>14</v>
      </c>
      <c r="AL22" s="136">
        <f t="shared" si="8"/>
        <v>814.67933000000005</v>
      </c>
      <c r="AM22" s="197">
        <f>ROUNDDOWN(IF(2*AK22&gt;10*4,10*60/(AK22*2/$D$22*60+$V$23),10*60/(+$V$23*5-AK22*60/$D$22)),2)</f>
        <v>13.41</v>
      </c>
      <c r="AN22" s="134">
        <f t="shared" si="10"/>
        <v>60.751627889634605</v>
      </c>
      <c r="AO22" s="134" t="e">
        <f t="shared" si="11"/>
        <v>#REF!</v>
      </c>
      <c r="AP22" s="134" t="e">
        <f t="shared" si="12"/>
        <v>#REF!</v>
      </c>
      <c r="AQ22" s="134" t="e">
        <f t="shared" si="13"/>
        <v>#REF!</v>
      </c>
      <c r="AR22" s="134" t="e">
        <f t="shared" si="14"/>
        <v>#REF!</v>
      </c>
      <c r="AS22" s="134" t="e">
        <f t="shared" si="15"/>
        <v>#REF!</v>
      </c>
      <c r="AU22" s="150">
        <v>14</v>
      </c>
      <c r="AV22" s="137" t="e">
        <f t="shared" si="16"/>
        <v>#REF!</v>
      </c>
      <c r="AW22" s="203" t="e">
        <f t="shared" si="17"/>
        <v>#REF!</v>
      </c>
      <c r="AY22" s="204">
        <v>54</v>
      </c>
      <c r="AZ22" s="205" t="e">
        <f t="shared" si="18"/>
        <v>#REF!</v>
      </c>
      <c r="BA22" s="203" t="e">
        <f t="shared" si="19"/>
        <v>#REF!</v>
      </c>
      <c r="BC22" s="204">
        <v>94</v>
      </c>
      <c r="BD22" s="205" t="e">
        <f t="shared" si="20"/>
        <v>#REF!</v>
      </c>
      <c r="BE22" s="203" t="e">
        <f t="shared" si="21"/>
        <v>#REF!</v>
      </c>
      <c r="BF22" s="209"/>
      <c r="BG22" s="150">
        <v>134</v>
      </c>
      <c r="BH22" s="137" t="e">
        <f t="shared" si="22"/>
        <v>#REF!</v>
      </c>
      <c r="BI22" s="203" t="e">
        <f t="shared" si="23"/>
        <v>#REF!</v>
      </c>
      <c r="BK22" s="204">
        <v>161</v>
      </c>
      <c r="BL22" s="205" t="e">
        <f t="shared" si="24"/>
        <v>#REF!</v>
      </c>
      <c r="BM22" s="203" t="e">
        <f t="shared" si="25"/>
        <v>#REF!</v>
      </c>
      <c r="BO22" s="204">
        <v>188</v>
      </c>
      <c r="BP22" s="205" t="e">
        <f t="shared" si="26"/>
        <v>#REF!</v>
      </c>
      <c r="BQ22" s="203" t="e">
        <f t="shared" si="27"/>
        <v>#REF!</v>
      </c>
      <c r="BT22" s="150">
        <v>134</v>
      </c>
      <c r="BU22" s="203" t="e">
        <f t="shared" si="28"/>
        <v>#REF!</v>
      </c>
      <c r="BV22" s="203" t="e">
        <f t="shared" si="29"/>
        <v>#REF!</v>
      </c>
      <c r="BX22" s="150">
        <v>161</v>
      </c>
      <c r="BY22" s="203" t="e">
        <f t="shared" si="30"/>
        <v>#REF!</v>
      </c>
      <c r="BZ22" s="203" t="e">
        <f t="shared" si="31"/>
        <v>#REF!</v>
      </c>
      <c r="CB22" s="204">
        <v>188</v>
      </c>
      <c r="CC22" s="203" t="e">
        <f t="shared" si="32"/>
        <v>#REF!</v>
      </c>
      <c r="CD22" s="203" t="e">
        <f t="shared" si="33"/>
        <v>#REF!</v>
      </c>
      <c r="CF22" s="225">
        <v>14</v>
      </c>
      <c r="CG22" s="226">
        <v>11.46</v>
      </c>
      <c r="CH22" s="227">
        <v>16.05</v>
      </c>
      <c r="CI22" s="217" t="e">
        <f t="shared" si="34"/>
        <v>#REF!</v>
      </c>
      <c r="CJ22" s="225">
        <v>54</v>
      </c>
      <c r="CK22" s="226">
        <v>43.498399999999997</v>
      </c>
      <c r="CL22" s="227">
        <v>60.898400000000002</v>
      </c>
      <c r="CM22" s="217" t="e">
        <f t="shared" si="35"/>
        <v>#REF!</v>
      </c>
      <c r="CN22" s="225">
        <v>94</v>
      </c>
      <c r="CO22" s="226">
        <v>75.482399999999998</v>
      </c>
      <c r="CP22" s="217">
        <v>105.6824</v>
      </c>
      <c r="CQ22" s="217" t="e">
        <f t="shared" si="36"/>
        <v>#REF!</v>
      </c>
    </row>
    <row r="23" spans="1:95" ht="18.75" customHeight="1">
      <c r="A23" s="149">
        <v>18</v>
      </c>
      <c r="B23" s="150" t="s">
        <v>428</v>
      </c>
      <c r="C23" s="154">
        <v>5.35</v>
      </c>
      <c r="D23" s="154">
        <v>6.25</v>
      </c>
      <c r="E23" s="154">
        <f>+V23</f>
        <v>12</v>
      </c>
      <c r="F23" s="152" t="s">
        <v>429</v>
      </c>
      <c r="H23" s="153">
        <v>6</v>
      </c>
      <c r="I23" s="173" t="s">
        <v>608</v>
      </c>
      <c r="J23" s="172">
        <f>+E15</f>
        <v>6800</v>
      </c>
      <c r="K23" s="174" t="s">
        <v>87</v>
      </c>
      <c r="L23" s="174"/>
      <c r="M23" s="138"/>
      <c r="N23" s="153" t="s">
        <v>87</v>
      </c>
      <c r="O23" s="149"/>
      <c r="P23" s="170" t="str">
        <f>"สัดส่วนของวันที่ไม่วิ่งรถ  ="&amp;TEXT(Q22,"0.00")&amp;"/"&amp;TEXT(J29,"0.00")</f>
        <v>สัดส่วนของวันที่ไม่วิ่งรถ  =81.82/300.00</v>
      </c>
      <c r="Q23" s="152">
        <f>+Q22/J29</f>
        <v>0.27272727272727271</v>
      </c>
      <c r="R23" s="149"/>
      <c r="T23" s="149"/>
      <c r="U23" s="190" t="s">
        <v>412</v>
      </c>
      <c r="V23" s="192">
        <v>12</v>
      </c>
      <c r="W23" s="149" t="s">
        <v>372</v>
      </c>
      <c r="X23" s="132" t="s">
        <v>609</v>
      </c>
      <c r="Y23" s="191">
        <f>+V16</f>
        <v>2.5499999999999998</v>
      </c>
      <c r="Z23" s="195" t="s">
        <v>130</v>
      </c>
      <c r="AA23" s="187">
        <v>15</v>
      </c>
      <c r="AB23" s="152">
        <f t="shared" si="0"/>
        <v>814.6</v>
      </c>
      <c r="AC23" s="152">
        <f t="shared" ref="AC23:AC51" si="37">ROUNDDOWN(IF(2*AA23&gt;4*4,10*60/(AA23*2/$D$22*60+$V$23),10*60/(+$V$23*5-AA23*60/$D$22)),2)</f>
        <v>13.41</v>
      </c>
      <c r="AD23" s="152">
        <f t="shared" si="2"/>
        <v>60.74</v>
      </c>
      <c r="AE23" s="152" t="e">
        <f t="shared" si="3"/>
        <v>#REF!</v>
      </c>
      <c r="AF23" s="152" t="e">
        <f t="shared" si="4"/>
        <v>#REF!</v>
      </c>
      <c r="AG23" s="152" t="e">
        <f t="shared" si="5"/>
        <v>#REF!</v>
      </c>
      <c r="AH23" s="152" t="e">
        <f t="shared" si="6"/>
        <v>#REF!</v>
      </c>
      <c r="AI23" s="152" t="e">
        <f t="shared" si="7"/>
        <v>#REF!</v>
      </c>
      <c r="AK23" s="136">
        <v>15</v>
      </c>
      <c r="AL23" s="136">
        <f t="shared" si="8"/>
        <v>814.67933000000005</v>
      </c>
      <c r="AM23" s="134">
        <f t="shared" ref="AM23:AM54" si="38">ROUNDDOWN(IF(2*AK23&gt;4*4,10*60/(AK23*2/$D$22*60+$V$23),10*60/(+$V$23*5-AK23*60/$D$22)),2)</f>
        <v>13.41</v>
      </c>
      <c r="AN23" s="134">
        <f t="shared" si="10"/>
        <v>60.751627889634605</v>
      </c>
      <c r="AO23" s="134" t="e">
        <f t="shared" si="11"/>
        <v>#REF!</v>
      </c>
      <c r="AP23" s="134" t="e">
        <f t="shared" si="12"/>
        <v>#REF!</v>
      </c>
      <c r="AQ23" s="134" t="e">
        <f t="shared" si="13"/>
        <v>#REF!</v>
      </c>
      <c r="AR23" s="134" t="e">
        <f t="shared" si="14"/>
        <v>#REF!</v>
      </c>
      <c r="AS23" s="134" t="e">
        <f t="shared" si="15"/>
        <v>#REF!</v>
      </c>
      <c r="AU23" s="150">
        <v>15</v>
      </c>
      <c r="AV23" s="137" t="e">
        <f t="shared" si="16"/>
        <v>#REF!</v>
      </c>
      <c r="AW23" s="203" t="e">
        <f t="shared" si="17"/>
        <v>#REF!</v>
      </c>
      <c r="AY23" s="204">
        <v>55</v>
      </c>
      <c r="AZ23" s="205" t="e">
        <f t="shared" si="18"/>
        <v>#REF!</v>
      </c>
      <c r="BA23" s="203" t="e">
        <f t="shared" si="19"/>
        <v>#REF!</v>
      </c>
      <c r="BC23" s="204">
        <v>95</v>
      </c>
      <c r="BD23" s="205" t="e">
        <f t="shared" si="20"/>
        <v>#REF!</v>
      </c>
      <c r="BE23" s="203" t="e">
        <f t="shared" si="21"/>
        <v>#REF!</v>
      </c>
      <c r="BF23" s="209"/>
      <c r="BG23" s="150">
        <v>135</v>
      </c>
      <c r="BH23" s="137" t="e">
        <f t="shared" si="22"/>
        <v>#REF!</v>
      </c>
      <c r="BI23" s="203" t="e">
        <f t="shared" si="23"/>
        <v>#REF!</v>
      </c>
      <c r="BK23" s="204">
        <v>162</v>
      </c>
      <c r="BL23" s="205" t="e">
        <f t="shared" si="24"/>
        <v>#REF!</v>
      </c>
      <c r="BM23" s="203" t="e">
        <f t="shared" si="25"/>
        <v>#REF!</v>
      </c>
      <c r="BO23" s="204">
        <v>189</v>
      </c>
      <c r="BP23" s="205" t="e">
        <f t="shared" si="26"/>
        <v>#REF!</v>
      </c>
      <c r="BQ23" s="203" t="e">
        <f t="shared" si="27"/>
        <v>#REF!</v>
      </c>
      <c r="BT23" s="150">
        <v>135</v>
      </c>
      <c r="BU23" s="203" t="e">
        <f t="shared" si="28"/>
        <v>#REF!</v>
      </c>
      <c r="BV23" s="203" t="e">
        <f t="shared" si="29"/>
        <v>#REF!</v>
      </c>
      <c r="BX23" s="150">
        <v>162</v>
      </c>
      <c r="BY23" s="203" t="e">
        <f t="shared" si="30"/>
        <v>#REF!</v>
      </c>
      <c r="BZ23" s="203" t="e">
        <f t="shared" si="31"/>
        <v>#REF!</v>
      </c>
      <c r="CB23" s="204">
        <v>189</v>
      </c>
      <c r="CC23" s="203" t="e">
        <f t="shared" si="32"/>
        <v>#REF!</v>
      </c>
      <c r="CD23" s="203" t="e">
        <f t="shared" si="33"/>
        <v>#REF!</v>
      </c>
      <c r="CF23" s="225">
        <v>15</v>
      </c>
      <c r="CG23" s="226">
        <v>12.314</v>
      </c>
      <c r="CH23" s="227">
        <v>17.239999999999998</v>
      </c>
      <c r="CI23" s="217" t="e">
        <f t="shared" si="34"/>
        <v>#REF!</v>
      </c>
      <c r="CJ23" s="225">
        <v>55</v>
      </c>
      <c r="CK23" s="226">
        <v>44.298000000000002</v>
      </c>
      <c r="CL23" s="227">
        <v>62.018000000000001</v>
      </c>
      <c r="CM23" s="217" t="e">
        <f t="shared" si="35"/>
        <v>#REF!</v>
      </c>
      <c r="CN23" s="225">
        <v>95</v>
      </c>
      <c r="CO23" s="226">
        <v>76.281999999999996</v>
      </c>
      <c r="CP23" s="217">
        <v>106.80200000000001</v>
      </c>
      <c r="CQ23" s="217" t="e">
        <f t="shared" si="36"/>
        <v>#REF!</v>
      </c>
    </row>
    <row r="24" spans="1:95" ht="18.75" customHeight="1">
      <c r="A24" s="149">
        <v>19</v>
      </c>
      <c r="B24" s="150" t="s">
        <v>610</v>
      </c>
      <c r="C24" s="151">
        <v>48075</v>
      </c>
      <c r="D24" s="151">
        <v>92325</v>
      </c>
      <c r="E24" s="151">
        <v>187350</v>
      </c>
      <c r="F24" s="152" t="s">
        <v>87</v>
      </c>
      <c r="H24" s="153">
        <v>7</v>
      </c>
      <c r="I24" s="173" t="s">
        <v>611</v>
      </c>
      <c r="J24" s="172">
        <f>+E16</f>
        <v>30000</v>
      </c>
      <c r="K24" s="174" t="s">
        <v>87</v>
      </c>
      <c r="L24" s="138"/>
      <c r="M24" s="138"/>
      <c r="N24" s="153" t="s">
        <v>87</v>
      </c>
      <c r="O24" s="149"/>
      <c r="P24" s="170" t="str">
        <f>"สัดส่วนของวันที่วิ่งรถ   ="&amp;TEXT(Q21,"0.00")&amp;"/"&amp;TEXT(J29,"0.00")</f>
        <v>สัดส่วนของวันที่วิ่งรถ   =218.18/300.00</v>
      </c>
      <c r="Q24" s="152">
        <f>+Q21/J29</f>
        <v>0.72727272727272729</v>
      </c>
      <c r="R24" s="149"/>
      <c r="T24" s="149"/>
      <c r="U24" s="150"/>
      <c r="V24" s="154"/>
      <c r="W24" s="149"/>
      <c r="X24" s="132" t="s">
        <v>612</v>
      </c>
      <c r="Y24" s="191">
        <f>+Y22/Y23</f>
        <v>1.2044817927170872</v>
      </c>
      <c r="Z24" s="131" t="s">
        <v>259</v>
      </c>
      <c r="AA24" s="187">
        <v>16</v>
      </c>
      <c r="AB24" s="152">
        <f t="shared" si="0"/>
        <v>814.6</v>
      </c>
      <c r="AC24" s="152">
        <f t="shared" si="37"/>
        <v>12.79</v>
      </c>
      <c r="AD24" s="152">
        <f t="shared" si="2"/>
        <v>63.69</v>
      </c>
      <c r="AE24" s="152" t="e">
        <f t="shared" si="3"/>
        <v>#REF!</v>
      </c>
      <c r="AF24" s="152" t="e">
        <f t="shared" si="4"/>
        <v>#REF!</v>
      </c>
      <c r="AG24" s="152" t="e">
        <f t="shared" si="5"/>
        <v>#REF!</v>
      </c>
      <c r="AH24" s="152" t="e">
        <f t="shared" si="6"/>
        <v>#REF!</v>
      </c>
      <c r="AI24" s="152" t="e">
        <f t="shared" si="7"/>
        <v>#REF!</v>
      </c>
      <c r="AK24" s="136">
        <v>16</v>
      </c>
      <c r="AL24" s="136">
        <f t="shared" si="8"/>
        <v>814.67933000000005</v>
      </c>
      <c r="AM24" s="134">
        <f t="shared" si="38"/>
        <v>12.79</v>
      </c>
      <c r="AN24" s="134">
        <f t="shared" si="10"/>
        <v>63.69658561376076</v>
      </c>
      <c r="AO24" s="134" t="e">
        <f t="shared" si="11"/>
        <v>#REF!</v>
      </c>
      <c r="AP24" s="134" t="e">
        <f t="shared" si="12"/>
        <v>#REF!</v>
      </c>
      <c r="AQ24" s="134" t="e">
        <f t="shared" si="13"/>
        <v>#REF!</v>
      </c>
      <c r="AR24" s="134" t="e">
        <f t="shared" si="14"/>
        <v>#REF!</v>
      </c>
      <c r="AS24" s="134" t="e">
        <f t="shared" si="15"/>
        <v>#REF!</v>
      </c>
      <c r="AU24" s="150">
        <v>16</v>
      </c>
      <c r="AV24" s="137" t="e">
        <f t="shared" si="16"/>
        <v>#REF!</v>
      </c>
      <c r="AW24" s="203" t="e">
        <f t="shared" si="17"/>
        <v>#REF!</v>
      </c>
      <c r="AY24" s="204">
        <v>56</v>
      </c>
      <c r="AZ24" s="205" t="e">
        <f t="shared" si="18"/>
        <v>#REF!</v>
      </c>
      <c r="BA24" s="203" t="e">
        <f t="shared" si="19"/>
        <v>#REF!</v>
      </c>
      <c r="BC24" s="204">
        <v>96</v>
      </c>
      <c r="BD24" s="205" t="e">
        <f t="shared" si="20"/>
        <v>#REF!</v>
      </c>
      <c r="BE24" s="203" t="e">
        <f t="shared" si="21"/>
        <v>#REF!</v>
      </c>
      <c r="BF24" s="209"/>
      <c r="BG24" s="150">
        <v>136</v>
      </c>
      <c r="BH24" s="137" t="e">
        <f t="shared" si="22"/>
        <v>#REF!</v>
      </c>
      <c r="BI24" s="203" t="e">
        <f t="shared" si="23"/>
        <v>#REF!</v>
      </c>
      <c r="BK24" s="204">
        <v>163</v>
      </c>
      <c r="BL24" s="205" t="e">
        <f t="shared" si="24"/>
        <v>#REF!</v>
      </c>
      <c r="BM24" s="203" t="e">
        <f t="shared" si="25"/>
        <v>#REF!</v>
      </c>
      <c r="BO24" s="204">
        <v>190</v>
      </c>
      <c r="BP24" s="205" t="e">
        <f t="shared" si="26"/>
        <v>#REF!</v>
      </c>
      <c r="BQ24" s="203" t="e">
        <f t="shared" si="27"/>
        <v>#REF!</v>
      </c>
      <c r="BT24" s="150">
        <v>136</v>
      </c>
      <c r="BU24" s="203" t="e">
        <f t="shared" si="28"/>
        <v>#REF!</v>
      </c>
      <c r="BV24" s="203" t="e">
        <f t="shared" si="29"/>
        <v>#REF!</v>
      </c>
      <c r="BX24" s="150">
        <v>163</v>
      </c>
      <c r="BY24" s="203" t="e">
        <f t="shared" si="30"/>
        <v>#REF!</v>
      </c>
      <c r="BZ24" s="203" t="e">
        <f t="shared" si="31"/>
        <v>#REF!</v>
      </c>
      <c r="CB24" s="204">
        <v>190</v>
      </c>
      <c r="CC24" s="203" t="e">
        <f t="shared" si="32"/>
        <v>#REF!</v>
      </c>
      <c r="CD24" s="203" t="e">
        <f t="shared" si="33"/>
        <v>#REF!</v>
      </c>
      <c r="CF24" s="225">
        <v>16</v>
      </c>
      <c r="CG24" s="226">
        <v>13.1136</v>
      </c>
      <c r="CH24" s="227">
        <v>18.363600000000002</v>
      </c>
      <c r="CI24" s="217" t="e">
        <f t="shared" si="34"/>
        <v>#REF!</v>
      </c>
      <c r="CJ24" s="225">
        <v>56</v>
      </c>
      <c r="CK24" s="226">
        <v>45.0976</v>
      </c>
      <c r="CL24" s="227">
        <v>63.137599999999999</v>
      </c>
      <c r="CM24" s="217" t="e">
        <f t="shared" si="35"/>
        <v>#REF!</v>
      </c>
      <c r="CN24" s="225">
        <v>96</v>
      </c>
      <c r="CO24" s="226">
        <v>77.081599999999995</v>
      </c>
      <c r="CP24" s="217">
        <v>107.9216</v>
      </c>
      <c r="CQ24" s="217" t="e">
        <f t="shared" si="36"/>
        <v>#REF!</v>
      </c>
    </row>
    <row r="25" spans="1:95" ht="18.75" customHeight="1">
      <c r="A25" s="149">
        <v>20</v>
      </c>
      <c r="B25" s="150" t="s">
        <v>434</v>
      </c>
      <c r="C25" s="156">
        <v>0.17</v>
      </c>
      <c r="D25" s="156">
        <v>0.27300000000000002</v>
      </c>
      <c r="E25" s="157">
        <v>0.38550000000000001</v>
      </c>
      <c r="F25" s="152" t="s">
        <v>435</v>
      </c>
      <c r="H25" s="153">
        <v>8</v>
      </c>
      <c r="I25" s="173" t="s">
        <v>613</v>
      </c>
      <c r="J25" s="172">
        <f>+E19</f>
        <v>1.4</v>
      </c>
      <c r="K25" s="174" t="s">
        <v>409</v>
      </c>
      <c r="L25" s="138"/>
      <c r="M25" s="138"/>
      <c r="N25" s="153" t="s">
        <v>409</v>
      </c>
      <c r="O25" s="149"/>
      <c r="P25" s="170" t="str">
        <f>"มูลค่ารถ + เงินเดือนเบี้ยเลี้ยงพนักงาน  ="&amp;TEXT(Q5,"0.00")&amp;"+"&amp;TEXT(Q6,"0.00")</f>
        <v>มูลค่ารถ + เงินเดือนเบี้ยเลี้ยงพนักงาน  =328223.46+323520.00</v>
      </c>
      <c r="Q25" s="187">
        <f>+Q5+Q6</f>
        <v>651743.46277591074</v>
      </c>
      <c r="R25" s="149" t="s">
        <v>358</v>
      </c>
      <c r="T25" s="149">
        <v>3</v>
      </c>
      <c r="U25" s="193" t="s">
        <v>439</v>
      </c>
      <c r="V25" s="154"/>
      <c r="W25" s="149"/>
      <c r="X25" s="132" t="s">
        <v>412</v>
      </c>
      <c r="Y25" s="196">
        <v>2</v>
      </c>
      <c r="Z25" s="131" t="s">
        <v>259</v>
      </c>
      <c r="AA25" s="187">
        <v>17</v>
      </c>
      <c r="AB25" s="152">
        <f t="shared" si="0"/>
        <v>814.6</v>
      </c>
      <c r="AC25" s="152">
        <f t="shared" si="37"/>
        <v>12.22</v>
      </c>
      <c r="AD25" s="152">
        <f t="shared" si="2"/>
        <v>66.66</v>
      </c>
      <c r="AE25" s="152" t="e">
        <f t="shared" si="3"/>
        <v>#REF!</v>
      </c>
      <c r="AF25" s="152" t="e">
        <f t="shared" si="4"/>
        <v>#REF!</v>
      </c>
      <c r="AG25" s="152" t="e">
        <f t="shared" si="5"/>
        <v>#REF!</v>
      </c>
      <c r="AH25" s="152" t="e">
        <f t="shared" si="6"/>
        <v>#REF!</v>
      </c>
      <c r="AI25" s="152" t="e">
        <f t="shared" si="7"/>
        <v>#REF!</v>
      </c>
      <c r="AK25" s="136">
        <v>17</v>
      </c>
      <c r="AL25" s="136">
        <f t="shared" si="8"/>
        <v>814.67933000000005</v>
      </c>
      <c r="AM25" s="134">
        <f t="shared" si="38"/>
        <v>12.22</v>
      </c>
      <c r="AN25" s="134">
        <f t="shared" si="10"/>
        <v>66.667702945990186</v>
      </c>
      <c r="AO25" s="134" t="e">
        <f t="shared" si="11"/>
        <v>#REF!</v>
      </c>
      <c r="AP25" s="134" t="e">
        <f t="shared" si="12"/>
        <v>#REF!</v>
      </c>
      <c r="AQ25" s="134" t="e">
        <f t="shared" si="13"/>
        <v>#REF!</v>
      </c>
      <c r="AR25" s="134" t="e">
        <f t="shared" si="14"/>
        <v>#REF!</v>
      </c>
      <c r="AS25" s="134" t="e">
        <f t="shared" si="15"/>
        <v>#REF!</v>
      </c>
      <c r="AU25" s="150">
        <v>17</v>
      </c>
      <c r="AV25" s="137" t="e">
        <f t="shared" si="16"/>
        <v>#REF!</v>
      </c>
      <c r="AW25" s="203" t="e">
        <f t="shared" si="17"/>
        <v>#REF!</v>
      </c>
      <c r="AY25" s="204">
        <v>57</v>
      </c>
      <c r="AZ25" s="205" t="e">
        <f t="shared" si="18"/>
        <v>#REF!</v>
      </c>
      <c r="BA25" s="203" t="e">
        <f t="shared" si="19"/>
        <v>#REF!</v>
      </c>
      <c r="BC25" s="204">
        <v>97</v>
      </c>
      <c r="BD25" s="205" t="e">
        <f t="shared" si="20"/>
        <v>#REF!</v>
      </c>
      <c r="BE25" s="203" t="e">
        <f t="shared" si="21"/>
        <v>#REF!</v>
      </c>
      <c r="BF25" s="209"/>
      <c r="BG25" s="150">
        <v>137</v>
      </c>
      <c r="BH25" s="137" t="e">
        <f t="shared" si="22"/>
        <v>#REF!</v>
      </c>
      <c r="BI25" s="203" t="e">
        <f t="shared" si="23"/>
        <v>#REF!</v>
      </c>
      <c r="BK25" s="204">
        <v>164</v>
      </c>
      <c r="BL25" s="205" t="e">
        <f t="shared" si="24"/>
        <v>#REF!</v>
      </c>
      <c r="BM25" s="203" t="e">
        <f t="shared" si="25"/>
        <v>#REF!</v>
      </c>
      <c r="BO25" s="204">
        <v>191</v>
      </c>
      <c r="BP25" s="205" t="e">
        <f t="shared" si="26"/>
        <v>#REF!</v>
      </c>
      <c r="BQ25" s="203" t="e">
        <f t="shared" si="27"/>
        <v>#REF!</v>
      </c>
      <c r="BT25" s="150">
        <v>137</v>
      </c>
      <c r="BU25" s="203" t="e">
        <f t="shared" si="28"/>
        <v>#REF!</v>
      </c>
      <c r="BV25" s="203" t="e">
        <f t="shared" si="29"/>
        <v>#REF!</v>
      </c>
      <c r="BX25" s="150">
        <v>164</v>
      </c>
      <c r="BY25" s="203" t="e">
        <f t="shared" si="30"/>
        <v>#REF!</v>
      </c>
      <c r="BZ25" s="203" t="e">
        <f t="shared" si="31"/>
        <v>#REF!</v>
      </c>
      <c r="CB25" s="204">
        <v>191</v>
      </c>
      <c r="CC25" s="203" t="e">
        <f t="shared" si="32"/>
        <v>#REF!</v>
      </c>
      <c r="CD25" s="203" t="e">
        <f t="shared" si="33"/>
        <v>#REF!</v>
      </c>
      <c r="CF25" s="225">
        <v>17</v>
      </c>
      <c r="CG25" s="226">
        <v>13.9132</v>
      </c>
      <c r="CH25" s="227">
        <v>19.4832</v>
      </c>
      <c r="CI25" s="217" t="e">
        <f t="shared" si="34"/>
        <v>#REF!</v>
      </c>
      <c r="CJ25" s="225">
        <v>57</v>
      </c>
      <c r="CK25" s="226">
        <v>45.897199999999998</v>
      </c>
      <c r="CL25" s="227">
        <v>64.257199999999997</v>
      </c>
      <c r="CM25" s="217" t="e">
        <f t="shared" si="35"/>
        <v>#REF!</v>
      </c>
      <c r="CN25" s="225">
        <v>97</v>
      </c>
      <c r="CO25" s="226">
        <v>77.881200000000007</v>
      </c>
      <c r="CP25" s="217">
        <v>109.0412</v>
      </c>
      <c r="CQ25" s="217" t="e">
        <f t="shared" si="36"/>
        <v>#REF!</v>
      </c>
    </row>
    <row r="26" spans="1:95" ht="18.75" customHeight="1">
      <c r="A26" s="149">
        <v>21</v>
      </c>
      <c r="B26" s="150" t="s">
        <v>437</v>
      </c>
      <c r="C26" s="158">
        <v>1.4E-3</v>
      </c>
      <c r="D26" s="159">
        <v>2.2899999999999999E-3</v>
      </c>
      <c r="E26" s="158">
        <v>2.2899999999999999E-3</v>
      </c>
      <c r="F26" s="152" t="s">
        <v>435</v>
      </c>
      <c r="H26" s="153">
        <v>9</v>
      </c>
      <c r="I26" s="173" t="s">
        <v>614</v>
      </c>
      <c r="J26" s="172">
        <f>+E17+E18</f>
        <v>47</v>
      </c>
      <c r="K26" s="138" t="s">
        <v>93</v>
      </c>
      <c r="L26" s="174"/>
      <c r="M26" s="138"/>
      <c r="N26" s="153" t="s">
        <v>93</v>
      </c>
      <c r="O26" s="149"/>
      <c r="P26" s="170" t="str">
        <f>"ดังนั้น ค่า Terminal Cost เฉลี่ยต่อวัน  ="&amp;TEXT(Q25,"0.00")&amp;"/"&amp;TEXT(J29,"0.00")</f>
        <v>ดังนั้น ค่า Terminal Cost เฉลี่ยต่อวัน  =651743.46/300.00</v>
      </c>
      <c r="Q26" s="152">
        <f>+Q25/J29</f>
        <v>2172.4782092530359</v>
      </c>
      <c r="R26" s="149" t="s">
        <v>358</v>
      </c>
      <c r="T26" s="149"/>
      <c r="U26" s="150" t="s">
        <v>451</v>
      </c>
      <c r="V26" s="154"/>
      <c r="W26" s="149"/>
      <c r="X26" s="132" t="s">
        <v>615</v>
      </c>
      <c r="Y26" s="191">
        <f>+V10</f>
        <v>0.45</v>
      </c>
      <c r="Z26" s="131" t="s">
        <v>372</v>
      </c>
      <c r="AA26" s="187">
        <v>18</v>
      </c>
      <c r="AB26" s="152">
        <f t="shared" si="0"/>
        <v>814.6</v>
      </c>
      <c r="AC26" s="152">
        <f t="shared" si="37"/>
        <v>11.7</v>
      </c>
      <c r="AD26" s="152">
        <f t="shared" si="2"/>
        <v>69.62</v>
      </c>
      <c r="AE26" s="152" t="e">
        <f t="shared" si="3"/>
        <v>#REF!</v>
      </c>
      <c r="AF26" s="152" t="e">
        <f t="shared" si="4"/>
        <v>#REF!</v>
      </c>
      <c r="AG26" s="152" t="e">
        <f t="shared" si="5"/>
        <v>#REF!</v>
      </c>
      <c r="AH26" s="152" t="e">
        <f t="shared" si="6"/>
        <v>#REF!</v>
      </c>
      <c r="AI26" s="152" t="e">
        <f t="shared" si="7"/>
        <v>#REF!</v>
      </c>
      <c r="AK26" s="136">
        <v>18</v>
      </c>
      <c r="AL26" s="136">
        <f t="shared" si="8"/>
        <v>814.67933000000005</v>
      </c>
      <c r="AM26" s="134">
        <f t="shared" si="38"/>
        <v>11.7</v>
      </c>
      <c r="AN26" s="134">
        <f t="shared" si="10"/>
        <v>69.630711965811969</v>
      </c>
      <c r="AO26" s="134" t="e">
        <f t="shared" si="11"/>
        <v>#REF!</v>
      </c>
      <c r="AP26" s="134" t="e">
        <f t="shared" si="12"/>
        <v>#REF!</v>
      </c>
      <c r="AQ26" s="134" t="e">
        <f t="shared" si="13"/>
        <v>#REF!</v>
      </c>
      <c r="AR26" s="134" t="e">
        <f t="shared" si="14"/>
        <v>#REF!</v>
      </c>
      <c r="AS26" s="134" t="e">
        <f t="shared" si="15"/>
        <v>#REF!</v>
      </c>
      <c r="AU26" s="150">
        <v>18</v>
      </c>
      <c r="AV26" s="137" t="e">
        <f t="shared" si="16"/>
        <v>#REF!</v>
      </c>
      <c r="AW26" s="203" t="e">
        <f t="shared" si="17"/>
        <v>#REF!</v>
      </c>
      <c r="AY26" s="204">
        <v>58</v>
      </c>
      <c r="AZ26" s="205" t="e">
        <f t="shared" si="18"/>
        <v>#REF!</v>
      </c>
      <c r="BA26" s="203" t="e">
        <f t="shared" si="19"/>
        <v>#REF!</v>
      </c>
      <c r="BC26" s="204">
        <v>98</v>
      </c>
      <c r="BD26" s="205" t="e">
        <f t="shared" si="20"/>
        <v>#REF!</v>
      </c>
      <c r="BE26" s="203" t="e">
        <f t="shared" si="21"/>
        <v>#REF!</v>
      </c>
      <c r="BF26" s="209"/>
      <c r="BG26" s="150">
        <v>138</v>
      </c>
      <c r="BH26" s="137" t="e">
        <f t="shared" si="22"/>
        <v>#REF!</v>
      </c>
      <c r="BI26" s="203" t="e">
        <f t="shared" si="23"/>
        <v>#REF!</v>
      </c>
      <c r="BK26" s="204">
        <v>165</v>
      </c>
      <c r="BL26" s="205" t="e">
        <f t="shared" si="24"/>
        <v>#REF!</v>
      </c>
      <c r="BM26" s="203" t="e">
        <f t="shared" si="25"/>
        <v>#REF!</v>
      </c>
      <c r="BO26" s="204">
        <v>192</v>
      </c>
      <c r="BP26" s="205" t="e">
        <f t="shared" si="26"/>
        <v>#REF!</v>
      </c>
      <c r="BQ26" s="203" t="e">
        <f t="shared" si="27"/>
        <v>#REF!</v>
      </c>
      <c r="BT26" s="150">
        <v>138</v>
      </c>
      <c r="BU26" s="203" t="e">
        <f t="shared" si="28"/>
        <v>#REF!</v>
      </c>
      <c r="BV26" s="203" t="e">
        <f t="shared" si="29"/>
        <v>#REF!</v>
      </c>
      <c r="BX26" s="150">
        <v>165</v>
      </c>
      <c r="BY26" s="203" t="e">
        <f t="shared" si="30"/>
        <v>#REF!</v>
      </c>
      <c r="BZ26" s="203" t="e">
        <f t="shared" si="31"/>
        <v>#REF!</v>
      </c>
      <c r="CB26" s="204">
        <v>192</v>
      </c>
      <c r="CC26" s="203" t="e">
        <f t="shared" si="32"/>
        <v>#REF!</v>
      </c>
      <c r="CD26" s="203" t="e">
        <f t="shared" si="33"/>
        <v>#REF!</v>
      </c>
      <c r="CF26" s="225">
        <v>18</v>
      </c>
      <c r="CG26" s="226">
        <v>14.7128</v>
      </c>
      <c r="CH26" s="227">
        <v>20.602799999999998</v>
      </c>
      <c r="CI26" s="217" t="e">
        <f t="shared" si="34"/>
        <v>#REF!</v>
      </c>
      <c r="CJ26" s="225">
        <v>58</v>
      </c>
      <c r="CK26" s="226">
        <v>46.696800000000003</v>
      </c>
      <c r="CL26" s="227">
        <v>65.376800000000003</v>
      </c>
      <c r="CM26" s="217" t="e">
        <f t="shared" si="35"/>
        <v>#REF!</v>
      </c>
      <c r="CN26" s="225">
        <v>98</v>
      </c>
      <c r="CO26" s="226">
        <v>78.680800000000005</v>
      </c>
      <c r="CP26" s="217">
        <v>110.16079999999999</v>
      </c>
      <c r="CQ26" s="217" t="e">
        <f t="shared" si="36"/>
        <v>#REF!</v>
      </c>
    </row>
    <row r="27" spans="1:95" ht="18.75" customHeight="1">
      <c r="A27" s="149">
        <v>22</v>
      </c>
      <c r="B27" s="150" t="s">
        <v>440</v>
      </c>
      <c r="C27" s="151">
        <v>45000</v>
      </c>
      <c r="D27" s="151">
        <v>50800</v>
      </c>
      <c r="E27" s="151">
        <v>50800</v>
      </c>
      <c r="F27" s="152" t="s">
        <v>379</v>
      </c>
      <c r="H27" s="153"/>
      <c r="I27" s="173" t="s">
        <v>616</v>
      </c>
      <c r="J27" s="172">
        <f>+E18</f>
        <v>30</v>
      </c>
      <c r="K27" s="138" t="s">
        <v>93</v>
      </c>
      <c r="L27" s="174"/>
      <c r="M27" s="138"/>
      <c r="N27" s="153" t="s">
        <v>93</v>
      </c>
      <c r="O27" s="149"/>
      <c r="P27" s="170" t="str">
        <f>"ค่าใช้จ่ายในการวิ่งรถส่วนหนึ่งจะมีค่า Terminal Cost   ="&amp;TEXT(Q26,"0.00")&amp;"*"&amp;TEXT(Q22,"0.00")&amp;"/"&amp;TEXT(Q21,"0.00")</f>
        <v>ค่าใช้จ่ายในการวิ่งรถส่วนหนึ่งจะมีค่า Terminal Cost   =2172.48*81.82/218.18</v>
      </c>
      <c r="Q27" s="152">
        <f>+Q26*Q22/Q21</f>
        <v>814.67932846988845</v>
      </c>
      <c r="R27" s="149" t="s">
        <v>94</v>
      </c>
      <c r="T27" s="149"/>
      <c r="U27" s="150" t="s">
        <v>452</v>
      </c>
      <c r="V27" s="154"/>
      <c r="W27" s="149"/>
      <c r="X27" s="132" t="s">
        <v>617</v>
      </c>
      <c r="Y27" s="191">
        <f>+Y26*Y25</f>
        <v>0.9</v>
      </c>
      <c r="Z27" s="131" t="s">
        <v>372</v>
      </c>
      <c r="AA27" s="187">
        <v>19</v>
      </c>
      <c r="AB27" s="152">
        <f t="shared" si="0"/>
        <v>814.6</v>
      </c>
      <c r="AC27" s="152">
        <f t="shared" si="37"/>
        <v>11.22</v>
      </c>
      <c r="AD27" s="152">
        <f t="shared" si="2"/>
        <v>72.599999999999994</v>
      </c>
      <c r="AE27" s="152" t="e">
        <f t="shared" si="3"/>
        <v>#REF!</v>
      </c>
      <c r="AF27" s="152" t="e">
        <f t="shared" si="4"/>
        <v>#REF!</v>
      </c>
      <c r="AG27" s="152" t="e">
        <f t="shared" si="5"/>
        <v>#REF!</v>
      </c>
      <c r="AH27" s="152" t="e">
        <f t="shared" si="6"/>
        <v>#REF!</v>
      </c>
      <c r="AI27" s="152" t="e">
        <f t="shared" si="7"/>
        <v>#REF!</v>
      </c>
      <c r="AK27" s="136">
        <v>19</v>
      </c>
      <c r="AL27" s="136">
        <f t="shared" si="8"/>
        <v>814.67933000000005</v>
      </c>
      <c r="AM27" s="134">
        <f t="shared" si="38"/>
        <v>11.22</v>
      </c>
      <c r="AN27" s="134">
        <f t="shared" si="10"/>
        <v>72.609565953654183</v>
      </c>
      <c r="AO27" s="134" t="e">
        <f t="shared" si="11"/>
        <v>#REF!</v>
      </c>
      <c r="AP27" s="134" t="e">
        <f t="shared" si="12"/>
        <v>#REF!</v>
      </c>
      <c r="AQ27" s="134" t="e">
        <f t="shared" si="13"/>
        <v>#REF!</v>
      </c>
      <c r="AR27" s="134" t="e">
        <f t="shared" si="14"/>
        <v>#REF!</v>
      </c>
      <c r="AS27" s="134" t="e">
        <f t="shared" si="15"/>
        <v>#REF!</v>
      </c>
      <c r="AU27" s="150">
        <v>19</v>
      </c>
      <c r="AV27" s="137" t="e">
        <f t="shared" si="16"/>
        <v>#REF!</v>
      </c>
      <c r="AW27" s="203" t="e">
        <f t="shared" si="17"/>
        <v>#REF!</v>
      </c>
      <c r="AY27" s="204">
        <v>59</v>
      </c>
      <c r="AZ27" s="205" t="e">
        <f t="shared" si="18"/>
        <v>#REF!</v>
      </c>
      <c r="BA27" s="203" t="e">
        <f t="shared" si="19"/>
        <v>#REF!</v>
      </c>
      <c r="BC27" s="204">
        <v>99</v>
      </c>
      <c r="BD27" s="205" t="e">
        <f t="shared" si="20"/>
        <v>#REF!</v>
      </c>
      <c r="BE27" s="203" t="e">
        <f t="shared" si="21"/>
        <v>#REF!</v>
      </c>
      <c r="BF27" s="209"/>
      <c r="BG27" s="150">
        <v>139</v>
      </c>
      <c r="BH27" s="137" t="e">
        <f t="shared" si="22"/>
        <v>#REF!</v>
      </c>
      <c r="BI27" s="203" t="e">
        <f t="shared" si="23"/>
        <v>#REF!</v>
      </c>
      <c r="BK27" s="204">
        <v>166</v>
      </c>
      <c r="BL27" s="205" t="e">
        <f t="shared" si="24"/>
        <v>#REF!</v>
      </c>
      <c r="BM27" s="203" t="e">
        <f t="shared" si="25"/>
        <v>#REF!</v>
      </c>
      <c r="BO27" s="204">
        <v>193</v>
      </c>
      <c r="BP27" s="205" t="e">
        <f t="shared" si="26"/>
        <v>#REF!</v>
      </c>
      <c r="BQ27" s="203" t="e">
        <f t="shared" si="27"/>
        <v>#REF!</v>
      </c>
      <c r="BT27" s="150">
        <v>139</v>
      </c>
      <c r="BU27" s="203" t="e">
        <f t="shared" si="28"/>
        <v>#REF!</v>
      </c>
      <c r="BV27" s="203" t="e">
        <f t="shared" si="29"/>
        <v>#REF!</v>
      </c>
      <c r="BX27" s="150">
        <v>166</v>
      </c>
      <c r="BY27" s="203" t="e">
        <f t="shared" si="30"/>
        <v>#REF!</v>
      </c>
      <c r="BZ27" s="203" t="e">
        <f t="shared" si="31"/>
        <v>#REF!</v>
      </c>
      <c r="CB27" s="204">
        <v>193</v>
      </c>
      <c r="CC27" s="203" t="e">
        <f t="shared" si="32"/>
        <v>#REF!</v>
      </c>
      <c r="CD27" s="203" t="e">
        <f t="shared" si="33"/>
        <v>#REF!</v>
      </c>
      <c r="CF27" s="225">
        <v>19</v>
      </c>
      <c r="CG27" s="226">
        <v>15.5124</v>
      </c>
      <c r="CH27" s="227">
        <v>21.7224</v>
      </c>
      <c r="CI27" s="217" t="e">
        <f t="shared" si="34"/>
        <v>#REF!</v>
      </c>
      <c r="CJ27" s="225">
        <v>59</v>
      </c>
      <c r="CK27" s="226">
        <v>47.496400000000001</v>
      </c>
      <c r="CL27" s="227">
        <v>66.496399999999994</v>
      </c>
      <c r="CM27" s="217" t="e">
        <f t="shared" si="35"/>
        <v>#REF!</v>
      </c>
      <c r="CN27" s="225">
        <v>99</v>
      </c>
      <c r="CO27" s="226">
        <v>79.480400000000003</v>
      </c>
      <c r="CP27" s="217">
        <v>111.2804</v>
      </c>
      <c r="CQ27" s="217" t="e">
        <f t="shared" si="36"/>
        <v>#REF!</v>
      </c>
    </row>
    <row r="28" spans="1:95" ht="18.75" customHeight="1">
      <c r="A28" s="149">
        <v>23</v>
      </c>
      <c r="B28" s="150" t="s">
        <v>443</v>
      </c>
      <c r="C28" s="151">
        <v>0</v>
      </c>
      <c r="D28" s="151">
        <v>0</v>
      </c>
      <c r="E28" s="151">
        <v>60960</v>
      </c>
      <c r="F28" s="152" t="s">
        <v>379</v>
      </c>
      <c r="H28" s="153"/>
      <c r="I28" s="173" t="str">
        <f>"(สิบล้อ ตัวรถ "&amp;TEXT(D17,"0.00")&amp;" ตัน บรรทุก "&amp;TEXT(D18,"0.00")&amp;" ตัน ลากพ่วง ตัวรถ "&amp;TEXT(E17-D17,"0.00")&amp;" ตัน บรรทุก "&amp;TEXT(E18-D18,"0.00")&amp;"ตัน)"</f>
        <v>(สิบล้อ ตัวรถ 10.00 ตัน บรรทุก 15.00 ตัน ลากพ่วง ตัวรถ 7.00 ตัน บรรทุก 15.00ตัน)</v>
      </c>
      <c r="J28" s="172"/>
      <c r="K28" s="174"/>
      <c r="L28" s="174"/>
      <c r="M28" s="138"/>
      <c r="N28" s="153"/>
      <c r="O28" s="149"/>
      <c r="P28" s="170"/>
      <c r="Q28" s="152"/>
      <c r="R28" s="149"/>
      <c r="T28" s="149"/>
      <c r="U28" s="150" t="s">
        <v>618</v>
      </c>
      <c r="V28" s="154">
        <f>+E22</f>
        <v>55</v>
      </c>
      <c r="W28" s="149" t="s">
        <v>619</v>
      </c>
      <c r="AA28" s="187">
        <v>20</v>
      </c>
      <c r="AB28" s="152">
        <f t="shared" si="0"/>
        <v>814.6</v>
      </c>
      <c r="AC28" s="152">
        <f t="shared" si="37"/>
        <v>10.78</v>
      </c>
      <c r="AD28" s="152">
        <f t="shared" si="2"/>
        <v>75.56</v>
      </c>
      <c r="AE28" s="152" t="e">
        <f t="shared" si="3"/>
        <v>#REF!</v>
      </c>
      <c r="AF28" s="152" t="e">
        <f t="shared" si="4"/>
        <v>#REF!</v>
      </c>
      <c r="AG28" s="152" t="e">
        <f t="shared" si="5"/>
        <v>#REF!</v>
      </c>
      <c r="AH28" s="152" t="e">
        <f t="shared" si="6"/>
        <v>#REF!</v>
      </c>
      <c r="AI28" s="152" t="e">
        <f t="shared" si="7"/>
        <v>#REF!</v>
      </c>
      <c r="AK28" s="136">
        <v>20</v>
      </c>
      <c r="AL28" s="136">
        <f t="shared" si="8"/>
        <v>814.67933000000005</v>
      </c>
      <c r="AM28" s="134">
        <f t="shared" si="38"/>
        <v>10.78</v>
      </c>
      <c r="AN28" s="134">
        <f t="shared" si="10"/>
        <v>75.573221706864572</v>
      </c>
      <c r="AO28" s="134" t="e">
        <f t="shared" si="11"/>
        <v>#REF!</v>
      </c>
      <c r="AP28" s="134" t="e">
        <f t="shared" si="12"/>
        <v>#REF!</v>
      </c>
      <c r="AQ28" s="134" t="e">
        <f t="shared" si="13"/>
        <v>#REF!</v>
      </c>
      <c r="AR28" s="134" t="e">
        <f t="shared" si="14"/>
        <v>#REF!</v>
      </c>
      <c r="AS28" s="134" t="e">
        <f t="shared" si="15"/>
        <v>#REF!</v>
      </c>
      <c r="AU28" s="150">
        <v>20</v>
      </c>
      <c r="AV28" s="137" t="e">
        <f t="shared" si="16"/>
        <v>#REF!</v>
      </c>
      <c r="AW28" s="203" t="e">
        <f t="shared" si="17"/>
        <v>#REF!</v>
      </c>
      <c r="AY28" s="204">
        <v>60</v>
      </c>
      <c r="AZ28" s="205" t="e">
        <f t="shared" si="18"/>
        <v>#REF!</v>
      </c>
      <c r="BA28" s="203" t="e">
        <f t="shared" si="19"/>
        <v>#REF!</v>
      </c>
      <c r="BC28" s="204">
        <v>100</v>
      </c>
      <c r="BD28" s="205" t="e">
        <f t="shared" si="20"/>
        <v>#REF!</v>
      </c>
      <c r="BE28" s="203" t="e">
        <f t="shared" si="21"/>
        <v>#REF!</v>
      </c>
      <c r="BF28" s="209"/>
      <c r="BG28" s="150">
        <v>140</v>
      </c>
      <c r="BH28" s="137" t="e">
        <f t="shared" si="22"/>
        <v>#REF!</v>
      </c>
      <c r="BI28" s="203" t="e">
        <f t="shared" si="23"/>
        <v>#REF!</v>
      </c>
      <c r="BK28" s="204">
        <v>167</v>
      </c>
      <c r="BL28" s="205" t="e">
        <f t="shared" si="24"/>
        <v>#REF!</v>
      </c>
      <c r="BM28" s="203" t="e">
        <f t="shared" si="25"/>
        <v>#REF!</v>
      </c>
      <c r="BO28" s="204">
        <v>194</v>
      </c>
      <c r="BP28" s="205" t="e">
        <f t="shared" si="26"/>
        <v>#REF!</v>
      </c>
      <c r="BQ28" s="203" t="e">
        <f t="shared" si="27"/>
        <v>#REF!</v>
      </c>
      <c r="BT28" s="150">
        <v>140</v>
      </c>
      <c r="BU28" s="203" t="e">
        <f t="shared" si="28"/>
        <v>#REF!</v>
      </c>
      <c r="BV28" s="203" t="e">
        <f t="shared" si="29"/>
        <v>#REF!</v>
      </c>
      <c r="BX28" s="150">
        <v>167</v>
      </c>
      <c r="BY28" s="203" t="e">
        <f t="shared" si="30"/>
        <v>#REF!</v>
      </c>
      <c r="BZ28" s="203" t="e">
        <f t="shared" si="31"/>
        <v>#REF!</v>
      </c>
      <c r="CB28" s="204">
        <v>194</v>
      </c>
      <c r="CC28" s="203" t="e">
        <f t="shared" si="32"/>
        <v>#REF!</v>
      </c>
      <c r="CD28" s="203" t="e">
        <f t="shared" si="33"/>
        <v>#REF!</v>
      </c>
      <c r="CF28" s="225">
        <v>20</v>
      </c>
      <c r="CG28" s="226">
        <v>16.312000000000001</v>
      </c>
      <c r="CH28" s="227">
        <v>22.841999999999999</v>
      </c>
      <c r="CI28" s="217" t="e">
        <f t="shared" si="34"/>
        <v>#REF!</v>
      </c>
      <c r="CJ28" s="225">
        <v>60</v>
      </c>
      <c r="CK28" s="226">
        <v>48.295999999999999</v>
      </c>
      <c r="CL28" s="227">
        <v>67.616</v>
      </c>
      <c r="CM28" s="217" t="e">
        <f t="shared" si="35"/>
        <v>#REF!</v>
      </c>
      <c r="CN28" s="225">
        <v>100</v>
      </c>
      <c r="CO28" s="226">
        <v>80.28</v>
      </c>
      <c r="CP28" s="217">
        <v>112.4</v>
      </c>
      <c r="CQ28" s="217" t="e">
        <f t="shared" si="36"/>
        <v>#REF!</v>
      </c>
    </row>
    <row r="29" spans="1:95" ht="18.75" customHeight="1">
      <c r="A29" s="143"/>
      <c r="B29" s="144"/>
      <c r="C29" s="145"/>
      <c r="D29" s="145"/>
      <c r="E29" s="145"/>
      <c r="F29" s="147"/>
      <c r="H29" s="153">
        <v>10</v>
      </c>
      <c r="I29" s="173" t="s">
        <v>620</v>
      </c>
      <c r="J29" s="172">
        <f>+E20</f>
        <v>300</v>
      </c>
      <c r="K29" s="138" t="s">
        <v>414</v>
      </c>
      <c r="L29" s="138"/>
      <c r="M29" s="138"/>
      <c r="N29" s="153" t="s">
        <v>414</v>
      </c>
      <c r="O29" s="149">
        <v>4</v>
      </c>
      <c r="P29" s="170" t="s">
        <v>446</v>
      </c>
      <c r="Q29" s="152"/>
      <c r="R29" s="149"/>
      <c r="T29" s="149"/>
      <c r="U29" s="150" t="s">
        <v>456</v>
      </c>
      <c r="V29" s="156">
        <f>60/V28</f>
        <v>1.0909090909090908</v>
      </c>
      <c r="W29" s="149" t="s">
        <v>372</v>
      </c>
      <c r="AA29" s="187">
        <v>25</v>
      </c>
      <c r="AB29" s="152">
        <f t="shared" si="0"/>
        <v>814.6</v>
      </c>
      <c r="AC29" s="152">
        <f t="shared" si="37"/>
        <v>9.01</v>
      </c>
      <c r="AD29" s="152">
        <f t="shared" si="2"/>
        <v>90.41</v>
      </c>
      <c r="AE29" s="152" t="e">
        <f t="shared" si="3"/>
        <v>#REF!</v>
      </c>
      <c r="AF29" s="152" t="e">
        <f t="shared" si="4"/>
        <v>#REF!</v>
      </c>
      <c r="AG29" s="152" t="e">
        <f t="shared" si="5"/>
        <v>#REF!</v>
      </c>
      <c r="AH29" s="152" t="e">
        <f t="shared" si="6"/>
        <v>#REF!</v>
      </c>
      <c r="AI29" s="152" t="e">
        <f t="shared" si="7"/>
        <v>#REF!</v>
      </c>
      <c r="AK29" s="136">
        <v>21</v>
      </c>
      <c r="AL29" s="136">
        <f t="shared" si="8"/>
        <v>814.67933000000005</v>
      </c>
      <c r="AM29" s="134">
        <f t="shared" si="38"/>
        <v>10.37</v>
      </c>
      <c r="AN29" s="134">
        <f t="shared" si="10"/>
        <v>78.561169720347166</v>
      </c>
      <c r="AO29" s="134" t="e">
        <f t="shared" si="11"/>
        <v>#REF!</v>
      </c>
      <c r="AP29" s="134" t="e">
        <f t="shared" si="12"/>
        <v>#REF!</v>
      </c>
      <c r="AQ29" s="134" t="e">
        <f t="shared" si="13"/>
        <v>#REF!</v>
      </c>
      <c r="AR29" s="134" t="e">
        <f t="shared" si="14"/>
        <v>#REF!</v>
      </c>
      <c r="AS29" s="134" t="e">
        <f t="shared" si="15"/>
        <v>#REF!</v>
      </c>
      <c r="AU29" s="150">
        <v>21</v>
      </c>
      <c r="AV29" s="137" t="e">
        <f t="shared" si="16"/>
        <v>#REF!</v>
      </c>
      <c r="AW29" s="203" t="e">
        <f t="shared" si="17"/>
        <v>#REF!</v>
      </c>
      <c r="AY29" s="204">
        <v>61</v>
      </c>
      <c r="AZ29" s="205" t="e">
        <f t="shared" si="18"/>
        <v>#REF!</v>
      </c>
      <c r="BA29" s="203" t="e">
        <f t="shared" si="19"/>
        <v>#REF!</v>
      </c>
      <c r="BC29" s="204">
        <v>101</v>
      </c>
      <c r="BD29" s="205" t="e">
        <f t="shared" si="20"/>
        <v>#REF!</v>
      </c>
      <c r="BE29" s="203" t="e">
        <f t="shared" si="21"/>
        <v>#REF!</v>
      </c>
      <c r="BF29" s="209"/>
      <c r="BG29" s="150">
        <v>141</v>
      </c>
      <c r="BH29" s="137" t="e">
        <f t="shared" si="22"/>
        <v>#REF!</v>
      </c>
      <c r="BI29" s="203" t="e">
        <f t="shared" si="23"/>
        <v>#REF!</v>
      </c>
      <c r="BK29" s="204">
        <v>168</v>
      </c>
      <c r="BL29" s="205" t="e">
        <f t="shared" si="24"/>
        <v>#REF!</v>
      </c>
      <c r="BM29" s="203" t="e">
        <f t="shared" si="25"/>
        <v>#REF!</v>
      </c>
      <c r="BO29" s="204">
        <v>195</v>
      </c>
      <c r="BP29" s="205" t="e">
        <f t="shared" si="26"/>
        <v>#REF!</v>
      </c>
      <c r="BQ29" s="203" t="e">
        <f t="shared" si="27"/>
        <v>#REF!</v>
      </c>
      <c r="BT29" s="150">
        <v>141</v>
      </c>
      <c r="BU29" s="203" t="e">
        <f t="shared" si="28"/>
        <v>#REF!</v>
      </c>
      <c r="BV29" s="203" t="e">
        <f t="shared" si="29"/>
        <v>#REF!</v>
      </c>
      <c r="BX29" s="150">
        <v>168</v>
      </c>
      <c r="BY29" s="203" t="e">
        <f t="shared" si="30"/>
        <v>#REF!</v>
      </c>
      <c r="BZ29" s="203" t="e">
        <f t="shared" si="31"/>
        <v>#REF!</v>
      </c>
      <c r="CB29" s="204">
        <v>195</v>
      </c>
      <c r="CC29" s="203" t="e">
        <f t="shared" si="32"/>
        <v>#REF!</v>
      </c>
      <c r="CD29" s="203" t="e">
        <f t="shared" si="33"/>
        <v>#REF!</v>
      </c>
      <c r="CF29" s="225">
        <v>21</v>
      </c>
      <c r="CG29" s="226">
        <v>17.111599999999999</v>
      </c>
      <c r="CH29" s="227">
        <v>23.961600000000001</v>
      </c>
      <c r="CI29" s="217" t="e">
        <f t="shared" si="34"/>
        <v>#REF!</v>
      </c>
      <c r="CJ29" s="225">
        <v>61</v>
      </c>
      <c r="CK29" s="226">
        <v>49.095599999999997</v>
      </c>
      <c r="CL29" s="227">
        <v>68.735600000000005</v>
      </c>
      <c r="CM29" s="217" t="e">
        <f t="shared" si="35"/>
        <v>#REF!</v>
      </c>
      <c r="CN29" s="225">
        <v>101</v>
      </c>
      <c r="CO29" s="226">
        <v>81.079599999999999</v>
      </c>
      <c r="CP29" s="217">
        <v>113.50960000000001</v>
      </c>
      <c r="CQ29" s="217" t="e">
        <f t="shared" si="36"/>
        <v>#REF!</v>
      </c>
    </row>
    <row r="30" spans="1:95" ht="18.75" customHeight="1">
      <c r="H30" s="153"/>
      <c r="I30" s="173" t="s">
        <v>621</v>
      </c>
      <c r="J30" s="172">
        <f>+E21</f>
        <v>10</v>
      </c>
      <c r="K30" s="138" t="s">
        <v>419</v>
      </c>
      <c r="L30" s="138"/>
      <c r="M30" s="138">
        <v>4</v>
      </c>
      <c r="N30" s="153" t="s">
        <v>419</v>
      </c>
      <c r="O30" s="149"/>
      <c r="P30" s="170" t="s">
        <v>442</v>
      </c>
      <c r="Q30" s="152">
        <f>+Q25</f>
        <v>651743.46277591074</v>
      </c>
      <c r="R30" s="149" t="s">
        <v>358</v>
      </c>
      <c r="T30" s="149"/>
      <c r="U30" s="150" t="s">
        <v>457</v>
      </c>
      <c r="V30" s="154">
        <f>2*V29</f>
        <v>2.1818181818181817</v>
      </c>
      <c r="W30" s="149" t="s">
        <v>372</v>
      </c>
      <c r="AA30" s="187">
        <v>30</v>
      </c>
      <c r="AB30" s="152">
        <f t="shared" si="0"/>
        <v>814.6</v>
      </c>
      <c r="AC30" s="152">
        <f t="shared" si="37"/>
        <v>7.74</v>
      </c>
      <c r="AD30" s="152">
        <f t="shared" si="2"/>
        <v>105.24</v>
      </c>
      <c r="AE30" s="152" t="e">
        <f t="shared" si="3"/>
        <v>#REF!</v>
      </c>
      <c r="AF30" s="152" t="e">
        <f t="shared" si="4"/>
        <v>#REF!</v>
      </c>
      <c r="AG30" s="152" t="e">
        <f t="shared" si="5"/>
        <v>#REF!</v>
      </c>
      <c r="AH30" s="152" t="e">
        <f t="shared" si="6"/>
        <v>#REF!</v>
      </c>
      <c r="AI30" s="152" t="e">
        <f t="shared" si="7"/>
        <v>#REF!</v>
      </c>
      <c r="AK30" s="136">
        <v>22</v>
      </c>
      <c r="AL30" s="136">
        <f t="shared" si="8"/>
        <v>814.67933000000005</v>
      </c>
      <c r="AM30" s="134">
        <f t="shared" si="38"/>
        <v>10</v>
      </c>
      <c r="AN30" s="134">
        <f t="shared" si="10"/>
        <v>81.467933000000002</v>
      </c>
      <c r="AO30" s="134" t="e">
        <f t="shared" si="11"/>
        <v>#REF!</v>
      </c>
      <c r="AP30" s="134" t="e">
        <f t="shared" si="12"/>
        <v>#REF!</v>
      </c>
      <c r="AQ30" s="134" t="e">
        <f t="shared" si="13"/>
        <v>#REF!</v>
      </c>
      <c r="AR30" s="134" t="e">
        <f t="shared" si="14"/>
        <v>#REF!</v>
      </c>
      <c r="AS30" s="134" t="e">
        <f t="shared" si="15"/>
        <v>#REF!</v>
      </c>
      <c r="AU30" s="150">
        <v>22</v>
      </c>
      <c r="AV30" s="137" t="e">
        <f t="shared" si="16"/>
        <v>#REF!</v>
      </c>
      <c r="AW30" s="203" t="e">
        <f t="shared" si="17"/>
        <v>#REF!</v>
      </c>
      <c r="AY30" s="204">
        <v>62</v>
      </c>
      <c r="AZ30" s="205" t="e">
        <f t="shared" si="18"/>
        <v>#REF!</v>
      </c>
      <c r="BA30" s="203" t="e">
        <f t="shared" si="19"/>
        <v>#REF!</v>
      </c>
      <c r="BC30" s="204">
        <v>102</v>
      </c>
      <c r="BD30" s="205" t="e">
        <f t="shared" si="20"/>
        <v>#REF!</v>
      </c>
      <c r="BE30" s="203" t="e">
        <f t="shared" si="21"/>
        <v>#REF!</v>
      </c>
      <c r="BF30" s="209"/>
      <c r="BG30" s="150">
        <v>142</v>
      </c>
      <c r="BH30" s="137" t="e">
        <f t="shared" si="22"/>
        <v>#REF!</v>
      </c>
      <c r="BI30" s="203" t="e">
        <f t="shared" si="23"/>
        <v>#REF!</v>
      </c>
      <c r="BK30" s="204">
        <v>169</v>
      </c>
      <c r="BL30" s="205" t="e">
        <f t="shared" si="24"/>
        <v>#REF!</v>
      </c>
      <c r="BM30" s="203" t="e">
        <f t="shared" si="25"/>
        <v>#REF!</v>
      </c>
      <c r="BO30" s="204">
        <v>196</v>
      </c>
      <c r="BP30" s="205" t="e">
        <f t="shared" si="26"/>
        <v>#REF!</v>
      </c>
      <c r="BQ30" s="203" t="e">
        <f t="shared" si="27"/>
        <v>#REF!</v>
      </c>
      <c r="BT30" s="150">
        <v>142</v>
      </c>
      <c r="BU30" s="203" t="e">
        <f t="shared" si="28"/>
        <v>#REF!</v>
      </c>
      <c r="BV30" s="203" t="e">
        <f t="shared" si="29"/>
        <v>#REF!</v>
      </c>
      <c r="BX30" s="150">
        <v>169</v>
      </c>
      <c r="BY30" s="203" t="e">
        <f t="shared" si="30"/>
        <v>#REF!</v>
      </c>
      <c r="BZ30" s="203" t="e">
        <f t="shared" si="31"/>
        <v>#REF!</v>
      </c>
      <c r="CB30" s="204">
        <v>196</v>
      </c>
      <c r="CC30" s="203" t="e">
        <f t="shared" si="32"/>
        <v>#REF!</v>
      </c>
      <c r="CD30" s="203" t="e">
        <f t="shared" si="33"/>
        <v>#REF!</v>
      </c>
      <c r="CF30" s="225">
        <v>22</v>
      </c>
      <c r="CG30" s="226">
        <v>17.911200000000001</v>
      </c>
      <c r="CH30" s="227">
        <v>25.081199999999999</v>
      </c>
      <c r="CI30" s="217" t="e">
        <f t="shared" si="34"/>
        <v>#REF!</v>
      </c>
      <c r="CJ30" s="225">
        <v>62</v>
      </c>
      <c r="CK30" s="226">
        <v>49.895200000000003</v>
      </c>
      <c r="CL30" s="227">
        <v>69.855199999999996</v>
      </c>
      <c r="CM30" s="217" t="e">
        <f t="shared" si="35"/>
        <v>#REF!</v>
      </c>
      <c r="CN30" s="225">
        <v>102</v>
      </c>
      <c r="CO30" s="226">
        <v>81.879199999999997</v>
      </c>
      <c r="CP30" s="217">
        <v>114.6292</v>
      </c>
      <c r="CQ30" s="217" t="e">
        <f t="shared" si="36"/>
        <v>#REF!</v>
      </c>
    </row>
    <row r="31" spans="1:95" ht="18.75" customHeight="1">
      <c r="H31" s="153">
        <v>11</v>
      </c>
      <c r="I31" s="173" t="s">
        <v>622</v>
      </c>
      <c r="J31" s="172">
        <v>60</v>
      </c>
      <c r="K31" s="138" t="s">
        <v>455</v>
      </c>
      <c r="L31" s="138"/>
      <c r="M31" s="138"/>
      <c r="N31" s="153" t="s">
        <v>455</v>
      </c>
      <c r="O31" s="149"/>
      <c r="P31" s="170" t="s">
        <v>566</v>
      </c>
      <c r="Q31" s="152"/>
      <c r="R31" s="149"/>
      <c r="T31" s="149"/>
      <c r="U31" s="150" t="s">
        <v>459</v>
      </c>
      <c r="V31" s="154"/>
      <c r="W31" s="149"/>
      <c r="AA31" s="187">
        <v>35</v>
      </c>
      <c r="AB31" s="152">
        <f t="shared" si="0"/>
        <v>814.6</v>
      </c>
      <c r="AC31" s="152">
        <f t="shared" si="37"/>
        <v>6.79</v>
      </c>
      <c r="AD31" s="152">
        <f t="shared" si="2"/>
        <v>119.97</v>
      </c>
      <c r="AE31" s="152" t="e">
        <f t="shared" si="3"/>
        <v>#REF!</v>
      </c>
      <c r="AF31" s="152" t="e">
        <f t="shared" si="4"/>
        <v>#REF!</v>
      </c>
      <c r="AG31" s="152" t="e">
        <f t="shared" si="5"/>
        <v>#REF!</v>
      </c>
      <c r="AH31" s="152" t="e">
        <f t="shared" si="6"/>
        <v>#REF!</v>
      </c>
      <c r="AI31" s="152" t="e">
        <f t="shared" si="7"/>
        <v>#REF!</v>
      </c>
      <c r="AK31" s="136">
        <v>23</v>
      </c>
      <c r="AL31" s="136">
        <f t="shared" si="8"/>
        <v>814.67933000000005</v>
      </c>
      <c r="AM31" s="134">
        <f t="shared" si="38"/>
        <v>9.64</v>
      </c>
      <c r="AN31" s="134">
        <f t="shared" si="10"/>
        <v>84.510303941908717</v>
      </c>
      <c r="AO31" s="134" t="e">
        <f t="shared" si="11"/>
        <v>#REF!</v>
      </c>
      <c r="AP31" s="134" t="e">
        <f t="shared" si="12"/>
        <v>#REF!</v>
      </c>
      <c r="AQ31" s="134" t="e">
        <f t="shared" si="13"/>
        <v>#REF!</v>
      </c>
      <c r="AR31" s="134" t="e">
        <f t="shared" si="14"/>
        <v>#REF!</v>
      </c>
      <c r="AS31" s="134" t="e">
        <f t="shared" si="15"/>
        <v>#REF!</v>
      </c>
      <c r="AU31" s="150">
        <v>23</v>
      </c>
      <c r="AV31" s="137" t="e">
        <f t="shared" si="16"/>
        <v>#REF!</v>
      </c>
      <c r="AW31" s="203" t="e">
        <f t="shared" si="17"/>
        <v>#REF!</v>
      </c>
      <c r="AY31" s="204">
        <v>63</v>
      </c>
      <c r="AZ31" s="205" t="e">
        <f t="shared" si="18"/>
        <v>#REF!</v>
      </c>
      <c r="BA31" s="203" t="e">
        <f t="shared" si="19"/>
        <v>#REF!</v>
      </c>
      <c r="BC31" s="204">
        <v>103</v>
      </c>
      <c r="BD31" s="205" t="e">
        <f t="shared" si="20"/>
        <v>#REF!</v>
      </c>
      <c r="BE31" s="203" t="e">
        <f t="shared" si="21"/>
        <v>#REF!</v>
      </c>
      <c r="BF31" s="209"/>
      <c r="BG31" s="150">
        <v>143</v>
      </c>
      <c r="BH31" s="137" t="e">
        <f t="shared" si="22"/>
        <v>#REF!</v>
      </c>
      <c r="BI31" s="203" t="e">
        <f t="shared" si="23"/>
        <v>#REF!</v>
      </c>
      <c r="BK31" s="204">
        <v>170</v>
      </c>
      <c r="BL31" s="205" t="e">
        <f t="shared" si="24"/>
        <v>#REF!</v>
      </c>
      <c r="BM31" s="203" t="e">
        <f t="shared" si="25"/>
        <v>#REF!</v>
      </c>
      <c r="BO31" s="204">
        <v>197</v>
      </c>
      <c r="BP31" s="205" t="e">
        <f t="shared" si="26"/>
        <v>#REF!</v>
      </c>
      <c r="BQ31" s="203" t="e">
        <f t="shared" si="27"/>
        <v>#REF!</v>
      </c>
      <c r="BT31" s="150">
        <v>143</v>
      </c>
      <c r="BU31" s="203" t="e">
        <f t="shared" si="28"/>
        <v>#REF!</v>
      </c>
      <c r="BV31" s="203" t="e">
        <f t="shared" si="29"/>
        <v>#REF!</v>
      </c>
      <c r="BX31" s="150">
        <v>170</v>
      </c>
      <c r="BY31" s="203" t="e">
        <f t="shared" si="30"/>
        <v>#REF!</v>
      </c>
      <c r="BZ31" s="203" t="e">
        <f t="shared" si="31"/>
        <v>#REF!</v>
      </c>
      <c r="CB31" s="204">
        <v>197</v>
      </c>
      <c r="CC31" s="203" t="e">
        <f t="shared" si="32"/>
        <v>#REF!</v>
      </c>
      <c r="CD31" s="203" t="e">
        <f t="shared" si="33"/>
        <v>#REF!</v>
      </c>
      <c r="CF31" s="225">
        <v>23</v>
      </c>
      <c r="CG31" s="226">
        <v>18.710799999999999</v>
      </c>
      <c r="CH31" s="227">
        <v>26.200800000000001</v>
      </c>
      <c r="CI31" s="217" t="e">
        <f t="shared" si="34"/>
        <v>#REF!</v>
      </c>
      <c r="CJ31" s="225">
        <v>63</v>
      </c>
      <c r="CK31" s="226">
        <v>50.704799999999999</v>
      </c>
      <c r="CL31" s="227">
        <v>70.974800000000002</v>
      </c>
      <c r="CM31" s="217" t="e">
        <f t="shared" si="35"/>
        <v>#REF!</v>
      </c>
      <c r="CN31" s="225">
        <v>103</v>
      </c>
      <c r="CO31" s="226">
        <v>82.678799999999995</v>
      </c>
      <c r="CP31" s="217">
        <v>115.7488</v>
      </c>
      <c r="CQ31" s="217" t="e">
        <f t="shared" si="36"/>
        <v>#REF!</v>
      </c>
    </row>
    <row r="32" spans="1:95" ht="18.75" customHeight="1">
      <c r="H32" s="153"/>
      <c r="I32" s="173" t="s">
        <v>623</v>
      </c>
      <c r="J32" s="172">
        <v>50</v>
      </c>
      <c r="K32" s="138" t="s">
        <v>455</v>
      </c>
      <c r="L32" s="138"/>
      <c r="M32" s="138"/>
      <c r="N32" s="153" t="s">
        <v>455</v>
      </c>
      <c r="O32" s="149"/>
      <c r="P32" s="170" t="str">
        <f>TEXT(Q24,"0.00")&amp;"*"&amp;TEXT(Q25,"0.00")&amp;"/"&amp;TEXT(J18,"0.00")</f>
        <v>0.73*651743.46/120000.00</v>
      </c>
      <c r="Q32" s="152">
        <f>+Q24*Q25/J18</f>
        <v>3.9499603804600651</v>
      </c>
      <c r="R32" s="149" t="s">
        <v>390</v>
      </c>
      <c r="T32" s="149"/>
      <c r="U32" s="149" t="s">
        <v>624</v>
      </c>
      <c r="V32" s="156">
        <f>+V23*5-V29</f>
        <v>58.909090909090907</v>
      </c>
      <c r="W32" s="149" t="s">
        <v>372</v>
      </c>
      <c r="X32" s="132">
        <f>35+25-1.091</f>
        <v>58.908999999999999</v>
      </c>
      <c r="AA32" s="187">
        <v>40</v>
      </c>
      <c r="AB32" s="152">
        <f t="shared" si="0"/>
        <v>814.6</v>
      </c>
      <c r="AC32" s="152">
        <f t="shared" si="37"/>
        <v>6.04</v>
      </c>
      <c r="AD32" s="152">
        <f t="shared" si="2"/>
        <v>134.86000000000001</v>
      </c>
      <c r="AE32" s="152" t="e">
        <f t="shared" si="3"/>
        <v>#REF!</v>
      </c>
      <c r="AF32" s="152" t="e">
        <f t="shared" si="4"/>
        <v>#REF!</v>
      </c>
      <c r="AG32" s="152" t="e">
        <f t="shared" si="5"/>
        <v>#REF!</v>
      </c>
      <c r="AH32" s="152" t="e">
        <f t="shared" si="6"/>
        <v>#REF!</v>
      </c>
      <c r="AI32" s="152" t="e">
        <f t="shared" si="7"/>
        <v>#REF!</v>
      </c>
      <c r="AK32" s="136">
        <v>24</v>
      </c>
      <c r="AL32" s="136">
        <f t="shared" si="8"/>
        <v>814.67933000000005</v>
      </c>
      <c r="AM32" s="134">
        <f t="shared" si="38"/>
        <v>9.32</v>
      </c>
      <c r="AN32" s="134">
        <f t="shared" si="10"/>
        <v>87.411945278969966</v>
      </c>
      <c r="AO32" s="134" t="e">
        <f t="shared" si="11"/>
        <v>#REF!</v>
      </c>
      <c r="AP32" s="134" t="e">
        <f t="shared" si="12"/>
        <v>#REF!</v>
      </c>
      <c r="AQ32" s="134" t="e">
        <f t="shared" si="13"/>
        <v>#REF!</v>
      </c>
      <c r="AR32" s="134" t="e">
        <f t="shared" si="14"/>
        <v>#REF!</v>
      </c>
      <c r="AS32" s="134" t="e">
        <f t="shared" si="15"/>
        <v>#REF!</v>
      </c>
      <c r="AU32" s="150">
        <v>24</v>
      </c>
      <c r="AV32" s="137" t="e">
        <f t="shared" si="16"/>
        <v>#REF!</v>
      </c>
      <c r="AW32" s="203" t="e">
        <f t="shared" si="17"/>
        <v>#REF!</v>
      </c>
      <c r="AY32" s="204">
        <v>64</v>
      </c>
      <c r="AZ32" s="205" t="e">
        <f t="shared" si="18"/>
        <v>#REF!</v>
      </c>
      <c r="BA32" s="203" t="e">
        <f t="shared" si="19"/>
        <v>#REF!</v>
      </c>
      <c r="BC32" s="204">
        <v>104</v>
      </c>
      <c r="BD32" s="205" t="e">
        <f t="shared" si="20"/>
        <v>#REF!</v>
      </c>
      <c r="BE32" s="203" t="e">
        <f t="shared" si="21"/>
        <v>#REF!</v>
      </c>
      <c r="BF32" s="209"/>
      <c r="BG32" s="150">
        <v>144</v>
      </c>
      <c r="BH32" s="137" t="e">
        <f t="shared" si="22"/>
        <v>#REF!</v>
      </c>
      <c r="BI32" s="203" t="e">
        <f t="shared" si="23"/>
        <v>#REF!</v>
      </c>
      <c r="BK32" s="204">
        <v>171</v>
      </c>
      <c r="BL32" s="205" t="e">
        <f t="shared" si="24"/>
        <v>#REF!</v>
      </c>
      <c r="BM32" s="203" t="e">
        <f t="shared" si="25"/>
        <v>#REF!</v>
      </c>
      <c r="BO32" s="204">
        <v>198</v>
      </c>
      <c r="BP32" s="205" t="e">
        <f t="shared" si="26"/>
        <v>#REF!</v>
      </c>
      <c r="BQ32" s="203" t="e">
        <f t="shared" si="27"/>
        <v>#REF!</v>
      </c>
      <c r="BT32" s="150">
        <v>144</v>
      </c>
      <c r="BU32" s="203" t="e">
        <f t="shared" si="28"/>
        <v>#REF!</v>
      </c>
      <c r="BV32" s="203" t="e">
        <f t="shared" si="29"/>
        <v>#REF!</v>
      </c>
      <c r="BX32" s="150">
        <v>171</v>
      </c>
      <c r="BY32" s="203" t="e">
        <f t="shared" si="30"/>
        <v>#REF!</v>
      </c>
      <c r="BZ32" s="203" t="e">
        <f t="shared" si="31"/>
        <v>#REF!</v>
      </c>
      <c r="CB32" s="204">
        <v>198</v>
      </c>
      <c r="CC32" s="203" t="e">
        <f t="shared" si="32"/>
        <v>#REF!</v>
      </c>
      <c r="CD32" s="203" t="e">
        <f t="shared" si="33"/>
        <v>#REF!</v>
      </c>
      <c r="CF32" s="225">
        <v>24</v>
      </c>
      <c r="CG32" s="226">
        <v>19.510400000000001</v>
      </c>
      <c r="CH32" s="227">
        <v>27.320399999999999</v>
      </c>
      <c r="CI32" s="217" t="e">
        <f t="shared" si="34"/>
        <v>#REF!</v>
      </c>
      <c r="CJ32" s="225">
        <v>64</v>
      </c>
      <c r="CK32" s="226">
        <v>51.504399999999997</v>
      </c>
      <c r="CL32" s="227">
        <v>72.094399999999993</v>
      </c>
      <c r="CM32" s="217" t="e">
        <f t="shared" si="35"/>
        <v>#REF!</v>
      </c>
      <c r="CN32" s="225">
        <v>104</v>
      </c>
      <c r="CO32" s="226">
        <v>83.478399999999993</v>
      </c>
      <c r="CP32" s="217">
        <v>116.86839999999999</v>
      </c>
      <c r="CQ32" s="217" t="e">
        <f t="shared" si="36"/>
        <v>#REF!</v>
      </c>
    </row>
    <row r="33" spans="8:95" ht="18.75" customHeight="1">
      <c r="H33" s="153"/>
      <c r="I33" s="173" t="s">
        <v>625</v>
      </c>
      <c r="J33" s="172">
        <f>+E22</f>
        <v>55</v>
      </c>
      <c r="K33" s="138" t="s">
        <v>455</v>
      </c>
      <c r="L33" s="138"/>
      <c r="M33" s="138"/>
      <c r="N33" s="153" t="s">
        <v>455</v>
      </c>
      <c r="O33" s="149"/>
      <c r="P33" s="170" t="s">
        <v>91</v>
      </c>
      <c r="Q33" s="152"/>
      <c r="R33" s="149"/>
      <c r="T33" s="149"/>
      <c r="U33" s="150" t="str">
        <f>"1  วันทำงาน 10  ชม.  ดังนั้นวิ่งได้  =10*60/+"&amp;TEXT(V32,"0.000")</f>
        <v>1  วันทำงาน 10  ชม.  ดังนั้นวิ่งได้  =10*60/+58.909</v>
      </c>
      <c r="V33" s="154">
        <f>10*60/+V32</f>
        <v>10.185185185185185</v>
      </c>
      <c r="W33" s="149" t="s">
        <v>361</v>
      </c>
      <c r="AA33" s="187">
        <v>45</v>
      </c>
      <c r="AB33" s="152">
        <f t="shared" si="0"/>
        <v>814.6</v>
      </c>
      <c r="AC33" s="152">
        <f t="shared" si="37"/>
        <v>5.44</v>
      </c>
      <c r="AD33" s="152">
        <f t="shared" si="2"/>
        <v>149.74</v>
      </c>
      <c r="AE33" s="152" t="e">
        <f t="shared" si="3"/>
        <v>#REF!</v>
      </c>
      <c r="AF33" s="152" t="e">
        <f t="shared" si="4"/>
        <v>#REF!</v>
      </c>
      <c r="AG33" s="152" t="e">
        <f t="shared" si="5"/>
        <v>#REF!</v>
      </c>
      <c r="AH33" s="152" t="e">
        <f t="shared" si="6"/>
        <v>#REF!</v>
      </c>
      <c r="AI33" s="152" t="e">
        <f t="shared" si="7"/>
        <v>#REF!</v>
      </c>
      <c r="AK33" s="136">
        <v>25</v>
      </c>
      <c r="AL33" s="136">
        <f t="shared" si="8"/>
        <v>814.67933000000005</v>
      </c>
      <c r="AM33" s="134">
        <f t="shared" si="38"/>
        <v>9.01</v>
      </c>
      <c r="AN33" s="134">
        <f t="shared" si="10"/>
        <v>90.419459489456173</v>
      </c>
      <c r="AO33" s="134" t="e">
        <f t="shared" si="11"/>
        <v>#REF!</v>
      </c>
      <c r="AP33" s="134" t="e">
        <f t="shared" si="12"/>
        <v>#REF!</v>
      </c>
      <c r="AQ33" s="134" t="e">
        <f t="shared" si="13"/>
        <v>#REF!</v>
      </c>
      <c r="AR33" s="134" t="e">
        <f t="shared" si="14"/>
        <v>#REF!</v>
      </c>
      <c r="AS33" s="134" t="e">
        <f t="shared" si="15"/>
        <v>#REF!</v>
      </c>
      <c r="AU33" s="150">
        <v>25</v>
      </c>
      <c r="AV33" s="137" t="e">
        <f t="shared" si="16"/>
        <v>#REF!</v>
      </c>
      <c r="AW33" s="203" t="e">
        <f t="shared" si="17"/>
        <v>#REF!</v>
      </c>
      <c r="AY33" s="204">
        <v>65</v>
      </c>
      <c r="AZ33" s="205" t="e">
        <f t="shared" si="18"/>
        <v>#REF!</v>
      </c>
      <c r="BA33" s="203" t="e">
        <f t="shared" si="19"/>
        <v>#REF!</v>
      </c>
      <c r="BC33" s="204">
        <v>105</v>
      </c>
      <c r="BD33" s="205" t="e">
        <f t="shared" si="20"/>
        <v>#REF!</v>
      </c>
      <c r="BE33" s="203" t="e">
        <f t="shared" si="21"/>
        <v>#REF!</v>
      </c>
      <c r="BF33" s="209"/>
      <c r="BG33" s="150">
        <v>145</v>
      </c>
      <c r="BH33" s="137" t="e">
        <f t="shared" si="22"/>
        <v>#REF!</v>
      </c>
      <c r="BI33" s="203" t="e">
        <f t="shared" si="23"/>
        <v>#REF!</v>
      </c>
      <c r="BK33" s="204">
        <v>172</v>
      </c>
      <c r="BL33" s="205" t="e">
        <f t="shared" si="24"/>
        <v>#REF!</v>
      </c>
      <c r="BM33" s="203" t="e">
        <f t="shared" si="25"/>
        <v>#REF!</v>
      </c>
      <c r="BO33" s="204">
        <v>199</v>
      </c>
      <c r="BP33" s="205" t="e">
        <f t="shared" si="26"/>
        <v>#REF!</v>
      </c>
      <c r="BQ33" s="203" t="e">
        <f t="shared" si="27"/>
        <v>#REF!</v>
      </c>
      <c r="BT33" s="150">
        <v>145</v>
      </c>
      <c r="BU33" s="203" t="e">
        <f t="shared" si="28"/>
        <v>#REF!</v>
      </c>
      <c r="BV33" s="203" t="e">
        <f t="shared" si="29"/>
        <v>#REF!</v>
      </c>
      <c r="BX33" s="150">
        <v>172</v>
      </c>
      <c r="BY33" s="203" t="e">
        <f t="shared" si="30"/>
        <v>#REF!</v>
      </c>
      <c r="BZ33" s="203" t="e">
        <f t="shared" si="31"/>
        <v>#REF!</v>
      </c>
      <c r="CB33" s="204">
        <v>199</v>
      </c>
      <c r="CC33" s="203" t="e">
        <f t="shared" si="32"/>
        <v>#REF!</v>
      </c>
      <c r="CD33" s="203" t="e">
        <f t="shared" si="33"/>
        <v>#REF!</v>
      </c>
      <c r="CF33" s="225">
        <v>25</v>
      </c>
      <c r="CG33" s="226">
        <v>20.309999999999999</v>
      </c>
      <c r="CH33" s="227">
        <v>28.43</v>
      </c>
      <c r="CI33" s="217" t="e">
        <f t="shared" si="34"/>
        <v>#REF!</v>
      </c>
      <c r="CJ33" s="225">
        <v>65</v>
      </c>
      <c r="CK33" s="226">
        <v>52.304000000000002</v>
      </c>
      <c r="CL33" s="227">
        <v>73.213999999999999</v>
      </c>
      <c r="CM33" s="217" t="e">
        <f t="shared" si="35"/>
        <v>#REF!</v>
      </c>
      <c r="CN33" s="225">
        <v>105</v>
      </c>
      <c r="CO33" s="226">
        <v>84.278000000000006</v>
      </c>
      <c r="CP33" s="217">
        <v>117.988</v>
      </c>
      <c r="CQ33" s="217" t="e">
        <f t="shared" si="36"/>
        <v>#REF!</v>
      </c>
    </row>
    <row r="34" spans="8:95" ht="18.75" customHeight="1">
      <c r="H34" s="153">
        <v>12</v>
      </c>
      <c r="I34" s="173" t="s">
        <v>626</v>
      </c>
      <c r="J34" s="172">
        <f>+V23</f>
        <v>12</v>
      </c>
      <c r="K34" s="138" t="s">
        <v>627</v>
      </c>
      <c r="L34" s="138"/>
      <c r="M34" s="138"/>
      <c r="N34" s="153" t="s">
        <v>429</v>
      </c>
      <c r="O34" s="149">
        <v>5</v>
      </c>
      <c r="P34" s="170" t="s">
        <v>453</v>
      </c>
      <c r="Q34" s="152"/>
      <c r="R34" s="149"/>
      <c r="T34" s="149"/>
      <c r="U34" s="150"/>
      <c r="V34" s="154"/>
      <c r="W34" s="149"/>
      <c r="AA34" s="187">
        <v>50</v>
      </c>
      <c r="AB34" s="152">
        <f t="shared" si="0"/>
        <v>814.6</v>
      </c>
      <c r="AC34" s="152">
        <f t="shared" si="37"/>
        <v>4.95</v>
      </c>
      <c r="AD34" s="152">
        <f t="shared" si="2"/>
        <v>164.56</v>
      </c>
      <c r="AE34" s="152" t="e">
        <f t="shared" si="3"/>
        <v>#REF!</v>
      </c>
      <c r="AF34" s="152" t="e">
        <f t="shared" si="4"/>
        <v>#REF!</v>
      </c>
      <c r="AG34" s="152" t="e">
        <f t="shared" si="5"/>
        <v>#REF!</v>
      </c>
      <c r="AH34" s="152" t="e">
        <f t="shared" si="6"/>
        <v>#REF!</v>
      </c>
      <c r="AI34" s="152" t="e">
        <f t="shared" si="7"/>
        <v>#REF!</v>
      </c>
      <c r="AK34" s="136">
        <v>26</v>
      </c>
      <c r="AL34" s="136">
        <f t="shared" si="8"/>
        <v>814.67933000000005</v>
      </c>
      <c r="AM34" s="134">
        <f t="shared" si="38"/>
        <v>8.73</v>
      </c>
      <c r="AN34" s="134">
        <f t="shared" si="10"/>
        <v>93.319510882016033</v>
      </c>
      <c r="AO34" s="134" t="e">
        <f t="shared" si="11"/>
        <v>#REF!</v>
      </c>
      <c r="AP34" s="134" t="e">
        <f t="shared" si="12"/>
        <v>#REF!</v>
      </c>
      <c r="AQ34" s="134" t="e">
        <f t="shared" si="13"/>
        <v>#REF!</v>
      </c>
      <c r="AR34" s="134" t="e">
        <f t="shared" si="14"/>
        <v>#REF!</v>
      </c>
      <c r="AS34" s="134" t="e">
        <f t="shared" si="15"/>
        <v>#REF!</v>
      </c>
      <c r="AU34" s="150">
        <v>26</v>
      </c>
      <c r="AV34" s="137" t="e">
        <f t="shared" si="16"/>
        <v>#REF!</v>
      </c>
      <c r="AW34" s="203" t="e">
        <f t="shared" si="17"/>
        <v>#REF!</v>
      </c>
      <c r="AY34" s="204">
        <v>66</v>
      </c>
      <c r="AZ34" s="205" t="e">
        <f t="shared" si="18"/>
        <v>#REF!</v>
      </c>
      <c r="BA34" s="203" t="e">
        <f t="shared" si="19"/>
        <v>#REF!</v>
      </c>
      <c r="BC34" s="204">
        <v>106</v>
      </c>
      <c r="BD34" s="205" t="e">
        <f t="shared" si="20"/>
        <v>#REF!</v>
      </c>
      <c r="BE34" s="203" t="e">
        <f t="shared" si="21"/>
        <v>#REF!</v>
      </c>
      <c r="BF34" s="209"/>
      <c r="BG34" s="150">
        <v>146</v>
      </c>
      <c r="BH34" s="137" t="e">
        <f t="shared" si="22"/>
        <v>#REF!</v>
      </c>
      <c r="BI34" s="203" t="e">
        <f t="shared" si="23"/>
        <v>#REF!</v>
      </c>
      <c r="BK34" s="204">
        <v>173</v>
      </c>
      <c r="BL34" s="205" t="e">
        <f t="shared" si="24"/>
        <v>#REF!</v>
      </c>
      <c r="BM34" s="203" t="e">
        <f t="shared" si="25"/>
        <v>#REF!</v>
      </c>
      <c r="BO34" s="204">
        <v>200</v>
      </c>
      <c r="BP34" s="205" t="e">
        <f t="shared" si="26"/>
        <v>#REF!</v>
      </c>
      <c r="BQ34" s="203" t="e">
        <f t="shared" si="27"/>
        <v>#REF!</v>
      </c>
      <c r="BT34" s="150">
        <v>146</v>
      </c>
      <c r="BU34" s="203" t="e">
        <f t="shared" si="28"/>
        <v>#REF!</v>
      </c>
      <c r="BV34" s="203" t="e">
        <f t="shared" si="29"/>
        <v>#REF!</v>
      </c>
      <c r="BX34" s="150">
        <v>173</v>
      </c>
      <c r="BY34" s="203" t="e">
        <f t="shared" si="30"/>
        <v>#REF!</v>
      </c>
      <c r="BZ34" s="203" t="e">
        <f t="shared" si="31"/>
        <v>#REF!</v>
      </c>
      <c r="CB34" s="204">
        <v>200</v>
      </c>
      <c r="CC34" s="203" t="e">
        <f t="shared" si="32"/>
        <v>#REF!</v>
      </c>
      <c r="CD34" s="203" t="e">
        <f t="shared" si="33"/>
        <v>#REF!</v>
      </c>
      <c r="CF34" s="225">
        <v>26</v>
      </c>
      <c r="CG34" s="226">
        <v>21.1096</v>
      </c>
      <c r="CH34" s="227">
        <v>29.549600000000002</v>
      </c>
      <c r="CI34" s="217" t="e">
        <f t="shared" si="34"/>
        <v>#REF!</v>
      </c>
      <c r="CJ34" s="225">
        <v>66</v>
      </c>
      <c r="CK34" s="226">
        <v>53.1036</v>
      </c>
      <c r="CL34" s="227">
        <v>74.333600000000004</v>
      </c>
      <c r="CM34" s="217" t="e">
        <f t="shared" si="35"/>
        <v>#REF!</v>
      </c>
      <c r="CN34" s="225">
        <v>106</v>
      </c>
      <c r="CO34" s="226">
        <v>85.077600000000004</v>
      </c>
      <c r="CP34" s="217">
        <v>119.10760000000001</v>
      </c>
      <c r="CQ34" s="217" t="e">
        <f t="shared" si="36"/>
        <v>#REF!</v>
      </c>
    </row>
    <row r="35" spans="8:95" ht="18.75" customHeight="1">
      <c r="H35" s="153">
        <v>13</v>
      </c>
      <c r="I35" s="173" t="s">
        <v>628</v>
      </c>
      <c r="J35" s="172">
        <f>+E24</f>
        <v>187350</v>
      </c>
      <c r="K35" s="138" t="s">
        <v>87</v>
      </c>
      <c r="L35" s="138"/>
      <c r="M35" s="138">
        <v>5</v>
      </c>
      <c r="N35" s="153" t="s">
        <v>87</v>
      </c>
      <c r="O35" s="149"/>
      <c r="P35" s="170" t="str">
        <f>"ค่าทะเบียนและเบี้ยประกันขึ้นกับระยะวิ่ง ("&amp;TEXT(E16,"0.00")&amp;"+"&amp;TEXT(E15,"0.00")&amp;")/"&amp;TEXT(J18,"0.00")</f>
        <v>ค่าทะเบียนและเบี้ยประกันขึ้นกับระยะวิ่ง (30000.00+6800.00)/120000.00</v>
      </c>
      <c r="Q35" s="152">
        <f>+(E16+E15)/J18</f>
        <v>0.30666666666666664</v>
      </c>
      <c r="R35" s="149" t="s">
        <v>390</v>
      </c>
      <c r="T35" s="149"/>
      <c r="U35" s="150" t="s">
        <v>464</v>
      </c>
      <c r="V35" s="154"/>
      <c r="W35" s="149"/>
      <c r="AA35" s="187">
        <v>60</v>
      </c>
      <c r="AB35" s="152">
        <f t="shared" si="0"/>
        <v>814.6</v>
      </c>
      <c r="AC35" s="152">
        <f t="shared" si="37"/>
        <v>4.1900000000000004</v>
      </c>
      <c r="AD35" s="152">
        <f t="shared" si="2"/>
        <v>194.41</v>
      </c>
      <c r="AE35" s="152" t="e">
        <f t="shared" si="3"/>
        <v>#REF!</v>
      </c>
      <c r="AF35" s="152" t="e">
        <f t="shared" si="4"/>
        <v>#REF!</v>
      </c>
      <c r="AG35" s="152" t="e">
        <f t="shared" si="5"/>
        <v>#REF!</v>
      </c>
      <c r="AH35" s="152" t="e">
        <f t="shared" si="6"/>
        <v>#REF!</v>
      </c>
      <c r="AI35" s="152" t="e">
        <f t="shared" si="7"/>
        <v>#REF!</v>
      </c>
      <c r="AK35" s="136">
        <v>27</v>
      </c>
      <c r="AL35" s="136">
        <f t="shared" si="8"/>
        <v>814.67933000000005</v>
      </c>
      <c r="AM35" s="134">
        <f t="shared" si="38"/>
        <v>8.4600000000000009</v>
      </c>
      <c r="AN35" s="134">
        <f t="shared" si="10"/>
        <v>96.297793144208029</v>
      </c>
      <c r="AO35" s="134" t="e">
        <f t="shared" si="11"/>
        <v>#REF!</v>
      </c>
      <c r="AP35" s="134" t="e">
        <f t="shared" si="12"/>
        <v>#REF!</v>
      </c>
      <c r="AQ35" s="134" t="e">
        <f t="shared" si="13"/>
        <v>#REF!</v>
      </c>
      <c r="AR35" s="134" t="e">
        <f t="shared" si="14"/>
        <v>#REF!</v>
      </c>
      <c r="AS35" s="134" t="e">
        <f t="shared" si="15"/>
        <v>#REF!</v>
      </c>
      <c r="AU35" s="150">
        <v>27</v>
      </c>
      <c r="AV35" s="137" t="e">
        <f t="shared" si="16"/>
        <v>#REF!</v>
      </c>
      <c r="AW35" s="203" t="e">
        <f t="shared" si="17"/>
        <v>#REF!</v>
      </c>
      <c r="AY35" s="204">
        <v>67</v>
      </c>
      <c r="AZ35" s="205" t="e">
        <f t="shared" si="18"/>
        <v>#REF!</v>
      </c>
      <c r="BA35" s="203" t="e">
        <f t="shared" si="19"/>
        <v>#REF!</v>
      </c>
      <c r="BC35" s="204">
        <v>107</v>
      </c>
      <c r="BD35" s="205" t="e">
        <f t="shared" si="20"/>
        <v>#REF!</v>
      </c>
      <c r="BE35" s="203" t="e">
        <f t="shared" si="21"/>
        <v>#REF!</v>
      </c>
      <c r="BF35" s="209"/>
      <c r="BG35" s="144">
        <v>147</v>
      </c>
      <c r="BH35" s="210" t="e">
        <f t="shared" si="22"/>
        <v>#REF!</v>
      </c>
      <c r="BI35" s="206" t="e">
        <f t="shared" si="23"/>
        <v>#REF!</v>
      </c>
      <c r="BK35" s="144">
        <v>174</v>
      </c>
      <c r="BL35" s="210" t="e">
        <f t="shared" si="24"/>
        <v>#REF!</v>
      </c>
      <c r="BM35" s="206" t="e">
        <f t="shared" si="25"/>
        <v>#REF!</v>
      </c>
      <c r="BO35" s="201" t="s">
        <v>278</v>
      </c>
      <c r="BP35" s="211" t="e">
        <f>BQ35/1.4</f>
        <v>#REF!</v>
      </c>
      <c r="BQ35" s="212" t="e">
        <f>+AS209</f>
        <v>#REF!</v>
      </c>
      <c r="BT35" s="144">
        <v>147</v>
      </c>
      <c r="BU35" s="206" t="e">
        <f t="shared" si="28"/>
        <v>#REF!</v>
      </c>
      <c r="BV35" s="206" t="e">
        <f t="shared" si="29"/>
        <v>#REF!</v>
      </c>
      <c r="BX35" s="144">
        <v>174</v>
      </c>
      <c r="BY35" s="206" t="e">
        <f t="shared" si="30"/>
        <v>#REF!</v>
      </c>
      <c r="BZ35" s="206" t="e">
        <f t="shared" si="31"/>
        <v>#REF!</v>
      </c>
      <c r="CB35" s="201" t="s">
        <v>278</v>
      </c>
      <c r="CC35" s="228" t="e">
        <f>+CD35/1.4</f>
        <v>#REF!</v>
      </c>
      <c r="CD35" s="229" t="e">
        <f>+AS209</f>
        <v>#REF!</v>
      </c>
      <c r="CF35" s="225">
        <v>27</v>
      </c>
      <c r="CG35" s="226">
        <v>21.909199999999998</v>
      </c>
      <c r="CH35" s="227">
        <v>30.6692</v>
      </c>
      <c r="CI35" s="217" t="e">
        <f t="shared" si="34"/>
        <v>#REF!</v>
      </c>
      <c r="CJ35" s="225">
        <v>67</v>
      </c>
      <c r="CK35" s="226">
        <v>53.8932</v>
      </c>
      <c r="CL35" s="227">
        <v>75.453199999999995</v>
      </c>
      <c r="CM35" s="217" t="e">
        <f t="shared" si="35"/>
        <v>#REF!</v>
      </c>
      <c r="CN35" s="225">
        <v>107</v>
      </c>
      <c r="CO35" s="226">
        <v>85.877200000000002</v>
      </c>
      <c r="CP35" s="217">
        <v>120.2272</v>
      </c>
      <c r="CQ35" s="217" t="e">
        <f t="shared" si="36"/>
        <v>#REF!</v>
      </c>
    </row>
    <row r="36" spans="8:95" ht="18.75" customHeight="1">
      <c r="H36" s="153">
        <v>14</v>
      </c>
      <c r="I36" s="173" t="s">
        <v>629</v>
      </c>
      <c r="J36" s="176">
        <v>7.4999999999999997E-3</v>
      </c>
      <c r="K36" s="138" t="s">
        <v>630</v>
      </c>
      <c r="L36" s="138"/>
      <c r="M36" s="138"/>
      <c r="N36" s="153" t="s">
        <v>630</v>
      </c>
      <c r="O36" s="149"/>
      <c r="P36" s="170"/>
      <c r="Q36" s="152"/>
      <c r="R36" s="149"/>
      <c r="T36" s="149"/>
      <c r="U36" s="149" t="s">
        <v>631</v>
      </c>
      <c r="V36" s="154"/>
      <c r="W36" s="149"/>
      <c r="AA36" s="187">
        <v>70</v>
      </c>
      <c r="AB36" s="152">
        <f t="shared" si="0"/>
        <v>814.6</v>
      </c>
      <c r="AC36" s="152">
        <f t="shared" si="37"/>
        <v>3.64</v>
      </c>
      <c r="AD36" s="152">
        <f t="shared" si="2"/>
        <v>223.79</v>
      </c>
      <c r="AE36" s="152" t="e">
        <f t="shared" si="3"/>
        <v>#REF!</v>
      </c>
      <c r="AF36" s="152" t="e">
        <f t="shared" si="4"/>
        <v>#REF!</v>
      </c>
      <c r="AG36" s="152" t="e">
        <f t="shared" si="5"/>
        <v>#REF!</v>
      </c>
      <c r="AH36" s="152" t="e">
        <f t="shared" si="6"/>
        <v>#REF!</v>
      </c>
      <c r="AI36" s="152" t="e">
        <f t="shared" si="7"/>
        <v>#REF!</v>
      </c>
      <c r="AK36" s="136">
        <v>28</v>
      </c>
      <c r="AL36" s="136">
        <f t="shared" si="8"/>
        <v>814.67933000000005</v>
      </c>
      <c r="AM36" s="134">
        <f t="shared" si="38"/>
        <v>8.1999999999999993</v>
      </c>
      <c r="AN36" s="134">
        <f t="shared" si="10"/>
        <v>99.351137804878064</v>
      </c>
      <c r="AO36" s="134" t="e">
        <f t="shared" si="11"/>
        <v>#REF!</v>
      </c>
      <c r="AP36" s="134" t="e">
        <f t="shared" si="12"/>
        <v>#REF!</v>
      </c>
      <c r="AQ36" s="134" t="e">
        <f t="shared" si="13"/>
        <v>#REF!</v>
      </c>
      <c r="AR36" s="134" t="e">
        <f t="shared" si="14"/>
        <v>#REF!</v>
      </c>
      <c r="AS36" s="134" t="e">
        <f t="shared" si="15"/>
        <v>#REF!</v>
      </c>
      <c r="AU36" s="150">
        <v>28</v>
      </c>
      <c r="AV36" s="137" t="e">
        <f t="shared" si="16"/>
        <v>#REF!</v>
      </c>
      <c r="AW36" s="203" t="e">
        <f t="shared" si="17"/>
        <v>#REF!</v>
      </c>
      <c r="AY36" s="204">
        <v>68</v>
      </c>
      <c r="AZ36" s="205" t="e">
        <f t="shared" si="18"/>
        <v>#REF!</v>
      </c>
      <c r="BA36" s="203" t="e">
        <f t="shared" si="19"/>
        <v>#REF!</v>
      </c>
      <c r="BC36" s="204">
        <v>108</v>
      </c>
      <c r="BD36" s="205" t="e">
        <f t="shared" si="20"/>
        <v>#REF!</v>
      </c>
      <c r="BE36" s="203" t="e">
        <f t="shared" si="21"/>
        <v>#REF!</v>
      </c>
      <c r="BF36" s="209"/>
      <c r="BH36" s="137"/>
      <c r="BI36" s="137"/>
      <c r="BL36" s="137"/>
      <c r="BM36" s="137"/>
      <c r="BO36" s="204">
        <v>1000</v>
      </c>
      <c r="BP36" s="137" t="s">
        <v>279</v>
      </c>
      <c r="BQ36" s="213" t="s">
        <v>279</v>
      </c>
      <c r="BU36" s="137"/>
      <c r="BV36" s="137"/>
      <c r="BY36" s="137"/>
      <c r="BZ36" s="137"/>
      <c r="CB36" s="204">
        <v>1000</v>
      </c>
      <c r="CC36" s="230" t="s">
        <v>279</v>
      </c>
      <c r="CD36" s="231" t="s">
        <v>279</v>
      </c>
      <c r="CF36" s="225">
        <v>28</v>
      </c>
      <c r="CG36" s="226">
        <v>22.7088</v>
      </c>
      <c r="CH36" s="227">
        <v>31.788799999999998</v>
      </c>
      <c r="CI36" s="217" t="e">
        <f t="shared" si="34"/>
        <v>#REF!</v>
      </c>
      <c r="CJ36" s="225">
        <v>68</v>
      </c>
      <c r="CK36" s="226">
        <v>54.692799999999998</v>
      </c>
      <c r="CL36" s="227">
        <v>76.572800000000001</v>
      </c>
      <c r="CM36" s="217" t="e">
        <f t="shared" si="35"/>
        <v>#REF!</v>
      </c>
      <c r="CN36" s="225">
        <v>108</v>
      </c>
      <c r="CO36" s="226">
        <v>86.6768</v>
      </c>
      <c r="CP36" s="217">
        <v>121.3468</v>
      </c>
      <c r="CQ36" s="217" t="e">
        <f t="shared" si="36"/>
        <v>#REF!</v>
      </c>
    </row>
    <row r="37" spans="8:95" ht="18.75" customHeight="1">
      <c r="H37" s="153"/>
      <c r="I37" s="173" t="str">
        <f>"และต่อน้ำหนักบรรทุกที่เพิ่มขึ้น ดังนั้นจะเพิ่ม      =0.0075*("&amp;TEXT(E18,"0.00")&amp;"-"&amp;TEXT(D18,"0.00")&amp;")  "</f>
        <v xml:space="preserve">และต่อน้ำหนักบรรทุกที่เพิ่มขึ้น ดังนั้นจะเพิ่ม      =0.0075*(30.00-15.00)  </v>
      </c>
      <c r="J37" s="177">
        <f>0.0075*(E18-D18)</f>
        <v>0.11249999999999999</v>
      </c>
      <c r="K37" s="138" t="s">
        <v>630</v>
      </c>
      <c r="L37" s="138"/>
      <c r="M37" s="138"/>
      <c r="N37" s="153" t="s">
        <v>630</v>
      </c>
      <c r="O37" s="149">
        <v>6</v>
      </c>
      <c r="P37" s="170" t="s">
        <v>458</v>
      </c>
      <c r="Q37" s="152"/>
      <c r="R37" s="149"/>
      <c r="T37" s="149"/>
      <c r="U37" s="150" t="s">
        <v>632</v>
      </c>
      <c r="V37" s="154"/>
      <c r="W37" s="149"/>
      <c r="AA37" s="187">
        <v>80</v>
      </c>
      <c r="AB37" s="152">
        <f t="shared" si="0"/>
        <v>814.6</v>
      </c>
      <c r="AC37" s="152">
        <f t="shared" si="37"/>
        <v>3.21</v>
      </c>
      <c r="AD37" s="152">
        <f t="shared" si="2"/>
        <v>253.76</v>
      </c>
      <c r="AE37" s="152" t="e">
        <f t="shared" si="3"/>
        <v>#REF!</v>
      </c>
      <c r="AF37" s="152" t="e">
        <f t="shared" si="4"/>
        <v>#REF!</v>
      </c>
      <c r="AG37" s="152" t="e">
        <f t="shared" si="5"/>
        <v>#REF!</v>
      </c>
      <c r="AH37" s="152" t="e">
        <f t="shared" si="6"/>
        <v>#REF!</v>
      </c>
      <c r="AI37" s="152" t="e">
        <f t="shared" si="7"/>
        <v>#REF!</v>
      </c>
      <c r="AK37" s="136">
        <v>29</v>
      </c>
      <c r="AL37" s="136">
        <f t="shared" si="8"/>
        <v>814.67933000000005</v>
      </c>
      <c r="AM37" s="134">
        <f t="shared" si="38"/>
        <v>7.97</v>
      </c>
      <c r="AN37" s="134">
        <f t="shared" si="10"/>
        <v>102.218234629862</v>
      </c>
      <c r="AO37" s="134" t="e">
        <f t="shared" si="11"/>
        <v>#REF!</v>
      </c>
      <c r="AP37" s="134" t="e">
        <f t="shared" si="12"/>
        <v>#REF!</v>
      </c>
      <c r="AQ37" s="134" t="e">
        <f t="shared" si="13"/>
        <v>#REF!</v>
      </c>
      <c r="AR37" s="134" t="e">
        <f t="shared" si="14"/>
        <v>#REF!</v>
      </c>
      <c r="AS37" s="134" t="e">
        <f t="shared" si="15"/>
        <v>#REF!</v>
      </c>
      <c r="AU37" s="150">
        <v>29</v>
      </c>
      <c r="AV37" s="137" t="e">
        <f t="shared" si="16"/>
        <v>#REF!</v>
      </c>
      <c r="AW37" s="203" t="e">
        <f t="shared" si="17"/>
        <v>#REF!</v>
      </c>
      <c r="AY37" s="204">
        <v>69</v>
      </c>
      <c r="AZ37" s="205" t="e">
        <f t="shared" si="18"/>
        <v>#REF!</v>
      </c>
      <c r="BA37" s="203" t="e">
        <f t="shared" si="19"/>
        <v>#REF!</v>
      </c>
      <c r="BC37" s="204">
        <v>109</v>
      </c>
      <c r="BD37" s="205" t="e">
        <f t="shared" si="20"/>
        <v>#REF!</v>
      </c>
      <c r="BE37" s="203" t="e">
        <f t="shared" si="21"/>
        <v>#REF!</v>
      </c>
      <c r="BF37" s="209"/>
      <c r="BH37" s="137"/>
      <c r="BI37" s="137"/>
      <c r="BL37" s="137"/>
      <c r="BM37" s="137"/>
      <c r="BO37" s="208" t="s">
        <v>88</v>
      </c>
      <c r="BP37" s="210"/>
      <c r="BQ37" s="214"/>
      <c r="BU37" s="137"/>
      <c r="BV37" s="137"/>
      <c r="BY37" s="137"/>
      <c r="BZ37" s="137"/>
      <c r="CB37" s="208" t="s">
        <v>88</v>
      </c>
      <c r="CC37" s="210"/>
      <c r="CD37" s="214"/>
      <c r="CF37" s="225">
        <v>29</v>
      </c>
      <c r="CG37" s="226">
        <v>23.508400000000002</v>
      </c>
      <c r="CH37" s="227">
        <v>32.9084</v>
      </c>
      <c r="CI37" s="217" t="e">
        <f t="shared" si="34"/>
        <v>#REF!</v>
      </c>
      <c r="CJ37" s="225">
        <v>69</v>
      </c>
      <c r="CK37" s="226">
        <v>55.492400000000004</v>
      </c>
      <c r="CL37" s="227">
        <v>77.692400000000006</v>
      </c>
      <c r="CM37" s="217" t="e">
        <f t="shared" si="35"/>
        <v>#REF!</v>
      </c>
      <c r="CN37" s="225">
        <v>109</v>
      </c>
      <c r="CO37" s="226">
        <v>87.476399999999998</v>
      </c>
      <c r="CP37" s="217">
        <v>122.46639999999999</v>
      </c>
      <c r="CQ37" s="217" t="e">
        <f t="shared" si="36"/>
        <v>#REF!</v>
      </c>
    </row>
    <row r="38" spans="8:95" ht="18.75" customHeight="1">
      <c r="H38" s="153">
        <v>15</v>
      </c>
      <c r="I38" s="173" t="s">
        <v>633</v>
      </c>
      <c r="J38" s="172"/>
      <c r="K38" s="138"/>
      <c r="L38" s="138"/>
      <c r="M38" s="138">
        <v>6</v>
      </c>
      <c r="N38" s="153"/>
      <c r="O38" s="149"/>
      <c r="P38" s="170" t="e">
        <f>TEXT(Q16,"0.00")&amp;"+"&amp;TEXT(Q32,"0.00")&amp;"+"&amp;TEXT(Q35,"0.00")</f>
        <v>#REF!</v>
      </c>
      <c r="Q38" s="152" t="e">
        <f>+Q16+Q32+Q35</f>
        <v>#REF!</v>
      </c>
      <c r="R38" s="149" t="s">
        <v>390</v>
      </c>
      <c r="T38" s="149"/>
      <c r="U38" s="150"/>
      <c r="V38" s="154"/>
      <c r="W38" s="149"/>
      <c r="AA38" s="187">
        <v>90</v>
      </c>
      <c r="AB38" s="152">
        <f t="shared" si="0"/>
        <v>814.6</v>
      </c>
      <c r="AC38" s="152">
        <f t="shared" si="37"/>
        <v>2.87</v>
      </c>
      <c r="AD38" s="152">
        <f t="shared" si="2"/>
        <v>283.83</v>
      </c>
      <c r="AE38" s="152" t="e">
        <f t="shared" si="3"/>
        <v>#REF!</v>
      </c>
      <c r="AF38" s="152" t="e">
        <f t="shared" si="4"/>
        <v>#REF!</v>
      </c>
      <c r="AG38" s="152" t="e">
        <f t="shared" si="5"/>
        <v>#REF!</v>
      </c>
      <c r="AH38" s="152" t="e">
        <f t="shared" si="6"/>
        <v>#REF!</v>
      </c>
      <c r="AI38" s="152" t="e">
        <f t="shared" si="7"/>
        <v>#REF!</v>
      </c>
      <c r="AK38" s="136">
        <v>30</v>
      </c>
      <c r="AL38" s="136">
        <f t="shared" si="8"/>
        <v>814.67933000000005</v>
      </c>
      <c r="AM38" s="134">
        <f t="shared" si="38"/>
        <v>7.74</v>
      </c>
      <c r="AN38" s="134">
        <f t="shared" si="10"/>
        <v>105.25572739018088</v>
      </c>
      <c r="AO38" s="134" t="e">
        <f t="shared" si="11"/>
        <v>#REF!</v>
      </c>
      <c r="AP38" s="134" t="e">
        <f t="shared" si="12"/>
        <v>#REF!</v>
      </c>
      <c r="AQ38" s="134" t="e">
        <f t="shared" si="13"/>
        <v>#REF!</v>
      </c>
      <c r="AR38" s="134" t="e">
        <f t="shared" si="14"/>
        <v>#REF!</v>
      </c>
      <c r="AS38" s="134" t="e">
        <f t="shared" si="15"/>
        <v>#REF!</v>
      </c>
      <c r="AU38" s="150">
        <v>30</v>
      </c>
      <c r="AV38" s="137" t="e">
        <f t="shared" si="16"/>
        <v>#REF!</v>
      </c>
      <c r="AW38" s="203" t="e">
        <f t="shared" si="17"/>
        <v>#REF!</v>
      </c>
      <c r="AY38" s="204">
        <v>70</v>
      </c>
      <c r="AZ38" s="205" t="e">
        <f t="shared" si="18"/>
        <v>#REF!</v>
      </c>
      <c r="BA38" s="203" t="e">
        <f t="shared" si="19"/>
        <v>#REF!</v>
      </c>
      <c r="BC38" s="204">
        <v>110</v>
      </c>
      <c r="BD38" s="205" t="e">
        <f t="shared" si="20"/>
        <v>#REF!</v>
      </c>
      <c r="BE38" s="203" t="e">
        <f t="shared" si="21"/>
        <v>#REF!</v>
      </c>
      <c r="BF38" s="209"/>
      <c r="BH38" s="137"/>
      <c r="BI38" s="137"/>
      <c r="BL38" s="137"/>
      <c r="BM38" s="137"/>
      <c r="BP38" s="137"/>
      <c r="BQ38" s="137" t="s">
        <v>574</v>
      </c>
      <c r="BU38" s="137"/>
      <c r="BV38" s="137"/>
      <c r="BY38" s="137"/>
      <c r="BZ38" s="137"/>
      <c r="CC38" s="137"/>
      <c r="CD38" s="137"/>
      <c r="CF38" s="225">
        <v>30</v>
      </c>
      <c r="CG38" s="226">
        <v>24.308</v>
      </c>
      <c r="CH38" s="227">
        <v>34.027999999999999</v>
      </c>
      <c r="CI38" s="217" t="e">
        <f t="shared" si="34"/>
        <v>#REF!</v>
      </c>
      <c r="CJ38" s="225">
        <v>70</v>
      </c>
      <c r="CK38" s="226">
        <v>56.292000000000002</v>
      </c>
      <c r="CL38" s="227">
        <v>78.811999999999998</v>
      </c>
      <c r="CM38" s="217" t="e">
        <f t="shared" si="35"/>
        <v>#REF!</v>
      </c>
      <c r="CN38" s="225">
        <v>110</v>
      </c>
      <c r="CO38" s="226">
        <v>88.275999999999996</v>
      </c>
      <c r="CP38" s="217">
        <v>123.586</v>
      </c>
      <c r="CQ38" s="217" t="e">
        <f t="shared" si="36"/>
        <v>#REF!</v>
      </c>
    </row>
    <row r="39" spans="8:95" ht="18.75" customHeight="1">
      <c r="H39" s="153">
        <v>16</v>
      </c>
      <c r="I39" s="173" t="s">
        <v>634</v>
      </c>
      <c r="J39" s="172"/>
      <c r="K39" s="138"/>
      <c r="L39" s="138"/>
      <c r="M39" s="138"/>
      <c r="N39" s="153"/>
      <c r="O39" s="149">
        <v>7</v>
      </c>
      <c r="P39" s="170" t="s">
        <v>461</v>
      </c>
      <c r="Q39" s="152"/>
      <c r="R39" s="149"/>
      <c r="T39" s="149">
        <v>4</v>
      </c>
      <c r="U39" s="193" t="s">
        <v>467</v>
      </c>
      <c r="V39" s="154"/>
      <c r="W39" s="149"/>
      <c r="AA39" s="187">
        <v>100</v>
      </c>
      <c r="AB39" s="152">
        <f t="shared" si="0"/>
        <v>814.6</v>
      </c>
      <c r="AC39" s="152">
        <f t="shared" si="37"/>
        <v>2.6</v>
      </c>
      <c r="AD39" s="152">
        <f t="shared" si="2"/>
        <v>313.3</v>
      </c>
      <c r="AE39" s="152" t="e">
        <f t="shared" si="3"/>
        <v>#REF!</v>
      </c>
      <c r="AF39" s="152" t="e">
        <f t="shared" si="4"/>
        <v>#REF!</v>
      </c>
      <c r="AG39" s="152" t="e">
        <f t="shared" si="5"/>
        <v>#REF!</v>
      </c>
      <c r="AH39" s="152" t="e">
        <f t="shared" si="6"/>
        <v>#REF!</v>
      </c>
      <c r="AI39" s="152" t="e">
        <f t="shared" si="7"/>
        <v>#REF!</v>
      </c>
      <c r="AK39" s="136">
        <v>31</v>
      </c>
      <c r="AL39" s="136">
        <f t="shared" si="8"/>
        <v>814.67933000000005</v>
      </c>
      <c r="AM39" s="134">
        <f t="shared" si="38"/>
        <v>7.53</v>
      </c>
      <c r="AN39" s="134">
        <f t="shared" si="10"/>
        <v>108.19114608233733</v>
      </c>
      <c r="AO39" s="134" t="e">
        <f t="shared" si="11"/>
        <v>#REF!</v>
      </c>
      <c r="AP39" s="134" t="e">
        <f t="shared" si="12"/>
        <v>#REF!</v>
      </c>
      <c r="AQ39" s="134" t="e">
        <f t="shared" si="13"/>
        <v>#REF!</v>
      </c>
      <c r="AR39" s="134" t="e">
        <f t="shared" si="14"/>
        <v>#REF!</v>
      </c>
      <c r="AS39" s="134" t="e">
        <f t="shared" si="15"/>
        <v>#REF!</v>
      </c>
      <c r="AU39" s="150">
        <v>31</v>
      </c>
      <c r="AV39" s="137" t="e">
        <f t="shared" si="16"/>
        <v>#REF!</v>
      </c>
      <c r="AW39" s="203" t="e">
        <f t="shared" si="17"/>
        <v>#REF!</v>
      </c>
      <c r="AY39" s="204">
        <v>71</v>
      </c>
      <c r="AZ39" s="205" t="e">
        <f t="shared" si="18"/>
        <v>#REF!</v>
      </c>
      <c r="BA39" s="203" t="e">
        <f t="shared" si="19"/>
        <v>#REF!</v>
      </c>
      <c r="BC39" s="204">
        <v>111</v>
      </c>
      <c r="BD39" s="205" t="e">
        <f t="shared" si="20"/>
        <v>#REF!</v>
      </c>
      <c r="BE39" s="203" t="e">
        <f t="shared" si="21"/>
        <v>#REF!</v>
      </c>
      <c r="BF39" s="209"/>
      <c r="BG39" s="132" t="s">
        <v>280</v>
      </c>
      <c r="BH39" s="137"/>
      <c r="BI39" s="137"/>
      <c r="BL39" s="137"/>
      <c r="BM39" s="137" t="e">
        <f>BP35</f>
        <v>#REF!</v>
      </c>
      <c r="BN39" s="132" t="s">
        <v>13</v>
      </c>
      <c r="BP39" s="137"/>
      <c r="BQ39" s="137"/>
      <c r="BT39" s="132" t="s">
        <v>280</v>
      </c>
      <c r="BU39" s="137"/>
      <c r="BV39" s="137"/>
      <c r="BY39" s="137"/>
      <c r="BZ39" s="137" t="e">
        <f>+CC35</f>
        <v>#REF!</v>
      </c>
      <c r="CA39" s="132" t="s">
        <v>13</v>
      </c>
      <c r="CC39" s="137"/>
      <c r="CD39" s="137"/>
      <c r="CF39" s="225">
        <v>31</v>
      </c>
      <c r="CG39" s="226">
        <v>25.107600000000001</v>
      </c>
      <c r="CH39" s="227">
        <v>35.147599999999997</v>
      </c>
      <c r="CI39" s="217" t="e">
        <f t="shared" si="34"/>
        <v>#REF!</v>
      </c>
      <c r="CJ39" s="225">
        <v>71</v>
      </c>
      <c r="CK39" s="226">
        <v>57.0916</v>
      </c>
      <c r="CL39" s="227">
        <v>79.931600000000003</v>
      </c>
      <c r="CM39" s="217" t="e">
        <f t="shared" si="35"/>
        <v>#REF!</v>
      </c>
      <c r="CN39" s="225">
        <v>111</v>
      </c>
      <c r="CO39" s="226">
        <v>89.075599999999994</v>
      </c>
      <c r="CP39" s="217">
        <v>124.7056</v>
      </c>
      <c r="CQ39" s="217" t="e">
        <f t="shared" si="36"/>
        <v>#REF!</v>
      </c>
    </row>
    <row r="40" spans="8:95" ht="18.75" customHeight="1">
      <c r="H40" s="153"/>
      <c r="I40" s="173" t="s">
        <v>635</v>
      </c>
      <c r="J40" s="172">
        <f>+E27</f>
        <v>50800</v>
      </c>
      <c r="K40" s="174" t="s">
        <v>11</v>
      </c>
      <c r="L40" s="138"/>
      <c r="M40" s="138">
        <v>7</v>
      </c>
      <c r="N40" s="153" t="s">
        <v>11</v>
      </c>
      <c r="O40" s="143"/>
      <c r="P40" s="178" t="e">
        <f>"2*"&amp;TEXT(Q38,"0.00")</f>
        <v>#REF!</v>
      </c>
      <c r="Q40" s="147" t="e">
        <f>2*Q38</f>
        <v>#REF!</v>
      </c>
      <c r="R40" s="143" t="s">
        <v>390</v>
      </c>
      <c r="T40" s="149"/>
      <c r="U40" s="150" t="s">
        <v>468</v>
      </c>
      <c r="V40" s="154"/>
      <c r="W40" s="149"/>
      <c r="AA40" s="187">
        <v>150</v>
      </c>
      <c r="AB40" s="152">
        <f t="shared" si="0"/>
        <v>814.6</v>
      </c>
      <c r="AC40" s="152">
        <f t="shared" si="37"/>
        <v>1.76</v>
      </c>
      <c r="AD40" s="152">
        <f t="shared" si="2"/>
        <v>462.84</v>
      </c>
      <c r="AE40" s="152" t="e">
        <f t="shared" si="3"/>
        <v>#REF!</v>
      </c>
      <c r="AF40" s="152" t="e">
        <f t="shared" si="4"/>
        <v>#REF!</v>
      </c>
      <c r="AG40" s="152" t="e">
        <f t="shared" si="5"/>
        <v>#REF!</v>
      </c>
      <c r="AH40" s="152" t="e">
        <f t="shared" si="6"/>
        <v>#REF!</v>
      </c>
      <c r="AI40" s="152" t="e">
        <f t="shared" si="7"/>
        <v>#REF!</v>
      </c>
      <c r="AK40" s="136">
        <v>32</v>
      </c>
      <c r="AL40" s="136">
        <f t="shared" si="8"/>
        <v>814.67933000000005</v>
      </c>
      <c r="AM40" s="134">
        <f t="shared" si="38"/>
        <v>7.33</v>
      </c>
      <c r="AN40" s="134">
        <f t="shared" si="10"/>
        <v>111.14315552523875</v>
      </c>
      <c r="AO40" s="134" t="e">
        <f t="shared" si="11"/>
        <v>#REF!</v>
      </c>
      <c r="AP40" s="134" t="e">
        <f t="shared" si="12"/>
        <v>#REF!</v>
      </c>
      <c r="AQ40" s="134" t="e">
        <f t="shared" si="13"/>
        <v>#REF!</v>
      </c>
      <c r="AR40" s="134" t="e">
        <f t="shared" si="14"/>
        <v>#REF!</v>
      </c>
      <c r="AS40" s="134" t="e">
        <f t="shared" si="15"/>
        <v>#REF!</v>
      </c>
      <c r="AU40" s="150">
        <v>32</v>
      </c>
      <c r="AV40" s="137" t="e">
        <f t="shared" si="16"/>
        <v>#REF!</v>
      </c>
      <c r="AW40" s="203" t="e">
        <f t="shared" si="17"/>
        <v>#REF!</v>
      </c>
      <c r="AY40" s="204">
        <v>72</v>
      </c>
      <c r="AZ40" s="205" t="e">
        <f t="shared" si="18"/>
        <v>#REF!</v>
      </c>
      <c r="BA40" s="203" t="e">
        <f t="shared" si="19"/>
        <v>#REF!</v>
      </c>
      <c r="BC40" s="204">
        <v>112</v>
      </c>
      <c r="BD40" s="205" t="e">
        <f t="shared" si="20"/>
        <v>#REF!</v>
      </c>
      <c r="BE40" s="203" t="e">
        <f t="shared" si="21"/>
        <v>#REF!</v>
      </c>
      <c r="BF40" s="209"/>
      <c r="BH40" s="137"/>
      <c r="BI40" s="137"/>
      <c r="BL40" s="137"/>
      <c r="BM40" s="137" t="e">
        <f>BQ35</f>
        <v>#REF!</v>
      </c>
      <c r="BN40" s="132" t="s">
        <v>14</v>
      </c>
      <c r="BP40" s="137"/>
      <c r="BQ40" s="137"/>
      <c r="BU40" s="137"/>
      <c r="BV40" s="137"/>
      <c r="BY40" s="137"/>
      <c r="BZ40" s="137" t="e">
        <f>+CD35</f>
        <v>#REF!</v>
      </c>
      <c r="CA40" s="132" t="s">
        <v>14</v>
      </c>
      <c r="CC40" s="137"/>
      <c r="CD40" s="137"/>
      <c r="CF40" s="225">
        <v>32</v>
      </c>
      <c r="CG40" s="226">
        <v>25.9072</v>
      </c>
      <c r="CH40" s="227">
        <v>36.267200000000003</v>
      </c>
      <c r="CI40" s="217" t="e">
        <f t="shared" si="34"/>
        <v>#REF!</v>
      </c>
      <c r="CJ40" s="225">
        <v>72</v>
      </c>
      <c r="CK40" s="226">
        <v>57.891199999999998</v>
      </c>
      <c r="CL40" s="227">
        <v>81.051199999999994</v>
      </c>
      <c r="CM40" s="217" t="e">
        <f t="shared" si="35"/>
        <v>#REF!</v>
      </c>
      <c r="CN40" s="225">
        <v>112</v>
      </c>
      <c r="CO40" s="226">
        <v>89.875200000000007</v>
      </c>
      <c r="CP40" s="217">
        <v>125.8252</v>
      </c>
      <c r="CQ40" s="217" t="e">
        <f t="shared" si="36"/>
        <v>#REF!</v>
      </c>
    </row>
    <row r="41" spans="8:95" ht="18.75" customHeight="1">
      <c r="H41" s="153"/>
      <c r="I41" s="173" t="s">
        <v>636</v>
      </c>
      <c r="J41" s="172">
        <f>+E28</f>
        <v>60960</v>
      </c>
      <c r="K41" s="174" t="s">
        <v>11</v>
      </c>
      <c r="L41" s="138"/>
      <c r="M41" s="138"/>
      <c r="N41" s="153" t="s">
        <v>11</v>
      </c>
      <c r="T41" s="149"/>
      <c r="U41" s="150" t="s">
        <v>454</v>
      </c>
      <c r="V41" s="154">
        <f>+E22</f>
        <v>55</v>
      </c>
      <c r="W41" s="149" t="s">
        <v>469</v>
      </c>
      <c r="AA41" s="187">
        <v>200</v>
      </c>
      <c r="AB41" s="152">
        <f t="shared" si="0"/>
        <v>814.6</v>
      </c>
      <c r="AC41" s="152">
        <f t="shared" si="37"/>
        <v>1.33</v>
      </c>
      <c r="AD41" s="152">
        <f t="shared" si="2"/>
        <v>612.48</v>
      </c>
      <c r="AE41" s="152" t="e">
        <f t="shared" si="3"/>
        <v>#REF!</v>
      </c>
      <c r="AF41" s="152" t="e">
        <f t="shared" si="4"/>
        <v>#REF!</v>
      </c>
      <c r="AG41" s="152" t="e">
        <f t="shared" si="5"/>
        <v>#REF!</v>
      </c>
      <c r="AH41" s="152" t="e">
        <f t="shared" si="6"/>
        <v>#REF!</v>
      </c>
      <c r="AI41" s="152" t="e">
        <f t="shared" si="7"/>
        <v>#REF!</v>
      </c>
      <c r="AK41" s="136">
        <v>33</v>
      </c>
      <c r="AL41" s="136">
        <f t="shared" si="8"/>
        <v>814.67933000000005</v>
      </c>
      <c r="AM41" s="134">
        <f t="shared" si="38"/>
        <v>7.14</v>
      </c>
      <c r="AN41" s="134">
        <f t="shared" si="10"/>
        <v>114.10074649859945</v>
      </c>
      <c r="AO41" s="134" t="e">
        <f t="shared" si="11"/>
        <v>#REF!</v>
      </c>
      <c r="AP41" s="134" t="e">
        <f t="shared" si="12"/>
        <v>#REF!</v>
      </c>
      <c r="AQ41" s="134" t="e">
        <f t="shared" si="13"/>
        <v>#REF!</v>
      </c>
      <c r="AR41" s="134" t="e">
        <f t="shared" si="14"/>
        <v>#REF!</v>
      </c>
      <c r="AS41" s="134" t="e">
        <f t="shared" si="15"/>
        <v>#REF!</v>
      </c>
      <c r="AU41" s="150">
        <v>33</v>
      </c>
      <c r="AV41" s="137" t="e">
        <f t="shared" si="16"/>
        <v>#REF!</v>
      </c>
      <c r="AW41" s="203" t="e">
        <f t="shared" si="17"/>
        <v>#REF!</v>
      </c>
      <c r="AY41" s="204">
        <v>73</v>
      </c>
      <c r="AZ41" s="205" t="e">
        <f t="shared" si="18"/>
        <v>#REF!</v>
      </c>
      <c r="BA41" s="203" t="e">
        <f t="shared" si="19"/>
        <v>#REF!</v>
      </c>
      <c r="BC41" s="204">
        <v>113</v>
      </c>
      <c r="BD41" s="205" t="e">
        <f t="shared" si="20"/>
        <v>#REF!</v>
      </c>
      <c r="BE41" s="203" t="e">
        <f t="shared" si="21"/>
        <v>#REF!</v>
      </c>
      <c r="BF41" s="209"/>
      <c r="BG41" s="132" t="s">
        <v>281</v>
      </c>
      <c r="BH41" s="137"/>
      <c r="BI41" s="137"/>
      <c r="BL41" s="137"/>
      <c r="BM41" s="137"/>
      <c r="BP41" s="137"/>
      <c r="BQ41" s="137"/>
      <c r="BT41" s="132" t="s">
        <v>281</v>
      </c>
      <c r="BU41" s="137"/>
      <c r="BV41" s="137"/>
      <c r="BY41" s="137"/>
      <c r="BZ41" s="137"/>
      <c r="CC41" s="137"/>
      <c r="CD41" s="137"/>
      <c r="CF41" s="225">
        <v>33</v>
      </c>
      <c r="CG41" s="226">
        <v>26.706800000000001</v>
      </c>
      <c r="CH41" s="227">
        <v>37.386800000000001</v>
      </c>
      <c r="CI41" s="217" t="e">
        <f t="shared" si="34"/>
        <v>#REF!</v>
      </c>
      <c r="CJ41" s="225">
        <v>73</v>
      </c>
      <c r="CK41" s="226">
        <v>58.690800000000003</v>
      </c>
      <c r="CL41" s="227">
        <v>82.1708</v>
      </c>
      <c r="CM41" s="217" t="e">
        <f t="shared" si="35"/>
        <v>#REF!</v>
      </c>
      <c r="CN41" s="225">
        <v>113</v>
      </c>
      <c r="CO41" s="226">
        <v>90.684799999999996</v>
      </c>
      <c r="CP41" s="217">
        <v>126.95480000000001</v>
      </c>
      <c r="CQ41" s="217" t="e">
        <f t="shared" si="36"/>
        <v>#REF!</v>
      </c>
    </row>
    <row r="42" spans="8:95" ht="18.75" customHeight="1">
      <c r="H42" s="160">
        <v>17</v>
      </c>
      <c r="I42" s="179" t="s">
        <v>565</v>
      </c>
      <c r="J42" s="180">
        <f>+J44</f>
        <v>0.12590198865502047</v>
      </c>
      <c r="K42" s="138"/>
      <c r="L42" s="138"/>
      <c r="M42" s="138"/>
      <c r="N42" s="160"/>
      <c r="T42" s="149"/>
      <c r="U42" s="150" t="s">
        <v>470</v>
      </c>
      <c r="V42" s="154">
        <f>20*60/V41</f>
        <v>21.818181818181817</v>
      </c>
      <c r="W42" s="149" t="s">
        <v>372</v>
      </c>
      <c r="AA42" s="187">
        <v>250</v>
      </c>
      <c r="AB42" s="152">
        <f t="shared" si="0"/>
        <v>814.6</v>
      </c>
      <c r="AC42" s="152">
        <f t="shared" si="37"/>
        <v>1.07</v>
      </c>
      <c r="AD42" s="152">
        <f t="shared" si="2"/>
        <v>761.3</v>
      </c>
      <c r="AE42" s="152" t="e">
        <f t="shared" si="3"/>
        <v>#REF!</v>
      </c>
      <c r="AF42" s="152" t="e">
        <f t="shared" si="4"/>
        <v>#REF!</v>
      </c>
      <c r="AG42" s="152" t="e">
        <f t="shared" si="5"/>
        <v>#REF!</v>
      </c>
      <c r="AH42" s="152" t="e">
        <f t="shared" si="6"/>
        <v>#REF!</v>
      </c>
      <c r="AI42" s="152" t="e">
        <f t="shared" si="7"/>
        <v>#REF!</v>
      </c>
      <c r="AK42" s="136">
        <v>34</v>
      </c>
      <c r="AL42" s="136">
        <f t="shared" si="8"/>
        <v>814.67933000000005</v>
      </c>
      <c r="AM42" s="134">
        <f t="shared" si="38"/>
        <v>6.96</v>
      </c>
      <c r="AN42" s="134">
        <f t="shared" si="10"/>
        <v>117.05162787356322</v>
      </c>
      <c r="AO42" s="134" t="e">
        <f t="shared" si="11"/>
        <v>#REF!</v>
      </c>
      <c r="AP42" s="134" t="e">
        <f t="shared" si="12"/>
        <v>#REF!</v>
      </c>
      <c r="AQ42" s="134" t="e">
        <f t="shared" si="13"/>
        <v>#REF!</v>
      </c>
      <c r="AR42" s="134" t="e">
        <f t="shared" si="14"/>
        <v>#REF!</v>
      </c>
      <c r="AS42" s="134" t="e">
        <f t="shared" si="15"/>
        <v>#REF!</v>
      </c>
      <c r="AU42" s="150">
        <v>34</v>
      </c>
      <c r="AV42" s="137" t="e">
        <f t="shared" si="16"/>
        <v>#REF!</v>
      </c>
      <c r="AW42" s="203" t="e">
        <f t="shared" si="17"/>
        <v>#REF!</v>
      </c>
      <c r="AY42" s="204">
        <v>74</v>
      </c>
      <c r="AZ42" s="205" t="e">
        <f t="shared" si="18"/>
        <v>#REF!</v>
      </c>
      <c r="BA42" s="203" t="e">
        <f t="shared" si="19"/>
        <v>#REF!</v>
      </c>
      <c r="BC42" s="204">
        <v>114</v>
      </c>
      <c r="BD42" s="205" t="e">
        <f t="shared" si="20"/>
        <v>#REF!</v>
      </c>
      <c r="BE42" s="203" t="e">
        <f t="shared" si="21"/>
        <v>#REF!</v>
      </c>
      <c r="BF42" s="209"/>
      <c r="BG42" s="132" t="s">
        <v>282</v>
      </c>
      <c r="BH42" s="137"/>
      <c r="BI42" s="137"/>
      <c r="BL42" s="137"/>
      <c r="BM42" s="137">
        <f>+J12</f>
        <v>0</v>
      </c>
      <c r="BN42" s="132" t="s">
        <v>10</v>
      </c>
      <c r="BP42" s="137"/>
      <c r="BQ42" s="137"/>
      <c r="BT42" s="132" t="s">
        <v>282</v>
      </c>
      <c r="BU42" s="137"/>
      <c r="BV42" s="137"/>
      <c r="BY42" s="137"/>
      <c r="BZ42" s="137" t="e">
        <f>+E11</f>
        <v>#REF!</v>
      </c>
      <c r="CA42" s="132" t="s">
        <v>10</v>
      </c>
      <c r="CC42" s="137"/>
      <c r="CD42" s="137"/>
      <c r="CF42" s="225">
        <v>34</v>
      </c>
      <c r="CG42" s="226">
        <v>27.506399999999999</v>
      </c>
      <c r="CH42" s="227">
        <v>38.506399999999999</v>
      </c>
      <c r="CI42" s="217" t="e">
        <f t="shared" si="34"/>
        <v>#REF!</v>
      </c>
      <c r="CJ42" s="225">
        <v>74</v>
      </c>
      <c r="CK42" s="226">
        <v>59.490400000000001</v>
      </c>
      <c r="CL42" s="227">
        <v>83.290400000000005</v>
      </c>
      <c r="CM42" s="217" t="e">
        <f t="shared" si="35"/>
        <v>#REF!</v>
      </c>
      <c r="CN42" s="225">
        <v>114</v>
      </c>
      <c r="CO42" s="226">
        <v>91.484399999999994</v>
      </c>
      <c r="CP42" s="217">
        <v>128.0744</v>
      </c>
      <c r="CQ42" s="217" t="e">
        <f t="shared" si="36"/>
        <v>#REF!</v>
      </c>
    </row>
    <row r="43" spans="8:95" ht="18.75" customHeight="1">
      <c r="T43" s="149"/>
      <c r="U43" s="150"/>
      <c r="V43" s="154"/>
      <c r="W43" s="149"/>
      <c r="AA43" s="187">
        <v>300</v>
      </c>
      <c r="AB43" s="152">
        <f t="shared" si="0"/>
        <v>814.6</v>
      </c>
      <c r="AC43" s="152">
        <f t="shared" si="37"/>
        <v>0.9</v>
      </c>
      <c r="AD43" s="152">
        <f t="shared" si="2"/>
        <v>905.11</v>
      </c>
      <c r="AE43" s="152" t="e">
        <f t="shared" si="3"/>
        <v>#REF!</v>
      </c>
      <c r="AF43" s="152" t="e">
        <f t="shared" si="4"/>
        <v>#REF!</v>
      </c>
      <c r="AG43" s="152" t="e">
        <f t="shared" si="5"/>
        <v>#REF!</v>
      </c>
      <c r="AH43" s="152" t="e">
        <f t="shared" si="6"/>
        <v>#REF!</v>
      </c>
      <c r="AI43" s="152" t="e">
        <f t="shared" si="7"/>
        <v>#REF!</v>
      </c>
      <c r="AK43" s="136">
        <v>35</v>
      </c>
      <c r="AL43" s="136">
        <f t="shared" si="8"/>
        <v>814.67933000000005</v>
      </c>
      <c r="AM43" s="134">
        <f t="shared" si="38"/>
        <v>6.79</v>
      </c>
      <c r="AN43" s="134">
        <f t="shared" si="10"/>
        <v>119.98222827687776</v>
      </c>
      <c r="AO43" s="134" t="e">
        <f t="shared" si="11"/>
        <v>#REF!</v>
      </c>
      <c r="AP43" s="134" t="e">
        <f t="shared" si="12"/>
        <v>#REF!</v>
      </c>
      <c r="AQ43" s="134" t="e">
        <f t="shared" si="13"/>
        <v>#REF!</v>
      </c>
      <c r="AR43" s="134" t="e">
        <f t="shared" si="14"/>
        <v>#REF!</v>
      </c>
      <c r="AS43" s="134" t="e">
        <f t="shared" si="15"/>
        <v>#REF!</v>
      </c>
      <c r="AU43" s="150">
        <v>35</v>
      </c>
      <c r="AV43" s="137" t="e">
        <f t="shared" si="16"/>
        <v>#REF!</v>
      </c>
      <c r="AW43" s="203" t="e">
        <f t="shared" si="17"/>
        <v>#REF!</v>
      </c>
      <c r="AY43" s="204">
        <v>75</v>
      </c>
      <c r="AZ43" s="205" t="e">
        <f t="shared" si="18"/>
        <v>#REF!</v>
      </c>
      <c r="BA43" s="203" t="e">
        <f t="shared" si="19"/>
        <v>#REF!</v>
      </c>
      <c r="BC43" s="204">
        <v>115</v>
      </c>
      <c r="BD43" s="205" t="e">
        <f t="shared" si="20"/>
        <v>#REF!</v>
      </c>
      <c r="BE43" s="203" t="e">
        <f t="shared" si="21"/>
        <v>#REF!</v>
      </c>
      <c r="BF43" s="209"/>
      <c r="BH43" s="137"/>
      <c r="BI43" s="137"/>
      <c r="BL43" s="137"/>
      <c r="BM43" s="137"/>
      <c r="BP43" s="137"/>
      <c r="BQ43" s="137"/>
      <c r="BU43" s="137"/>
      <c r="BV43" s="137"/>
      <c r="BY43" s="137"/>
      <c r="BZ43" s="137"/>
      <c r="CC43" s="137"/>
      <c r="CD43" s="137"/>
      <c r="CF43" s="225">
        <v>35</v>
      </c>
      <c r="CG43" s="226">
        <v>28.306000000000001</v>
      </c>
      <c r="CH43" s="227">
        <v>39.625999999999998</v>
      </c>
      <c r="CI43" s="217" t="e">
        <f t="shared" si="34"/>
        <v>#REF!</v>
      </c>
      <c r="CJ43" s="225">
        <v>75</v>
      </c>
      <c r="CK43" s="226">
        <v>60.29</v>
      </c>
      <c r="CL43" s="227">
        <v>84.41</v>
      </c>
      <c r="CM43" s="217" t="e">
        <f t="shared" si="35"/>
        <v>#REF!</v>
      </c>
      <c r="CN43" s="225">
        <v>115</v>
      </c>
      <c r="CO43" s="226">
        <v>92.284000000000006</v>
      </c>
      <c r="CP43" s="217">
        <v>129.19399999999999</v>
      </c>
      <c r="CQ43" s="217" t="e">
        <f t="shared" si="36"/>
        <v>#REF!</v>
      </c>
    </row>
    <row r="44" spans="8:95" ht="18.75" customHeight="1">
      <c r="I44" s="181">
        <f>+E9/100</f>
        <v>7.0000000000000007E-2</v>
      </c>
      <c r="J44" s="182">
        <f>I44*(1+I44)^E8/((1+I44)^E8-1)</f>
        <v>0.12590198865502047</v>
      </c>
      <c r="T44" s="149"/>
      <c r="U44" s="150"/>
      <c r="V44" s="154"/>
      <c r="W44" s="149"/>
      <c r="AA44" s="187">
        <v>350</v>
      </c>
      <c r="AB44" s="152">
        <f t="shared" si="0"/>
        <v>814.6</v>
      </c>
      <c r="AC44" s="152">
        <f t="shared" si="37"/>
        <v>0.77</v>
      </c>
      <c r="AD44" s="152">
        <f t="shared" si="2"/>
        <v>1057.92</v>
      </c>
      <c r="AE44" s="152" t="e">
        <f t="shared" si="3"/>
        <v>#REF!</v>
      </c>
      <c r="AF44" s="152" t="e">
        <f t="shared" si="4"/>
        <v>#REF!</v>
      </c>
      <c r="AG44" s="152" t="e">
        <f t="shared" si="5"/>
        <v>#REF!</v>
      </c>
      <c r="AH44" s="152" t="e">
        <f t="shared" si="6"/>
        <v>#REF!</v>
      </c>
      <c r="AI44" s="152" t="e">
        <f t="shared" si="7"/>
        <v>#REF!</v>
      </c>
      <c r="AK44" s="136">
        <v>36</v>
      </c>
      <c r="AL44" s="136">
        <f t="shared" si="8"/>
        <v>814.67933000000005</v>
      </c>
      <c r="AM44" s="134">
        <f t="shared" si="38"/>
        <v>6.62</v>
      </c>
      <c r="AN44" s="134">
        <f t="shared" si="10"/>
        <v>123.06334290030212</v>
      </c>
      <c r="AO44" s="134" t="e">
        <f t="shared" si="11"/>
        <v>#REF!</v>
      </c>
      <c r="AP44" s="134" t="e">
        <f t="shared" si="12"/>
        <v>#REF!</v>
      </c>
      <c r="AQ44" s="134" t="e">
        <f t="shared" si="13"/>
        <v>#REF!</v>
      </c>
      <c r="AR44" s="134" t="e">
        <f t="shared" si="14"/>
        <v>#REF!</v>
      </c>
      <c r="AS44" s="134" t="e">
        <f t="shared" si="15"/>
        <v>#REF!</v>
      </c>
      <c r="AU44" s="150">
        <v>36</v>
      </c>
      <c r="AV44" s="137" t="e">
        <f t="shared" si="16"/>
        <v>#REF!</v>
      </c>
      <c r="AW44" s="203" t="e">
        <f t="shared" si="17"/>
        <v>#REF!</v>
      </c>
      <c r="AY44" s="204">
        <v>76</v>
      </c>
      <c r="AZ44" s="205" t="e">
        <f t="shared" si="18"/>
        <v>#REF!</v>
      </c>
      <c r="BA44" s="203" t="e">
        <f t="shared" si="19"/>
        <v>#REF!</v>
      </c>
      <c r="BC44" s="204">
        <v>116</v>
      </c>
      <c r="BD44" s="205" t="e">
        <f t="shared" si="20"/>
        <v>#REF!</v>
      </c>
      <c r="BE44" s="203" t="e">
        <f t="shared" si="21"/>
        <v>#REF!</v>
      </c>
      <c r="BF44" s="209"/>
      <c r="BH44" s="137"/>
      <c r="BI44" s="137"/>
      <c r="BL44" s="137"/>
      <c r="BM44" s="137"/>
      <c r="BP44" s="137"/>
      <c r="BQ44" s="137"/>
      <c r="BU44" s="137"/>
      <c r="BV44" s="137"/>
      <c r="BY44" s="137"/>
      <c r="BZ44" s="137"/>
      <c r="CC44" s="137"/>
      <c r="CD44" s="137"/>
      <c r="CF44" s="225">
        <v>36</v>
      </c>
      <c r="CG44" s="226">
        <v>29.105599999999999</v>
      </c>
      <c r="CH44" s="227">
        <v>40.745600000000003</v>
      </c>
      <c r="CI44" s="217" t="e">
        <f t="shared" si="34"/>
        <v>#REF!</v>
      </c>
      <c r="CJ44" s="225">
        <v>76</v>
      </c>
      <c r="CK44" s="226">
        <v>61.089599999999997</v>
      </c>
      <c r="CL44" s="227">
        <v>85.529600000000002</v>
      </c>
      <c r="CM44" s="217" t="e">
        <f t="shared" si="35"/>
        <v>#REF!</v>
      </c>
      <c r="CN44" s="225">
        <v>116</v>
      </c>
      <c r="CO44" s="226">
        <v>93.083600000000004</v>
      </c>
      <c r="CP44" s="217">
        <v>130.31360000000001</v>
      </c>
      <c r="CQ44" s="217" t="e">
        <f t="shared" si="36"/>
        <v>#REF!</v>
      </c>
    </row>
    <row r="45" spans="8:95" ht="18.75" customHeight="1">
      <c r="I45" s="183" t="s">
        <v>462</v>
      </c>
      <c r="T45" s="149"/>
      <c r="U45" s="150" t="s">
        <v>471</v>
      </c>
      <c r="V45" s="154"/>
      <c r="W45" s="149"/>
      <c r="AA45" s="187">
        <v>400</v>
      </c>
      <c r="AB45" s="152">
        <f t="shared" si="0"/>
        <v>814.6</v>
      </c>
      <c r="AC45" s="152">
        <f t="shared" si="37"/>
        <v>0.67</v>
      </c>
      <c r="AD45" s="152">
        <f t="shared" si="2"/>
        <v>1215.82</v>
      </c>
      <c r="AE45" s="152" t="e">
        <f t="shared" si="3"/>
        <v>#REF!</v>
      </c>
      <c r="AF45" s="152" t="e">
        <f t="shared" si="4"/>
        <v>#REF!</v>
      </c>
      <c r="AG45" s="152" t="e">
        <f t="shared" si="5"/>
        <v>#REF!</v>
      </c>
      <c r="AH45" s="152" t="e">
        <f t="shared" si="6"/>
        <v>#REF!</v>
      </c>
      <c r="AI45" s="152" t="e">
        <f t="shared" si="7"/>
        <v>#REF!</v>
      </c>
      <c r="AK45" s="136">
        <v>37</v>
      </c>
      <c r="AL45" s="136">
        <f t="shared" si="8"/>
        <v>814.67933000000005</v>
      </c>
      <c r="AM45" s="134">
        <f t="shared" si="38"/>
        <v>6.47</v>
      </c>
      <c r="AN45" s="134">
        <f t="shared" si="10"/>
        <v>125.91643431221021</v>
      </c>
      <c r="AO45" s="134" t="e">
        <f t="shared" si="11"/>
        <v>#REF!</v>
      </c>
      <c r="AP45" s="134" t="e">
        <f t="shared" si="12"/>
        <v>#REF!</v>
      </c>
      <c r="AQ45" s="134" t="e">
        <f t="shared" si="13"/>
        <v>#REF!</v>
      </c>
      <c r="AR45" s="134" t="e">
        <f t="shared" si="14"/>
        <v>#REF!</v>
      </c>
      <c r="AS45" s="134" t="e">
        <f t="shared" si="15"/>
        <v>#REF!</v>
      </c>
      <c r="AU45" s="150">
        <v>37</v>
      </c>
      <c r="AV45" s="137" t="e">
        <f t="shared" si="16"/>
        <v>#REF!</v>
      </c>
      <c r="AW45" s="203" t="e">
        <f t="shared" si="17"/>
        <v>#REF!</v>
      </c>
      <c r="AY45" s="204">
        <v>77</v>
      </c>
      <c r="AZ45" s="205" t="e">
        <f t="shared" si="18"/>
        <v>#REF!</v>
      </c>
      <c r="BA45" s="203" t="e">
        <f t="shared" si="19"/>
        <v>#REF!</v>
      </c>
      <c r="BC45" s="204">
        <v>117</v>
      </c>
      <c r="BD45" s="205" t="e">
        <f t="shared" si="20"/>
        <v>#REF!</v>
      </c>
      <c r="BE45" s="203" t="e">
        <f t="shared" si="21"/>
        <v>#REF!</v>
      </c>
      <c r="BF45" s="209"/>
      <c r="BH45" s="137"/>
      <c r="BI45" s="137"/>
      <c r="BL45" s="137"/>
      <c r="BM45" s="137"/>
      <c r="BP45" s="137"/>
      <c r="BQ45" s="137"/>
      <c r="BU45" s="137"/>
      <c r="BV45" s="137"/>
      <c r="BY45" s="137"/>
      <c r="BZ45" s="137"/>
      <c r="CC45" s="137"/>
      <c r="CD45" s="137"/>
      <c r="CF45" s="225">
        <v>37</v>
      </c>
      <c r="CG45" s="226">
        <v>29.905200000000001</v>
      </c>
      <c r="CH45" s="227">
        <v>41.865200000000002</v>
      </c>
      <c r="CI45" s="217" t="e">
        <f t="shared" si="34"/>
        <v>#REF!</v>
      </c>
      <c r="CJ45" s="225">
        <v>77</v>
      </c>
      <c r="CK45" s="226">
        <v>61.889200000000002</v>
      </c>
      <c r="CL45" s="227">
        <v>86.649199999999993</v>
      </c>
      <c r="CM45" s="217" t="e">
        <f t="shared" si="35"/>
        <v>#REF!</v>
      </c>
      <c r="CN45" s="225">
        <v>117</v>
      </c>
      <c r="CO45" s="226">
        <v>93.883200000000002</v>
      </c>
      <c r="CP45" s="217">
        <v>131.4332</v>
      </c>
      <c r="CQ45" s="217" t="e">
        <f t="shared" si="36"/>
        <v>#REF!</v>
      </c>
    </row>
    <row r="46" spans="8:95" ht="20.25" customHeight="1">
      <c r="I46" s="183" t="s">
        <v>463</v>
      </c>
      <c r="T46" s="149"/>
      <c r="U46" s="150" t="str">
        <f>"วิ่ง 1 รอบ ไป-กลับ รวมเวลาตักและเท  ="&amp;TEXT(V42,"0.00")&amp;"*2+"&amp;TEXT(V23,"0.00")</f>
        <v>วิ่ง 1 รอบ ไป-กลับ รวมเวลาตักและเท  =21.82*2+12.00</v>
      </c>
      <c r="V46" s="154">
        <f>+V42*2+V23</f>
        <v>55.636363636363633</v>
      </c>
      <c r="W46" s="149" t="s">
        <v>372</v>
      </c>
      <c r="AA46" s="187">
        <v>450</v>
      </c>
      <c r="AB46" s="152">
        <f t="shared" si="0"/>
        <v>814.6</v>
      </c>
      <c r="AC46" s="152">
        <f t="shared" si="37"/>
        <v>0.6</v>
      </c>
      <c r="AD46" s="152">
        <f t="shared" si="2"/>
        <v>1357.66</v>
      </c>
      <c r="AE46" s="152" t="e">
        <f t="shared" si="3"/>
        <v>#REF!</v>
      </c>
      <c r="AF46" s="152" t="e">
        <f t="shared" si="4"/>
        <v>#REF!</v>
      </c>
      <c r="AG46" s="152" t="e">
        <f t="shared" si="5"/>
        <v>#REF!</v>
      </c>
      <c r="AH46" s="152" t="e">
        <f t="shared" si="6"/>
        <v>#REF!</v>
      </c>
      <c r="AI46" s="152" t="e">
        <f t="shared" si="7"/>
        <v>#REF!</v>
      </c>
      <c r="AK46" s="136">
        <v>38</v>
      </c>
      <c r="AL46" s="136">
        <f t="shared" si="8"/>
        <v>814.67933000000005</v>
      </c>
      <c r="AM46" s="134">
        <f t="shared" si="38"/>
        <v>6.32</v>
      </c>
      <c r="AN46" s="134">
        <f t="shared" si="10"/>
        <v>128.90495727848102</v>
      </c>
      <c r="AO46" s="134" t="e">
        <f t="shared" si="11"/>
        <v>#REF!</v>
      </c>
      <c r="AP46" s="134" t="e">
        <f t="shared" si="12"/>
        <v>#REF!</v>
      </c>
      <c r="AQ46" s="134" t="e">
        <f t="shared" si="13"/>
        <v>#REF!</v>
      </c>
      <c r="AR46" s="134" t="e">
        <f t="shared" si="14"/>
        <v>#REF!</v>
      </c>
      <c r="AS46" s="134" t="e">
        <f t="shared" si="15"/>
        <v>#REF!</v>
      </c>
      <c r="AU46" s="150">
        <v>38</v>
      </c>
      <c r="AV46" s="137" t="e">
        <f t="shared" si="16"/>
        <v>#REF!</v>
      </c>
      <c r="AW46" s="203" t="e">
        <f t="shared" si="17"/>
        <v>#REF!</v>
      </c>
      <c r="AY46" s="204">
        <v>78</v>
      </c>
      <c r="AZ46" s="205" t="e">
        <f t="shared" si="18"/>
        <v>#REF!</v>
      </c>
      <c r="BA46" s="203" t="e">
        <f t="shared" si="19"/>
        <v>#REF!</v>
      </c>
      <c r="BC46" s="204">
        <v>118</v>
      </c>
      <c r="BD46" s="205" t="e">
        <f t="shared" si="20"/>
        <v>#REF!</v>
      </c>
      <c r="BE46" s="203" t="e">
        <f t="shared" si="21"/>
        <v>#REF!</v>
      </c>
      <c r="BF46" s="209"/>
      <c r="BH46" s="137"/>
      <c r="BI46" s="137"/>
      <c r="BL46" s="137"/>
      <c r="BM46" s="137"/>
      <c r="BP46" s="137"/>
      <c r="BQ46" s="137"/>
      <c r="BU46" s="137"/>
      <c r="BV46" s="137"/>
      <c r="BY46" s="137"/>
      <c r="BZ46" s="137"/>
      <c r="CC46" s="137"/>
      <c r="CD46" s="137"/>
      <c r="CF46" s="225">
        <v>38</v>
      </c>
      <c r="CG46" s="226">
        <v>30.7148</v>
      </c>
      <c r="CH46" s="227">
        <v>42.994799999999998</v>
      </c>
      <c r="CI46" s="217" t="e">
        <f t="shared" si="34"/>
        <v>#REF!</v>
      </c>
      <c r="CJ46" s="225">
        <v>78</v>
      </c>
      <c r="CK46" s="226">
        <v>62.688800000000001</v>
      </c>
      <c r="CL46" s="227">
        <v>87.768799999999999</v>
      </c>
      <c r="CM46" s="217" t="e">
        <f t="shared" si="35"/>
        <v>#REF!</v>
      </c>
      <c r="CN46" s="225">
        <v>118</v>
      </c>
      <c r="CO46" s="226">
        <v>94.6828</v>
      </c>
      <c r="CP46" s="217">
        <v>132.55279999999999</v>
      </c>
      <c r="CQ46" s="217" t="e">
        <f t="shared" si="36"/>
        <v>#REF!</v>
      </c>
    </row>
    <row r="47" spans="8:95" ht="17.25" customHeight="1">
      <c r="T47" s="143"/>
      <c r="U47" s="144" t="str">
        <f>"1 วันทำงาน 10 ชั่วโมง ดังนั้น วิ่งได้ =10*60/"&amp;TEXT(V46,"0.000")</f>
        <v>1 วันทำงาน 10 ชั่วโมง ดังนั้น วิ่งได้ =10*60/55.636</v>
      </c>
      <c r="V47" s="194">
        <f>10*60/V46</f>
        <v>10.784313725490197</v>
      </c>
      <c r="W47" s="143" t="s">
        <v>361</v>
      </c>
      <c r="AA47" s="187">
        <v>500</v>
      </c>
      <c r="AB47" s="152">
        <f t="shared" si="0"/>
        <v>814.6</v>
      </c>
      <c r="AC47" s="152">
        <f t="shared" si="37"/>
        <v>0.54</v>
      </c>
      <c r="AD47" s="152">
        <f t="shared" si="2"/>
        <v>1508.51</v>
      </c>
      <c r="AE47" s="152" t="e">
        <f t="shared" si="3"/>
        <v>#REF!</v>
      </c>
      <c r="AF47" s="152" t="e">
        <f t="shared" si="4"/>
        <v>#REF!</v>
      </c>
      <c r="AG47" s="152" t="e">
        <f t="shared" si="5"/>
        <v>#REF!</v>
      </c>
      <c r="AH47" s="152" t="e">
        <f t="shared" si="6"/>
        <v>#REF!</v>
      </c>
      <c r="AI47" s="152" t="e">
        <f t="shared" si="7"/>
        <v>#REF!</v>
      </c>
      <c r="AK47" s="136">
        <v>39</v>
      </c>
      <c r="AL47" s="136">
        <f t="shared" si="8"/>
        <v>814.67933000000005</v>
      </c>
      <c r="AM47" s="134">
        <f t="shared" si="38"/>
        <v>6.17</v>
      </c>
      <c r="AN47" s="134">
        <f t="shared" si="10"/>
        <v>132.03878930307943</v>
      </c>
      <c r="AO47" s="134" t="e">
        <f t="shared" si="11"/>
        <v>#REF!</v>
      </c>
      <c r="AP47" s="134" t="e">
        <f t="shared" si="12"/>
        <v>#REF!</v>
      </c>
      <c r="AQ47" s="134" t="e">
        <f t="shared" si="13"/>
        <v>#REF!</v>
      </c>
      <c r="AR47" s="134" t="e">
        <f t="shared" si="14"/>
        <v>#REF!</v>
      </c>
      <c r="AS47" s="134" t="e">
        <f t="shared" si="15"/>
        <v>#REF!</v>
      </c>
      <c r="AU47" s="150">
        <v>39</v>
      </c>
      <c r="AV47" s="137" t="e">
        <f t="shared" si="16"/>
        <v>#REF!</v>
      </c>
      <c r="AW47" s="203" t="e">
        <f t="shared" si="17"/>
        <v>#REF!</v>
      </c>
      <c r="AY47" s="204">
        <v>79</v>
      </c>
      <c r="AZ47" s="205" t="e">
        <f t="shared" si="18"/>
        <v>#REF!</v>
      </c>
      <c r="BA47" s="203" t="e">
        <f t="shared" si="19"/>
        <v>#REF!</v>
      </c>
      <c r="BC47" s="204">
        <v>119</v>
      </c>
      <c r="BD47" s="205" t="e">
        <f t="shared" si="20"/>
        <v>#REF!</v>
      </c>
      <c r="BE47" s="203" t="e">
        <f t="shared" si="21"/>
        <v>#REF!</v>
      </c>
      <c r="BF47" s="209"/>
      <c r="BH47" s="137"/>
      <c r="BI47" s="137"/>
      <c r="BL47" s="137"/>
      <c r="BM47" s="137"/>
      <c r="BP47" s="137"/>
      <c r="BQ47" s="137"/>
      <c r="BU47" s="137"/>
      <c r="BV47" s="137"/>
      <c r="BY47" s="137"/>
      <c r="BZ47" s="137"/>
      <c r="CC47" s="137"/>
      <c r="CD47" s="137"/>
      <c r="CF47" s="225">
        <v>39</v>
      </c>
      <c r="CG47" s="226">
        <v>31.514399999999998</v>
      </c>
      <c r="CH47" s="227">
        <v>44.114400000000003</v>
      </c>
      <c r="CI47" s="217" t="e">
        <f t="shared" si="34"/>
        <v>#REF!</v>
      </c>
      <c r="CJ47" s="225">
        <v>79</v>
      </c>
      <c r="CK47" s="226">
        <v>63.488399999999999</v>
      </c>
      <c r="CL47" s="227">
        <v>88.888400000000004</v>
      </c>
      <c r="CM47" s="217" t="e">
        <f t="shared" si="35"/>
        <v>#REF!</v>
      </c>
      <c r="CN47" s="225">
        <v>119</v>
      </c>
      <c r="CO47" s="226">
        <v>95.482399999999998</v>
      </c>
      <c r="CP47" s="217">
        <v>133.67240000000001</v>
      </c>
      <c r="CQ47" s="217" t="e">
        <f t="shared" si="36"/>
        <v>#REF!</v>
      </c>
    </row>
    <row r="48" spans="8:95" ht="15" customHeight="1">
      <c r="U48" s="132" t="s">
        <v>464</v>
      </c>
      <c r="AA48" s="187">
        <v>600</v>
      </c>
      <c r="AB48" s="152">
        <f t="shared" si="0"/>
        <v>814.6</v>
      </c>
      <c r="AC48" s="152">
        <f t="shared" si="37"/>
        <v>0.45</v>
      </c>
      <c r="AD48" s="152">
        <f t="shared" si="2"/>
        <v>1810.22</v>
      </c>
      <c r="AE48" s="152" t="e">
        <f t="shared" si="3"/>
        <v>#REF!</v>
      </c>
      <c r="AF48" s="152" t="e">
        <f t="shared" si="4"/>
        <v>#REF!</v>
      </c>
      <c r="AG48" s="152" t="e">
        <f t="shared" si="5"/>
        <v>#REF!</v>
      </c>
      <c r="AH48" s="152" t="e">
        <f t="shared" si="6"/>
        <v>#REF!</v>
      </c>
      <c r="AI48" s="152" t="e">
        <f t="shared" si="7"/>
        <v>#REF!</v>
      </c>
      <c r="AK48" s="136">
        <v>40</v>
      </c>
      <c r="AL48" s="136">
        <f t="shared" si="8"/>
        <v>814.67933000000005</v>
      </c>
      <c r="AM48" s="134">
        <f t="shared" si="38"/>
        <v>6.04</v>
      </c>
      <c r="AN48" s="134">
        <f t="shared" si="10"/>
        <v>134.88068377483444</v>
      </c>
      <c r="AO48" s="134" t="e">
        <f t="shared" si="11"/>
        <v>#REF!</v>
      </c>
      <c r="AP48" s="134" t="e">
        <f t="shared" si="12"/>
        <v>#REF!</v>
      </c>
      <c r="AQ48" s="134" t="e">
        <f t="shared" si="13"/>
        <v>#REF!</v>
      </c>
      <c r="AR48" s="134" t="e">
        <f t="shared" si="14"/>
        <v>#REF!</v>
      </c>
      <c r="AS48" s="134" t="e">
        <f t="shared" si="15"/>
        <v>#REF!</v>
      </c>
      <c r="AU48" s="144">
        <v>40</v>
      </c>
      <c r="AV48" s="199" t="e">
        <f t="shared" si="16"/>
        <v>#REF!</v>
      </c>
      <c r="AW48" s="206" t="e">
        <f t="shared" si="17"/>
        <v>#REF!</v>
      </c>
      <c r="AX48" s="207"/>
      <c r="AY48" s="208">
        <v>80</v>
      </c>
      <c r="AZ48" s="199" t="e">
        <f t="shared" si="18"/>
        <v>#REF!</v>
      </c>
      <c r="BA48" s="206" t="e">
        <f t="shared" si="19"/>
        <v>#REF!</v>
      </c>
      <c r="BB48" s="207"/>
      <c r="BC48" s="208">
        <v>120</v>
      </c>
      <c r="BD48" s="199" t="e">
        <f t="shared" si="20"/>
        <v>#REF!</v>
      </c>
      <c r="BE48" s="206" t="e">
        <f t="shared" si="21"/>
        <v>#REF!</v>
      </c>
      <c r="BF48" s="209"/>
      <c r="BH48" s="137"/>
      <c r="BI48" s="137"/>
      <c r="BL48" s="137"/>
      <c r="BM48" s="137"/>
      <c r="BP48" s="137"/>
      <c r="BQ48" s="137"/>
      <c r="BU48" s="137"/>
      <c r="BV48" s="137"/>
      <c r="BY48" s="137"/>
      <c r="BZ48" s="137"/>
      <c r="CC48" s="137"/>
      <c r="CD48" s="137"/>
      <c r="CF48" s="232">
        <v>40</v>
      </c>
      <c r="CG48" s="233">
        <v>32.304000000000002</v>
      </c>
      <c r="CH48" s="234">
        <v>45.234000000000002</v>
      </c>
      <c r="CI48" s="217" t="e">
        <f t="shared" si="34"/>
        <v>#REF!</v>
      </c>
      <c r="CJ48" s="232">
        <v>80</v>
      </c>
      <c r="CK48" s="233">
        <v>64.287999999999997</v>
      </c>
      <c r="CL48" s="234">
        <v>90.007999999999996</v>
      </c>
      <c r="CM48" s="217" t="e">
        <f t="shared" si="35"/>
        <v>#REF!</v>
      </c>
      <c r="CN48" s="232">
        <v>120</v>
      </c>
      <c r="CO48" s="233">
        <v>96.272000000000006</v>
      </c>
      <c r="CP48" s="236">
        <v>134.78200000000001</v>
      </c>
      <c r="CQ48" s="217" t="e">
        <f t="shared" si="36"/>
        <v>#REF!</v>
      </c>
    </row>
    <row r="49" spans="21:95" ht="15" customHeight="1">
      <c r="U49" s="131" t="s">
        <v>631</v>
      </c>
      <c r="AA49" s="187">
        <v>700</v>
      </c>
      <c r="AB49" s="152">
        <f t="shared" si="0"/>
        <v>814.6</v>
      </c>
      <c r="AC49" s="152">
        <f t="shared" si="37"/>
        <v>0.38</v>
      </c>
      <c r="AD49" s="152">
        <f t="shared" si="2"/>
        <v>2143.6799999999998</v>
      </c>
      <c r="AE49" s="152" t="e">
        <f t="shared" si="3"/>
        <v>#REF!</v>
      </c>
      <c r="AF49" s="152" t="e">
        <f t="shared" si="4"/>
        <v>#REF!</v>
      </c>
      <c r="AG49" s="152" t="e">
        <f t="shared" si="5"/>
        <v>#REF!</v>
      </c>
      <c r="AH49" s="152" t="e">
        <f t="shared" si="6"/>
        <v>#REF!</v>
      </c>
      <c r="AI49" s="152" t="e">
        <f t="shared" si="7"/>
        <v>#REF!</v>
      </c>
      <c r="AK49" s="136">
        <v>41</v>
      </c>
      <c r="AL49" s="136">
        <f t="shared" si="8"/>
        <v>814.67933000000005</v>
      </c>
      <c r="AM49" s="134">
        <f t="shared" si="38"/>
        <v>5.91</v>
      </c>
      <c r="AN49" s="134">
        <f t="shared" si="10"/>
        <v>137.84760236886635</v>
      </c>
      <c r="AO49" s="134" t="e">
        <f t="shared" si="11"/>
        <v>#REF!</v>
      </c>
      <c r="AP49" s="134" t="e">
        <f t="shared" si="12"/>
        <v>#REF!</v>
      </c>
      <c r="AQ49" s="134" t="e">
        <f t="shared" si="13"/>
        <v>#REF!</v>
      </c>
      <c r="AR49" s="134" t="e">
        <f t="shared" si="14"/>
        <v>#REF!</v>
      </c>
      <c r="AS49" s="134" t="e">
        <f t="shared" si="15"/>
        <v>#REF!</v>
      </c>
      <c r="CF49" s="843" t="s">
        <v>637</v>
      </c>
      <c r="CG49" s="843"/>
      <c r="CH49" s="843"/>
      <c r="CI49" s="843"/>
      <c r="CJ49" s="843"/>
      <c r="CK49" s="843"/>
      <c r="CL49" s="843"/>
      <c r="CM49" s="843"/>
      <c r="CN49" s="843"/>
      <c r="CO49" s="843"/>
      <c r="CP49" s="843"/>
    </row>
    <row r="50" spans="21:95" ht="15" customHeight="1">
      <c r="U50" s="131" t="s">
        <v>638</v>
      </c>
      <c r="AA50" s="187">
        <v>800</v>
      </c>
      <c r="AB50" s="152">
        <f t="shared" si="0"/>
        <v>814.6</v>
      </c>
      <c r="AC50" s="152">
        <f t="shared" si="37"/>
        <v>0.34</v>
      </c>
      <c r="AD50" s="152">
        <f t="shared" si="2"/>
        <v>2395.88</v>
      </c>
      <c r="AE50" s="152" t="e">
        <f t="shared" si="3"/>
        <v>#REF!</v>
      </c>
      <c r="AF50" s="152" t="e">
        <f t="shared" si="4"/>
        <v>#REF!</v>
      </c>
      <c r="AG50" s="152" t="e">
        <f t="shared" si="5"/>
        <v>#REF!</v>
      </c>
      <c r="AH50" s="152" t="e">
        <f t="shared" si="6"/>
        <v>#REF!</v>
      </c>
      <c r="AI50" s="152" t="e">
        <f t="shared" si="7"/>
        <v>#REF!</v>
      </c>
      <c r="AK50" s="136">
        <v>42</v>
      </c>
      <c r="AL50" s="136">
        <f t="shared" si="8"/>
        <v>814.67933000000005</v>
      </c>
      <c r="AM50" s="134">
        <f t="shared" si="38"/>
        <v>5.78</v>
      </c>
      <c r="AN50" s="134">
        <f t="shared" si="10"/>
        <v>140.94798096885813</v>
      </c>
      <c r="AO50" s="134" t="e">
        <f t="shared" si="11"/>
        <v>#REF!</v>
      </c>
      <c r="AP50" s="134" t="e">
        <f t="shared" si="12"/>
        <v>#REF!</v>
      </c>
      <c r="AQ50" s="134" t="e">
        <f t="shared" si="13"/>
        <v>#REF!</v>
      </c>
      <c r="AR50" s="134" t="e">
        <f t="shared" si="14"/>
        <v>#REF!</v>
      </c>
      <c r="AS50" s="134" t="e">
        <f t="shared" si="15"/>
        <v>#REF!</v>
      </c>
      <c r="CF50" s="843" t="s">
        <v>286</v>
      </c>
      <c r="CG50" s="843"/>
      <c r="CH50" s="843"/>
      <c r="CI50" s="843"/>
      <c r="CJ50" s="843"/>
      <c r="CK50" s="843"/>
      <c r="CL50" s="843"/>
      <c r="CM50" s="843"/>
      <c r="CN50" s="843"/>
      <c r="CO50" s="843"/>
      <c r="CP50" s="843"/>
    </row>
    <row r="51" spans="21:95" ht="15" customHeight="1">
      <c r="U51" s="132" t="s">
        <v>476</v>
      </c>
      <c r="AA51" s="187">
        <v>900</v>
      </c>
      <c r="AB51" s="152">
        <f t="shared" si="0"/>
        <v>814.6</v>
      </c>
      <c r="AC51" s="152">
        <f t="shared" si="37"/>
        <v>0.3</v>
      </c>
      <c r="AD51" s="152">
        <f t="shared" si="2"/>
        <v>2715.33</v>
      </c>
      <c r="AE51" s="152" t="e">
        <f t="shared" si="3"/>
        <v>#REF!</v>
      </c>
      <c r="AF51" s="152" t="e">
        <f t="shared" si="4"/>
        <v>#REF!</v>
      </c>
      <c r="AG51" s="152" t="e">
        <f t="shared" si="5"/>
        <v>#REF!</v>
      </c>
      <c r="AH51" s="152" t="e">
        <f t="shared" si="6"/>
        <v>#REF!</v>
      </c>
      <c r="AI51" s="152" t="e">
        <f t="shared" si="7"/>
        <v>#REF!</v>
      </c>
      <c r="AK51" s="136">
        <v>43</v>
      </c>
      <c r="AL51" s="136">
        <f t="shared" si="8"/>
        <v>814.67933000000005</v>
      </c>
      <c r="AM51" s="134">
        <f t="shared" si="38"/>
        <v>5.67</v>
      </c>
      <c r="AN51" s="134">
        <f t="shared" si="10"/>
        <v>143.68242151675486</v>
      </c>
      <c r="AO51" s="134" t="e">
        <f t="shared" si="11"/>
        <v>#REF!</v>
      </c>
      <c r="AP51" s="134" t="e">
        <f t="shared" si="12"/>
        <v>#REF!</v>
      </c>
      <c r="AQ51" s="134" t="e">
        <f t="shared" si="13"/>
        <v>#REF!</v>
      </c>
      <c r="AR51" s="134" t="e">
        <f t="shared" si="14"/>
        <v>#REF!</v>
      </c>
      <c r="AS51" s="134" t="e">
        <f t="shared" si="15"/>
        <v>#REF!</v>
      </c>
      <c r="CF51" s="843" t="s">
        <v>544</v>
      </c>
      <c r="CG51" s="843"/>
      <c r="CH51" s="843"/>
      <c r="CI51" s="843"/>
      <c r="CJ51" s="843"/>
      <c r="CK51" s="843"/>
      <c r="CL51" s="843"/>
      <c r="CM51" s="843"/>
      <c r="CN51" s="843"/>
      <c r="CO51" s="843"/>
      <c r="CP51" s="843"/>
    </row>
    <row r="52" spans="21:95" ht="15" customHeight="1">
      <c r="U52" s="132" t="s">
        <v>477</v>
      </c>
      <c r="AA52" s="146">
        <v>1000</v>
      </c>
      <c r="AB52" s="147">
        <f t="shared" si="0"/>
        <v>814.6</v>
      </c>
      <c r="AC52" s="147">
        <f>ROUNDDOWN(IF(2*AA52&gt;4*4,10*60/(AA52*2/$D$22*60+$V$23),10*60/(+$V$23*5-AA52*60/$D$22)),4)</f>
        <v>0.27339999999999998</v>
      </c>
      <c r="AD52" s="147">
        <f t="shared" si="2"/>
        <v>2979.51</v>
      </c>
      <c r="AE52" s="147" t="e">
        <f t="shared" si="3"/>
        <v>#REF!</v>
      </c>
      <c r="AF52" s="147" t="e">
        <f t="shared" si="4"/>
        <v>#REF!</v>
      </c>
      <c r="AG52" s="147" t="e">
        <f t="shared" si="5"/>
        <v>#REF!</v>
      </c>
      <c r="AH52" s="147" t="e">
        <f t="shared" si="6"/>
        <v>#REF!</v>
      </c>
      <c r="AI52" s="147" t="e">
        <f t="shared" si="7"/>
        <v>#REF!</v>
      </c>
      <c r="AK52" s="136">
        <v>44</v>
      </c>
      <c r="AL52" s="136">
        <f t="shared" si="8"/>
        <v>814.67933000000005</v>
      </c>
      <c r="AM52" s="134">
        <f t="shared" si="38"/>
        <v>5.55</v>
      </c>
      <c r="AN52" s="134">
        <f t="shared" si="10"/>
        <v>146.78906846846849</v>
      </c>
      <c r="AO52" s="134" t="e">
        <f t="shared" si="11"/>
        <v>#REF!</v>
      </c>
      <c r="AP52" s="134" t="e">
        <f t="shared" si="12"/>
        <v>#REF!</v>
      </c>
      <c r="AQ52" s="134" t="e">
        <f t="shared" si="13"/>
        <v>#REF!</v>
      </c>
      <c r="AR52" s="134" t="e">
        <f t="shared" si="14"/>
        <v>#REF!</v>
      </c>
      <c r="AS52" s="134" t="e">
        <f t="shared" si="15"/>
        <v>#REF!</v>
      </c>
      <c r="CF52" s="216" t="s">
        <v>108</v>
      </c>
      <c r="CG52" s="216" t="s">
        <v>12</v>
      </c>
      <c r="CH52" s="216" t="s">
        <v>12</v>
      </c>
      <c r="CI52" s="217"/>
      <c r="CJ52" s="216" t="s">
        <v>108</v>
      </c>
      <c r="CK52" s="216" t="s">
        <v>12</v>
      </c>
      <c r="CL52" s="216" t="s">
        <v>12</v>
      </c>
      <c r="CM52" s="217"/>
      <c r="CN52" s="216" t="s">
        <v>108</v>
      </c>
      <c r="CO52" s="216" t="s">
        <v>12</v>
      </c>
      <c r="CP52" s="216" t="s">
        <v>12</v>
      </c>
    </row>
    <row r="53" spans="21:95">
      <c r="U53" s="132" t="s">
        <v>478</v>
      </c>
      <c r="AK53" s="136">
        <v>45</v>
      </c>
      <c r="AL53" s="136">
        <f t="shared" si="8"/>
        <v>814.67933000000005</v>
      </c>
      <c r="AM53" s="134">
        <f t="shared" si="38"/>
        <v>5.44</v>
      </c>
      <c r="AN53" s="134">
        <f t="shared" si="10"/>
        <v>149.75722977941177</v>
      </c>
      <c r="AO53" s="134" t="e">
        <f t="shared" si="11"/>
        <v>#REF!</v>
      </c>
      <c r="AP53" s="134" t="e">
        <f t="shared" si="12"/>
        <v>#REF!</v>
      </c>
      <c r="AQ53" s="134" t="e">
        <f t="shared" si="13"/>
        <v>#REF!</v>
      </c>
      <c r="AR53" s="134" t="e">
        <f t="shared" si="14"/>
        <v>#REF!</v>
      </c>
      <c r="AS53" s="134" t="e">
        <f t="shared" si="15"/>
        <v>#REF!</v>
      </c>
      <c r="CF53" s="218" t="s">
        <v>277</v>
      </c>
      <c r="CG53" s="219"/>
      <c r="CH53" s="219"/>
      <c r="CI53" s="217"/>
      <c r="CJ53" s="218" t="s">
        <v>277</v>
      </c>
      <c r="CK53" s="219"/>
      <c r="CL53" s="219"/>
      <c r="CM53" s="217"/>
      <c r="CN53" s="218" t="s">
        <v>277</v>
      </c>
      <c r="CO53" s="219"/>
      <c r="CP53" s="219"/>
    </row>
    <row r="54" spans="21:95">
      <c r="AK54" s="136">
        <v>46</v>
      </c>
      <c r="AL54" s="136">
        <f t="shared" si="8"/>
        <v>814.67933000000005</v>
      </c>
      <c r="AM54" s="134">
        <f t="shared" si="38"/>
        <v>5.33</v>
      </c>
      <c r="AN54" s="134">
        <f t="shared" si="10"/>
        <v>152.84790431519701</v>
      </c>
      <c r="AO54" s="134" t="e">
        <f t="shared" si="11"/>
        <v>#REF!</v>
      </c>
      <c r="AP54" s="134" t="e">
        <f t="shared" si="12"/>
        <v>#REF!</v>
      </c>
      <c r="AQ54" s="134" t="e">
        <f t="shared" si="13"/>
        <v>#REF!</v>
      </c>
      <c r="AR54" s="134" t="e">
        <f t="shared" si="14"/>
        <v>#REF!</v>
      </c>
      <c r="AS54" s="134" t="e">
        <f t="shared" si="15"/>
        <v>#REF!</v>
      </c>
      <c r="CF54" s="216" t="s">
        <v>11</v>
      </c>
      <c r="CG54" s="221" t="s">
        <v>89</v>
      </c>
      <c r="CH54" s="221" t="s">
        <v>7</v>
      </c>
      <c r="CI54" s="217"/>
      <c r="CJ54" s="216" t="s">
        <v>11</v>
      </c>
      <c r="CK54" s="221" t="s">
        <v>89</v>
      </c>
      <c r="CL54" s="221" t="s">
        <v>7</v>
      </c>
      <c r="CM54" s="217"/>
      <c r="CN54" s="216" t="s">
        <v>11</v>
      </c>
      <c r="CO54" s="221" t="s">
        <v>89</v>
      </c>
      <c r="CP54" s="221" t="s">
        <v>7</v>
      </c>
    </row>
    <row r="55" spans="21:95">
      <c r="U55" s="132" t="s">
        <v>479</v>
      </c>
      <c r="AK55" s="136">
        <v>47</v>
      </c>
      <c r="AL55" s="136">
        <f t="shared" si="8"/>
        <v>814.67933000000005</v>
      </c>
      <c r="AM55" s="134">
        <f t="shared" ref="AM55:AM86" si="39">ROUNDDOWN(IF(2*AK55&gt;4*4,10*60/(AK55*2/$D$22*60+$V$23),10*60/(+$V$23*5-AK55*60/$D$22)),2)</f>
        <v>5.23</v>
      </c>
      <c r="AN55" s="134">
        <f t="shared" si="10"/>
        <v>155.77042638623325</v>
      </c>
      <c r="AO55" s="134" t="e">
        <f t="shared" si="11"/>
        <v>#REF!</v>
      </c>
      <c r="AP55" s="134" t="e">
        <f t="shared" si="12"/>
        <v>#REF!</v>
      </c>
      <c r="AQ55" s="134" t="e">
        <f t="shared" si="13"/>
        <v>#REF!</v>
      </c>
      <c r="AR55" s="134" t="e">
        <f t="shared" si="14"/>
        <v>#REF!</v>
      </c>
      <c r="AS55" s="134" t="e">
        <f t="shared" si="15"/>
        <v>#REF!</v>
      </c>
      <c r="CF55" s="222">
        <v>121</v>
      </c>
      <c r="CG55" s="223">
        <v>97.07</v>
      </c>
      <c r="CH55" s="223">
        <v>135.9</v>
      </c>
      <c r="CI55" s="217" t="e">
        <f t="shared" ref="CI55:CI81" si="40">+(CG55-BU9)/BU9*100</f>
        <v>#REF!</v>
      </c>
      <c r="CJ55" s="222">
        <v>148</v>
      </c>
      <c r="CK55" s="223">
        <v>118.66</v>
      </c>
      <c r="CL55" s="223">
        <v>166.13</v>
      </c>
      <c r="CM55" s="217" t="e">
        <f t="shared" ref="CM55:CM81" si="41">+(CK55-BY9)/BY9*100</f>
        <v>#REF!</v>
      </c>
      <c r="CN55" s="222">
        <v>175</v>
      </c>
      <c r="CO55" s="223">
        <v>140.25</v>
      </c>
      <c r="CP55" s="223">
        <v>196.36</v>
      </c>
      <c r="CQ55" s="217" t="e">
        <f t="shared" ref="CQ55:CQ81" si="42">+(CO55-CC9)/CC9*100</f>
        <v>#REF!</v>
      </c>
    </row>
    <row r="56" spans="21:95">
      <c r="U56" s="132" t="s">
        <v>480</v>
      </c>
      <c r="AK56" s="136">
        <v>48</v>
      </c>
      <c r="AL56" s="136">
        <f t="shared" si="8"/>
        <v>814.67933000000005</v>
      </c>
      <c r="AM56" s="134">
        <f t="shared" si="39"/>
        <v>5.14</v>
      </c>
      <c r="AN56" s="134">
        <f t="shared" si="10"/>
        <v>158.49792412451364</v>
      </c>
      <c r="AO56" s="134" t="e">
        <f t="shared" si="11"/>
        <v>#REF!</v>
      </c>
      <c r="AP56" s="134" t="e">
        <f t="shared" si="12"/>
        <v>#REF!</v>
      </c>
      <c r="AQ56" s="134" t="e">
        <f t="shared" si="13"/>
        <v>#REF!</v>
      </c>
      <c r="AR56" s="134" t="e">
        <f t="shared" si="14"/>
        <v>#REF!</v>
      </c>
      <c r="AS56" s="134" t="e">
        <f t="shared" si="15"/>
        <v>#REF!</v>
      </c>
      <c r="CF56" s="225">
        <v>122</v>
      </c>
      <c r="CG56" s="226">
        <v>97.87</v>
      </c>
      <c r="CH56" s="226">
        <v>137.02000000000001</v>
      </c>
      <c r="CI56" s="217" t="e">
        <f t="shared" si="40"/>
        <v>#REF!</v>
      </c>
      <c r="CJ56" s="225">
        <v>149</v>
      </c>
      <c r="CK56" s="226">
        <v>119.46</v>
      </c>
      <c r="CL56" s="226">
        <v>167.25</v>
      </c>
      <c r="CM56" s="217" t="e">
        <f t="shared" si="41"/>
        <v>#REF!</v>
      </c>
      <c r="CN56" s="225">
        <v>176</v>
      </c>
      <c r="CO56" s="226">
        <v>141.05000000000001</v>
      </c>
      <c r="CP56" s="226">
        <v>197.48</v>
      </c>
      <c r="CQ56" s="217" t="e">
        <f t="shared" si="42"/>
        <v>#REF!</v>
      </c>
    </row>
    <row r="57" spans="21:95">
      <c r="U57" s="132" t="s">
        <v>481</v>
      </c>
      <c r="V57" s="135">
        <v>7</v>
      </c>
      <c r="W57" s="131" t="s">
        <v>482</v>
      </c>
      <c r="AK57" s="136">
        <v>49</v>
      </c>
      <c r="AL57" s="136">
        <f t="shared" si="8"/>
        <v>814.67933000000005</v>
      </c>
      <c r="AM57" s="134">
        <f t="shared" si="39"/>
        <v>5.04</v>
      </c>
      <c r="AN57" s="134">
        <f t="shared" si="10"/>
        <v>161.64272420634921</v>
      </c>
      <c r="AO57" s="134" t="e">
        <f t="shared" si="11"/>
        <v>#REF!</v>
      </c>
      <c r="AP57" s="134" t="e">
        <f t="shared" si="12"/>
        <v>#REF!</v>
      </c>
      <c r="AQ57" s="134" t="e">
        <f t="shared" si="13"/>
        <v>#REF!</v>
      </c>
      <c r="AR57" s="134" t="e">
        <f t="shared" si="14"/>
        <v>#REF!</v>
      </c>
      <c r="AS57" s="134" t="e">
        <f t="shared" si="15"/>
        <v>#REF!</v>
      </c>
      <c r="CF57" s="225">
        <v>123</v>
      </c>
      <c r="CG57" s="226">
        <v>98.67</v>
      </c>
      <c r="CH57" s="226">
        <v>138.13999999999999</v>
      </c>
      <c r="CI57" s="217" t="e">
        <f t="shared" si="40"/>
        <v>#REF!</v>
      </c>
      <c r="CJ57" s="225">
        <v>150</v>
      </c>
      <c r="CK57" s="226">
        <v>120.26</v>
      </c>
      <c r="CL57" s="226">
        <v>168.37</v>
      </c>
      <c r="CM57" s="217" t="e">
        <f t="shared" si="41"/>
        <v>#REF!</v>
      </c>
      <c r="CN57" s="225">
        <v>177</v>
      </c>
      <c r="CO57" s="226">
        <v>141.85</v>
      </c>
      <c r="CP57" s="226">
        <v>198.59</v>
      </c>
      <c r="CQ57" s="217" t="e">
        <f t="shared" si="42"/>
        <v>#REF!</v>
      </c>
    </row>
    <row r="58" spans="21:95">
      <c r="U58" s="132" t="s">
        <v>483</v>
      </c>
      <c r="V58" s="135">
        <v>5</v>
      </c>
      <c r="W58" s="131" t="s">
        <v>482</v>
      </c>
      <c r="AK58" s="136">
        <v>50</v>
      </c>
      <c r="AL58" s="136">
        <f t="shared" si="8"/>
        <v>814.67933000000005</v>
      </c>
      <c r="AM58" s="134">
        <f t="shared" si="39"/>
        <v>4.95</v>
      </c>
      <c r="AN58" s="134">
        <f t="shared" si="10"/>
        <v>164.58168282828282</v>
      </c>
      <c r="AO58" s="134" t="e">
        <f t="shared" si="11"/>
        <v>#REF!</v>
      </c>
      <c r="AP58" s="134" t="e">
        <f t="shared" si="12"/>
        <v>#REF!</v>
      </c>
      <c r="AQ58" s="134" t="e">
        <f t="shared" si="13"/>
        <v>#REF!</v>
      </c>
      <c r="AR58" s="134" t="e">
        <f t="shared" si="14"/>
        <v>#REF!</v>
      </c>
      <c r="AS58" s="134" t="e">
        <f t="shared" si="15"/>
        <v>#REF!</v>
      </c>
      <c r="CF58" s="225">
        <v>124</v>
      </c>
      <c r="CG58" s="226">
        <v>99.47</v>
      </c>
      <c r="CH58" s="226">
        <v>139.26</v>
      </c>
      <c r="CI58" s="217" t="e">
        <f t="shared" si="40"/>
        <v>#REF!</v>
      </c>
      <c r="CJ58" s="225">
        <v>151</v>
      </c>
      <c r="CK58" s="226">
        <v>121.06</v>
      </c>
      <c r="CL58" s="226">
        <v>169.49</v>
      </c>
      <c r="CM58" s="217" t="e">
        <f t="shared" si="41"/>
        <v>#REF!</v>
      </c>
      <c r="CN58" s="225">
        <v>178</v>
      </c>
      <c r="CO58" s="226">
        <v>142.65</v>
      </c>
      <c r="CP58" s="226">
        <v>199.71</v>
      </c>
      <c r="CQ58" s="217" t="e">
        <f t="shared" si="42"/>
        <v>#REF!</v>
      </c>
    </row>
    <row r="59" spans="21:95">
      <c r="U59" s="132" t="s">
        <v>484</v>
      </c>
      <c r="V59" s="135">
        <v>3</v>
      </c>
      <c r="W59" s="131" t="s">
        <v>482</v>
      </c>
      <c r="AK59" s="136">
        <v>51</v>
      </c>
      <c r="AL59" s="136">
        <f t="shared" si="8"/>
        <v>814.67933000000005</v>
      </c>
      <c r="AM59" s="134">
        <f t="shared" si="39"/>
        <v>4.8600000000000003</v>
      </c>
      <c r="AN59" s="134">
        <f t="shared" si="10"/>
        <v>167.62949176954731</v>
      </c>
      <c r="AO59" s="134" t="e">
        <f t="shared" si="11"/>
        <v>#REF!</v>
      </c>
      <c r="AP59" s="134" t="e">
        <f t="shared" si="12"/>
        <v>#REF!</v>
      </c>
      <c r="AQ59" s="134" t="e">
        <f t="shared" si="13"/>
        <v>#REF!</v>
      </c>
      <c r="AR59" s="134" t="e">
        <f t="shared" si="14"/>
        <v>#REF!</v>
      </c>
      <c r="AS59" s="134" t="e">
        <f t="shared" si="15"/>
        <v>#REF!</v>
      </c>
      <c r="CF59" s="225">
        <v>125</v>
      </c>
      <c r="CG59" s="226">
        <v>100.27</v>
      </c>
      <c r="CH59" s="226">
        <v>140.38</v>
      </c>
      <c r="CI59" s="217" t="e">
        <f t="shared" si="40"/>
        <v>#REF!</v>
      </c>
      <c r="CJ59" s="225">
        <v>152</v>
      </c>
      <c r="CK59" s="226">
        <v>121.86</v>
      </c>
      <c r="CL59" s="226">
        <v>170.61</v>
      </c>
      <c r="CM59" s="217" t="e">
        <f t="shared" si="41"/>
        <v>#REF!</v>
      </c>
      <c r="CN59" s="225">
        <v>179</v>
      </c>
      <c r="CO59" s="226">
        <v>143.44999999999999</v>
      </c>
      <c r="CP59" s="226">
        <v>200.83</v>
      </c>
      <c r="CQ59" s="217" t="e">
        <f t="shared" si="42"/>
        <v>#REF!</v>
      </c>
    </row>
    <row r="60" spans="21:95">
      <c r="U60" s="132" t="s">
        <v>483</v>
      </c>
      <c r="V60" s="135">
        <v>2</v>
      </c>
      <c r="W60" s="131" t="s">
        <v>482</v>
      </c>
      <c r="AK60" s="136">
        <v>52</v>
      </c>
      <c r="AL60" s="136">
        <f t="shared" si="8"/>
        <v>814.67933000000005</v>
      </c>
      <c r="AM60" s="134">
        <f t="shared" si="39"/>
        <v>4.78</v>
      </c>
      <c r="AN60" s="134">
        <f t="shared" si="10"/>
        <v>170.43500627615063</v>
      </c>
      <c r="AO60" s="134" t="e">
        <f t="shared" si="11"/>
        <v>#REF!</v>
      </c>
      <c r="AP60" s="134" t="e">
        <f t="shared" si="12"/>
        <v>#REF!</v>
      </c>
      <c r="AQ60" s="134" t="e">
        <f t="shared" si="13"/>
        <v>#REF!</v>
      </c>
      <c r="AR60" s="134" t="e">
        <f t="shared" si="14"/>
        <v>#REF!</v>
      </c>
      <c r="AS60" s="134" t="e">
        <f t="shared" si="15"/>
        <v>#REF!</v>
      </c>
      <c r="CF60" s="225">
        <v>126</v>
      </c>
      <c r="CG60" s="226">
        <v>101.07</v>
      </c>
      <c r="CH60" s="226">
        <v>141.5</v>
      </c>
      <c r="CI60" s="217" t="e">
        <f t="shared" si="40"/>
        <v>#REF!</v>
      </c>
      <c r="CJ60" s="225">
        <v>153</v>
      </c>
      <c r="CK60" s="226">
        <v>122.66</v>
      </c>
      <c r="CL60" s="226">
        <v>171.73</v>
      </c>
      <c r="CM60" s="217" t="e">
        <f t="shared" si="41"/>
        <v>#REF!</v>
      </c>
      <c r="CN60" s="225">
        <v>180</v>
      </c>
      <c r="CO60" s="226">
        <v>144.25</v>
      </c>
      <c r="CP60" s="226">
        <v>201.95</v>
      </c>
      <c r="CQ60" s="217" t="e">
        <f t="shared" si="42"/>
        <v>#REF!</v>
      </c>
    </row>
    <row r="61" spans="21:95">
      <c r="AK61" s="136">
        <v>53</v>
      </c>
      <c r="AL61" s="136">
        <f t="shared" si="8"/>
        <v>814.67933000000005</v>
      </c>
      <c r="AM61" s="134">
        <f t="shared" si="39"/>
        <v>4.7</v>
      </c>
      <c r="AN61" s="134">
        <f t="shared" si="10"/>
        <v>173.33602765957448</v>
      </c>
      <c r="AO61" s="134" t="e">
        <f t="shared" si="11"/>
        <v>#REF!</v>
      </c>
      <c r="AP61" s="134" t="e">
        <f t="shared" si="12"/>
        <v>#REF!</v>
      </c>
      <c r="AQ61" s="134" t="e">
        <f t="shared" si="13"/>
        <v>#REF!</v>
      </c>
      <c r="AR61" s="134" t="e">
        <f t="shared" si="14"/>
        <v>#REF!</v>
      </c>
      <c r="AS61" s="134" t="e">
        <f t="shared" si="15"/>
        <v>#REF!</v>
      </c>
      <c r="CF61" s="225">
        <v>127</v>
      </c>
      <c r="CG61" s="226">
        <v>101.87</v>
      </c>
      <c r="CH61" s="226">
        <v>142.62</v>
      </c>
      <c r="CI61" s="217" t="e">
        <f t="shared" si="40"/>
        <v>#REF!</v>
      </c>
      <c r="CJ61" s="225">
        <v>154</v>
      </c>
      <c r="CK61" s="226">
        <v>123.46</v>
      </c>
      <c r="CL61" s="226">
        <v>172.85</v>
      </c>
      <c r="CM61" s="217" t="e">
        <f t="shared" si="41"/>
        <v>#REF!</v>
      </c>
      <c r="CN61" s="225">
        <v>181</v>
      </c>
      <c r="CO61" s="226">
        <v>145.05000000000001</v>
      </c>
      <c r="CP61" s="226">
        <v>203.07</v>
      </c>
      <c r="CQ61" s="217" t="e">
        <f t="shared" si="42"/>
        <v>#REF!</v>
      </c>
    </row>
    <row r="62" spans="21:95">
      <c r="AK62" s="136">
        <v>54</v>
      </c>
      <c r="AL62" s="136">
        <f t="shared" si="8"/>
        <v>814.67933000000005</v>
      </c>
      <c r="AM62" s="134">
        <f t="shared" si="39"/>
        <v>4.62</v>
      </c>
      <c r="AN62" s="134">
        <f t="shared" si="10"/>
        <v>176.33751731601731</v>
      </c>
      <c r="AO62" s="134" t="e">
        <f t="shared" si="11"/>
        <v>#REF!</v>
      </c>
      <c r="AP62" s="134" t="e">
        <f t="shared" si="12"/>
        <v>#REF!</v>
      </c>
      <c r="AQ62" s="134" t="e">
        <f t="shared" si="13"/>
        <v>#REF!</v>
      </c>
      <c r="AR62" s="134" t="e">
        <f t="shared" si="14"/>
        <v>#REF!</v>
      </c>
      <c r="AS62" s="134" t="e">
        <f t="shared" si="15"/>
        <v>#REF!</v>
      </c>
      <c r="CF62" s="225">
        <v>128</v>
      </c>
      <c r="CG62" s="226">
        <v>102.67</v>
      </c>
      <c r="CH62" s="226">
        <v>143.74</v>
      </c>
      <c r="CI62" s="217" t="e">
        <f t="shared" si="40"/>
        <v>#REF!</v>
      </c>
      <c r="CJ62" s="225">
        <v>155</v>
      </c>
      <c r="CK62" s="226">
        <v>124.26</v>
      </c>
      <c r="CL62" s="226">
        <v>173.97</v>
      </c>
      <c r="CM62" s="217" t="e">
        <f t="shared" si="41"/>
        <v>#REF!</v>
      </c>
      <c r="CN62" s="225">
        <v>182</v>
      </c>
      <c r="CO62" s="226">
        <v>145.85</v>
      </c>
      <c r="CP62" s="226">
        <v>204.19</v>
      </c>
      <c r="CQ62" s="217" t="e">
        <f t="shared" si="42"/>
        <v>#REF!</v>
      </c>
    </row>
    <row r="63" spans="21:95">
      <c r="AK63" s="136">
        <v>55</v>
      </c>
      <c r="AL63" s="136">
        <f t="shared" si="8"/>
        <v>814.67933000000005</v>
      </c>
      <c r="AM63" s="134">
        <f t="shared" si="39"/>
        <v>4.54</v>
      </c>
      <c r="AN63" s="134">
        <f t="shared" si="10"/>
        <v>179.44478634361235</v>
      </c>
      <c r="AO63" s="134" t="e">
        <f t="shared" si="11"/>
        <v>#REF!</v>
      </c>
      <c r="AP63" s="134" t="e">
        <f t="shared" si="12"/>
        <v>#REF!</v>
      </c>
      <c r="AQ63" s="134" t="e">
        <f t="shared" si="13"/>
        <v>#REF!</v>
      </c>
      <c r="AR63" s="134" t="e">
        <f t="shared" si="14"/>
        <v>#REF!</v>
      </c>
      <c r="AS63" s="134" t="e">
        <f t="shared" si="15"/>
        <v>#REF!</v>
      </c>
      <c r="CF63" s="225">
        <v>129</v>
      </c>
      <c r="CG63" s="226">
        <v>103.47</v>
      </c>
      <c r="CH63" s="226">
        <v>144.86000000000001</v>
      </c>
      <c r="CI63" s="217" t="e">
        <f t="shared" si="40"/>
        <v>#REF!</v>
      </c>
      <c r="CJ63" s="225">
        <v>156</v>
      </c>
      <c r="CK63" s="226">
        <v>125.06</v>
      </c>
      <c r="CL63" s="226">
        <v>175.09</v>
      </c>
      <c r="CM63" s="217" t="e">
        <f t="shared" si="41"/>
        <v>#REF!</v>
      </c>
      <c r="CN63" s="225">
        <v>183</v>
      </c>
      <c r="CO63" s="226">
        <v>146.65</v>
      </c>
      <c r="CP63" s="226">
        <v>205.31</v>
      </c>
      <c r="CQ63" s="217" t="e">
        <f t="shared" si="42"/>
        <v>#REF!</v>
      </c>
    </row>
    <row r="64" spans="21:95">
      <c r="AK64" s="136">
        <v>56</v>
      </c>
      <c r="AL64" s="136">
        <f t="shared" si="8"/>
        <v>814.67933000000005</v>
      </c>
      <c r="AM64" s="134">
        <f t="shared" si="39"/>
        <v>4.47</v>
      </c>
      <c r="AN64" s="134">
        <f t="shared" si="10"/>
        <v>182.25488366890383</v>
      </c>
      <c r="AO64" s="134" t="e">
        <f t="shared" si="11"/>
        <v>#REF!</v>
      </c>
      <c r="AP64" s="134" t="e">
        <f t="shared" si="12"/>
        <v>#REF!</v>
      </c>
      <c r="AQ64" s="134" t="e">
        <f t="shared" si="13"/>
        <v>#REF!</v>
      </c>
      <c r="AR64" s="134" t="e">
        <f t="shared" si="14"/>
        <v>#REF!</v>
      </c>
      <c r="AS64" s="134" t="e">
        <f t="shared" si="15"/>
        <v>#REF!</v>
      </c>
      <c r="CF64" s="225">
        <v>130</v>
      </c>
      <c r="CG64" s="226">
        <v>104.27</v>
      </c>
      <c r="CH64" s="226">
        <v>145.97999999999999</v>
      </c>
      <c r="CI64" s="217" t="e">
        <f t="shared" si="40"/>
        <v>#REF!</v>
      </c>
      <c r="CJ64" s="225">
        <v>157</v>
      </c>
      <c r="CK64" s="226">
        <v>125.86</v>
      </c>
      <c r="CL64" s="226">
        <v>176.21</v>
      </c>
      <c r="CM64" s="217" t="e">
        <f t="shared" si="41"/>
        <v>#REF!</v>
      </c>
      <c r="CN64" s="225">
        <v>184</v>
      </c>
      <c r="CO64" s="226">
        <v>147.44999999999999</v>
      </c>
      <c r="CP64" s="226">
        <v>206.43</v>
      </c>
      <c r="CQ64" s="217" t="e">
        <f t="shared" si="42"/>
        <v>#REF!</v>
      </c>
    </row>
    <row r="65" spans="37:95">
      <c r="AK65" s="136">
        <v>57</v>
      </c>
      <c r="AL65" s="136">
        <f t="shared" si="8"/>
        <v>814.67933000000005</v>
      </c>
      <c r="AM65" s="134">
        <f t="shared" si="39"/>
        <v>4.4000000000000004</v>
      </c>
      <c r="AN65" s="134">
        <f t="shared" si="10"/>
        <v>185.15439318181816</v>
      </c>
      <c r="AO65" s="134" t="e">
        <f t="shared" si="11"/>
        <v>#REF!</v>
      </c>
      <c r="AP65" s="134" t="e">
        <f t="shared" si="12"/>
        <v>#REF!</v>
      </c>
      <c r="AQ65" s="134" t="e">
        <f t="shared" si="13"/>
        <v>#REF!</v>
      </c>
      <c r="AR65" s="134" t="e">
        <f t="shared" si="14"/>
        <v>#REF!</v>
      </c>
      <c r="AS65" s="134" t="e">
        <f t="shared" si="15"/>
        <v>#REF!</v>
      </c>
      <c r="CF65" s="225">
        <v>131</v>
      </c>
      <c r="CG65" s="226">
        <v>105.07</v>
      </c>
      <c r="CH65" s="226">
        <v>147.1</v>
      </c>
      <c r="CI65" s="217" t="e">
        <f t="shared" si="40"/>
        <v>#REF!</v>
      </c>
      <c r="CJ65" s="225">
        <v>158</v>
      </c>
      <c r="CK65" s="226">
        <v>126.66</v>
      </c>
      <c r="CL65" s="226">
        <v>177.32</v>
      </c>
      <c r="CM65" s="217" t="e">
        <f t="shared" si="41"/>
        <v>#REF!</v>
      </c>
      <c r="CN65" s="225">
        <v>185</v>
      </c>
      <c r="CO65" s="226">
        <v>148.25</v>
      </c>
      <c r="CP65" s="226">
        <v>207.55</v>
      </c>
      <c r="CQ65" s="217" t="e">
        <f t="shared" si="42"/>
        <v>#REF!</v>
      </c>
    </row>
    <row r="66" spans="37:95">
      <c r="AK66" s="136">
        <v>58</v>
      </c>
      <c r="AL66" s="136">
        <f t="shared" si="8"/>
        <v>814.67933000000005</v>
      </c>
      <c r="AM66" s="134">
        <f t="shared" si="39"/>
        <v>4.33</v>
      </c>
      <c r="AN66" s="134">
        <f t="shared" si="10"/>
        <v>188.14765127020786</v>
      </c>
      <c r="AO66" s="134" t="e">
        <f t="shared" si="11"/>
        <v>#REF!</v>
      </c>
      <c r="AP66" s="134" t="e">
        <f t="shared" si="12"/>
        <v>#REF!</v>
      </c>
      <c r="AQ66" s="134" t="e">
        <f t="shared" si="13"/>
        <v>#REF!</v>
      </c>
      <c r="AR66" s="134" t="e">
        <f t="shared" si="14"/>
        <v>#REF!</v>
      </c>
      <c r="AS66" s="134" t="e">
        <f t="shared" si="15"/>
        <v>#REF!</v>
      </c>
      <c r="CF66" s="225">
        <v>132</v>
      </c>
      <c r="CG66" s="226">
        <v>105.87</v>
      </c>
      <c r="CH66" s="226">
        <v>148.22</v>
      </c>
      <c r="CI66" s="217" t="e">
        <f t="shared" si="40"/>
        <v>#REF!</v>
      </c>
      <c r="CJ66" s="225">
        <v>159</v>
      </c>
      <c r="CK66" s="226">
        <v>127.46</v>
      </c>
      <c r="CL66" s="226">
        <v>178.44</v>
      </c>
      <c r="CM66" s="217" t="e">
        <f t="shared" si="41"/>
        <v>#REF!</v>
      </c>
      <c r="CN66" s="225">
        <v>186</v>
      </c>
      <c r="CO66" s="226">
        <v>149.05000000000001</v>
      </c>
      <c r="CP66" s="226">
        <v>208.67</v>
      </c>
      <c r="CQ66" s="217" t="e">
        <f t="shared" si="42"/>
        <v>#REF!</v>
      </c>
    </row>
    <row r="67" spans="37:95">
      <c r="AK67" s="136">
        <v>59</v>
      </c>
      <c r="AL67" s="136">
        <f t="shared" si="8"/>
        <v>814.67933000000005</v>
      </c>
      <c r="AM67" s="134">
        <f t="shared" si="39"/>
        <v>4.26</v>
      </c>
      <c r="AN67" s="134">
        <f t="shared" si="10"/>
        <v>191.23927934272302</v>
      </c>
      <c r="AO67" s="134" t="e">
        <f t="shared" si="11"/>
        <v>#REF!</v>
      </c>
      <c r="AP67" s="134" t="e">
        <f t="shared" si="12"/>
        <v>#REF!</v>
      </c>
      <c r="AQ67" s="134" t="e">
        <f t="shared" si="13"/>
        <v>#REF!</v>
      </c>
      <c r="AR67" s="134" t="e">
        <f t="shared" si="14"/>
        <v>#REF!</v>
      </c>
      <c r="AS67" s="134" t="e">
        <f t="shared" si="15"/>
        <v>#REF!</v>
      </c>
      <c r="CF67" s="225">
        <v>133</v>
      </c>
      <c r="CG67" s="226">
        <v>106.67</v>
      </c>
      <c r="CH67" s="226">
        <v>149.34</v>
      </c>
      <c r="CI67" s="217" t="e">
        <f t="shared" si="40"/>
        <v>#REF!</v>
      </c>
      <c r="CJ67" s="225">
        <v>160</v>
      </c>
      <c r="CK67" s="226">
        <v>128.26</v>
      </c>
      <c r="CL67" s="226">
        <v>179.56</v>
      </c>
      <c r="CM67" s="217" t="e">
        <f t="shared" si="41"/>
        <v>#REF!</v>
      </c>
      <c r="CN67" s="225">
        <v>187</v>
      </c>
      <c r="CO67" s="226">
        <v>149.85</v>
      </c>
      <c r="CP67" s="226">
        <v>209.79</v>
      </c>
      <c r="CQ67" s="217" t="e">
        <f t="shared" si="42"/>
        <v>#REF!</v>
      </c>
    </row>
    <row r="68" spans="37:95">
      <c r="AK68" s="136">
        <v>60</v>
      </c>
      <c r="AL68" s="136">
        <f t="shared" si="8"/>
        <v>814.67933000000005</v>
      </c>
      <c r="AM68" s="134">
        <f t="shared" si="39"/>
        <v>4.1900000000000004</v>
      </c>
      <c r="AN68" s="134">
        <f t="shared" si="10"/>
        <v>194.43420763723151</v>
      </c>
      <c r="AO68" s="134" t="e">
        <f t="shared" si="11"/>
        <v>#REF!</v>
      </c>
      <c r="AP68" s="134" t="e">
        <f t="shared" si="12"/>
        <v>#REF!</v>
      </c>
      <c r="AQ68" s="134" t="e">
        <f t="shared" si="13"/>
        <v>#REF!</v>
      </c>
      <c r="AR68" s="134" t="e">
        <f t="shared" si="14"/>
        <v>#REF!</v>
      </c>
      <c r="AS68" s="134" t="e">
        <f t="shared" si="15"/>
        <v>#REF!</v>
      </c>
      <c r="CF68" s="225">
        <v>134</v>
      </c>
      <c r="CG68" s="226">
        <v>107.47</v>
      </c>
      <c r="CH68" s="226">
        <v>150.46</v>
      </c>
      <c r="CI68" s="217" t="e">
        <f t="shared" si="40"/>
        <v>#REF!</v>
      </c>
      <c r="CJ68" s="225">
        <v>161</v>
      </c>
      <c r="CK68" s="226">
        <v>129.06</v>
      </c>
      <c r="CL68" s="226">
        <v>180.68</v>
      </c>
      <c r="CM68" s="217" t="e">
        <f t="shared" si="41"/>
        <v>#REF!</v>
      </c>
      <c r="CN68" s="225">
        <v>188</v>
      </c>
      <c r="CO68" s="226">
        <v>150.65</v>
      </c>
      <c r="CP68" s="226">
        <v>210.91</v>
      </c>
      <c r="CQ68" s="217" t="e">
        <f t="shared" si="42"/>
        <v>#REF!</v>
      </c>
    </row>
    <row r="69" spans="37:95">
      <c r="AK69" s="136">
        <v>61</v>
      </c>
      <c r="AL69" s="136">
        <f t="shared" si="8"/>
        <v>814.67933000000005</v>
      </c>
      <c r="AM69" s="134">
        <f t="shared" si="39"/>
        <v>4.13</v>
      </c>
      <c r="AN69" s="134">
        <f t="shared" si="10"/>
        <v>197.25891767554481</v>
      </c>
      <c r="AO69" s="134" t="e">
        <f t="shared" si="11"/>
        <v>#REF!</v>
      </c>
      <c r="AP69" s="134" t="e">
        <f t="shared" si="12"/>
        <v>#REF!</v>
      </c>
      <c r="AQ69" s="134" t="e">
        <f t="shared" si="13"/>
        <v>#REF!</v>
      </c>
      <c r="AR69" s="134" t="e">
        <f t="shared" si="14"/>
        <v>#REF!</v>
      </c>
      <c r="AS69" s="134" t="e">
        <f t="shared" si="15"/>
        <v>#REF!</v>
      </c>
      <c r="CF69" s="225">
        <v>135</v>
      </c>
      <c r="CG69" s="226">
        <v>108.27</v>
      </c>
      <c r="CH69" s="226">
        <v>151.58000000000001</v>
      </c>
      <c r="CI69" s="217" t="e">
        <f t="shared" si="40"/>
        <v>#REF!</v>
      </c>
      <c r="CJ69" s="225">
        <v>162</v>
      </c>
      <c r="CK69" s="226">
        <v>129.86000000000001</v>
      </c>
      <c r="CL69" s="226">
        <v>181.8</v>
      </c>
      <c r="CM69" s="217" t="e">
        <f t="shared" si="41"/>
        <v>#REF!</v>
      </c>
      <c r="CN69" s="225">
        <v>189</v>
      </c>
      <c r="CO69" s="226">
        <v>151.44999999999999</v>
      </c>
      <c r="CP69" s="226">
        <v>212.03</v>
      </c>
      <c r="CQ69" s="217" t="e">
        <f t="shared" si="42"/>
        <v>#REF!</v>
      </c>
    </row>
    <row r="70" spans="37:95">
      <c r="AK70" s="136">
        <v>62</v>
      </c>
      <c r="AL70" s="136">
        <f t="shared" si="8"/>
        <v>814.67933000000005</v>
      </c>
      <c r="AM70" s="134">
        <f t="shared" si="39"/>
        <v>4.07</v>
      </c>
      <c r="AN70" s="134">
        <f t="shared" si="10"/>
        <v>200.16691154791155</v>
      </c>
      <c r="AO70" s="134" t="e">
        <f t="shared" si="11"/>
        <v>#REF!</v>
      </c>
      <c r="AP70" s="134" t="e">
        <f t="shared" si="12"/>
        <v>#REF!</v>
      </c>
      <c r="AQ70" s="134" t="e">
        <f t="shared" si="13"/>
        <v>#REF!</v>
      </c>
      <c r="AR70" s="134" t="e">
        <f t="shared" si="14"/>
        <v>#REF!</v>
      </c>
      <c r="AS70" s="134" t="e">
        <f t="shared" si="15"/>
        <v>#REF!</v>
      </c>
      <c r="CF70" s="225">
        <v>136</v>
      </c>
      <c r="CG70" s="226">
        <v>109.07</v>
      </c>
      <c r="CH70" s="226">
        <v>152.69999999999999</v>
      </c>
      <c r="CI70" s="217" t="e">
        <f t="shared" si="40"/>
        <v>#REF!</v>
      </c>
      <c r="CJ70" s="225">
        <v>163</v>
      </c>
      <c r="CK70" s="226">
        <v>130.66</v>
      </c>
      <c r="CL70" s="226">
        <v>182.92</v>
      </c>
      <c r="CM70" s="217" t="e">
        <f t="shared" si="41"/>
        <v>#REF!</v>
      </c>
      <c r="CN70" s="225">
        <v>190</v>
      </c>
      <c r="CO70" s="226">
        <v>152.25</v>
      </c>
      <c r="CP70" s="226">
        <v>213.15</v>
      </c>
      <c r="CQ70" s="217" t="e">
        <f t="shared" si="42"/>
        <v>#REF!</v>
      </c>
    </row>
    <row r="71" spans="37:95">
      <c r="AK71" s="136">
        <v>63</v>
      </c>
      <c r="AL71" s="136">
        <f t="shared" si="8"/>
        <v>814.67933000000005</v>
      </c>
      <c r="AM71" s="134">
        <f t="shared" si="39"/>
        <v>4.01</v>
      </c>
      <c r="AN71" s="134">
        <f t="shared" si="10"/>
        <v>203.16192768079802</v>
      </c>
      <c r="AO71" s="134" t="e">
        <f t="shared" si="11"/>
        <v>#REF!</v>
      </c>
      <c r="AP71" s="134" t="e">
        <f t="shared" si="12"/>
        <v>#REF!</v>
      </c>
      <c r="AQ71" s="134" t="e">
        <f t="shared" si="13"/>
        <v>#REF!</v>
      </c>
      <c r="AR71" s="134" t="e">
        <f t="shared" si="14"/>
        <v>#REF!</v>
      </c>
      <c r="AS71" s="134" t="e">
        <f t="shared" si="15"/>
        <v>#REF!</v>
      </c>
      <c r="CF71" s="225">
        <v>137</v>
      </c>
      <c r="CG71" s="226">
        <v>109.87</v>
      </c>
      <c r="CH71" s="226">
        <v>153.82</v>
      </c>
      <c r="CI71" s="217" t="e">
        <f t="shared" si="40"/>
        <v>#REF!</v>
      </c>
      <c r="CJ71" s="225">
        <v>164</v>
      </c>
      <c r="CK71" s="226">
        <v>131.46</v>
      </c>
      <c r="CL71" s="226">
        <v>184.04</v>
      </c>
      <c r="CM71" s="217" t="e">
        <f t="shared" si="41"/>
        <v>#REF!</v>
      </c>
      <c r="CN71" s="225">
        <v>191</v>
      </c>
      <c r="CO71" s="226">
        <v>153.05000000000001</v>
      </c>
      <c r="CP71" s="226">
        <v>214.27</v>
      </c>
      <c r="CQ71" s="217" t="e">
        <f t="shared" si="42"/>
        <v>#REF!</v>
      </c>
    </row>
    <row r="72" spans="37:95">
      <c r="AK72" s="136">
        <v>64</v>
      </c>
      <c r="AL72" s="136">
        <f t="shared" si="8"/>
        <v>814.67933000000005</v>
      </c>
      <c r="AM72" s="134">
        <f t="shared" si="39"/>
        <v>3.95</v>
      </c>
      <c r="AN72" s="134">
        <f t="shared" si="10"/>
        <v>206.24793164556962</v>
      </c>
      <c r="AO72" s="134" t="e">
        <f t="shared" si="11"/>
        <v>#REF!</v>
      </c>
      <c r="AP72" s="134" t="e">
        <f t="shared" si="12"/>
        <v>#REF!</v>
      </c>
      <c r="AQ72" s="134" t="e">
        <f t="shared" si="13"/>
        <v>#REF!</v>
      </c>
      <c r="AR72" s="134" t="e">
        <f t="shared" si="14"/>
        <v>#REF!</v>
      </c>
      <c r="AS72" s="134" t="e">
        <f t="shared" si="15"/>
        <v>#REF!</v>
      </c>
      <c r="CF72" s="225">
        <v>138</v>
      </c>
      <c r="CG72" s="226">
        <v>110.67</v>
      </c>
      <c r="CH72" s="226">
        <v>154.94</v>
      </c>
      <c r="CI72" s="217" t="e">
        <f t="shared" si="40"/>
        <v>#REF!</v>
      </c>
      <c r="CJ72" s="225">
        <v>165</v>
      </c>
      <c r="CK72" s="226">
        <v>132.26</v>
      </c>
      <c r="CL72" s="226">
        <v>185.16</v>
      </c>
      <c r="CM72" s="217" t="e">
        <f t="shared" si="41"/>
        <v>#REF!</v>
      </c>
      <c r="CN72" s="225">
        <v>192</v>
      </c>
      <c r="CO72" s="226">
        <v>153.85</v>
      </c>
      <c r="CP72" s="226">
        <v>215.39</v>
      </c>
      <c r="CQ72" s="217" t="e">
        <f t="shared" si="42"/>
        <v>#REF!</v>
      </c>
    </row>
    <row r="73" spans="37:95">
      <c r="AK73" s="136">
        <v>65</v>
      </c>
      <c r="AL73" s="136">
        <f t="shared" ref="AL73:AL136" si="43">ROUND($Q$27,5)</f>
        <v>814.67933000000005</v>
      </c>
      <c r="AM73" s="134">
        <f t="shared" si="39"/>
        <v>3.9</v>
      </c>
      <c r="AN73" s="134">
        <f t="shared" ref="AN73:AN136" si="44">+AL73/AM73</f>
        <v>208.89213589743591</v>
      </c>
      <c r="AO73" s="134" t="e">
        <f t="shared" ref="AO73:AO136" si="45">+$Q$40*AK73</f>
        <v>#REF!</v>
      </c>
      <c r="AP73" s="134" t="e">
        <f t="shared" ref="AP73:AP136" si="46">+AN73+AO73</f>
        <v>#REF!</v>
      </c>
      <c r="AQ73" s="134" t="e">
        <f t="shared" ref="AQ73:AQ136" si="47">+AP73/$J$27</f>
        <v>#REF!</v>
      </c>
      <c r="AR73" s="134" t="e">
        <f t="shared" ref="AR73:AR136" si="48">+AQ73*1.4</f>
        <v>#REF!</v>
      </c>
      <c r="AS73" s="134" t="e">
        <f t="shared" ref="AS73:AS136" si="49">+AR73/AK73</f>
        <v>#REF!</v>
      </c>
      <c r="CF73" s="225">
        <v>139</v>
      </c>
      <c r="CG73" s="226">
        <v>111.47</v>
      </c>
      <c r="CH73" s="226">
        <v>156.05000000000001</v>
      </c>
      <c r="CI73" s="217" t="e">
        <f t="shared" si="40"/>
        <v>#REF!</v>
      </c>
      <c r="CJ73" s="225">
        <v>166</v>
      </c>
      <c r="CK73" s="226">
        <v>133.06</v>
      </c>
      <c r="CL73" s="226">
        <v>186.28</v>
      </c>
      <c r="CM73" s="217" t="e">
        <f t="shared" si="41"/>
        <v>#REF!</v>
      </c>
      <c r="CN73" s="225">
        <v>193</v>
      </c>
      <c r="CO73" s="226">
        <v>154.65</v>
      </c>
      <c r="CP73" s="226">
        <v>216.51</v>
      </c>
      <c r="CQ73" s="217" t="e">
        <f t="shared" si="42"/>
        <v>#REF!</v>
      </c>
    </row>
    <row r="74" spans="37:95">
      <c r="AK74" s="136">
        <v>66</v>
      </c>
      <c r="AL74" s="136">
        <f t="shared" si="43"/>
        <v>814.67933000000005</v>
      </c>
      <c r="AM74" s="134">
        <f t="shared" si="39"/>
        <v>3.84</v>
      </c>
      <c r="AN74" s="134">
        <f t="shared" si="44"/>
        <v>212.15607552083335</v>
      </c>
      <c r="AO74" s="134" t="e">
        <f t="shared" si="45"/>
        <v>#REF!</v>
      </c>
      <c r="AP74" s="134" t="e">
        <f t="shared" si="46"/>
        <v>#REF!</v>
      </c>
      <c r="AQ74" s="134" t="e">
        <f t="shared" si="47"/>
        <v>#REF!</v>
      </c>
      <c r="AR74" s="134" t="e">
        <f t="shared" si="48"/>
        <v>#REF!</v>
      </c>
      <c r="AS74" s="134" t="e">
        <f t="shared" si="49"/>
        <v>#REF!</v>
      </c>
      <c r="CF74" s="225">
        <v>140</v>
      </c>
      <c r="CG74" s="226">
        <v>112.27</v>
      </c>
      <c r="CH74" s="226">
        <v>157.16999999999999</v>
      </c>
      <c r="CI74" s="217" t="e">
        <f t="shared" si="40"/>
        <v>#REF!</v>
      </c>
      <c r="CJ74" s="225">
        <v>167</v>
      </c>
      <c r="CK74" s="226">
        <v>133.86000000000001</v>
      </c>
      <c r="CL74" s="226">
        <v>187.4</v>
      </c>
      <c r="CM74" s="217" t="e">
        <f t="shared" si="41"/>
        <v>#REF!</v>
      </c>
      <c r="CN74" s="225">
        <v>194</v>
      </c>
      <c r="CO74" s="226">
        <v>155.44999999999999</v>
      </c>
      <c r="CP74" s="226">
        <v>217.63</v>
      </c>
      <c r="CQ74" s="217" t="e">
        <f t="shared" si="42"/>
        <v>#REF!</v>
      </c>
    </row>
    <row r="75" spans="37:95">
      <c r="AK75" s="136">
        <v>67</v>
      </c>
      <c r="AL75" s="136">
        <f t="shared" si="43"/>
        <v>814.67933000000005</v>
      </c>
      <c r="AM75" s="134">
        <f t="shared" si="39"/>
        <v>3.79</v>
      </c>
      <c r="AN75" s="134">
        <f t="shared" si="44"/>
        <v>214.95496833773089</v>
      </c>
      <c r="AO75" s="134" t="e">
        <f t="shared" si="45"/>
        <v>#REF!</v>
      </c>
      <c r="AP75" s="134" t="e">
        <f t="shared" si="46"/>
        <v>#REF!</v>
      </c>
      <c r="AQ75" s="134" t="e">
        <f t="shared" si="47"/>
        <v>#REF!</v>
      </c>
      <c r="AR75" s="134" t="e">
        <f t="shared" si="48"/>
        <v>#REF!</v>
      </c>
      <c r="AS75" s="134" t="e">
        <f t="shared" si="49"/>
        <v>#REF!</v>
      </c>
      <c r="CF75" s="225">
        <v>141</v>
      </c>
      <c r="CG75" s="226">
        <v>113.07</v>
      </c>
      <c r="CH75" s="226">
        <v>158.29</v>
      </c>
      <c r="CI75" s="217" t="e">
        <f t="shared" si="40"/>
        <v>#REF!</v>
      </c>
      <c r="CJ75" s="225">
        <v>168</v>
      </c>
      <c r="CK75" s="226">
        <v>134.66</v>
      </c>
      <c r="CL75" s="226">
        <v>188.52</v>
      </c>
      <c r="CM75" s="217" t="e">
        <f t="shared" si="41"/>
        <v>#REF!</v>
      </c>
      <c r="CN75" s="225">
        <v>195</v>
      </c>
      <c r="CO75" s="226">
        <v>156.25</v>
      </c>
      <c r="CP75" s="226">
        <v>218.75</v>
      </c>
      <c r="CQ75" s="217" t="e">
        <f t="shared" si="42"/>
        <v>#REF!</v>
      </c>
    </row>
    <row r="76" spans="37:95">
      <c r="AK76" s="136">
        <v>68</v>
      </c>
      <c r="AL76" s="136">
        <f t="shared" si="43"/>
        <v>814.67933000000005</v>
      </c>
      <c r="AM76" s="134">
        <f t="shared" si="39"/>
        <v>3.74</v>
      </c>
      <c r="AN76" s="134">
        <f t="shared" si="44"/>
        <v>217.82869786096256</v>
      </c>
      <c r="AO76" s="134" t="e">
        <f t="shared" si="45"/>
        <v>#REF!</v>
      </c>
      <c r="AP76" s="134" t="e">
        <f t="shared" si="46"/>
        <v>#REF!</v>
      </c>
      <c r="AQ76" s="134" t="e">
        <f t="shared" si="47"/>
        <v>#REF!</v>
      </c>
      <c r="AR76" s="134" t="e">
        <f t="shared" si="48"/>
        <v>#REF!</v>
      </c>
      <c r="AS76" s="134" t="e">
        <f t="shared" si="49"/>
        <v>#REF!</v>
      </c>
      <c r="CF76" s="225">
        <v>142</v>
      </c>
      <c r="CG76" s="226">
        <v>113.87</v>
      </c>
      <c r="CH76" s="226">
        <v>159.41</v>
      </c>
      <c r="CI76" s="217" t="e">
        <f t="shared" si="40"/>
        <v>#REF!</v>
      </c>
      <c r="CJ76" s="225">
        <v>169</v>
      </c>
      <c r="CK76" s="226">
        <v>135.46</v>
      </c>
      <c r="CL76" s="226">
        <v>189.64</v>
      </c>
      <c r="CM76" s="217" t="e">
        <f t="shared" si="41"/>
        <v>#REF!</v>
      </c>
      <c r="CN76" s="225">
        <v>196</v>
      </c>
      <c r="CO76" s="226">
        <v>157.05000000000001</v>
      </c>
      <c r="CP76" s="226">
        <v>219.86</v>
      </c>
      <c r="CQ76" s="217" t="e">
        <f t="shared" si="42"/>
        <v>#REF!</v>
      </c>
    </row>
    <row r="77" spans="37:95">
      <c r="AK77" s="136">
        <v>69</v>
      </c>
      <c r="AL77" s="136">
        <f t="shared" si="43"/>
        <v>814.67933000000005</v>
      </c>
      <c r="AM77" s="134">
        <f t="shared" si="39"/>
        <v>3.69</v>
      </c>
      <c r="AN77" s="134">
        <f t="shared" si="44"/>
        <v>220.78030623306233</v>
      </c>
      <c r="AO77" s="134" t="e">
        <f t="shared" si="45"/>
        <v>#REF!</v>
      </c>
      <c r="AP77" s="134" t="e">
        <f t="shared" si="46"/>
        <v>#REF!</v>
      </c>
      <c r="AQ77" s="134" t="e">
        <f t="shared" si="47"/>
        <v>#REF!</v>
      </c>
      <c r="AR77" s="134" t="e">
        <f t="shared" si="48"/>
        <v>#REF!</v>
      </c>
      <c r="AS77" s="134" t="e">
        <f t="shared" si="49"/>
        <v>#REF!</v>
      </c>
      <c r="CF77" s="225">
        <v>143</v>
      </c>
      <c r="CG77" s="226">
        <v>114.67</v>
      </c>
      <c r="CH77" s="226">
        <v>160.53</v>
      </c>
      <c r="CI77" s="217" t="e">
        <f t="shared" si="40"/>
        <v>#REF!</v>
      </c>
      <c r="CJ77" s="225">
        <v>170</v>
      </c>
      <c r="CK77" s="226">
        <v>136.26</v>
      </c>
      <c r="CL77" s="226">
        <v>190.76</v>
      </c>
      <c r="CM77" s="217" t="e">
        <f t="shared" si="41"/>
        <v>#REF!</v>
      </c>
      <c r="CN77" s="225">
        <v>197</v>
      </c>
      <c r="CO77" s="226">
        <v>157.85</v>
      </c>
      <c r="CP77" s="226">
        <v>220.98</v>
      </c>
      <c r="CQ77" s="217" t="e">
        <f t="shared" si="42"/>
        <v>#REF!</v>
      </c>
    </row>
    <row r="78" spans="37:95">
      <c r="AK78" s="136">
        <v>70</v>
      </c>
      <c r="AL78" s="136">
        <f t="shared" si="43"/>
        <v>814.67933000000005</v>
      </c>
      <c r="AM78" s="134">
        <f t="shared" si="39"/>
        <v>3.64</v>
      </c>
      <c r="AN78" s="134">
        <f t="shared" si="44"/>
        <v>223.81300274725277</v>
      </c>
      <c r="AO78" s="134" t="e">
        <f t="shared" si="45"/>
        <v>#REF!</v>
      </c>
      <c r="AP78" s="134" t="e">
        <f t="shared" si="46"/>
        <v>#REF!</v>
      </c>
      <c r="AQ78" s="134" t="e">
        <f t="shared" si="47"/>
        <v>#REF!</v>
      </c>
      <c r="AR78" s="134" t="e">
        <f t="shared" si="48"/>
        <v>#REF!</v>
      </c>
      <c r="AS78" s="134" t="e">
        <f t="shared" si="49"/>
        <v>#REF!</v>
      </c>
      <c r="CF78" s="225">
        <v>144</v>
      </c>
      <c r="CG78" s="226">
        <v>115.47</v>
      </c>
      <c r="CH78" s="226">
        <v>161.65</v>
      </c>
      <c r="CI78" s="217" t="e">
        <f t="shared" si="40"/>
        <v>#REF!</v>
      </c>
      <c r="CJ78" s="225">
        <v>171</v>
      </c>
      <c r="CK78" s="226">
        <v>137.06</v>
      </c>
      <c r="CL78" s="226">
        <v>191.88</v>
      </c>
      <c r="CM78" s="217" t="e">
        <f t="shared" si="41"/>
        <v>#REF!</v>
      </c>
      <c r="CN78" s="225">
        <v>198</v>
      </c>
      <c r="CO78" s="226">
        <v>158.65</v>
      </c>
      <c r="CP78" s="226">
        <v>222.1</v>
      </c>
      <c r="CQ78" s="217" t="e">
        <f t="shared" si="42"/>
        <v>#REF!</v>
      </c>
    </row>
    <row r="79" spans="37:95">
      <c r="AK79" s="136">
        <v>71</v>
      </c>
      <c r="AL79" s="136">
        <f t="shared" si="43"/>
        <v>814.67933000000005</v>
      </c>
      <c r="AM79" s="134">
        <f t="shared" si="39"/>
        <v>3.59</v>
      </c>
      <c r="AN79" s="134">
        <f t="shared" si="44"/>
        <v>226.93017548746519</v>
      </c>
      <c r="AO79" s="134" t="e">
        <f t="shared" si="45"/>
        <v>#REF!</v>
      </c>
      <c r="AP79" s="134" t="e">
        <f t="shared" si="46"/>
        <v>#REF!</v>
      </c>
      <c r="AQ79" s="134" t="e">
        <f t="shared" si="47"/>
        <v>#REF!</v>
      </c>
      <c r="AR79" s="134" t="e">
        <f t="shared" si="48"/>
        <v>#REF!</v>
      </c>
      <c r="AS79" s="134" t="e">
        <f t="shared" si="49"/>
        <v>#REF!</v>
      </c>
      <c r="CF79" s="225">
        <v>145</v>
      </c>
      <c r="CG79" s="226">
        <v>116.27</v>
      </c>
      <c r="CH79" s="226">
        <v>162.77000000000001</v>
      </c>
      <c r="CI79" s="217" t="e">
        <f t="shared" si="40"/>
        <v>#REF!</v>
      </c>
      <c r="CJ79" s="225">
        <v>172</v>
      </c>
      <c r="CK79" s="226">
        <v>137.86000000000001</v>
      </c>
      <c r="CL79" s="226">
        <v>193</v>
      </c>
      <c r="CM79" s="217" t="e">
        <f t="shared" si="41"/>
        <v>#REF!</v>
      </c>
      <c r="CN79" s="225">
        <v>199</v>
      </c>
      <c r="CO79" s="226">
        <v>159.44999999999999</v>
      </c>
      <c r="CP79" s="226">
        <v>223.22</v>
      </c>
      <c r="CQ79" s="217" t="e">
        <f t="shared" si="42"/>
        <v>#REF!</v>
      </c>
    </row>
    <row r="80" spans="37:95">
      <c r="AK80" s="136">
        <v>72</v>
      </c>
      <c r="AL80" s="136">
        <f t="shared" si="43"/>
        <v>814.67933000000005</v>
      </c>
      <c r="AM80" s="134">
        <f t="shared" si="39"/>
        <v>3.54</v>
      </c>
      <c r="AN80" s="134">
        <f t="shared" si="44"/>
        <v>230.13540395480229</v>
      </c>
      <c r="AO80" s="134" t="e">
        <f t="shared" si="45"/>
        <v>#REF!</v>
      </c>
      <c r="AP80" s="134" t="e">
        <f t="shared" si="46"/>
        <v>#REF!</v>
      </c>
      <c r="AQ80" s="134" t="e">
        <f t="shared" si="47"/>
        <v>#REF!</v>
      </c>
      <c r="AR80" s="134" t="e">
        <f t="shared" si="48"/>
        <v>#REF!</v>
      </c>
      <c r="AS80" s="134" t="e">
        <f t="shared" si="49"/>
        <v>#REF!</v>
      </c>
      <c r="CF80" s="225">
        <v>146</v>
      </c>
      <c r="CG80" s="226">
        <v>117.07</v>
      </c>
      <c r="CH80" s="226">
        <v>163.89</v>
      </c>
      <c r="CI80" s="217" t="e">
        <f t="shared" si="40"/>
        <v>#REF!</v>
      </c>
      <c r="CJ80" s="225">
        <v>173</v>
      </c>
      <c r="CK80" s="226">
        <v>138.65</v>
      </c>
      <c r="CL80" s="226">
        <v>194.12</v>
      </c>
      <c r="CM80" s="217" t="e">
        <f t="shared" si="41"/>
        <v>#REF!</v>
      </c>
      <c r="CN80" s="232">
        <v>200</v>
      </c>
      <c r="CO80" s="226">
        <v>160.24</v>
      </c>
      <c r="CP80" s="226">
        <v>224.34</v>
      </c>
      <c r="CQ80" s="217" t="e">
        <f t="shared" si="42"/>
        <v>#REF!</v>
      </c>
    </row>
    <row r="81" spans="37:95">
      <c r="AK81" s="136">
        <v>73</v>
      </c>
      <c r="AL81" s="136">
        <f t="shared" si="43"/>
        <v>814.67933000000005</v>
      </c>
      <c r="AM81" s="134">
        <f t="shared" si="39"/>
        <v>3.5</v>
      </c>
      <c r="AN81" s="134">
        <f t="shared" si="44"/>
        <v>232.76552285714288</v>
      </c>
      <c r="AO81" s="134" t="e">
        <f t="shared" si="45"/>
        <v>#REF!</v>
      </c>
      <c r="AP81" s="134" t="e">
        <f t="shared" si="46"/>
        <v>#REF!</v>
      </c>
      <c r="AQ81" s="134" t="e">
        <f t="shared" si="47"/>
        <v>#REF!</v>
      </c>
      <c r="AR81" s="134" t="e">
        <f t="shared" si="48"/>
        <v>#REF!</v>
      </c>
      <c r="AS81" s="134" t="e">
        <f t="shared" si="49"/>
        <v>#REF!</v>
      </c>
      <c r="CF81" s="232">
        <v>147</v>
      </c>
      <c r="CG81" s="226">
        <v>117.86</v>
      </c>
      <c r="CH81" s="226">
        <v>165.01</v>
      </c>
      <c r="CI81" s="217" t="e">
        <f t="shared" si="40"/>
        <v>#REF!</v>
      </c>
      <c r="CJ81" s="232">
        <v>174</v>
      </c>
      <c r="CK81" s="226">
        <v>139.44999999999999</v>
      </c>
      <c r="CL81" s="226">
        <v>195.24</v>
      </c>
      <c r="CM81" s="217" t="e">
        <f t="shared" si="41"/>
        <v>#REF!</v>
      </c>
      <c r="CN81" s="238" t="s">
        <v>278</v>
      </c>
      <c r="CO81" s="226">
        <v>0.8</v>
      </c>
      <c r="CP81" s="226">
        <v>1.1200000000000001</v>
      </c>
      <c r="CQ81" s="217" t="e">
        <f t="shared" si="42"/>
        <v>#REF!</v>
      </c>
    </row>
    <row r="82" spans="37:95">
      <c r="AK82" s="136">
        <v>74</v>
      </c>
      <c r="AL82" s="136">
        <f t="shared" si="43"/>
        <v>814.67933000000005</v>
      </c>
      <c r="AM82" s="134">
        <f t="shared" si="39"/>
        <v>3.45</v>
      </c>
      <c r="AN82" s="134">
        <f t="shared" si="44"/>
        <v>236.13893623188406</v>
      </c>
      <c r="AO82" s="134" t="e">
        <f t="shared" si="45"/>
        <v>#REF!</v>
      </c>
      <c r="AP82" s="134" t="e">
        <f t="shared" si="46"/>
        <v>#REF!</v>
      </c>
      <c r="AQ82" s="134" t="e">
        <f t="shared" si="47"/>
        <v>#REF!</v>
      </c>
      <c r="AR82" s="134" t="e">
        <f t="shared" si="48"/>
        <v>#REF!</v>
      </c>
      <c r="AS82" s="134" t="e">
        <f t="shared" si="49"/>
        <v>#REF!</v>
      </c>
      <c r="CF82" s="237"/>
      <c r="CG82" s="237"/>
      <c r="CH82" s="237"/>
      <c r="CI82" s="217"/>
      <c r="CJ82" s="237"/>
      <c r="CK82" s="237"/>
      <c r="CL82" s="237"/>
      <c r="CM82" s="217"/>
      <c r="CN82" s="239">
        <v>1000</v>
      </c>
      <c r="CO82" s="221" t="s">
        <v>279</v>
      </c>
      <c r="CP82" s="240" t="s">
        <v>279</v>
      </c>
    </row>
    <row r="83" spans="37:95">
      <c r="AK83" s="136">
        <v>75</v>
      </c>
      <c r="AL83" s="136">
        <f t="shared" si="43"/>
        <v>814.67933000000005</v>
      </c>
      <c r="AM83" s="134">
        <f t="shared" si="39"/>
        <v>3.41</v>
      </c>
      <c r="AN83" s="134">
        <f t="shared" si="44"/>
        <v>238.90889442815251</v>
      </c>
      <c r="AO83" s="134" t="e">
        <f t="shared" si="45"/>
        <v>#REF!</v>
      </c>
      <c r="AP83" s="134" t="e">
        <f t="shared" si="46"/>
        <v>#REF!</v>
      </c>
      <c r="AQ83" s="134" t="e">
        <f t="shared" si="47"/>
        <v>#REF!</v>
      </c>
      <c r="AR83" s="134" t="e">
        <f t="shared" si="48"/>
        <v>#REF!</v>
      </c>
      <c r="AS83" s="134" t="e">
        <f t="shared" si="49"/>
        <v>#REF!</v>
      </c>
      <c r="CF83" s="237"/>
      <c r="CG83" s="237"/>
      <c r="CH83" s="237"/>
      <c r="CI83" s="217"/>
      <c r="CJ83" s="237"/>
      <c r="CK83" s="237"/>
      <c r="CL83" s="237"/>
      <c r="CM83" s="217"/>
      <c r="CN83" s="241" t="s">
        <v>88</v>
      </c>
      <c r="CO83" s="242"/>
      <c r="CP83" s="243"/>
    </row>
    <row r="84" spans="37:95">
      <c r="AK84" s="136">
        <v>76</v>
      </c>
      <c r="AL84" s="136">
        <f t="shared" si="43"/>
        <v>814.67933000000005</v>
      </c>
      <c r="AM84" s="134">
        <f t="shared" si="39"/>
        <v>3.37</v>
      </c>
      <c r="AN84" s="134">
        <f t="shared" si="44"/>
        <v>241.74460830860534</v>
      </c>
      <c r="AO84" s="134" t="e">
        <f t="shared" si="45"/>
        <v>#REF!</v>
      </c>
      <c r="AP84" s="134" t="e">
        <f t="shared" si="46"/>
        <v>#REF!</v>
      </c>
      <c r="AQ84" s="134" t="e">
        <f t="shared" si="47"/>
        <v>#REF!</v>
      </c>
      <c r="AR84" s="134" t="e">
        <f t="shared" si="48"/>
        <v>#REF!</v>
      </c>
      <c r="AS84" s="134" t="e">
        <f t="shared" si="49"/>
        <v>#REF!</v>
      </c>
      <c r="CF84" s="237"/>
      <c r="CG84" s="237"/>
      <c r="CH84" s="237"/>
      <c r="CI84" s="217"/>
      <c r="CJ84" s="237"/>
      <c r="CK84" s="237"/>
      <c r="CL84" s="237"/>
      <c r="CM84" s="217"/>
      <c r="CN84" s="237"/>
      <c r="CO84" s="237"/>
      <c r="CP84" s="760" t="s">
        <v>574</v>
      </c>
    </row>
    <row r="85" spans="37:95">
      <c r="AK85" s="136">
        <v>77</v>
      </c>
      <c r="AL85" s="136">
        <f t="shared" si="43"/>
        <v>814.67933000000005</v>
      </c>
      <c r="AM85" s="134">
        <f t="shared" si="39"/>
        <v>3.33</v>
      </c>
      <c r="AN85" s="134">
        <f t="shared" si="44"/>
        <v>244.64844744744747</v>
      </c>
      <c r="AO85" s="134" t="e">
        <f t="shared" si="45"/>
        <v>#REF!</v>
      </c>
      <c r="AP85" s="134" t="e">
        <f t="shared" si="46"/>
        <v>#REF!</v>
      </c>
      <c r="AQ85" s="134" t="e">
        <f t="shared" si="47"/>
        <v>#REF!</v>
      </c>
      <c r="AR85" s="134" t="e">
        <f t="shared" si="48"/>
        <v>#REF!</v>
      </c>
      <c r="AS85" s="134" t="e">
        <f t="shared" si="49"/>
        <v>#REF!</v>
      </c>
      <c r="CF85" s="237" t="s">
        <v>575</v>
      </c>
      <c r="CG85" s="237"/>
      <c r="CH85" s="237"/>
      <c r="CI85" s="217"/>
      <c r="CJ85" s="237"/>
      <c r="CK85" s="244"/>
      <c r="CL85" s="237" t="s">
        <v>639</v>
      </c>
      <c r="CM85" s="217"/>
      <c r="CN85" s="237"/>
      <c r="CO85" s="237"/>
      <c r="CP85" s="237"/>
    </row>
    <row r="86" spans="37:95">
      <c r="AK86" s="136">
        <v>78</v>
      </c>
      <c r="AL86" s="136">
        <f t="shared" si="43"/>
        <v>814.67933000000005</v>
      </c>
      <c r="AM86" s="134">
        <f t="shared" si="39"/>
        <v>3.29</v>
      </c>
      <c r="AN86" s="134">
        <f t="shared" si="44"/>
        <v>247.62289665653498</v>
      </c>
      <c r="AO86" s="134" t="e">
        <f t="shared" si="45"/>
        <v>#REF!</v>
      </c>
      <c r="AP86" s="134" t="e">
        <f t="shared" si="46"/>
        <v>#REF!</v>
      </c>
      <c r="AQ86" s="134" t="e">
        <f t="shared" si="47"/>
        <v>#REF!</v>
      </c>
      <c r="AR86" s="134" t="e">
        <f t="shared" si="48"/>
        <v>#REF!</v>
      </c>
      <c r="AS86" s="134" t="e">
        <f t="shared" si="49"/>
        <v>#REF!</v>
      </c>
      <c r="CF86" s="237"/>
      <c r="CG86" s="237"/>
      <c r="CH86" s="237"/>
      <c r="CI86" s="217"/>
      <c r="CJ86" s="237"/>
      <c r="CK86" s="215"/>
      <c r="CL86" s="244" t="s">
        <v>640</v>
      </c>
      <c r="CM86" s="217"/>
      <c r="CN86" s="237"/>
      <c r="CO86" s="237"/>
      <c r="CP86" s="237"/>
    </row>
    <row r="87" spans="37:95">
      <c r="AK87" s="136">
        <v>79</v>
      </c>
      <c r="AL87" s="136">
        <f t="shared" si="43"/>
        <v>814.67933000000005</v>
      </c>
      <c r="AM87" s="134">
        <f t="shared" ref="AM87:AM118" si="50">ROUNDDOWN(IF(2*AK87&gt;4*4,10*60/(AK87*2/$D$22*60+$V$23),10*60/(+$V$23*5-AK87*60/$D$22)),2)</f>
        <v>3.25</v>
      </c>
      <c r="AN87" s="134">
        <f t="shared" si="44"/>
        <v>250.67056307692309</v>
      </c>
      <c r="AO87" s="134" t="e">
        <f t="shared" si="45"/>
        <v>#REF!</v>
      </c>
      <c r="AP87" s="134" t="e">
        <f t="shared" si="46"/>
        <v>#REF!</v>
      </c>
      <c r="AQ87" s="134" t="e">
        <f t="shared" si="47"/>
        <v>#REF!</v>
      </c>
      <c r="AR87" s="134" t="e">
        <f t="shared" si="48"/>
        <v>#REF!</v>
      </c>
      <c r="AS87" s="134" t="e">
        <f t="shared" si="49"/>
        <v>#REF!</v>
      </c>
      <c r="CF87" s="237" t="s">
        <v>281</v>
      </c>
      <c r="CG87" s="237"/>
      <c r="CH87" s="237"/>
      <c r="CI87" s="217"/>
      <c r="CJ87" s="237"/>
      <c r="CK87" s="237"/>
      <c r="CL87" s="237"/>
      <c r="CM87" s="217"/>
      <c r="CN87" s="237"/>
      <c r="CO87" s="237"/>
      <c r="CP87" s="237"/>
    </row>
    <row r="88" spans="37:95">
      <c r="AK88" s="136">
        <v>80</v>
      </c>
      <c r="AL88" s="136">
        <f t="shared" si="43"/>
        <v>814.67933000000005</v>
      </c>
      <c r="AM88" s="134">
        <f t="shared" si="50"/>
        <v>3.21</v>
      </c>
      <c r="AN88" s="134">
        <f t="shared" si="44"/>
        <v>253.79418380062307</v>
      </c>
      <c r="AO88" s="134" t="e">
        <f t="shared" si="45"/>
        <v>#REF!</v>
      </c>
      <c r="AP88" s="134" t="e">
        <f t="shared" si="46"/>
        <v>#REF!</v>
      </c>
      <c r="AQ88" s="134" t="e">
        <f t="shared" si="47"/>
        <v>#REF!</v>
      </c>
      <c r="AR88" s="134" t="e">
        <f t="shared" si="48"/>
        <v>#REF!</v>
      </c>
      <c r="AS88" s="134" t="e">
        <f t="shared" si="49"/>
        <v>#REF!</v>
      </c>
      <c r="CF88" s="237" t="s">
        <v>282</v>
      </c>
      <c r="CG88" s="237"/>
      <c r="CH88" s="237"/>
      <c r="CI88" s="217"/>
      <c r="CJ88" s="237"/>
      <c r="CK88" s="237"/>
      <c r="CL88" s="237" t="s">
        <v>578</v>
      </c>
      <c r="CM88" s="217"/>
      <c r="CN88" s="237"/>
      <c r="CO88" s="237"/>
      <c r="CP88" s="237"/>
    </row>
    <row r="89" spans="37:95">
      <c r="AK89" s="136">
        <v>81</v>
      </c>
      <c r="AL89" s="136">
        <f t="shared" si="43"/>
        <v>814.67933000000005</v>
      </c>
      <c r="AM89" s="134">
        <f t="shared" si="50"/>
        <v>3.17</v>
      </c>
      <c r="AN89" s="134">
        <f t="shared" si="44"/>
        <v>256.99663406940067</v>
      </c>
      <c r="AO89" s="134" t="e">
        <f t="shared" si="45"/>
        <v>#REF!</v>
      </c>
      <c r="AP89" s="134" t="e">
        <f t="shared" si="46"/>
        <v>#REF!</v>
      </c>
      <c r="AQ89" s="134" t="e">
        <f t="shared" si="47"/>
        <v>#REF!</v>
      </c>
      <c r="AR89" s="134" t="e">
        <f t="shared" si="48"/>
        <v>#REF!</v>
      </c>
      <c r="AS89" s="134" t="e">
        <f t="shared" si="49"/>
        <v>#REF!</v>
      </c>
    </row>
    <row r="90" spans="37:95">
      <c r="AK90" s="136">
        <v>82</v>
      </c>
      <c r="AL90" s="136">
        <f t="shared" si="43"/>
        <v>814.67933000000005</v>
      </c>
      <c r="AM90" s="134">
        <f t="shared" si="50"/>
        <v>3.14</v>
      </c>
      <c r="AN90" s="134">
        <f t="shared" si="44"/>
        <v>259.45201592356688</v>
      </c>
      <c r="AO90" s="134" t="e">
        <f t="shared" si="45"/>
        <v>#REF!</v>
      </c>
      <c r="AP90" s="134" t="e">
        <f t="shared" si="46"/>
        <v>#REF!</v>
      </c>
      <c r="AQ90" s="134" t="e">
        <f t="shared" si="47"/>
        <v>#REF!</v>
      </c>
      <c r="AR90" s="134" t="e">
        <f t="shared" si="48"/>
        <v>#REF!</v>
      </c>
      <c r="AS90" s="134" t="e">
        <f t="shared" si="49"/>
        <v>#REF!</v>
      </c>
    </row>
    <row r="91" spans="37:95">
      <c r="AK91" s="136">
        <v>83</v>
      </c>
      <c r="AL91" s="136">
        <f t="shared" si="43"/>
        <v>814.67933000000005</v>
      </c>
      <c r="AM91" s="134">
        <f t="shared" si="50"/>
        <v>3.1</v>
      </c>
      <c r="AN91" s="134">
        <f t="shared" si="44"/>
        <v>262.79978387096776</v>
      </c>
      <c r="AO91" s="134" t="e">
        <f t="shared" si="45"/>
        <v>#REF!</v>
      </c>
      <c r="AP91" s="134" t="e">
        <f t="shared" si="46"/>
        <v>#REF!</v>
      </c>
      <c r="AQ91" s="134" t="e">
        <f t="shared" si="47"/>
        <v>#REF!</v>
      </c>
      <c r="AR91" s="134" t="e">
        <f t="shared" si="48"/>
        <v>#REF!</v>
      </c>
      <c r="AS91" s="134" t="e">
        <f t="shared" si="49"/>
        <v>#REF!</v>
      </c>
    </row>
    <row r="92" spans="37:95">
      <c r="AK92" s="136">
        <v>84</v>
      </c>
      <c r="AL92" s="136">
        <f t="shared" si="43"/>
        <v>814.67933000000005</v>
      </c>
      <c r="AM92" s="134">
        <f t="shared" si="50"/>
        <v>3.07</v>
      </c>
      <c r="AN92" s="134">
        <f t="shared" si="44"/>
        <v>265.36785993485347</v>
      </c>
      <c r="AO92" s="134" t="e">
        <f t="shared" si="45"/>
        <v>#REF!</v>
      </c>
      <c r="AP92" s="134" t="e">
        <f t="shared" si="46"/>
        <v>#REF!</v>
      </c>
      <c r="AQ92" s="134" t="e">
        <f t="shared" si="47"/>
        <v>#REF!</v>
      </c>
      <c r="AR92" s="134" t="e">
        <f t="shared" si="48"/>
        <v>#REF!</v>
      </c>
      <c r="AS92" s="134" t="e">
        <f t="shared" si="49"/>
        <v>#REF!</v>
      </c>
    </row>
    <row r="93" spans="37:95">
      <c r="AK93" s="136">
        <v>85</v>
      </c>
      <c r="AL93" s="136">
        <f t="shared" si="43"/>
        <v>814.67933000000005</v>
      </c>
      <c r="AM93" s="134">
        <f t="shared" si="50"/>
        <v>3.03</v>
      </c>
      <c r="AN93" s="134">
        <f t="shared" si="44"/>
        <v>268.8710660066007</v>
      </c>
      <c r="AO93" s="134" t="e">
        <f t="shared" si="45"/>
        <v>#REF!</v>
      </c>
      <c r="AP93" s="134" t="e">
        <f t="shared" si="46"/>
        <v>#REF!</v>
      </c>
      <c r="AQ93" s="134" t="e">
        <f t="shared" si="47"/>
        <v>#REF!</v>
      </c>
      <c r="AR93" s="134" t="e">
        <f t="shared" si="48"/>
        <v>#REF!</v>
      </c>
      <c r="AS93" s="134" t="e">
        <f t="shared" si="49"/>
        <v>#REF!</v>
      </c>
    </row>
    <row r="94" spans="37:95">
      <c r="AK94" s="136">
        <v>86</v>
      </c>
      <c r="AL94" s="136">
        <f t="shared" si="43"/>
        <v>814.67933000000005</v>
      </c>
      <c r="AM94" s="134">
        <f t="shared" si="50"/>
        <v>3</v>
      </c>
      <c r="AN94" s="134">
        <f t="shared" si="44"/>
        <v>271.55977666666666</v>
      </c>
      <c r="AO94" s="134" t="e">
        <f t="shared" si="45"/>
        <v>#REF!</v>
      </c>
      <c r="AP94" s="134" t="e">
        <f t="shared" si="46"/>
        <v>#REF!</v>
      </c>
      <c r="AQ94" s="134" t="e">
        <f t="shared" si="47"/>
        <v>#REF!</v>
      </c>
      <c r="AR94" s="134" t="e">
        <f t="shared" si="48"/>
        <v>#REF!</v>
      </c>
      <c r="AS94" s="134" t="e">
        <f t="shared" si="49"/>
        <v>#REF!</v>
      </c>
    </row>
    <row r="95" spans="37:95">
      <c r="AK95" s="136">
        <v>87</v>
      </c>
      <c r="AL95" s="136">
        <f t="shared" si="43"/>
        <v>814.67933000000005</v>
      </c>
      <c r="AM95" s="134">
        <f t="shared" si="50"/>
        <v>2.97</v>
      </c>
      <c r="AN95" s="134">
        <f t="shared" si="44"/>
        <v>274.30280471380473</v>
      </c>
      <c r="AO95" s="134" t="e">
        <f t="shared" si="45"/>
        <v>#REF!</v>
      </c>
      <c r="AP95" s="134" t="e">
        <f t="shared" si="46"/>
        <v>#REF!</v>
      </c>
      <c r="AQ95" s="134" t="e">
        <f t="shared" si="47"/>
        <v>#REF!</v>
      </c>
      <c r="AR95" s="134" t="e">
        <f t="shared" si="48"/>
        <v>#REF!</v>
      </c>
      <c r="AS95" s="134" t="e">
        <f t="shared" si="49"/>
        <v>#REF!</v>
      </c>
    </row>
    <row r="96" spans="37:95">
      <c r="AK96" s="136">
        <v>88</v>
      </c>
      <c r="AL96" s="136">
        <f t="shared" si="43"/>
        <v>814.67933000000005</v>
      </c>
      <c r="AM96" s="134">
        <f t="shared" si="50"/>
        <v>2.94</v>
      </c>
      <c r="AN96" s="134">
        <f t="shared" si="44"/>
        <v>277.10181292517007</v>
      </c>
      <c r="AO96" s="134" t="e">
        <f t="shared" si="45"/>
        <v>#REF!</v>
      </c>
      <c r="AP96" s="134" t="e">
        <f t="shared" si="46"/>
        <v>#REF!</v>
      </c>
      <c r="AQ96" s="134" t="e">
        <f t="shared" si="47"/>
        <v>#REF!</v>
      </c>
      <c r="AR96" s="134" t="e">
        <f t="shared" si="48"/>
        <v>#REF!</v>
      </c>
      <c r="AS96" s="134" t="e">
        <f t="shared" si="49"/>
        <v>#REF!</v>
      </c>
    </row>
    <row r="97" spans="37:45">
      <c r="AK97" s="136">
        <v>89</v>
      </c>
      <c r="AL97" s="136">
        <f t="shared" si="43"/>
        <v>814.67933000000005</v>
      </c>
      <c r="AM97" s="134">
        <f t="shared" si="50"/>
        <v>2.91</v>
      </c>
      <c r="AN97" s="134">
        <f t="shared" si="44"/>
        <v>279.95853264604813</v>
      </c>
      <c r="AO97" s="134" t="e">
        <f t="shared" si="45"/>
        <v>#REF!</v>
      </c>
      <c r="AP97" s="134" t="e">
        <f t="shared" si="46"/>
        <v>#REF!</v>
      </c>
      <c r="AQ97" s="134" t="e">
        <f t="shared" si="47"/>
        <v>#REF!</v>
      </c>
      <c r="AR97" s="134" t="e">
        <f t="shared" si="48"/>
        <v>#REF!</v>
      </c>
      <c r="AS97" s="134" t="e">
        <f t="shared" si="49"/>
        <v>#REF!</v>
      </c>
    </row>
    <row r="98" spans="37:45">
      <c r="AK98" s="136">
        <v>90</v>
      </c>
      <c r="AL98" s="136">
        <f t="shared" si="43"/>
        <v>814.67933000000005</v>
      </c>
      <c r="AM98" s="134">
        <f t="shared" si="50"/>
        <v>2.87</v>
      </c>
      <c r="AN98" s="134">
        <f t="shared" si="44"/>
        <v>283.86039372822302</v>
      </c>
      <c r="AO98" s="134" t="e">
        <f t="shared" si="45"/>
        <v>#REF!</v>
      </c>
      <c r="AP98" s="134" t="e">
        <f t="shared" si="46"/>
        <v>#REF!</v>
      </c>
      <c r="AQ98" s="134" t="e">
        <f t="shared" si="47"/>
        <v>#REF!</v>
      </c>
      <c r="AR98" s="134" t="e">
        <f t="shared" si="48"/>
        <v>#REF!</v>
      </c>
      <c r="AS98" s="134" t="e">
        <f t="shared" si="49"/>
        <v>#REF!</v>
      </c>
    </row>
    <row r="99" spans="37:45">
      <c r="AK99" s="136">
        <v>91</v>
      </c>
      <c r="AL99" s="136">
        <f t="shared" si="43"/>
        <v>814.67933000000005</v>
      </c>
      <c r="AM99" s="134">
        <f t="shared" si="50"/>
        <v>2.84</v>
      </c>
      <c r="AN99" s="134">
        <f t="shared" si="44"/>
        <v>286.85891901408456</v>
      </c>
      <c r="AO99" s="134" t="e">
        <f t="shared" si="45"/>
        <v>#REF!</v>
      </c>
      <c r="AP99" s="134" t="e">
        <f t="shared" si="46"/>
        <v>#REF!</v>
      </c>
      <c r="AQ99" s="134" t="e">
        <f t="shared" si="47"/>
        <v>#REF!</v>
      </c>
      <c r="AR99" s="134" t="e">
        <f t="shared" si="48"/>
        <v>#REF!</v>
      </c>
      <c r="AS99" s="134" t="e">
        <f t="shared" si="49"/>
        <v>#REF!</v>
      </c>
    </row>
    <row r="100" spans="37:45">
      <c r="AK100" s="136">
        <v>92</v>
      </c>
      <c r="AL100" s="136">
        <f t="shared" si="43"/>
        <v>814.67933000000005</v>
      </c>
      <c r="AM100" s="134">
        <f t="shared" si="50"/>
        <v>2.82</v>
      </c>
      <c r="AN100" s="134">
        <f t="shared" si="44"/>
        <v>288.89337943262416</v>
      </c>
      <c r="AO100" s="134" t="e">
        <f t="shared" si="45"/>
        <v>#REF!</v>
      </c>
      <c r="AP100" s="134" t="e">
        <f t="shared" si="46"/>
        <v>#REF!</v>
      </c>
      <c r="AQ100" s="134" t="e">
        <f t="shared" si="47"/>
        <v>#REF!</v>
      </c>
      <c r="AR100" s="134" t="e">
        <f t="shared" si="48"/>
        <v>#REF!</v>
      </c>
      <c r="AS100" s="134" t="e">
        <f t="shared" si="49"/>
        <v>#REF!</v>
      </c>
    </row>
    <row r="101" spans="37:45">
      <c r="AK101" s="136">
        <v>93</v>
      </c>
      <c r="AL101" s="136">
        <f t="shared" si="43"/>
        <v>814.67933000000005</v>
      </c>
      <c r="AM101" s="134">
        <f t="shared" si="50"/>
        <v>2.79</v>
      </c>
      <c r="AN101" s="134">
        <f t="shared" si="44"/>
        <v>291.99975985663082</v>
      </c>
      <c r="AO101" s="134" t="e">
        <f t="shared" si="45"/>
        <v>#REF!</v>
      </c>
      <c r="AP101" s="134" t="e">
        <f t="shared" si="46"/>
        <v>#REF!</v>
      </c>
      <c r="AQ101" s="134" t="e">
        <f t="shared" si="47"/>
        <v>#REF!</v>
      </c>
      <c r="AR101" s="134" t="e">
        <f t="shared" si="48"/>
        <v>#REF!</v>
      </c>
      <c r="AS101" s="134" t="e">
        <f t="shared" si="49"/>
        <v>#REF!</v>
      </c>
    </row>
    <row r="102" spans="37:45">
      <c r="AK102" s="136">
        <v>94</v>
      </c>
      <c r="AL102" s="136">
        <f t="shared" si="43"/>
        <v>814.67933000000005</v>
      </c>
      <c r="AM102" s="134">
        <f t="shared" si="50"/>
        <v>2.76</v>
      </c>
      <c r="AN102" s="134">
        <f t="shared" si="44"/>
        <v>295.17367028985512</v>
      </c>
      <c r="AO102" s="134" t="e">
        <f t="shared" si="45"/>
        <v>#REF!</v>
      </c>
      <c r="AP102" s="134" t="e">
        <f t="shared" si="46"/>
        <v>#REF!</v>
      </c>
      <c r="AQ102" s="134" t="e">
        <f t="shared" si="47"/>
        <v>#REF!</v>
      </c>
      <c r="AR102" s="134" t="e">
        <f t="shared" si="48"/>
        <v>#REF!</v>
      </c>
      <c r="AS102" s="134" t="e">
        <f t="shared" si="49"/>
        <v>#REF!</v>
      </c>
    </row>
    <row r="103" spans="37:45">
      <c r="AK103" s="136">
        <v>95</v>
      </c>
      <c r="AL103" s="136">
        <f t="shared" si="43"/>
        <v>814.67933000000005</v>
      </c>
      <c r="AM103" s="134">
        <f t="shared" si="50"/>
        <v>2.73</v>
      </c>
      <c r="AN103" s="134">
        <f t="shared" si="44"/>
        <v>298.41733699633704</v>
      </c>
      <c r="AO103" s="134" t="e">
        <f t="shared" si="45"/>
        <v>#REF!</v>
      </c>
      <c r="AP103" s="134" t="e">
        <f t="shared" si="46"/>
        <v>#REF!</v>
      </c>
      <c r="AQ103" s="134" t="e">
        <f t="shared" si="47"/>
        <v>#REF!</v>
      </c>
      <c r="AR103" s="134" t="e">
        <f t="shared" si="48"/>
        <v>#REF!</v>
      </c>
      <c r="AS103" s="134" t="e">
        <f t="shared" si="49"/>
        <v>#REF!</v>
      </c>
    </row>
    <row r="104" spans="37:45">
      <c r="AK104" s="136">
        <v>96</v>
      </c>
      <c r="AL104" s="136">
        <f t="shared" si="43"/>
        <v>814.67933000000005</v>
      </c>
      <c r="AM104" s="134">
        <f t="shared" si="50"/>
        <v>2.7</v>
      </c>
      <c r="AN104" s="134">
        <f t="shared" si="44"/>
        <v>301.73308518518519</v>
      </c>
      <c r="AO104" s="134" t="e">
        <f t="shared" si="45"/>
        <v>#REF!</v>
      </c>
      <c r="AP104" s="134" t="e">
        <f t="shared" si="46"/>
        <v>#REF!</v>
      </c>
      <c r="AQ104" s="134" t="e">
        <f t="shared" si="47"/>
        <v>#REF!</v>
      </c>
      <c r="AR104" s="134" t="e">
        <f t="shared" si="48"/>
        <v>#REF!</v>
      </c>
      <c r="AS104" s="134" t="e">
        <f t="shared" si="49"/>
        <v>#REF!</v>
      </c>
    </row>
    <row r="105" spans="37:45">
      <c r="AK105" s="136">
        <v>97</v>
      </c>
      <c r="AL105" s="136">
        <f t="shared" si="43"/>
        <v>814.67933000000005</v>
      </c>
      <c r="AM105" s="134">
        <f t="shared" si="50"/>
        <v>2.68</v>
      </c>
      <c r="AN105" s="134">
        <f t="shared" si="44"/>
        <v>303.98482462686565</v>
      </c>
      <c r="AO105" s="134" t="e">
        <f t="shared" si="45"/>
        <v>#REF!</v>
      </c>
      <c r="AP105" s="134" t="e">
        <f t="shared" si="46"/>
        <v>#REF!</v>
      </c>
      <c r="AQ105" s="134" t="e">
        <f t="shared" si="47"/>
        <v>#REF!</v>
      </c>
      <c r="AR105" s="134" t="e">
        <f t="shared" si="48"/>
        <v>#REF!</v>
      </c>
      <c r="AS105" s="134" t="e">
        <f t="shared" si="49"/>
        <v>#REF!</v>
      </c>
    </row>
    <row r="106" spans="37:45">
      <c r="AK106" s="136">
        <v>98</v>
      </c>
      <c r="AL106" s="136">
        <f t="shared" si="43"/>
        <v>814.67933000000005</v>
      </c>
      <c r="AM106" s="134">
        <f t="shared" si="50"/>
        <v>2.65</v>
      </c>
      <c r="AN106" s="134">
        <f t="shared" si="44"/>
        <v>307.42616226415095</v>
      </c>
      <c r="AO106" s="134" t="e">
        <f t="shared" si="45"/>
        <v>#REF!</v>
      </c>
      <c r="AP106" s="134" t="e">
        <f t="shared" si="46"/>
        <v>#REF!</v>
      </c>
      <c r="AQ106" s="134" t="e">
        <f t="shared" si="47"/>
        <v>#REF!</v>
      </c>
      <c r="AR106" s="134" t="e">
        <f t="shared" si="48"/>
        <v>#REF!</v>
      </c>
      <c r="AS106" s="134" t="e">
        <f t="shared" si="49"/>
        <v>#REF!</v>
      </c>
    </row>
    <row r="107" spans="37:45">
      <c r="AK107" s="136">
        <v>99</v>
      </c>
      <c r="AL107" s="136">
        <f t="shared" si="43"/>
        <v>814.67933000000005</v>
      </c>
      <c r="AM107" s="134">
        <f t="shared" si="50"/>
        <v>2.63</v>
      </c>
      <c r="AN107" s="134">
        <f t="shared" si="44"/>
        <v>309.76400380228142</v>
      </c>
      <c r="AO107" s="134" t="e">
        <f t="shared" si="45"/>
        <v>#REF!</v>
      </c>
      <c r="AP107" s="134" t="e">
        <f t="shared" si="46"/>
        <v>#REF!</v>
      </c>
      <c r="AQ107" s="134" t="e">
        <f t="shared" si="47"/>
        <v>#REF!</v>
      </c>
      <c r="AR107" s="134" t="e">
        <f t="shared" si="48"/>
        <v>#REF!</v>
      </c>
      <c r="AS107" s="134" t="e">
        <f t="shared" si="49"/>
        <v>#REF!</v>
      </c>
    </row>
    <row r="108" spans="37:45">
      <c r="AK108" s="136">
        <v>100</v>
      </c>
      <c r="AL108" s="136">
        <f t="shared" si="43"/>
        <v>814.67933000000005</v>
      </c>
      <c r="AM108" s="134">
        <f t="shared" si="50"/>
        <v>2.6</v>
      </c>
      <c r="AN108" s="134">
        <f t="shared" si="44"/>
        <v>313.33820384615387</v>
      </c>
      <c r="AO108" s="134" t="e">
        <f t="shared" si="45"/>
        <v>#REF!</v>
      </c>
      <c r="AP108" s="134" t="e">
        <f t="shared" si="46"/>
        <v>#REF!</v>
      </c>
      <c r="AQ108" s="134" t="e">
        <f t="shared" si="47"/>
        <v>#REF!</v>
      </c>
      <c r="AR108" s="134" t="e">
        <f t="shared" si="48"/>
        <v>#REF!</v>
      </c>
      <c r="AS108" s="134" t="e">
        <f t="shared" si="49"/>
        <v>#REF!</v>
      </c>
    </row>
    <row r="109" spans="37:45">
      <c r="AK109" s="136">
        <v>101</v>
      </c>
      <c r="AL109" s="136">
        <f t="shared" si="43"/>
        <v>814.67933000000005</v>
      </c>
      <c r="AM109" s="134">
        <f t="shared" si="50"/>
        <v>2.58</v>
      </c>
      <c r="AN109" s="134">
        <f t="shared" si="44"/>
        <v>315.76718217054264</v>
      </c>
      <c r="AO109" s="134" t="e">
        <f t="shared" si="45"/>
        <v>#REF!</v>
      </c>
      <c r="AP109" s="134" t="e">
        <f t="shared" si="46"/>
        <v>#REF!</v>
      </c>
      <c r="AQ109" s="134" t="e">
        <f t="shared" si="47"/>
        <v>#REF!</v>
      </c>
      <c r="AR109" s="134" t="e">
        <f t="shared" si="48"/>
        <v>#REF!</v>
      </c>
      <c r="AS109" s="134" t="e">
        <f t="shared" si="49"/>
        <v>#REF!</v>
      </c>
    </row>
    <row r="110" spans="37:45">
      <c r="AK110" s="136">
        <v>102</v>
      </c>
      <c r="AL110" s="136">
        <f t="shared" si="43"/>
        <v>814.67933000000005</v>
      </c>
      <c r="AM110" s="134">
        <f t="shared" si="50"/>
        <v>2.5499999999999998</v>
      </c>
      <c r="AN110" s="134">
        <f t="shared" si="44"/>
        <v>319.48209019607845</v>
      </c>
      <c r="AO110" s="134" t="e">
        <f t="shared" si="45"/>
        <v>#REF!</v>
      </c>
      <c r="AP110" s="134" t="e">
        <f t="shared" si="46"/>
        <v>#REF!</v>
      </c>
      <c r="AQ110" s="134" t="e">
        <f t="shared" si="47"/>
        <v>#REF!</v>
      </c>
      <c r="AR110" s="134" t="e">
        <f t="shared" si="48"/>
        <v>#REF!</v>
      </c>
      <c r="AS110" s="134" t="e">
        <f t="shared" si="49"/>
        <v>#REF!</v>
      </c>
    </row>
    <row r="111" spans="37:45">
      <c r="AK111" s="136">
        <v>103</v>
      </c>
      <c r="AL111" s="136">
        <f t="shared" si="43"/>
        <v>814.67933000000005</v>
      </c>
      <c r="AM111" s="134">
        <f t="shared" si="50"/>
        <v>2.5299999999999998</v>
      </c>
      <c r="AN111" s="134">
        <f t="shared" si="44"/>
        <v>322.0076403162056</v>
      </c>
      <c r="AO111" s="134" t="e">
        <f t="shared" si="45"/>
        <v>#REF!</v>
      </c>
      <c r="AP111" s="134" t="e">
        <f t="shared" si="46"/>
        <v>#REF!</v>
      </c>
      <c r="AQ111" s="134" t="e">
        <f t="shared" si="47"/>
        <v>#REF!</v>
      </c>
      <c r="AR111" s="134" t="e">
        <f t="shared" si="48"/>
        <v>#REF!</v>
      </c>
      <c r="AS111" s="134" t="e">
        <f t="shared" si="49"/>
        <v>#REF!</v>
      </c>
    </row>
    <row r="112" spans="37:45">
      <c r="AK112" s="136">
        <v>104</v>
      </c>
      <c r="AL112" s="136">
        <f t="shared" si="43"/>
        <v>814.67933000000005</v>
      </c>
      <c r="AM112" s="134">
        <f t="shared" si="50"/>
        <v>2.5099999999999998</v>
      </c>
      <c r="AN112" s="134">
        <f t="shared" si="44"/>
        <v>324.57343824701201</v>
      </c>
      <c r="AO112" s="134" t="e">
        <f t="shared" si="45"/>
        <v>#REF!</v>
      </c>
      <c r="AP112" s="134" t="e">
        <f t="shared" si="46"/>
        <v>#REF!</v>
      </c>
      <c r="AQ112" s="134" t="e">
        <f t="shared" si="47"/>
        <v>#REF!</v>
      </c>
      <c r="AR112" s="134" t="e">
        <f t="shared" si="48"/>
        <v>#REF!</v>
      </c>
      <c r="AS112" s="134" t="e">
        <f t="shared" si="49"/>
        <v>#REF!</v>
      </c>
    </row>
    <row r="113" spans="37:45">
      <c r="AK113" s="136">
        <v>105</v>
      </c>
      <c r="AL113" s="136">
        <f t="shared" si="43"/>
        <v>814.67933000000005</v>
      </c>
      <c r="AM113" s="134">
        <f t="shared" si="50"/>
        <v>2.48</v>
      </c>
      <c r="AN113" s="134">
        <f t="shared" si="44"/>
        <v>328.4997298387097</v>
      </c>
      <c r="AO113" s="134" t="e">
        <f t="shared" si="45"/>
        <v>#REF!</v>
      </c>
      <c r="AP113" s="134" t="e">
        <f t="shared" si="46"/>
        <v>#REF!</v>
      </c>
      <c r="AQ113" s="134" t="e">
        <f t="shared" si="47"/>
        <v>#REF!</v>
      </c>
      <c r="AR113" s="134" t="e">
        <f t="shared" si="48"/>
        <v>#REF!</v>
      </c>
      <c r="AS113" s="134" t="e">
        <f t="shared" si="49"/>
        <v>#REF!</v>
      </c>
    </row>
    <row r="114" spans="37:45">
      <c r="AK114" s="136">
        <v>106</v>
      </c>
      <c r="AL114" s="136">
        <f t="shared" si="43"/>
        <v>814.67933000000005</v>
      </c>
      <c r="AM114" s="134">
        <f t="shared" si="50"/>
        <v>2.46</v>
      </c>
      <c r="AN114" s="134">
        <f t="shared" si="44"/>
        <v>331.1704593495935</v>
      </c>
      <c r="AO114" s="134" t="e">
        <f t="shared" si="45"/>
        <v>#REF!</v>
      </c>
      <c r="AP114" s="134" t="e">
        <f t="shared" si="46"/>
        <v>#REF!</v>
      </c>
      <c r="AQ114" s="134" t="e">
        <f t="shared" si="47"/>
        <v>#REF!</v>
      </c>
      <c r="AR114" s="134" t="e">
        <f t="shared" si="48"/>
        <v>#REF!</v>
      </c>
      <c r="AS114" s="134" t="e">
        <f t="shared" si="49"/>
        <v>#REF!</v>
      </c>
    </row>
    <row r="115" spans="37:45">
      <c r="AK115" s="136">
        <v>107</v>
      </c>
      <c r="AL115" s="136">
        <f t="shared" si="43"/>
        <v>814.67933000000005</v>
      </c>
      <c r="AM115" s="134">
        <f t="shared" si="50"/>
        <v>2.44</v>
      </c>
      <c r="AN115" s="134">
        <f t="shared" si="44"/>
        <v>333.88497131147545</v>
      </c>
      <c r="AO115" s="134" t="e">
        <f t="shared" si="45"/>
        <v>#REF!</v>
      </c>
      <c r="AP115" s="134" t="e">
        <f t="shared" si="46"/>
        <v>#REF!</v>
      </c>
      <c r="AQ115" s="134" t="e">
        <f t="shared" si="47"/>
        <v>#REF!</v>
      </c>
      <c r="AR115" s="134" t="e">
        <f t="shared" si="48"/>
        <v>#REF!</v>
      </c>
      <c r="AS115" s="134" t="e">
        <f t="shared" si="49"/>
        <v>#REF!</v>
      </c>
    </row>
    <row r="116" spans="37:45">
      <c r="AK116" s="136">
        <v>108</v>
      </c>
      <c r="AL116" s="136">
        <f t="shared" si="43"/>
        <v>814.67933000000005</v>
      </c>
      <c r="AM116" s="134">
        <f t="shared" si="50"/>
        <v>2.42</v>
      </c>
      <c r="AN116" s="134">
        <f t="shared" si="44"/>
        <v>336.64435123966945</v>
      </c>
      <c r="AO116" s="134" t="e">
        <f t="shared" si="45"/>
        <v>#REF!</v>
      </c>
      <c r="AP116" s="134" t="e">
        <f t="shared" si="46"/>
        <v>#REF!</v>
      </c>
      <c r="AQ116" s="134" t="e">
        <f t="shared" si="47"/>
        <v>#REF!</v>
      </c>
      <c r="AR116" s="134" t="e">
        <f t="shared" si="48"/>
        <v>#REF!</v>
      </c>
      <c r="AS116" s="134" t="e">
        <f t="shared" si="49"/>
        <v>#REF!</v>
      </c>
    </row>
    <row r="117" spans="37:45">
      <c r="AK117" s="136">
        <v>109</v>
      </c>
      <c r="AL117" s="136">
        <f t="shared" si="43"/>
        <v>814.67933000000005</v>
      </c>
      <c r="AM117" s="134">
        <f t="shared" si="50"/>
        <v>2.4</v>
      </c>
      <c r="AN117" s="134">
        <f t="shared" si="44"/>
        <v>339.44972083333334</v>
      </c>
      <c r="AO117" s="134" t="e">
        <f t="shared" si="45"/>
        <v>#REF!</v>
      </c>
      <c r="AP117" s="134" t="e">
        <f t="shared" si="46"/>
        <v>#REF!</v>
      </c>
      <c r="AQ117" s="134" t="e">
        <f t="shared" si="47"/>
        <v>#REF!</v>
      </c>
      <c r="AR117" s="134" t="e">
        <f t="shared" si="48"/>
        <v>#REF!</v>
      </c>
      <c r="AS117" s="134" t="e">
        <f t="shared" si="49"/>
        <v>#REF!</v>
      </c>
    </row>
    <row r="118" spans="37:45">
      <c r="AK118" s="136">
        <v>110</v>
      </c>
      <c r="AL118" s="136">
        <f t="shared" si="43"/>
        <v>814.67933000000005</v>
      </c>
      <c r="AM118" s="134">
        <f t="shared" si="50"/>
        <v>2.38</v>
      </c>
      <c r="AN118" s="134">
        <f t="shared" si="44"/>
        <v>342.30223949579835</v>
      </c>
      <c r="AO118" s="134" t="e">
        <f t="shared" si="45"/>
        <v>#REF!</v>
      </c>
      <c r="AP118" s="134" t="e">
        <f t="shared" si="46"/>
        <v>#REF!</v>
      </c>
      <c r="AQ118" s="134" t="e">
        <f t="shared" si="47"/>
        <v>#REF!</v>
      </c>
      <c r="AR118" s="134" t="e">
        <f t="shared" si="48"/>
        <v>#REF!</v>
      </c>
      <c r="AS118" s="134" t="e">
        <f t="shared" si="49"/>
        <v>#REF!</v>
      </c>
    </row>
    <row r="119" spans="37:45">
      <c r="AK119" s="136">
        <v>111</v>
      </c>
      <c r="AL119" s="136">
        <f t="shared" si="43"/>
        <v>814.67933000000005</v>
      </c>
      <c r="AM119" s="134">
        <f t="shared" ref="AM119:AM150" si="51">ROUNDDOWN(IF(2*AK119&gt;4*4,10*60/(AK119*2/$D$22*60+$V$23),10*60/(+$V$23*5-AK119*60/$D$22)),2)</f>
        <v>2.36</v>
      </c>
      <c r="AN119" s="134">
        <f t="shared" si="44"/>
        <v>345.20310593220341</v>
      </c>
      <c r="AO119" s="134" t="e">
        <f t="shared" si="45"/>
        <v>#REF!</v>
      </c>
      <c r="AP119" s="134" t="e">
        <f t="shared" si="46"/>
        <v>#REF!</v>
      </c>
      <c r="AQ119" s="134" t="e">
        <f t="shared" si="47"/>
        <v>#REF!</v>
      </c>
      <c r="AR119" s="134" t="e">
        <f t="shared" si="48"/>
        <v>#REF!</v>
      </c>
      <c r="AS119" s="134" t="e">
        <f t="shared" si="49"/>
        <v>#REF!</v>
      </c>
    </row>
    <row r="120" spans="37:45">
      <c r="AK120" s="136">
        <v>112</v>
      </c>
      <c r="AL120" s="136">
        <f t="shared" si="43"/>
        <v>814.67933000000005</v>
      </c>
      <c r="AM120" s="134">
        <f t="shared" si="51"/>
        <v>2.34</v>
      </c>
      <c r="AN120" s="134">
        <f t="shared" si="44"/>
        <v>348.15355982905987</v>
      </c>
      <c r="AO120" s="134" t="e">
        <f t="shared" si="45"/>
        <v>#REF!</v>
      </c>
      <c r="AP120" s="134" t="e">
        <f t="shared" si="46"/>
        <v>#REF!</v>
      </c>
      <c r="AQ120" s="134" t="e">
        <f t="shared" si="47"/>
        <v>#REF!</v>
      </c>
      <c r="AR120" s="134" t="e">
        <f t="shared" si="48"/>
        <v>#REF!</v>
      </c>
      <c r="AS120" s="134" t="e">
        <f t="shared" si="49"/>
        <v>#REF!</v>
      </c>
    </row>
    <row r="121" spans="37:45">
      <c r="AK121" s="136">
        <v>113</v>
      </c>
      <c r="AL121" s="136">
        <f t="shared" si="43"/>
        <v>814.67933000000005</v>
      </c>
      <c r="AM121" s="134">
        <f t="shared" si="51"/>
        <v>2.3199999999999998</v>
      </c>
      <c r="AN121" s="134">
        <f t="shared" si="44"/>
        <v>351.1548836206897</v>
      </c>
      <c r="AO121" s="134" t="e">
        <f t="shared" si="45"/>
        <v>#REF!</v>
      </c>
      <c r="AP121" s="134" t="e">
        <f t="shared" si="46"/>
        <v>#REF!</v>
      </c>
      <c r="AQ121" s="134" t="e">
        <f t="shared" si="47"/>
        <v>#REF!</v>
      </c>
      <c r="AR121" s="134" t="e">
        <f t="shared" si="48"/>
        <v>#REF!</v>
      </c>
      <c r="AS121" s="134" t="e">
        <f t="shared" si="49"/>
        <v>#REF!</v>
      </c>
    </row>
    <row r="122" spans="37:45">
      <c r="AK122" s="136">
        <v>114</v>
      </c>
      <c r="AL122" s="136">
        <f t="shared" si="43"/>
        <v>814.67933000000005</v>
      </c>
      <c r="AM122" s="134">
        <f t="shared" si="51"/>
        <v>2.2999999999999998</v>
      </c>
      <c r="AN122" s="134">
        <f t="shared" si="44"/>
        <v>354.20840434782616</v>
      </c>
      <c r="AO122" s="134" t="e">
        <f t="shared" si="45"/>
        <v>#REF!</v>
      </c>
      <c r="AP122" s="134" t="e">
        <f t="shared" si="46"/>
        <v>#REF!</v>
      </c>
      <c r="AQ122" s="134" t="e">
        <f t="shared" si="47"/>
        <v>#REF!</v>
      </c>
      <c r="AR122" s="134" t="e">
        <f t="shared" si="48"/>
        <v>#REF!</v>
      </c>
      <c r="AS122" s="134" t="e">
        <f t="shared" si="49"/>
        <v>#REF!</v>
      </c>
    </row>
    <row r="123" spans="37:45">
      <c r="AK123" s="136">
        <v>115</v>
      </c>
      <c r="AL123" s="136">
        <f t="shared" si="43"/>
        <v>814.67933000000005</v>
      </c>
      <c r="AM123" s="134">
        <f t="shared" si="51"/>
        <v>2.2799999999999998</v>
      </c>
      <c r="AN123" s="134">
        <f t="shared" si="44"/>
        <v>357.31549561403511</v>
      </c>
      <c r="AO123" s="134" t="e">
        <f t="shared" si="45"/>
        <v>#REF!</v>
      </c>
      <c r="AP123" s="134" t="e">
        <f t="shared" si="46"/>
        <v>#REF!</v>
      </c>
      <c r="AQ123" s="134" t="e">
        <f t="shared" si="47"/>
        <v>#REF!</v>
      </c>
      <c r="AR123" s="134" t="e">
        <f t="shared" si="48"/>
        <v>#REF!</v>
      </c>
      <c r="AS123" s="134" t="e">
        <f t="shared" si="49"/>
        <v>#REF!</v>
      </c>
    </row>
    <row r="124" spans="37:45">
      <c r="AK124" s="136">
        <v>116</v>
      </c>
      <c r="AL124" s="136">
        <f t="shared" si="43"/>
        <v>814.67933000000005</v>
      </c>
      <c r="AM124" s="134">
        <f t="shared" si="51"/>
        <v>2.2599999999999998</v>
      </c>
      <c r="AN124" s="134">
        <f t="shared" si="44"/>
        <v>360.47757964601777</v>
      </c>
      <c r="AO124" s="134" t="e">
        <f t="shared" si="45"/>
        <v>#REF!</v>
      </c>
      <c r="AP124" s="134" t="e">
        <f t="shared" si="46"/>
        <v>#REF!</v>
      </c>
      <c r="AQ124" s="134" t="e">
        <f t="shared" si="47"/>
        <v>#REF!</v>
      </c>
      <c r="AR124" s="134" t="e">
        <f t="shared" si="48"/>
        <v>#REF!</v>
      </c>
      <c r="AS124" s="134" t="e">
        <f t="shared" si="49"/>
        <v>#REF!</v>
      </c>
    </row>
    <row r="125" spans="37:45">
      <c r="AK125" s="136">
        <v>117</v>
      </c>
      <c r="AL125" s="136">
        <f t="shared" si="43"/>
        <v>814.67933000000005</v>
      </c>
      <c r="AM125" s="134">
        <f t="shared" si="51"/>
        <v>2.2400000000000002</v>
      </c>
      <c r="AN125" s="134">
        <f t="shared" si="44"/>
        <v>363.69612946428572</v>
      </c>
      <c r="AO125" s="134" t="e">
        <f t="shared" si="45"/>
        <v>#REF!</v>
      </c>
      <c r="AP125" s="134" t="e">
        <f t="shared" si="46"/>
        <v>#REF!</v>
      </c>
      <c r="AQ125" s="134" t="e">
        <f t="shared" si="47"/>
        <v>#REF!</v>
      </c>
      <c r="AR125" s="134" t="e">
        <f t="shared" si="48"/>
        <v>#REF!</v>
      </c>
      <c r="AS125" s="134" t="e">
        <f t="shared" si="49"/>
        <v>#REF!</v>
      </c>
    </row>
    <row r="126" spans="37:45">
      <c r="AK126" s="136">
        <v>118</v>
      </c>
      <c r="AL126" s="136">
        <f t="shared" si="43"/>
        <v>814.67933000000005</v>
      </c>
      <c r="AM126" s="134">
        <f t="shared" si="51"/>
        <v>2.2200000000000002</v>
      </c>
      <c r="AN126" s="134">
        <f t="shared" si="44"/>
        <v>366.97267117117116</v>
      </c>
      <c r="AO126" s="134" t="e">
        <f t="shared" si="45"/>
        <v>#REF!</v>
      </c>
      <c r="AP126" s="134" t="e">
        <f t="shared" si="46"/>
        <v>#REF!</v>
      </c>
      <c r="AQ126" s="134" t="e">
        <f t="shared" si="47"/>
        <v>#REF!</v>
      </c>
      <c r="AR126" s="134" t="e">
        <f t="shared" si="48"/>
        <v>#REF!</v>
      </c>
      <c r="AS126" s="134" t="e">
        <f t="shared" si="49"/>
        <v>#REF!</v>
      </c>
    </row>
    <row r="127" spans="37:45">
      <c r="AK127" s="136">
        <v>119</v>
      </c>
      <c r="AL127" s="136">
        <f t="shared" si="43"/>
        <v>814.67933000000005</v>
      </c>
      <c r="AM127" s="134">
        <f t="shared" si="51"/>
        <v>2.2000000000000002</v>
      </c>
      <c r="AN127" s="134">
        <f t="shared" si="44"/>
        <v>370.30878636363633</v>
      </c>
      <c r="AO127" s="134" t="e">
        <f t="shared" si="45"/>
        <v>#REF!</v>
      </c>
      <c r="AP127" s="134" t="e">
        <f t="shared" si="46"/>
        <v>#REF!</v>
      </c>
      <c r="AQ127" s="134" t="e">
        <f t="shared" si="47"/>
        <v>#REF!</v>
      </c>
      <c r="AR127" s="134" t="e">
        <f t="shared" si="48"/>
        <v>#REF!</v>
      </c>
      <c r="AS127" s="134" t="e">
        <f t="shared" si="49"/>
        <v>#REF!</v>
      </c>
    </row>
    <row r="128" spans="37:45">
      <c r="AK128" s="136">
        <v>120</v>
      </c>
      <c r="AL128" s="136">
        <f t="shared" si="43"/>
        <v>814.67933000000005</v>
      </c>
      <c r="AM128" s="134">
        <f t="shared" si="51"/>
        <v>2.19</v>
      </c>
      <c r="AN128" s="134">
        <f t="shared" si="44"/>
        <v>371.999694063927</v>
      </c>
      <c r="AO128" s="134" t="e">
        <f t="shared" si="45"/>
        <v>#REF!</v>
      </c>
      <c r="AP128" s="134" t="e">
        <f t="shared" si="46"/>
        <v>#REF!</v>
      </c>
      <c r="AQ128" s="134" t="e">
        <f t="shared" si="47"/>
        <v>#REF!</v>
      </c>
      <c r="AR128" s="134" t="e">
        <f t="shared" si="48"/>
        <v>#REF!</v>
      </c>
      <c r="AS128" s="134" t="e">
        <f t="shared" si="49"/>
        <v>#REF!</v>
      </c>
    </row>
    <row r="129" spans="37:45">
      <c r="AK129" s="136">
        <v>121</v>
      </c>
      <c r="AL129" s="136">
        <f t="shared" si="43"/>
        <v>814.67933000000005</v>
      </c>
      <c r="AM129" s="134">
        <f t="shared" si="51"/>
        <v>2.17</v>
      </c>
      <c r="AN129" s="134">
        <f t="shared" si="44"/>
        <v>375.42826267281112</v>
      </c>
      <c r="AO129" s="134" t="e">
        <f t="shared" si="45"/>
        <v>#REF!</v>
      </c>
      <c r="AP129" s="134" t="e">
        <f t="shared" si="46"/>
        <v>#REF!</v>
      </c>
      <c r="AQ129" s="134" t="e">
        <f t="shared" si="47"/>
        <v>#REF!</v>
      </c>
      <c r="AR129" s="134" t="e">
        <f t="shared" si="48"/>
        <v>#REF!</v>
      </c>
      <c r="AS129" s="134" t="e">
        <f t="shared" si="49"/>
        <v>#REF!</v>
      </c>
    </row>
    <row r="130" spans="37:45">
      <c r="AK130" s="136">
        <v>122</v>
      </c>
      <c r="AL130" s="136">
        <f t="shared" si="43"/>
        <v>814.67933000000005</v>
      </c>
      <c r="AM130" s="134">
        <f t="shared" si="51"/>
        <v>2.15</v>
      </c>
      <c r="AN130" s="134">
        <f t="shared" si="44"/>
        <v>378.92061860465122</v>
      </c>
      <c r="AO130" s="134" t="e">
        <f t="shared" si="45"/>
        <v>#REF!</v>
      </c>
      <c r="AP130" s="134" t="e">
        <f t="shared" si="46"/>
        <v>#REF!</v>
      </c>
      <c r="AQ130" s="134" t="e">
        <f t="shared" si="47"/>
        <v>#REF!</v>
      </c>
      <c r="AR130" s="134" t="e">
        <f t="shared" si="48"/>
        <v>#REF!</v>
      </c>
      <c r="AS130" s="134" t="e">
        <f t="shared" si="49"/>
        <v>#REF!</v>
      </c>
    </row>
    <row r="131" spans="37:45">
      <c r="AK131" s="136">
        <v>123</v>
      </c>
      <c r="AL131" s="136">
        <f t="shared" si="43"/>
        <v>814.67933000000005</v>
      </c>
      <c r="AM131" s="134">
        <f t="shared" si="51"/>
        <v>2.14</v>
      </c>
      <c r="AN131" s="134">
        <f t="shared" si="44"/>
        <v>380.69127570093457</v>
      </c>
      <c r="AO131" s="134" t="e">
        <f t="shared" si="45"/>
        <v>#REF!</v>
      </c>
      <c r="AP131" s="134" t="e">
        <f t="shared" si="46"/>
        <v>#REF!</v>
      </c>
      <c r="AQ131" s="134" t="e">
        <f t="shared" si="47"/>
        <v>#REF!</v>
      </c>
      <c r="AR131" s="134" t="e">
        <f t="shared" si="48"/>
        <v>#REF!</v>
      </c>
      <c r="AS131" s="134" t="e">
        <f t="shared" si="49"/>
        <v>#REF!</v>
      </c>
    </row>
    <row r="132" spans="37:45">
      <c r="AK132" s="136">
        <v>124</v>
      </c>
      <c r="AL132" s="136">
        <f t="shared" si="43"/>
        <v>814.67933000000005</v>
      </c>
      <c r="AM132" s="134">
        <f t="shared" si="51"/>
        <v>2.12</v>
      </c>
      <c r="AN132" s="134">
        <f t="shared" si="44"/>
        <v>384.28270283018867</v>
      </c>
      <c r="AO132" s="134" t="e">
        <f t="shared" si="45"/>
        <v>#REF!</v>
      </c>
      <c r="AP132" s="134" t="e">
        <f t="shared" si="46"/>
        <v>#REF!</v>
      </c>
      <c r="AQ132" s="134" t="e">
        <f t="shared" si="47"/>
        <v>#REF!</v>
      </c>
      <c r="AR132" s="134" t="e">
        <f t="shared" si="48"/>
        <v>#REF!</v>
      </c>
      <c r="AS132" s="134" t="e">
        <f t="shared" si="49"/>
        <v>#REF!</v>
      </c>
    </row>
    <row r="133" spans="37:45">
      <c r="AK133" s="136">
        <v>125</v>
      </c>
      <c r="AL133" s="136">
        <f t="shared" si="43"/>
        <v>814.67933000000005</v>
      </c>
      <c r="AM133" s="134">
        <f t="shared" si="51"/>
        <v>2.1</v>
      </c>
      <c r="AN133" s="134">
        <f t="shared" si="44"/>
        <v>387.94253809523809</v>
      </c>
      <c r="AO133" s="134" t="e">
        <f t="shared" si="45"/>
        <v>#REF!</v>
      </c>
      <c r="AP133" s="134" t="e">
        <f t="shared" si="46"/>
        <v>#REF!</v>
      </c>
      <c r="AQ133" s="134" t="e">
        <f t="shared" si="47"/>
        <v>#REF!</v>
      </c>
      <c r="AR133" s="134" t="e">
        <f t="shared" si="48"/>
        <v>#REF!</v>
      </c>
      <c r="AS133" s="134" t="e">
        <f t="shared" si="49"/>
        <v>#REF!</v>
      </c>
    </row>
    <row r="134" spans="37:45">
      <c r="AK134" s="136">
        <v>126</v>
      </c>
      <c r="AL134" s="136">
        <f t="shared" si="43"/>
        <v>814.67933000000005</v>
      </c>
      <c r="AM134" s="134">
        <f t="shared" si="51"/>
        <v>2.09</v>
      </c>
      <c r="AN134" s="134">
        <f t="shared" si="44"/>
        <v>389.79872248803832</v>
      </c>
      <c r="AO134" s="134" t="e">
        <f t="shared" si="45"/>
        <v>#REF!</v>
      </c>
      <c r="AP134" s="134" t="e">
        <f t="shared" si="46"/>
        <v>#REF!</v>
      </c>
      <c r="AQ134" s="134" t="e">
        <f t="shared" si="47"/>
        <v>#REF!</v>
      </c>
      <c r="AR134" s="134" t="e">
        <f t="shared" si="48"/>
        <v>#REF!</v>
      </c>
      <c r="AS134" s="134" t="e">
        <f t="shared" si="49"/>
        <v>#REF!</v>
      </c>
    </row>
    <row r="135" spans="37:45">
      <c r="AK135" s="136">
        <v>127</v>
      </c>
      <c r="AL135" s="136">
        <f t="shared" si="43"/>
        <v>814.67933000000005</v>
      </c>
      <c r="AM135" s="134">
        <f t="shared" si="51"/>
        <v>2.0699999999999998</v>
      </c>
      <c r="AN135" s="134">
        <f t="shared" si="44"/>
        <v>393.56489371980683</v>
      </c>
      <c r="AO135" s="134" t="e">
        <f t="shared" si="45"/>
        <v>#REF!</v>
      </c>
      <c r="AP135" s="134" t="e">
        <f t="shared" si="46"/>
        <v>#REF!</v>
      </c>
      <c r="AQ135" s="134" t="e">
        <f t="shared" si="47"/>
        <v>#REF!</v>
      </c>
      <c r="AR135" s="134" t="e">
        <f t="shared" si="48"/>
        <v>#REF!</v>
      </c>
      <c r="AS135" s="134" t="e">
        <f t="shared" si="49"/>
        <v>#REF!</v>
      </c>
    </row>
    <row r="136" spans="37:45">
      <c r="AK136" s="136">
        <v>128</v>
      </c>
      <c r="AL136" s="136">
        <f t="shared" si="43"/>
        <v>814.67933000000005</v>
      </c>
      <c r="AM136" s="134">
        <f t="shared" si="51"/>
        <v>2.0499999999999998</v>
      </c>
      <c r="AN136" s="134">
        <f t="shared" si="44"/>
        <v>397.40455121951226</v>
      </c>
      <c r="AO136" s="134" t="e">
        <f t="shared" si="45"/>
        <v>#REF!</v>
      </c>
      <c r="AP136" s="134" t="e">
        <f t="shared" si="46"/>
        <v>#REF!</v>
      </c>
      <c r="AQ136" s="134" t="e">
        <f t="shared" si="47"/>
        <v>#REF!</v>
      </c>
      <c r="AR136" s="134" t="e">
        <f t="shared" si="48"/>
        <v>#REF!</v>
      </c>
      <c r="AS136" s="134" t="e">
        <f t="shared" si="49"/>
        <v>#REF!</v>
      </c>
    </row>
    <row r="137" spans="37:45">
      <c r="AK137" s="136">
        <v>129</v>
      </c>
      <c r="AL137" s="136">
        <f t="shared" ref="AL137:AL200" si="52">ROUND($Q$27,5)</f>
        <v>814.67933000000005</v>
      </c>
      <c r="AM137" s="134">
        <f t="shared" si="51"/>
        <v>2.04</v>
      </c>
      <c r="AN137" s="134">
        <f t="shared" ref="AN137:AN200" si="53">+AL137/AM137</f>
        <v>399.35261274509804</v>
      </c>
      <c r="AO137" s="134" t="e">
        <f t="shared" ref="AO137:AO200" si="54">+$Q$40*AK137</f>
        <v>#REF!</v>
      </c>
      <c r="AP137" s="134" t="e">
        <f t="shared" ref="AP137:AP200" si="55">+AN137+AO137</f>
        <v>#REF!</v>
      </c>
      <c r="AQ137" s="134" t="e">
        <f t="shared" ref="AQ137:AQ200" si="56">+AP137/$J$27</f>
        <v>#REF!</v>
      </c>
      <c r="AR137" s="134" t="e">
        <f t="shared" ref="AR137:AR200" si="57">+AQ137*1.4</f>
        <v>#REF!</v>
      </c>
      <c r="AS137" s="134" t="e">
        <f t="shared" ref="AS137:AS200" si="58">+AR137/AK137</f>
        <v>#REF!</v>
      </c>
    </row>
    <row r="138" spans="37:45">
      <c r="AK138" s="136">
        <v>130</v>
      </c>
      <c r="AL138" s="136">
        <f t="shared" si="52"/>
        <v>814.67933000000005</v>
      </c>
      <c r="AM138" s="134">
        <f t="shared" si="51"/>
        <v>2.02</v>
      </c>
      <c r="AN138" s="134">
        <f t="shared" si="53"/>
        <v>403.30659900990099</v>
      </c>
      <c r="AO138" s="134" t="e">
        <f t="shared" si="54"/>
        <v>#REF!</v>
      </c>
      <c r="AP138" s="134" t="e">
        <f t="shared" si="55"/>
        <v>#REF!</v>
      </c>
      <c r="AQ138" s="134" t="e">
        <f t="shared" si="56"/>
        <v>#REF!</v>
      </c>
      <c r="AR138" s="134" t="e">
        <f t="shared" si="57"/>
        <v>#REF!</v>
      </c>
      <c r="AS138" s="134" t="e">
        <f t="shared" si="58"/>
        <v>#REF!</v>
      </c>
    </row>
    <row r="139" spans="37:45">
      <c r="AK139" s="136">
        <v>131</v>
      </c>
      <c r="AL139" s="136">
        <f t="shared" si="52"/>
        <v>814.67933000000005</v>
      </c>
      <c r="AM139" s="134">
        <f t="shared" si="51"/>
        <v>2.0099999999999998</v>
      </c>
      <c r="AN139" s="134">
        <f t="shared" si="53"/>
        <v>405.3130995024876</v>
      </c>
      <c r="AO139" s="134" t="e">
        <f t="shared" si="54"/>
        <v>#REF!</v>
      </c>
      <c r="AP139" s="134" t="e">
        <f t="shared" si="55"/>
        <v>#REF!</v>
      </c>
      <c r="AQ139" s="134" t="e">
        <f t="shared" si="56"/>
        <v>#REF!</v>
      </c>
      <c r="AR139" s="134" t="e">
        <f t="shared" si="57"/>
        <v>#REF!</v>
      </c>
      <c r="AS139" s="134" t="e">
        <f t="shared" si="58"/>
        <v>#REF!</v>
      </c>
    </row>
    <row r="140" spans="37:45">
      <c r="AK140" s="136">
        <v>132</v>
      </c>
      <c r="AL140" s="136">
        <f t="shared" si="52"/>
        <v>814.67933000000005</v>
      </c>
      <c r="AM140" s="134">
        <f t="shared" si="51"/>
        <v>2</v>
      </c>
      <c r="AN140" s="134">
        <f t="shared" si="53"/>
        <v>407.33966500000002</v>
      </c>
      <c r="AO140" s="134" t="e">
        <f t="shared" si="54"/>
        <v>#REF!</v>
      </c>
      <c r="AP140" s="134" t="e">
        <f t="shared" si="55"/>
        <v>#REF!</v>
      </c>
      <c r="AQ140" s="134" t="e">
        <f t="shared" si="56"/>
        <v>#REF!</v>
      </c>
      <c r="AR140" s="134" t="e">
        <f t="shared" si="57"/>
        <v>#REF!</v>
      </c>
      <c r="AS140" s="134" t="e">
        <f t="shared" si="58"/>
        <v>#REF!</v>
      </c>
    </row>
    <row r="141" spans="37:45">
      <c r="AK141" s="136">
        <v>133</v>
      </c>
      <c r="AL141" s="136">
        <f t="shared" si="52"/>
        <v>814.67933000000005</v>
      </c>
      <c r="AM141" s="134">
        <f t="shared" si="51"/>
        <v>1.98</v>
      </c>
      <c r="AN141" s="134">
        <f t="shared" si="53"/>
        <v>411.45420707070713</v>
      </c>
      <c r="AO141" s="134" t="e">
        <f t="shared" si="54"/>
        <v>#REF!</v>
      </c>
      <c r="AP141" s="134" t="e">
        <f t="shared" si="55"/>
        <v>#REF!</v>
      </c>
      <c r="AQ141" s="134" t="e">
        <f t="shared" si="56"/>
        <v>#REF!</v>
      </c>
      <c r="AR141" s="134" t="e">
        <f t="shared" si="57"/>
        <v>#REF!</v>
      </c>
      <c r="AS141" s="134" t="e">
        <f t="shared" si="58"/>
        <v>#REF!</v>
      </c>
    </row>
    <row r="142" spans="37:45">
      <c r="AK142" s="136">
        <v>134</v>
      </c>
      <c r="AL142" s="136">
        <f t="shared" si="52"/>
        <v>814.67933000000005</v>
      </c>
      <c r="AM142" s="134">
        <f t="shared" si="51"/>
        <v>1.97</v>
      </c>
      <c r="AN142" s="134">
        <f t="shared" si="53"/>
        <v>413.54280710659901</v>
      </c>
      <c r="AO142" s="134" t="e">
        <f t="shared" si="54"/>
        <v>#REF!</v>
      </c>
      <c r="AP142" s="134" t="e">
        <f t="shared" si="55"/>
        <v>#REF!</v>
      </c>
      <c r="AQ142" s="134" t="e">
        <f t="shared" si="56"/>
        <v>#REF!</v>
      </c>
      <c r="AR142" s="134" t="e">
        <f t="shared" si="57"/>
        <v>#REF!</v>
      </c>
      <c r="AS142" s="134" t="e">
        <f t="shared" si="58"/>
        <v>#REF!</v>
      </c>
    </row>
    <row r="143" spans="37:45">
      <c r="AK143" s="136">
        <v>135</v>
      </c>
      <c r="AL143" s="136">
        <f t="shared" si="52"/>
        <v>814.67933000000005</v>
      </c>
      <c r="AM143" s="134">
        <f t="shared" si="51"/>
        <v>1.95</v>
      </c>
      <c r="AN143" s="134">
        <f t="shared" si="53"/>
        <v>417.78427179487181</v>
      </c>
      <c r="AO143" s="134" t="e">
        <f t="shared" si="54"/>
        <v>#REF!</v>
      </c>
      <c r="AP143" s="134" t="e">
        <f t="shared" si="55"/>
        <v>#REF!</v>
      </c>
      <c r="AQ143" s="134" t="e">
        <f t="shared" si="56"/>
        <v>#REF!</v>
      </c>
      <c r="AR143" s="134" t="e">
        <f t="shared" si="57"/>
        <v>#REF!</v>
      </c>
      <c r="AS143" s="134" t="e">
        <f t="shared" si="58"/>
        <v>#REF!</v>
      </c>
    </row>
    <row r="144" spans="37:45">
      <c r="AK144" s="136">
        <v>136</v>
      </c>
      <c r="AL144" s="136">
        <f t="shared" si="52"/>
        <v>814.67933000000005</v>
      </c>
      <c r="AM144" s="134">
        <f t="shared" si="51"/>
        <v>1.94</v>
      </c>
      <c r="AN144" s="134">
        <f t="shared" si="53"/>
        <v>419.93779896907222</v>
      </c>
      <c r="AO144" s="134" t="e">
        <f t="shared" si="54"/>
        <v>#REF!</v>
      </c>
      <c r="AP144" s="134" t="e">
        <f t="shared" si="55"/>
        <v>#REF!</v>
      </c>
      <c r="AQ144" s="134" t="e">
        <f t="shared" si="56"/>
        <v>#REF!</v>
      </c>
      <c r="AR144" s="134" t="e">
        <f t="shared" si="57"/>
        <v>#REF!</v>
      </c>
      <c r="AS144" s="134" t="e">
        <f t="shared" si="58"/>
        <v>#REF!</v>
      </c>
    </row>
    <row r="145" spans="37:45">
      <c r="AK145" s="136">
        <v>137</v>
      </c>
      <c r="AL145" s="136">
        <f t="shared" si="52"/>
        <v>814.67933000000005</v>
      </c>
      <c r="AM145" s="134">
        <f t="shared" si="51"/>
        <v>1.92</v>
      </c>
      <c r="AN145" s="134">
        <f t="shared" si="53"/>
        <v>424.31215104166671</v>
      </c>
      <c r="AO145" s="134" t="e">
        <f t="shared" si="54"/>
        <v>#REF!</v>
      </c>
      <c r="AP145" s="134" t="e">
        <f t="shared" si="55"/>
        <v>#REF!</v>
      </c>
      <c r="AQ145" s="134" t="e">
        <f t="shared" si="56"/>
        <v>#REF!</v>
      </c>
      <c r="AR145" s="134" t="e">
        <f t="shared" si="57"/>
        <v>#REF!</v>
      </c>
      <c r="AS145" s="134" t="e">
        <f t="shared" si="58"/>
        <v>#REF!</v>
      </c>
    </row>
    <row r="146" spans="37:45">
      <c r="AK146" s="136">
        <v>138</v>
      </c>
      <c r="AL146" s="136">
        <f t="shared" si="52"/>
        <v>814.67933000000005</v>
      </c>
      <c r="AM146" s="134">
        <f t="shared" si="51"/>
        <v>1.91</v>
      </c>
      <c r="AN146" s="134">
        <f t="shared" si="53"/>
        <v>426.53368062827229</v>
      </c>
      <c r="AO146" s="134" t="e">
        <f t="shared" si="54"/>
        <v>#REF!</v>
      </c>
      <c r="AP146" s="134" t="e">
        <f t="shared" si="55"/>
        <v>#REF!</v>
      </c>
      <c r="AQ146" s="134" t="e">
        <f t="shared" si="56"/>
        <v>#REF!</v>
      </c>
      <c r="AR146" s="134" t="e">
        <f t="shared" si="57"/>
        <v>#REF!</v>
      </c>
      <c r="AS146" s="134" t="e">
        <f t="shared" si="58"/>
        <v>#REF!</v>
      </c>
    </row>
    <row r="147" spans="37:45">
      <c r="AK147" s="136">
        <v>139</v>
      </c>
      <c r="AL147" s="136">
        <f t="shared" si="52"/>
        <v>814.67933000000005</v>
      </c>
      <c r="AM147" s="134">
        <f t="shared" si="51"/>
        <v>1.9</v>
      </c>
      <c r="AN147" s="134">
        <f t="shared" si="53"/>
        <v>428.77859473684214</v>
      </c>
      <c r="AO147" s="134" t="e">
        <f t="shared" si="54"/>
        <v>#REF!</v>
      </c>
      <c r="AP147" s="134" t="e">
        <f t="shared" si="55"/>
        <v>#REF!</v>
      </c>
      <c r="AQ147" s="134" t="e">
        <f t="shared" si="56"/>
        <v>#REF!</v>
      </c>
      <c r="AR147" s="134" t="e">
        <f t="shared" si="57"/>
        <v>#REF!</v>
      </c>
      <c r="AS147" s="134" t="e">
        <f t="shared" si="58"/>
        <v>#REF!</v>
      </c>
    </row>
    <row r="148" spans="37:45">
      <c r="AK148" s="136">
        <v>140</v>
      </c>
      <c r="AL148" s="136">
        <f t="shared" si="52"/>
        <v>814.67933000000005</v>
      </c>
      <c r="AM148" s="134">
        <f t="shared" si="51"/>
        <v>1.89</v>
      </c>
      <c r="AN148" s="134">
        <f t="shared" si="53"/>
        <v>431.04726455026457</v>
      </c>
      <c r="AO148" s="134" t="e">
        <f t="shared" si="54"/>
        <v>#REF!</v>
      </c>
      <c r="AP148" s="134" t="e">
        <f t="shared" si="55"/>
        <v>#REF!</v>
      </c>
      <c r="AQ148" s="134" t="e">
        <f t="shared" si="56"/>
        <v>#REF!</v>
      </c>
      <c r="AR148" s="134" t="e">
        <f t="shared" si="57"/>
        <v>#REF!</v>
      </c>
      <c r="AS148" s="134" t="e">
        <f t="shared" si="58"/>
        <v>#REF!</v>
      </c>
    </row>
    <row r="149" spans="37:45">
      <c r="AK149" s="136">
        <v>141</v>
      </c>
      <c r="AL149" s="136">
        <f t="shared" si="52"/>
        <v>814.67933000000005</v>
      </c>
      <c r="AM149" s="134">
        <f t="shared" si="51"/>
        <v>1.87</v>
      </c>
      <c r="AN149" s="134">
        <f t="shared" si="53"/>
        <v>435.65739572192513</v>
      </c>
      <c r="AO149" s="134" t="e">
        <f t="shared" si="54"/>
        <v>#REF!</v>
      </c>
      <c r="AP149" s="134" t="e">
        <f t="shared" si="55"/>
        <v>#REF!</v>
      </c>
      <c r="AQ149" s="134" t="e">
        <f t="shared" si="56"/>
        <v>#REF!</v>
      </c>
      <c r="AR149" s="134" t="e">
        <f t="shared" si="57"/>
        <v>#REF!</v>
      </c>
      <c r="AS149" s="134" t="e">
        <f t="shared" si="58"/>
        <v>#REF!</v>
      </c>
    </row>
    <row r="150" spans="37:45">
      <c r="AK150" s="136">
        <v>142</v>
      </c>
      <c r="AL150" s="136">
        <f t="shared" si="52"/>
        <v>814.67933000000005</v>
      </c>
      <c r="AM150" s="134">
        <f t="shared" si="51"/>
        <v>1.86</v>
      </c>
      <c r="AN150" s="134">
        <f t="shared" si="53"/>
        <v>437.99963978494623</v>
      </c>
      <c r="AO150" s="134" t="e">
        <f t="shared" si="54"/>
        <v>#REF!</v>
      </c>
      <c r="AP150" s="134" t="e">
        <f t="shared" si="55"/>
        <v>#REF!</v>
      </c>
      <c r="AQ150" s="134" t="e">
        <f t="shared" si="56"/>
        <v>#REF!</v>
      </c>
      <c r="AR150" s="134" t="e">
        <f t="shared" si="57"/>
        <v>#REF!</v>
      </c>
      <c r="AS150" s="134" t="e">
        <f t="shared" si="58"/>
        <v>#REF!</v>
      </c>
    </row>
    <row r="151" spans="37:45">
      <c r="AK151" s="136">
        <v>143</v>
      </c>
      <c r="AL151" s="136">
        <f t="shared" si="52"/>
        <v>814.67933000000005</v>
      </c>
      <c r="AM151" s="134">
        <f t="shared" ref="AM151:AM182" si="59">ROUNDDOWN(IF(2*AK151&gt;4*4,10*60/(AK151*2/$D$22*60+$V$23),10*60/(+$V$23*5-AK151*60/$D$22)),2)</f>
        <v>1.85</v>
      </c>
      <c r="AN151" s="134">
        <f t="shared" si="53"/>
        <v>440.3672054054054</v>
      </c>
      <c r="AO151" s="134" t="e">
        <f t="shared" si="54"/>
        <v>#REF!</v>
      </c>
      <c r="AP151" s="134" t="e">
        <f t="shared" si="55"/>
        <v>#REF!</v>
      </c>
      <c r="AQ151" s="134" t="e">
        <f t="shared" si="56"/>
        <v>#REF!</v>
      </c>
      <c r="AR151" s="134" t="e">
        <f t="shared" si="57"/>
        <v>#REF!</v>
      </c>
      <c r="AS151" s="134" t="e">
        <f t="shared" si="58"/>
        <v>#REF!</v>
      </c>
    </row>
    <row r="152" spans="37:45">
      <c r="AK152" s="136">
        <v>144</v>
      </c>
      <c r="AL152" s="136">
        <f t="shared" si="52"/>
        <v>814.67933000000005</v>
      </c>
      <c r="AM152" s="134">
        <f t="shared" si="59"/>
        <v>1.83</v>
      </c>
      <c r="AN152" s="134">
        <f t="shared" si="53"/>
        <v>445.1799617486339</v>
      </c>
      <c r="AO152" s="134" t="e">
        <f t="shared" si="54"/>
        <v>#REF!</v>
      </c>
      <c r="AP152" s="134" t="e">
        <f t="shared" si="55"/>
        <v>#REF!</v>
      </c>
      <c r="AQ152" s="134" t="e">
        <f t="shared" si="56"/>
        <v>#REF!</v>
      </c>
      <c r="AR152" s="134" t="e">
        <f t="shared" si="57"/>
        <v>#REF!</v>
      </c>
      <c r="AS152" s="134" t="e">
        <f t="shared" si="58"/>
        <v>#REF!</v>
      </c>
    </row>
    <row r="153" spans="37:45">
      <c r="AK153" s="136">
        <v>145</v>
      </c>
      <c r="AL153" s="136">
        <f t="shared" si="52"/>
        <v>814.67933000000005</v>
      </c>
      <c r="AM153" s="134">
        <f t="shared" si="59"/>
        <v>1.82</v>
      </c>
      <c r="AN153" s="134">
        <f t="shared" si="53"/>
        <v>447.62600549450553</v>
      </c>
      <c r="AO153" s="134" t="e">
        <f t="shared" si="54"/>
        <v>#REF!</v>
      </c>
      <c r="AP153" s="134" t="e">
        <f t="shared" si="55"/>
        <v>#REF!</v>
      </c>
      <c r="AQ153" s="134" t="e">
        <f t="shared" si="56"/>
        <v>#REF!</v>
      </c>
      <c r="AR153" s="134" t="e">
        <f t="shared" si="57"/>
        <v>#REF!</v>
      </c>
      <c r="AS153" s="134" t="e">
        <f t="shared" si="58"/>
        <v>#REF!</v>
      </c>
    </row>
    <row r="154" spans="37:45">
      <c r="AK154" s="136">
        <v>146</v>
      </c>
      <c r="AL154" s="136">
        <f t="shared" si="52"/>
        <v>814.67933000000005</v>
      </c>
      <c r="AM154" s="134">
        <f t="shared" si="59"/>
        <v>1.81</v>
      </c>
      <c r="AN154" s="134">
        <f t="shared" si="53"/>
        <v>450.09907734806632</v>
      </c>
      <c r="AO154" s="134" t="e">
        <f t="shared" si="54"/>
        <v>#REF!</v>
      </c>
      <c r="AP154" s="134" t="e">
        <f t="shared" si="55"/>
        <v>#REF!</v>
      </c>
      <c r="AQ154" s="134" t="e">
        <f t="shared" si="56"/>
        <v>#REF!</v>
      </c>
      <c r="AR154" s="134" t="e">
        <f t="shared" si="57"/>
        <v>#REF!</v>
      </c>
      <c r="AS154" s="134" t="e">
        <f t="shared" si="58"/>
        <v>#REF!</v>
      </c>
    </row>
    <row r="155" spans="37:45">
      <c r="AK155" s="136">
        <v>147</v>
      </c>
      <c r="AL155" s="136">
        <f t="shared" si="52"/>
        <v>814.67933000000005</v>
      </c>
      <c r="AM155" s="134">
        <f t="shared" si="59"/>
        <v>1.8</v>
      </c>
      <c r="AN155" s="134">
        <f t="shared" si="53"/>
        <v>452.59962777777781</v>
      </c>
      <c r="AO155" s="134" t="e">
        <f t="shared" si="54"/>
        <v>#REF!</v>
      </c>
      <c r="AP155" s="134" t="e">
        <f t="shared" si="55"/>
        <v>#REF!</v>
      </c>
      <c r="AQ155" s="134" t="e">
        <f t="shared" si="56"/>
        <v>#REF!</v>
      </c>
      <c r="AR155" s="134" t="e">
        <f t="shared" si="57"/>
        <v>#REF!</v>
      </c>
      <c r="AS155" s="134" t="e">
        <f t="shared" si="58"/>
        <v>#REF!</v>
      </c>
    </row>
    <row r="156" spans="37:45">
      <c r="AK156" s="136">
        <v>148</v>
      </c>
      <c r="AL156" s="136">
        <f t="shared" si="52"/>
        <v>814.67933000000005</v>
      </c>
      <c r="AM156" s="134">
        <f t="shared" si="59"/>
        <v>1.79</v>
      </c>
      <c r="AN156" s="134">
        <f t="shared" si="53"/>
        <v>455.12811731843578</v>
      </c>
      <c r="AO156" s="134" t="e">
        <f t="shared" si="54"/>
        <v>#REF!</v>
      </c>
      <c r="AP156" s="134" t="e">
        <f t="shared" si="55"/>
        <v>#REF!</v>
      </c>
      <c r="AQ156" s="134" t="e">
        <f t="shared" si="56"/>
        <v>#REF!</v>
      </c>
      <c r="AR156" s="134" t="e">
        <f t="shared" si="57"/>
        <v>#REF!</v>
      </c>
      <c r="AS156" s="134" t="e">
        <f t="shared" si="58"/>
        <v>#REF!</v>
      </c>
    </row>
    <row r="157" spans="37:45">
      <c r="AK157" s="136">
        <v>149</v>
      </c>
      <c r="AL157" s="136">
        <f t="shared" si="52"/>
        <v>814.67933000000005</v>
      </c>
      <c r="AM157" s="134">
        <f t="shared" si="59"/>
        <v>1.77</v>
      </c>
      <c r="AN157" s="134">
        <f t="shared" si="53"/>
        <v>460.27080790960457</v>
      </c>
      <c r="AO157" s="134" t="e">
        <f t="shared" si="54"/>
        <v>#REF!</v>
      </c>
      <c r="AP157" s="134" t="e">
        <f t="shared" si="55"/>
        <v>#REF!</v>
      </c>
      <c r="AQ157" s="134" t="e">
        <f t="shared" si="56"/>
        <v>#REF!</v>
      </c>
      <c r="AR157" s="134" t="e">
        <f t="shared" si="57"/>
        <v>#REF!</v>
      </c>
      <c r="AS157" s="134" t="e">
        <f t="shared" si="58"/>
        <v>#REF!</v>
      </c>
    </row>
    <row r="158" spans="37:45">
      <c r="AK158" s="136">
        <v>150</v>
      </c>
      <c r="AL158" s="136">
        <f t="shared" si="52"/>
        <v>814.67933000000005</v>
      </c>
      <c r="AM158" s="134">
        <f t="shared" si="59"/>
        <v>1.76</v>
      </c>
      <c r="AN158" s="134">
        <f t="shared" si="53"/>
        <v>462.88598295454545</v>
      </c>
      <c r="AO158" s="134" t="e">
        <f t="shared" si="54"/>
        <v>#REF!</v>
      </c>
      <c r="AP158" s="134" t="e">
        <f t="shared" si="55"/>
        <v>#REF!</v>
      </c>
      <c r="AQ158" s="134" t="e">
        <f t="shared" si="56"/>
        <v>#REF!</v>
      </c>
      <c r="AR158" s="134" t="e">
        <f t="shared" si="57"/>
        <v>#REF!</v>
      </c>
      <c r="AS158" s="134" t="e">
        <f t="shared" si="58"/>
        <v>#REF!</v>
      </c>
    </row>
    <row r="159" spans="37:45">
      <c r="AK159" s="136">
        <v>151</v>
      </c>
      <c r="AL159" s="136">
        <f t="shared" si="52"/>
        <v>814.67933000000005</v>
      </c>
      <c r="AM159" s="134">
        <f t="shared" si="59"/>
        <v>1.75</v>
      </c>
      <c r="AN159" s="134">
        <f t="shared" si="53"/>
        <v>465.53104571428577</v>
      </c>
      <c r="AO159" s="134" t="e">
        <f t="shared" si="54"/>
        <v>#REF!</v>
      </c>
      <c r="AP159" s="134" t="e">
        <f t="shared" si="55"/>
        <v>#REF!</v>
      </c>
      <c r="AQ159" s="134" t="e">
        <f t="shared" si="56"/>
        <v>#REF!</v>
      </c>
      <c r="AR159" s="134" t="e">
        <f t="shared" si="57"/>
        <v>#REF!</v>
      </c>
      <c r="AS159" s="134" t="e">
        <f t="shared" si="58"/>
        <v>#REF!</v>
      </c>
    </row>
    <row r="160" spans="37:45">
      <c r="AK160" s="136">
        <v>152</v>
      </c>
      <c r="AL160" s="136">
        <f t="shared" si="52"/>
        <v>814.67933000000005</v>
      </c>
      <c r="AM160" s="134">
        <f t="shared" si="59"/>
        <v>1.74</v>
      </c>
      <c r="AN160" s="134">
        <f t="shared" si="53"/>
        <v>468.20651149425288</v>
      </c>
      <c r="AO160" s="134" t="e">
        <f t="shared" si="54"/>
        <v>#REF!</v>
      </c>
      <c r="AP160" s="134" t="e">
        <f t="shared" si="55"/>
        <v>#REF!</v>
      </c>
      <c r="AQ160" s="134" t="e">
        <f t="shared" si="56"/>
        <v>#REF!</v>
      </c>
      <c r="AR160" s="134" t="e">
        <f t="shared" si="57"/>
        <v>#REF!</v>
      </c>
      <c r="AS160" s="134" t="e">
        <f t="shared" si="58"/>
        <v>#REF!</v>
      </c>
    </row>
    <row r="161" spans="37:45">
      <c r="AK161" s="136">
        <v>153</v>
      </c>
      <c r="AL161" s="136">
        <f t="shared" si="52"/>
        <v>814.67933000000005</v>
      </c>
      <c r="AM161" s="134">
        <f t="shared" si="59"/>
        <v>1.73</v>
      </c>
      <c r="AN161" s="134">
        <f t="shared" si="53"/>
        <v>470.91290751445092</v>
      </c>
      <c r="AO161" s="134" t="e">
        <f t="shared" si="54"/>
        <v>#REF!</v>
      </c>
      <c r="AP161" s="134" t="e">
        <f t="shared" si="55"/>
        <v>#REF!</v>
      </c>
      <c r="AQ161" s="134" t="e">
        <f t="shared" si="56"/>
        <v>#REF!</v>
      </c>
      <c r="AR161" s="134" t="e">
        <f t="shared" si="57"/>
        <v>#REF!</v>
      </c>
      <c r="AS161" s="134" t="e">
        <f t="shared" si="58"/>
        <v>#REF!</v>
      </c>
    </row>
    <row r="162" spans="37:45">
      <c r="AK162" s="136">
        <v>154</v>
      </c>
      <c r="AL162" s="136">
        <f t="shared" si="52"/>
        <v>814.67933000000005</v>
      </c>
      <c r="AM162" s="134">
        <f t="shared" si="59"/>
        <v>1.72</v>
      </c>
      <c r="AN162" s="134">
        <f t="shared" si="53"/>
        <v>473.65077325581399</v>
      </c>
      <c r="AO162" s="134" t="e">
        <f t="shared" si="54"/>
        <v>#REF!</v>
      </c>
      <c r="AP162" s="134" t="e">
        <f t="shared" si="55"/>
        <v>#REF!</v>
      </c>
      <c r="AQ162" s="134" t="e">
        <f t="shared" si="56"/>
        <v>#REF!</v>
      </c>
      <c r="AR162" s="134" t="e">
        <f t="shared" si="57"/>
        <v>#REF!</v>
      </c>
      <c r="AS162" s="134" t="e">
        <f t="shared" si="58"/>
        <v>#REF!</v>
      </c>
    </row>
    <row r="163" spans="37:45">
      <c r="AK163" s="136">
        <v>155</v>
      </c>
      <c r="AL163" s="136">
        <f t="shared" si="52"/>
        <v>814.67933000000005</v>
      </c>
      <c r="AM163" s="134">
        <f t="shared" si="59"/>
        <v>1.71</v>
      </c>
      <c r="AN163" s="134">
        <f t="shared" si="53"/>
        <v>476.42066081871349</v>
      </c>
      <c r="AO163" s="134" t="e">
        <f t="shared" si="54"/>
        <v>#REF!</v>
      </c>
      <c r="AP163" s="134" t="e">
        <f t="shared" si="55"/>
        <v>#REF!</v>
      </c>
      <c r="AQ163" s="134" t="e">
        <f t="shared" si="56"/>
        <v>#REF!</v>
      </c>
      <c r="AR163" s="134" t="e">
        <f t="shared" si="57"/>
        <v>#REF!</v>
      </c>
      <c r="AS163" s="134" t="e">
        <f t="shared" si="58"/>
        <v>#REF!</v>
      </c>
    </row>
    <row r="164" spans="37:45">
      <c r="AK164" s="136">
        <v>156</v>
      </c>
      <c r="AL164" s="136">
        <f t="shared" si="52"/>
        <v>814.67933000000005</v>
      </c>
      <c r="AM164" s="134">
        <f t="shared" si="59"/>
        <v>1.7</v>
      </c>
      <c r="AN164" s="134">
        <f t="shared" si="53"/>
        <v>479.2231352941177</v>
      </c>
      <c r="AO164" s="134" t="e">
        <f t="shared" si="54"/>
        <v>#REF!</v>
      </c>
      <c r="AP164" s="134" t="e">
        <f t="shared" si="55"/>
        <v>#REF!</v>
      </c>
      <c r="AQ164" s="134" t="e">
        <f t="shared" si="56"/>
        <v>#REF!</v>
      </c>
      <c r="AR164" s="134" t="e">
        <f t="shared" si="57"/>
        <v>#REF!</v>
      </c>
      <c r="AS164" s="134" t="e">
        <f t="shared" si="58"/>
        <v>#REF!</v>
      </c>
    </row>
    <row r="165" spans="37:45">
      <c r="AK165" s="136">
        <v>157</v>
      </c>
      <c r="AL165" s="136">
        <f t="shared" si="52"/>
        <v>814.67933000000005</v>
      </c>
      <c r="AM165" s="134">
        <f t="shared" si="59"/>
        <v>1.69</v>
      </c>
      <c r="AN165" s="134">
        <f t="shared" si="53"/>
        <v>482.05877514792905</v>
      </c>
      <c r="AO165" s="134" t="e">
        <f t="shared" si="54"/>
        <v>#REF!</v>
      </c>
      <c r="AP165" s="134" t="e">
        <f t="shared" si="55"/>
        <v>#REF!</v>
      </c>
      <c r="AQ165" s="134" t="e">
        <f t="shared" si="56"/>
        <v>#REF!</v>
      </c>
      <c r="AR165" s="134" t="e">
        <f t="shared" si="57"/>
        <v>#REF!</v>
      </c>
      <c r="AS165" s="134" t="e">
        <f t="shared" si="58"/>
        <v>#REF!</v>
      </c>
    </row>
    <row r="166" spans="37:45">
      <c r="AK166" s="136">
        <v>158</v>
      </c>
      <c r="AL166" s="136">
        <f t="shared" si="52"/>
        <v>814.67933000000005</v>
      </c>
      <c r="AM166" s="134">
        <f t="shared" si="59"/>
        <v>1.68</v>
      </c>
      <c r="AN166" s="134">
        <f t="shared" si="53"/>
        <v>484.92817261904764</v>
      </c>
      <c r="AO166" s="134" t="e">
        <f t="shared" si="54"/>
        <v>#REF!</v>
      </c>
      <c r="AP166" s="134" t="e">
        <f t="shared" si="55"/>
        <v>#REF!</v>
      </c>
      <c r="AQ166" s="134" t="e">
        <f t="shared" si="56"/>
        <v>#REF!</v>
      </c>
      <c r="AR166" s="134" t="e">
        <f t="shared" si="57"/>
        <v>#REF!</v>
      </c>
      <c r="AS166" s="134" t="e">
        <f t="shared" si="58"/>
        <v>#REF!</v>
      </c>
    </row>
    <row r="167" spans="37:45">
      <c r="AK167" s="136">
        <v>159</v>
      </c>
      <c r="AL167" s="136">
        <f t="shared" si="52"/>
        <v>814.67933000000005</v>
      </c>
      <c r="AM167" s="134">
        <f t="shared" si="59"/>
        <v>1.67</v>
      </c>
      <c r="AN167" s="134">
        <f t="shared" si="53"/>
        <v>487.8319341317366</v>
      </c>
      <c r="AO167" s="134" t="e">
        <f t="shared" si="54"/>
        <v>#REF!</v>
      </c>
      <c r="AP167" s="134" t="e">
        <f t="shared" si="55"/>
        <v>#REF!</v>
      </c>
      <c r="AQ167" s="134" t="e">
        <f t="shared" si="56"/>
        <v>#REF!</v>
      </c>
      <c r="AR167" s="134" t="e">
        <f t="shared" si="57"/>
        <v>#REF!</v>
      </c>
      <c r="AS167" s="134" t="e">
        <f t="shared" si="58"/>
        <v>#REF!</v>
      </c>
    </row>
    <row r="168" spans="37:45">
      <c r="AK168" s="136">
        <v>160</v>
      </c>
      <c r="AL168" s="136">
        <f t="shared" si="52"/>
        <v>814.67933000000005</v>
      </c>
      <c r="AM168" s="134">
        <f t="shared" si="59"/>
        <v>1.66</v>
      </c>
      <c r="AN168" s="134">
        <f t="shared" si="53"/>
        <v>490.7706807228916</v>
      </c>
      <c r="AO168" s="134" t="e">
        <f t="shared" si="54"/>
        <v>#REF!</v>
      </c>
      <c r="AP168" s="134" t="e">
        <f t="shared" si="55"/>
        <v>#REF!</v>
      </c>
      <c r="AQ168" s="134" t="e">
        <f t="shared" si="56"/>
        <v>#REF!</v>
      </c>
      <c r="AR168" s="134" t="e">
        <f t="shared" si="57"/>
        <v>#REF!</v>
      </c>
      <c r="AS168" s="134" t="e">
        <f t="shared" si="58"/>
        <v>#REF!</v>
      </c>
    </row>
    <row r="169" spans="37:45">
      <c r="AK169" s="136">
        <v>161</v>
      </c>
      <c r="AL169" s="136">
        <f t="shared" si="52"/>
        <v>814.67933000000005</v>
      </c>
      <c r="AM169" s="134">
        <f t="shared" si="59"/>
        <v>1.65</v>
      </c>
      <c r="AN169" s="134">
        <f t="shared" si="53"/>
        <v>493.74504848484855</v>
      </c>
      <c r="AO169" s="134" t="e">
        <f t="shared" si="54"/>
        <v>#REF!</v>
      </c>
      <c r="AP169" s="134" t="e">
        <f t="shared" si="55"/>
        <v>#REF!</v>
      </c>
      <c r="AQ169" s="134" t="e">
        <f t="shared" si="56"/>
        <v>#REF!</v>
      </c>
      <c r="AR169" s="134" t="e">
        <f t="shared" si="57"/>
        <v>#REF!</v>
      </c>
      <c r="AS169" s="134" t="e">
        <f t="shared" si="58"/>
        <v>#REF!</v>
      </c>
    </row>
    <row r="170" spans="37:45">
      <c r="AK170" s="136">
        <v>162</v>
      </c>
      <c r="AL170" s="136">
        <f t="shared" si="52"/>
        <v>814.67933000000005</v>
      </c>
      <c r="AM170" s="134">
        <f t="shared" si="59"/>
        <v>1.64</v>
      </c>
      <c r="AN170" s="134">
        <f t="shared" si="53"/>
        <v>496.75568902439028</v>
      </c>
      <c r="AO170" s="134" t="e">
        <f t="shared" si="54"/>
        <v>#REF!</v>
      </c>
      <c r="AP170" s="134" t="e">
        <f t="shared" si="55"/>
        <v>#REF!</v>
      </c>
      <c r="AQ170" s="134" t="e">
        <f t="shared" si="56"/>
        <v>#REF!</v>
      </c>
      <c r="AR170" s="134" t="e">
        <f t="shared" si="57"/>
        <v>#REF!</v>
      </c>
      <c r="AS170" s="134" t="e">
        <f t="shared" si="58"/>
        <v>#REF!</v>
      </c>
    </row>
    <row r="171" spans="37:45">
      <c r="AK171" s="136">
        <v>163</v>
      </c>
      <c r="AL171" s="136">
        <f t="shared" si="52"/>
        <v>814.67933000000005</v>
      </c>
      <c r="AM171" s="134">
        <f t="shared" si="59"/>
        <v>1.63</v>
      </c>
      <c r="AN171" s="134">
        <f t="shared" si="53"/>
        <v>499.80326993865037</v>
      </c>
      <c r="AO171" s="134" t="e">
        <f t="shared" si="54"/>
        <v>#REF!</v>
      </c>
      <c r="AP171" s="134" t="e">
        <f t="shared" si="55"/>
        <v>#REF!</v>
      </c>
      <c r="AQ171" s="134" t="e">
        <f t="shared" si="56"/>
        <v>#REF!</v>
      </c>
      <c r="AR171" s="134" t="e">
        <f t="shared" si="57"/>
        <v>#REF!</v>
      </c>
      <c r="AS171" s="134" t="e">
        <f t="shared" si="58"/>
        <v>#REF!</v>
      </c>
    </row>
    <row r="172" spans="37:45">
      <c r="AK172" s="136">
        <v>164</v>
      </c>
      <c r="AL172" s="136">
        <f t="shared" si="52"/>
        <v>814.67933000000005</v>
      </c>
      <c r="AM172" s="134">
        <f t="shared" si="59"/>
        <v>1.62</v>
      </c>
      <c r="AN172" s="134">
        <f t="shared" si="53"/>
        <v>502.888475308642</v>
      </c>
      <c r="AO172" s="134" t="e">
        <f t="shared" si="54"/>
        <v>#REF!</v>
      </c>
      <c r="AP172" s="134" t="e">
        <f t="shared" si="55"/>
        <v>#REF!</v>
      </c>
      <c r="AQ172" s="134" t="e">
        <f t="shared" si="56"/>
        <v>#REF!</v>
      </c>
      <c r="AR172" s="134" t="e">
        <f t="shared" si="57"/>
        <v>#REF!</v>
      </c>
      <c r="AS172" s="134" t="e">
        <f t="shared" si="58"/>
        <v>#REF!</v>
      </c>
    </row>
    <row r="173" spans="37:45">
      <c r="AK173" s="136">
        <v>165</v>
      </c>
      <c r="AL173" s="136">
        <f t="shared" si="52"/>
        <v>814.67933000000005</v>
      </c>
      <c r="AM173" s="134">
        <f t="shared" si="59"/>
        <v>1.61</v>
      </c>
      <c r="AN173" s="134">
        <f t="shared" si="53"/>
        <v>506.01200621118011</v>
      </c>
      <c r="AO173" s="134" t="e">
        <f t="shared" si="54"/>
        <v>#REF!</v>
      </c>
      <c r="AP173" s="134" t="e">
        <f t="shared" si="55"/>
        <v>#REF!</v>
      </c>
      <c r="AQ173" s="134" t="e">
        <f t="shared" si="56"/>
        <v>#REF!</v>
      </c>
      <c r="AR173" s="134" t="e">
        <f t="shared" si="57"/>
        <v>#REF!</v>
      </c>
      <c r="AS173" s="134" t="e">
        <f t="shared" si="58"/>
        <v>#REF!</v>
      </c>
    </row>
    <row r="174" spans="37:45">
      <c r="AK174" s="136">
        <v>166</v>
      </c>
      <c r="AL174" s="136">
        <f t="shared" si="52"/>
        <v>814.67933000000005</v>
      </c>
      <c r="AM174" s="134">
        <f t="shared" si="59"/>
        <v>1.6</v>
      </c>
      <c r="AN174" s="134">
        <f t="shared" si="53"/>
        <v>509.17458125000002</v>
      </c>
      <c r="AO174" s="134" t="e">
        <f t="shared" si="54"/>
        <v>#REF!</v>
      </c>
      <c r="AP174" s="134" t="e">
        <f t="shared" si="55"/>
        <v>#REF!</v>
      </c>
      <c r="AQ174" s="134" t="e">
        <f t="shared" si="56"/>
        <v>#REF!</v>
      </c>
      <c r="AR174" s="134" t="e">
        <f t="shared" si="57"/>
        <v>#REF!</v>
      </c>
      <c r="AS174" s="134" t="e">
        <f t="shared" si="58"/>
        <v>#REF!</v>
      </c>
    </row>
    <row r="175" spans="37:45">
      <c r="AK175" s="136">
        <v>167</v>
      </c>
      <c r="AL175" s="136">
        <f t="shared" si="52"/>
        <v>814.67933000000005</v>
      </c>
      <c r="AM175" s="134">
        <f t="shared" si="59"/>
        <v>1.59</v>
      </c>
      <c r="AN175" s="134">
        <f t="shared" si="53"/>
        <v>512.37693710691826</v>
      </c>
      <c r="AO175" s="134" t="e">
        <f t="shared" si="54"/>
        <v>#REF!</v>
      </c>
      <c r="AP175" s="134" t="e">
        <f t="shared" si="55"/>
        <v>#REF!</v>
      </c>
      <c r="AQ175" s="134" t="e">
        <f t="shared" si="56"/>
        <v>#REF!</v>
      </c>
      <c r="AR175" s="134" t="e">
        <f t="shared" si="57"/>
        <v>#REF!</v>
      </c>
      <c r="AS175" s="134" t="e">
        <f t="shared" si="58"/>
        <v>#REF!</v>
      </c>
    </row>
    <row r="176" spans="37:45">
      <c r="AK176" s="136">
        <v>168</v>
      </c>
      <c r="AL176" s="136">
        <f t="shared" si="52"/>
        <v>814.67933000000005</v>
      </c>
      <c r="AM176" s="134">
        <f t="shared" si="59"/>
        <v>1.58</v>
      </c>
      <c r="AN176" s="134">
        <f t="shared" si="53"/>
        <v>515.61982911392408</v>
      </c>
      <c r="AO176" s="134" t="e">
        <f t="shared" si="54"/>
        <v>#REF!</v>
      </c>
      <c r="AP176" s="134" t="e">
        <f t="shared" si="55"/>
        <v>#REF!</v>
      </c>
      <c r="AQ176" s="134" t="e">
        <f t="shared" si="56"/>
        <v>#REF!</v>
      </c>
      <c r="AR176" s="134" t="e">
        <f t="shared" si="57"/>
        <v>#REF!</v>
      </c>
      <c r="AS176" s="134" t="e">
        <f t="shared" si="58"/>
        <v>#REF!</v>
      </c>
    </row>
    <row r="177" spans="37:45">
      <c r="AK177" s="136">
        <v>169</v>
      </c>
      <c r="AL177" s="136">
        <f t="shared" si="52"/>
        <v>814.67933000000005</v>
      </c>
      <c r="AM177" s="134">
        <f t="shared" si="59"/>
        <v>1.57</v>
      </c>
      <c r="AN177" s="134">
        <f t="shared" si="53"/>
        <v>518.90403184713375</v>
      </c>
      <c r="AO177" s="134" t="e">
        <f t="shared" si="54"/>
        <v>#REF!</v>
      </c>
      <c r="AP177" s="134" t="e">
        <f t="shared" si="55"/>
        <v>#REF!</v>
      </c>
      <c r="AQ177" s="134" t="e">
        <f t="shared" si="56"/>
        <v>#REF!</v>
      </c>
      <c r="AR177" s="134" t="e">
        <f t="shared" si="57"/>
        <v>#REF!</v>
      </c>
      <c r="AS177" s="134" t="e">
        <f t="shared" si="58"/>
        <v>#REF!</v>
      </c>
    </row>
    <row r="178" spans="37:45">
      <c r="AK178" s="136">
        <v>170</v>
      </c>
      <c r="AL178" s="136">
        <f t="shared" si="52"/>
        <v>814.67933000000005</v>
      </c>
      <c r="AM178" s="134">
        <f t="shared" si="59"/>
        <v>1.56</v>
      </c>
      <c r="AN178" s="134">
        <f t="shared" si="53"/>
        <v>522.23033974358975</v>
      </c>
      <c r="AO178" s="134" t="e">
        <f t="shared" si="54"/>
        <v>#REF!</v>
      </c>
      <c r="AP178" s="134" t="e">
        <f t="shared" si="55"/>
        <v>#REF!</v>
      </c>
      <c r="AQ178" s="134" t="e">
        <f t="shared" si="56"/>
        <v>#REF!</v>
      </c>
      <c r="AR178" s="134" t="e">
        <f t="shared" si="57"/>
        <v>#REF!</v>
      </c>
      <c r="AS178" s="134" t="e">
        <f t="shared" si="58"/>
        <v>#REF!</v>
      </c>
    </row>
    <row r="179" spans="37:45">
      <c r="AK179" s="136">
        <v>171</v>
      </c>
      <c r="AL179" s="136">
        <f t="shared" si="52"/>
        <v>814.67933000000005</v>
      </c>
      <c r="AM179" s="134">
        <f t="shared" si="59"/>
        <v>1.55</v>
      </c>
      <c r="AN179" s="134">
        <f t="shared" si="53"/>
        <v>525.59956774193552</v>
      </c>
      <c r="AO179" s="134" t="e">
        <f t="shared" si="54"/>
        <v>#REF!</v>
      </c>
      <c r="AP179" s="134" t="e">
        <f t="shared" si="55"/>
        <v>#REF!</v>
      </c>
      <c r="AQ179" s="134" t="e">
        <f t="shared" si="56"/>
        <v>#REF!</v>
      </c>
      <c r="AR179" s="134" t="e">
        <f t="shared" si="57"/>
        <v>#REF!</v>
      </c>
      <c r="AS179" s="134" t="e">
        <f t="shared" si="58"/>
        <v>#REF!</v>
      </c>
    </row>
    <row r="180" spans="37:45">
      <c r="AK180" s="136">
        <v>172</v>
      </c>
      <c r="AL180" s="136">
        <f t="shared" si="52"/>
        <v>814.67933000000005</v>
      </c>
      <c r="AM180" s="134">
        <f t="shared" si="59"/>
        <v>1.54</v>
      </c>
      <c r="AN180" s="134">
        <f t="shared" si="53"/>
        <v>529.01255194805196</v>
      </c>
      <c r="AO180" s="134" t="e">
        <f t="shared" si="54"/>
        <v>#REF!</v>
      </c>
      <c r="AP180" s="134" t="e">
        <f t="shared" si="55"/>
        <v>#REF!</v>
      </c>
      <c r="AQ180" s="134" t="e">
        <f t="shared" si="56"/>
        <v>#REF!</v>
      </c>
      <c r="AR180" s="134" t="e">
        <f t="shared" si="57"/>
        <v>#REF!</v>
      </c>
      <c r="AS180" s="134" t="e">
        <f t="shared" si="58"/>
        <v>#REF!</v>
      </c>
    </row>
    <row r="181" spans="37:45">
      <c r="AK181" s="136">
        <v>173</v>
      </c>
      <c r="AL181" s="136">
        <f t="shared" si="52"/>
        <v>814.67933000000005</v>
      </c>
      <c r="AM181" s="134">
        <f t="shared" si="59"/>
        <v>1.54</v>
      </c>
      <c r="AN181" s="134">
        <f t="shared" si="53"/>
        <v>529.01255194805196</v>
      </c>
      <c r="AO181" s="134" t="e">
        <f t="shared" si="54"/>
        <v>#REF!</v>
      </c>
      <c r="AP181" s="134" t="e">
        <f t="shared" si="55"/>
        <v>#REF!</v>
      </c>
      <c r="AQ181" s="134" t="e">
        <f t="shared" si="56"/>
        <v>#REF!</v>
      </c>
      <c r="AR181" s="134" t="e">
        <f t="shared" si="57"/>
        <v>#REF!</v>
      </c>
      <c r="AS181" s="134" t="e">
        <f t="shared" si="58"/>
        <v>#REF!</v>
      </c>
    </row>
    <row r="182" spans="37:45">
      <c r="AK182" s="136">
        <v>174</v>
      </c>
      <c r="AL182" s="136">
        <f t="shared" si="52"/>
        <v>814.67933000000005</v>
      </c>
      <c r="AM182" s="134">
        <f t="shared" si="59"/>
        <v>1.53</v>
      </c>
      <c r="AN182" s="134">
        <f t="shared" si="53"/>
        <v>532.47015032679747</v>
      </c>
      <c r="AO182" s="134" t="e">
        <f t="shared" si="54"/>
        <v>#REF!</v>
      </c>
      <c r="AP182" s="134" t="e">
        <f t="shared" si="55"/>
        <v>#REF!</v>
      </c>
      <c r="AQ182" s="134" t="e">
        <f t="shared" si="56"/>
        <v>#REF!</v>
      </c>
      <c r="AR182" s="134" t="e">
        <f t="shared" si="57"/>
        <v>#REF!</v>
      </c>
      <c r="AS182" s="134" t="e">
        <f t="shared" si="58"/>
        <v>#REF!</v>
      </c>
    </row>
    <row r="183" spans="37:45">
      <c r="AK183" s="136">
        <v>175</v>
      </c>
      <c r="AL183" s="136">
        <f t="shared" si="52"/>
        <v>814.67933000000005</v>
      </c>
      <c r="AM183" s="134">
        <f t="shared" ref="AM183:AM210" si="60">ROUNDDOWN(IF(2*AK183&gt;4*4,10*60/(AK183*2/$D$22*60+$V$23),10*60/(+$V$23*5-AK183*60/$D$22)),2)</f>
        <v>1.52</v>
      </c>
      <c r="AN183" s="134">
        <f t="shared" si="53"/>
        <v>535.97324342105264</v>
      </c>
      <c r="AO183" s="134" t="e">
        <f t="shared" si="54"/>
        <v>#REF!</v>
      </c>
      <c r="AP183" s="134" t="e">
        <f t="shared" si="55"/>
        <v>#REF!</v>
      </c>
      <c r="AQ183" s="134" t="e">
        <f t="shared" si="56"/>
        <v>#REF!</v>
      </c>
      <c r="AR183" s="134" t="e">
        <f t="shared" si="57"/>
        <v>#REF!</v>
      </c>
      <c r="AS183" s="134" t="e">
        <f t="shared" si="58"/>
        <v>#REF!</v>
      </c>
    </row>
    <row r="184" spans="37:45">
      <c r="AK184" s="136">
        <v>176</v>
      </c>
      <c r="AL184" s="136">
        <f t="shared" si="52"/>
        <v>814.67933000000005</v>
      </c>
      <c r="AM184" s="134">
        <f t="shared" si="60"/>
        <v>1.51</v>
      </c>
      <c r="AN184" s="134">
        <f t="shared" si="53"/>
        <v>539.52273509933775</v>
      </c>
      <c r="AO184" s="134" t="e">
        <f t="shared" si="54"/>
        <v>#REF!</v>
      </c>
      <c r="AP184" s="134" t="e">
        <f t="shared" si="55"/>
        <v>#REF!</v>
      </c>
      <c r="AQ184" s="134" t="e">
        <f t="shared" si="56"/>
        <v>#REF!</v>
      </c>
      <c r="AR184" s="134" t="e">
        <f t="shared" si="57"/>
        <v>#REF!</v>
      </c>
      <c r="AS184" s="134" t="e">
        <f t="shared" si="58"/>
        <v>#REF!</v>
      </c>
    </row>
    <row r="185" spans="37:45">
      <c r="AK185" s="136">
        <v>177</v>
      </c>
      <c r="AL185" s="136">
        <f t="shared" si="52"/>
        <v>814.67933000000005</v>
      </c>
      <c r="AM185" s="134">
        <f t="shared" si="60"/>
        <v>1.5</v>
      </c>
      <c r="AN185" s="134">
        <f t="shared" si="53"/>
        <v>543.11955333333333</v>
      </c>
      <c r="AO185" s="134" t="e">
        <f t="shared" si="54"/>
        <v>#REF!</v>
      </c>
      <c r="AP185" s="134" t="e">
        <f t="shared" si="55"/>
        <v>#REF!</v>
      </c>
      <c r="AQ185" s="134" t="e">
        <f t="shared" si="56"/>
        <v>#REF!</v>
      </c>
      <c r="AR185" s="134" t="e">
        <f t="shared" si="57"/>
        <v>#REF!</v>
      </c>
      <c r="AS185" s="134" t="e">
        <f t="shared" si="58"/>
        <v>#REF!</v>
      </c>
    </row>
    <row r="186" spans="37:45">
      <c r="AK186" s="136">
        <v>178</v>
      </c>
      <c r="AL186" s="136">
        <f t="shared" si="52"/>
        <v>814.67933000000005</v>
      </c>
      <c r="AM186" s="134">
        <f t="shared" si="60"/>
        <v>1.49</v>
      </c>
      <c r="AN186" s="134">
        <f t="shared" si="53"/>
        <v>546.76465100671146</v>
      </c>
      <c r="AO186" s="134" t="e">
        <f t="shared" si="54"/>
        <v>#REF!</v>
      </c>
      <c r="AP186" s="134" t="e">
        <f t="shared" si="55"/>
        <v>#REF!</v>
      </c>
      <c r="AQ186" s="134" t="e">
        <f t="shared" si="56"/>
        <v>#REF!</v>
      </c>
      <c r="AR186" s="134" t="e">
        <f t="shared" si="57"/>
        <v>#REF!</v>
      </c>
      <c r="AS186" s="134" t="e">
        <f t="shared" si="58"/>
        <v>#REF!</v>
      </c>
    </row>
    <row r="187" spans="37:45">
      <c r="AK187" s="136">
        <v>179</v>
      </c>
      <c r="AL187" s="136">
        <f t="shared" si="52"/>
        <v>814.67933000000005</v>
      </c>
      <c r="AM187" s="134">
        <f t="shared" si="60"/>
        <v>1.49</v>
      </c>
      <c r="AN187" s="134">
        <f t="shared" si="53"/>
        <v>546.76465100671146</v>
      </c>
      <c r="AO187" s="134" t="e">
        <f t="shared" si="54"/>
        <v>#REF!</v>
      </c>
      <c r="AP187" s="134" t="e">
        <f t="shared" si="55"/>
        <v>#REF!</v>
      </c>
      <c r="AQ187" s="134" t="e">
        <f t="shared" si="56"/>
        <v>#REF!</v>
      </c>
      <c r="AR187" s="134" t="e">
        <f t="shared" si="57"/>
        <v>#REF!</v>
      </c>
      <c r="AS187" s="134" t="e">
        <f t="shared" si="58"/>
        <v>#REF!</v>
      </c>
    </row>
    <row r="188" spans="37:45">
      <c r="AK188" s="136">
        <v>180</v>
      </c>
      <c r="AL188" s="136">
        <f t="shared" si="52"/>
        <v>814.67933000000005</v>
      </c>
      <c r="AM188" s="134">
        <f t="shared" si="60"/>
        <v>1.48</v>
      </c>
      <c r="AN188" s="134">
        <f t="shared" si="53"/>
        <v>550.45900675675682</v>
      </c>
      <c r="AO188" s="134" t="e">
        <f t="shared" si="54"/>
        <v>#REF!</v>
      </c>
      <c r="AP188" s="134" t="e">
        <f t="shared" si="55"/>
        <v>#REF!</v>
      </c>
      <c r="AQ188" s="134" t="e">
        <f t="shared" si="56"/>
        <v>#REF!</v>
      </c>
      <c r="AR188" s="134" t="e">
        <f t="shared" si="57"/>
        <v>#REF!</v>
      </c>
      <c r="AS188" s="134" t="e">
        <f t="shared" si="58"/>
        <v>#REF!</v>
      </c>
    </row>
    <row r="189" spans="37:45">
      <c r="AK189" s="136">
        <v>181</v>
      </c>
      <c r="AL189" s="136">
        <f t="shared" si="52"/>
        <v>814.67933000000005</v>
      </c>
      <c r="AM189" s="134">
        <f t="shared" si="60"/>
        <v>1.47</v>
      </c>
      <c r="AN189" s="134">
        <f t="shared" si="53"/>
        <v>554.20362585034013</v>
      </c>
      <c r="AO189" s="134" t="e">
        <f t="shared" si="54"/>
        <v>#REF!</v>
      </c>
      <c r="AP189" s="134" t="e">
        <f t="shared" si="55"/>
        <v>#REF!</v>
      </c>
      <c r="AQ189" s="134" t="e">
        <f t="shared" si="56"/>
        <v>#REF!</v>
      </c>
      <c r="AR189" s="134" t="e">
        <f t="shared" si="57"/>
        <v>#REF!</v>
      </c>
      <c r="AS189" s="134" t="e">
        <f t="shared" si="58"/>
        <v>#REF!</v>
      </c>
    </row>
    <row r="190" spans="37:45">
      <c r="AK190" s="136">
        <v>182</v>
      </c>
      <c r="AL190" s="136">
        <f t="shared" si="52"/>
        <v>814.67933000000005</v>
      </c>
      <c r="AM190" s="134">
        <f t="shared" si="60"/>
        <v>1.46</v>
      </c>
      <c r="AN190" s="134">
        <f t="shared" si="53"/>
        <v>557.99954109589044</v>
      </c>
      <c r="AO190" s="134" t="e">
        <f t="shared" si="54"/>
        <v>#REF!</v>
      </c>
      <c r="AP190" s="134" t="e">
        <f t="shared" si="55"/>
        <v>#REF!</v>
      </c>
      <c r="AQ190" s="134" t="e">
        <f t="shared" si="56"/>
        <v>#REF!</v>
      </c>
      <c r="AR190" s="134" t="e">
        <f t="shared" si="57"/>
        <v>#REF!</v>
      </c>
      <c r="AS190" s="134" t="e">
        <f t="shared" si="58"/>
        <v>#REF!</v>
      </c>
    </row>
    <row r="191" spans="37:45">
      <c r="AK191" s="136">
        <v>183</v>
      </c>
      <c r="AL191" s="136">
        <f t="shared" si="52"/>
        <v>814.67933000000005</v>
      </c>
      <c r="AM191" s="134">
        <f t="shared" si="60"/>
        <v>1.45</v>
      </c>
      <c r="AN191" s="134">
        <f t="shared" si="53"/>
        <v>561.84781379310346</v>
      </c>
      <c r="AO191" s="134" t="e">
        <f t="shared" si="54"/>
        <v>#REF!</v>
      </c>
      <c r="AP191" s="134" t="e">
        <f t="shared" si="55"/>
        <v>#REF!</v>
      </c>
      <c r="AQ191" s="134" t="e">
        <f t="shared" si="56"/>
        <v>#REF!</v>
      </c>
      <c r="AR191" s="134" t="e">
        <f t="shared" si="57"/>
        <v>#REF!</v>
      </c>
      <c r="AS191" s="134" t="e">
        <f t="shared" si="58"/>
        <v>#REF!</v>
      </c>
    </row>
    <row r="192" spans="37:45">
      <c r="AK192" s="136">
        <v>184</v>
      </c>
      <c r="AL192" s="136">
        <f t="shared" si="52"/>
        <v>814.67933000000005</v>
      </c>
      <c r="AM192" s="134">
        <f t="shared" si="60"/>
        <v>1.45</v>
      </c>
      <c r="AN192" s="134">
        <f t="shared" si="53"/>
        <v>561.84781379310346</v>
      </c>
      <c r="AO192" s="134" t="e">
        <f t="shared" si="54"/>
        <v>#REF!</v>
      </c>
      <c r="AP192" s="134" t="e">
        <f t="shared" si="55"/>
        <v>#REF!</v>
      </c>
      <c r="AQ192" s="134" t="e">
        <f t="shared" si="56"/>
        <v>#REF!</v>
      </c>
      <c r="AR192" s="134" t="e">
        <f t="shared" si="57"/>
        <v>#REF!</v>
      </c>
      <c r="AS192" s="134" t="e">
        <f t="shared" si="58"/>
        <v>#REF!</v>
      </c>
    </row>
    <row r="193" spans="37:45">
      <c r="AK193" s="136">
        <v>185</v>
      </c>
      <c r="AL193" s="136">
        <f t="shared" si="52"/>
        <v>814.67933000000005</v>
      </c>
      <c r="AM193" s="134">
        <f t="shared" si="60"/>
        <v>1.44</v>
      </c>
      <c r="AN193" s="134">
        <f t="shared" si="53"/>
        <v>565.74953472222228</v>
      </c>
      <c r="AO193" s="134" t="e">
        <f t="shared" si="54"/>
        <v>#REF!</v>
      </c>
      <c r="AP193" s="134" t="e">
        <f t="shared" si="55"/>
        <v>#REF!</v>
      </c>
      <c r="AQ193" s="134" t="e">
        <f t="shared" si="56"/>
        <v>#REF!</v>
      </c>
      <c r="AR193" s="134" t="e">
        <f t="shared" si="57"/>
        <v>#REF!</v>
      </c>
      <c r="AS193" s="134" t="e">
        <f t="shared" si="58"/>
        <v>#REF!</v>
      </c>
    </row>
    <row r="194" spans="37:45">
      <c r="AK194" s="136">
        <v>186</v>
      </c>
      <c r="AL194" s="136">
        <f t="shared" si="52"/>
        <v>814.67933000000005</v>
      </c>
      <c r="AM194" s="134">
        <f t="shared" si="60"/>
        <v>1.43</v>
      </c>
      <c r="AN194" s="134">
        <f t="shared" si="53"/>
        <v>569.70582517482524</v>
      </c>
      <c r="AO194" s="134" t="e">
        <f t="shared" si="54"/>
        <v>#REF!</v>
      </c>
      <c r="AP194" s="134" t="e">
        <f t="shared" si="55"/>
        <v>#REF!</v>
      </c>
      <c r="AQ194" s="134" t="e">
        <f t="shared" si="56"/>
        <v>#REF!</v>
      </c>
      <c r="AR194" s="134" t="e">
        <f t="shared" si="57"/>
        <v>#REF!</v>
      </c>
      <c r="AS194" s="134" t="e">
        <f t="shared" si="58"/>
        <v>#REF!</v>
      </c>
    </row>
    <row r="195" spans="37:45">
      <c r="AK195" s="136">
        <v>187</v>
      </c>
      <c r="AL195" s="136">
        <f t="shared" si="52"/>
        <v>814.67933000000005</v>
      </c>
      <c r="AM195" s="134">
        <f t="shared" si="60"/>
        <v>1.42</v>
      </c>
      <c r="AN195" s="134">
        <f t="shared" si="53"/>
        <v>573.71783802816913</v>
      </c>
      <c r="AO195" s="134" t="e">
        <f t="shared" si="54"/>
        <v>#REF!</v>
      </c>
      <c r="AP195" s="134" t="e">
        <f t="shared" si="55"/>
        <v>#REF!</v>
      </c>
      <c r="AQ195" s="134" t="e">
        <f t="shared" si="56"/>
        <v>#REF!</v>
      </c>
      <c r="AR195" s="134" t="e">
        <f t="shared" si="57"/>
        <v>#REF!</v>
      </c>
      <c r="AS195" s="134" t="e">
        <f t="shared" si="58"/>
        <v>#REF!</v>
      </c>
    </row>
    <row r="196" spans="37:45">
      <c r="AK196" s="136">
        <v>188</v>
      </c>
      <c r="AL196" s="136">
        <f t="shared" si="52"/>
        <v>814.67933000000005</v>
      </c>
      <c r="AM196" s="134">
        <f t="shared" si="60"/>
        <v>1.42</v>
      </c>
      <c r="AN196" s="134">
        <f t="shared" si="53"/>
        <v>573.71783802816913</v>
      </c>
      <c r="AO196" s="134" t="e">
        <f t="shared" si="54"/>
        <v>#REF!</v>
      </c>
      <c r="AP196" s="134" t="e">
        <f t="shared" si="55"/>
        <v>#REF!</v>
      </c>
      <c r="AQ196" s="134" t="e">
        <f t="shared" si="56"/>
        <v>#REF!</v>
      </c>
      <c r="AR196" s="134" t="e">
        <f t="shared" si="57"/>
        <v>#REF!</v>
      </c>
      <c r="AS196" s="134" t="e">
        <f t="shared" si="58"/>
        <v>#REF!</v>
      </c>
    </row>
    <row r="197" spans="37:45">
      <c r="AK197" s="136">
        <v>189</v>
      </c>
      <c r="AL197" s="136">
        <f t="shared" si="52"/>
        <v>814.67933000000005</v>
      </c>
      <c r="AM197" s="134">
        <f t="shared" si="60"/>
        <v>1.41</v>
      </c>
      <c r="AN197" s="134">
        <f t="shared" si="53"/>
        <v>577.78675886524832</v>
      </c>
      <c r="AO197" s="134" t="e">
        <f t="shared" si="54"/>
        <v>#REF!</v>
      </c>
      <c r="AP197" s="134" t="e">
        <f t="shared" si="55"/>
        <v>#REF!</v>
      </c>
      <c r="AQ197" s="134" t="e">
        <f t="shared" si="56"/>
        <v>#REF!</v>
      </c>
      <c r="AR197" s="134" t="e">
        <f t="shared" si="57"/>
        <v>#REF!</v>
      </c>
      <c r="AS197" s="134" t="e">
        <f t="shared" si="58"/>
        <v>#REF!</v>
      </c>
    </row>
    <row r="198" spans="37:45">
      <c r="AK198" s="136">
        <v>190</v>
      </c>
      <c r="AL198" s="136">
        <f t="shared" si="52"/>
        <v>814.67933000000005</v>
      </c>
      <c r="AM198" s="134">
        <f t="shared" si="60"/>
        <v>1.4</v>
      </c>
      <c r="AN198" s="134">
        <f t="shared" si="53"/>
        <v>581.91380714285719</v>
      </c>
      <c r="AO198" s="134" t="e">
        <f t="shared" si="54"/>
        <v>#REF!</v>
      </c>
      <c r="AP198" s="134" t="e">
        <f t="shared" si="55"/>
        <v>#REF!</v>
      </c>
      <c r="AQ198" s="134" t="e">
        <f t="shared" si="56"/>
        <v>#REF!</v>
      </c>
      <c r="AR198" s="134" t="e">
        <f t="shared" si="57"/>
        <v>#REF!</v>
      </c>
      <c r="AS198" s="134" t="e">
        <f t="shared" si="58"/>
        <v>#REF!</v>
      </c>
    </row>
    <row r="199" spans="37:45">
      <c r="AK199" s="136">
        <v>191</v>
      </c>
      <c r="AL199" s="136">
        <f t="shared" si="52"/>
        <v>814.67933000000005</v>
      </c>
      <c r="AM199" s="134">
        <f t="shared" si="60"/>
        <v>1.39</v>
      </c>
      <c r="AN199" s="134">
        <f t="shared" si="53"/>
        <v>586.10023741007205</v>
      </c>
      <c r="AO199" s="134" t="e">
        <f t="shared" si="54"/>
        <v>#REF!</v>
      </c>
      <c r="AP199" s="134" t="e">
        <f t="shared" si="55"/>
        <v>#REF!</v>
      </c>
      <c r="AQ199" s="134" t="e">
        <f t="shared" si="56"/>
        <v>#REF!</v>
      </c>
      <c r="AR199" s="134" t="e">
        <f t="shared" si="57"/>
        <v>#REF!</v>
      </c>
      <c r="AS199" s="134" t="e">
        <f t="shared" si="58"/>
        <v>#REF!</v>
      </c>
    </row>
    <row r="200" spans="37:45">
      <c r="AK200" s="136">
        <v>192</v>
      </c>
      <c r="AL200" s="136">
        <f t="shared" si="52"/>
        <v>814.67933000000005</v>
      </c>
      <c r="AM200" s="134">
        <f t="shared" si="60"/>
        <v>1.39</v>
      </c>
      <c r="AN200" s="134">
        <f t="shared" si="53"/>
        <v>586.10023741007205</v>
      </c>
      <c r="AO200" s="134" t="e">
        <f t="shared" si="54"/>
        <v>#REF!</v>
      </c>
      <c r="AP200" s="134" t="e">
        <f t="shared" si="55"/>
        <v>#REF!</v>
      </c>
      <c r="AQ200" s="134" t="e">
        <f t="shared" si="56"/>
        <v>#REF!</v>
      </c>
      <c r="AR200" s="134" t="e">
        <f t="shared" si="57"/>
        <v>#REF!</v>
      </c>
      <c r="AS200" s="134" t="e">
        <f t="shared" si="58"/>
        <v>#REF!</v>
      </c>
    </row>
    <row r="201" spans="37:45">
      <c r="AK201" s="136">
        <v>193</v>
      </c>
      <c r="AL201" s="136">
        <f t="shared" ref="AL201:AL210" si="61">ROUND($Q$27,5)</f>
        <v>814.67933000000005</v>
      </c>
      <c r="AM201" s="134">
        <f t="shared" si="60"/>
        <v>1.38</v>
      </c>
      <c r="AN201" s="134">
        <f t="shared" ref="AN201:AN210" si="62">+AL201/AM201</f>
        <v>590.34734057971025</v>
      </c>
      <c r="AO201" s="134" t="e">
        <f t="shared" ref="AO201:AO210" si="63">+$Q$40*AK201</f>
        <v>#REF!</v>
      </c>
      <c r="AP201" s="134" t="e">
        <f t="shared" ref="AP201:AP210" si="64">+AN201+AO201</f>
        <v>#REF!</v>
      </c>
      <c r="AQ201" s="134" t="e">
        <f t="shared" ref="AQ201:AQ210" si="65">+AP201/$J$27</f>
        <v>#REF!</v>
      </c>
      <c r="AR201" s="134" t="e">
        <f t="shared" ref="AR201:AR210" si="66">+AQ201*1.4</f>
        <v>#REF!</v>
      </c>
      <c r="AS201" s="134" t="e">
        <f t="shared" ref="AS201:AS210" si="67">+AR201/AK201</f>
        <v>#REF!</v>
      </c>
    </row>
    <row r="202" spans="37:45">
      <c r="AK202" s="136">
        <v>194</v>
      </c>
      <c r="AL202" s="136">
        <f t="shared" si="61"/>
        <v>814.67933000000005</v>
      </c>
      <c r="AM202" s="134">
        <f t="shared" si="60"/>
        <v>1.37</v>
      </c>
      <c r="AN202" s="134">
        <f t="shared" si="62"/>
        <v>594.65644525547441</v>
      </c>
      <c r="AO202" s="134" t="e">
        <f t="shared" si="63"/>
        <v>#REF!</v>
      </c>
      <c r="AP202" s="134" t="e">
        <f t="shared" si="64"/>
        <v>#REF!</v>
      </c>
      <c r="AQ202" s="134" t="e">
        <f t="shared" si="65"/>
        <v>#REF!</v>
      </c>
      <c r="AR202" s="134" t="e">
        <f t="shared" si="66"/>
        <v>#REF!</v>
      </c>
      <c r="AS202" s="134" t="e">
        <f t="shared" si="67"/>
        <v>#REF!</v>
      </c>
    </row>
    <row r="203" spans="37:45">
      <c r="AK203" s="136">
        <v>195</v>
      </c>
      <c r="AL203" s="136">
        <f t="shared" si="61"/>
        <v>814.67933000000005</v>
      </c>
      <c r="AM203" s="134">
        <f t="shared" si="60"/>
        <v>1.37</v>
      </c>
      <c r="AN203" s="134">
        <f t="shared" si="62"/>
        <v>594.65644525547441</v>
      </c>
      <c r="AO203" s="134" t="e">
        <f t="shared" si="63"/>
        <v>#REF!</v>
      </c>
      <c r="AP203" s="134" t="e">
        <f t="shared" si="64"/>
        <v>#REF!</v>
      </c>
      <c r="AQ203" s="134" t="e">
        <f t="shared" si="65"/>
        <v>#REF!</v>
      </c>
      <c r="AR203" s="134" t="e">
        <f t="shared" si="66"/>
        <v>#REF!</v>
      </c>
      <c r="AS203" s="134" t="e">
        <f t="shared" si="67"/>
        <v>#REF!</v>
      </c>
    </row>
    <row r="204" spans="37:45">
      <c r="AK204" s="136">
        <v>196</v>
      </c>
      <c r="AL204" s="136">
        <f t="shared" si="61"/>
        <v>814.67933000000005</v>
      </c>
      <c r="AM204" s="134">
        <f t="shared" si="60"/>
        <v>1.36</v>
      </c>
      <c r="AN204" s="134">
        <f t="shared" si="62"/>
        <v>599.02891911764709</v>
      </c>
      <c r="AO204" s="134" t="e">
        <f t="shared" si="63"/>
        <v>#REF!</v>
      </c>
      <c r="AP204" s="134" t="e">
        <f t="shared" si="64"/>
        <v>#REF!</v>
      </c>
      <c r="AQ204" s="134" t="e">
        <f t="shared" si="65"/>
        <v>#REF!</v>
      </c>
      <c r="AR204" s="134" t="e">
        <f t="shared" si="66"/>
        <v>#REF!</v>
      </c>
      <c r="AS204" s="134" t="e">
        <f t="shared" si="67"/>
        <v>#REF!</v>
      </c>
    </row>
    <row r="205" spans="37:45">
      <c r="AK205" s="136">
        <v>197</v>
      </c>
      <c r="AL205" s="136">
        <f t="shared" si="61"/>
        <v>814.67933000000005</v>
      </c>
      <c r="AM205" s="134">
        <f t="shared" si="60"/>
        <v>1.35</v>
      </c>
      <c r="AN205" s="134">
        <f t="shared" si="62"/>
        <v>603.46617037037038</v>
      </c>
      <c r="AO205" s="134" t="e">
        <f t="shared" si="63"/>
        <v>#REF!</v>
      </c>
      <c r="AP205" s="134" t="e">
        <f t="shared" si="64"/>
        <v>#REF!</v>
      </c>
      <c r="AQ205" s="134" t="e">
        <f t="shared" si="65"/>
        <v>#REF!</v>
      </c>
      <c r="AR205" s="134" t="e">
        <f t="shared" si="66"/>
        <v>#REF!</v>
      </c>
      <c r="AS205" s="134" t="e">
        <f t="shared" si="67"/>
        <v>#REF!</v>
      </c>
    </row>
    <row r="206" spans="37:45">
      <c r="AK206" s="136">
        <v>198</v>
      </c>
      <c r="AL206" s="136">
        <f t="shared" si="61"/>
        <v>814.67933000000005</v>
      </c>
      <c r="AM206" s="134">
        <f t="shared" si="60"/>
        <v>1.35</v>
      </c>
      <c r="AN206" s="134">
        <f t="shared" si="62"/>
        <v>603.46617037037038</v>
      </c>
      <c r="AO206" s="134" t="e">
        <f t="shared" si="63"/>
        <v>#REF!</v>
      </c>
      <c r="AP206" s="134" t="e">
        <f t="shared" si="64"/>
        <v>#REF!</v>
      </c>
      <c r="AQ206" s="134" t="e">
        <f t="shared" si="65"/>
        <v>#REF!</v>
      </c>
      <c r="AR206" s="134" t="e">
        <f t="shared" si="66"/>
        <v>#REF!</v>
      </c>
      <c r="AS206" s="134" t="e">
        <f t="shared" si="67"/>
        <v>#REF!</v>
      </c>
    </row>
    <row r="207" spans="37:45">
      <c r="AK207" s="136">
        <v>199</v>
      </c>
      <c r="AL207" s="136">
        <f t="shared" si="61"/>
        <v>814.67933000000005</v>
      </c>
      <c r="AM207" s="134">
        <f t="shared" si="60"/>
        <v>1.34</v>
      </c>
      <c r="AN207" s="134">
        <f t="shared" si="62"/>
        <v>607.96964925373129</v>
      </c>
      <c r="AO207" s="134" t="e">
        <f t="shared" si="63"/>
        <v>#REF!</v>
      </c>
      <c r="AP207" s="134" t="e">
        <f t="shared" si="64"/>
        <v>#REF!</v>
      </c>
      <c r="AQ207" s="134" t="e">
        <f t="shared" si="65"/>
        <v>#REF!</v>
      </c>
      <c r="AR207" s="134" t="e">
        <f t="shared" si="66"/>
        <v>#REF!</v>
      </c>
      <c r="AS207" s="134" t="e">
        <f t="shared" si="67"/>
        <v>#REF!</v>
      </c>
    </row>
    <row r="208" spans="37:45">
      <c r="AK208" s="136">
        <v>200</v>
      </c>
      <c r="AL208" s="136">
        <f t="shared" si="61"/>
        <v>814.67933000000005</v>
      </c>
      <c r="AM208" s="134">
        <f t="shared" si="60"/>
        <v>1.33</v>
      </c>
      <c r="AN208" s="134">
        <f t="shared" si="62"/>
        <v>612.54084962406012</v>
      </c>
      <c r="AO208" s="134" t="e">
        <f t="shared" si="63"/>
        <v>#REF!</v>
      </c>
      <c r="AP208" s="134" t="e">
        <f t="shared" si="64"/>
        <v>#REF!</v>
      </c>
      <c r="AQ208" s="134" t="e">
        <f t="shared" si="65"/>
        <v>#REF!</v>
      </c>
      <c r="AR208" s="134" t="e">
        <f t="shared" si="66"/>
        <v>#REF!</v>
      </c>
      <c r="AS208" s="134" t="e">
        <f t="shared" si="67"/>
        <v>#REF!</v>
      </c>
    </row>
    <row r="209" spans="37:45">
      <c r="AK209" s="136">
        <v>201</v>
      </c>
      <c r="AL209" s="136">
        <f t="shared" si="61"/>
        <v>814.67933000000005</v>
      </c>
      <c r="AM209" s="134">
        <f t="shared" si="60"/>
        <v>1.33</v>
      </c>
      <c r="AN209" s="134">
        <f t="shared" si="62"/>
        <v>612.54084962406012</v>
      </c>
      <c r="AO209" s="134" t="e">
        <f t="shared" si="63"/>
        <v>#REF!</v>
      </c>
      <c r="AP209" s="134" t="e">
        <f t="shared" si="64"/>
        <v>#REF!</v>
      </c>
      <c r="AQ209" s="134" t="e">
        <f t="shared" si="65"/>
        <v>#REF!</v>
      </c>
      <c r="AR209" s="134" t="e">
        <f t="shared" si="66"/>
        <v>#REF!</v>
      </c>
      <c r="AS209" s="134" t="e">
        <f t="shared" si="67"/>
        <v>#REF!</v>
      </c>
    </row>
    <row r="210" spans="37:45">
      <c r="AK210" s="136">
        <v>202</v>
      </c>
      <c r="AL210" s="136">
        <f t="shared" si="61"/>
        <v>814.67933000000005</v>
      </c>
      <c r="AM210" s="134">
        <f t="shared" si="60"/>
        <v>1.32</v>
      </c>
      <c r="AN210" s="134">
        <f t="shared" si="62"/>
        <v>617.18131060606061</v>
      </c>
      <c r="AO210" s="134" t="e">
        <f t="shared" si="63"/>
        <v>#REF!</v>
      </c>
      <c r="AP210" s="134" t="e">
        <f t="shared" si="64"/>
        <v>#REF!</v>
      </c>
      <c r="AQ210" s="134" t="e">
        <f t="shared" si="65"/>
        <v>#REF!</v>
      </c>
      <c r="AR210" s="134" t="e">
        <f t="shared" si="66"/>
        <v>#REF!</v>
      </c>
      <c r="AS210" s="134" t="e">
        <f t="shared" si="67"/>
        <v>#REF!</v>
      </c>
    </row>
  </sheetData>
  <sheetProtection password="EC22" sheet="1" selectLockedCells="1" selectUnlockedCells="1"/>
  <mergeCells count="22">
    <mergeCell ref="CF51:CP51"/>
    <mergeCell ref="AU5:BE5"/>
    <mergeCell ref="BG5:BQ5"/>
    <mergeCell ref="BT5:CD5"/>
    <mergeCell ref="CF5:CP5"/>
    <mergeCell ref="CF49:CP49"/>
    <mergeCell ref="CF50:CP50"/>
    <mergeCell ref="AU3:BE3"/>
    <mergeCell ref="BG3:BQ3"/>
    <mergeCell ref="BT3:CD3"/>
    <mergeCell ref="CF3:CP3"/>
    <mergeCell ref="AU4:BE4"/>
    <mergeCell ref="BG4:BQ4"/>
    <mergeCell ref="BT4:CD4"/>
    <mergeCell ref="CF4:CP4"/>
    <mergeCell ref="H1:N1"/>
    <mergeCell ref="O1:R1"/>
    <mergeCell ref="T1:W1"/>
    <mergeCell ref="AA2:AI2"/>
    <mergeCell ref="AK2:AS2"/>
    <mergeCell ref="AA3:AI3"/>
    <mergeCell ref="AK3:AS3"/>
  </mergeCells>
  <printOptions horizontalCentered="1"/>
  <pageMargins left="1.1023622047244099" right="0.31496062992126" top="0.59055118110236204" bottom="0" header="0" footer="0"/>
  <pageSetup paperSize="9" scale="90" orientation="portrait" horizontalDpi="0" verticalDpi="0"/>
  <headerFooter alignWithMargins="0"/>
  <colBreaks count="1" manualBreakCount="1">
    <brk id="71" max="47" man="1"/>
  </colBreaks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2:W23"/>
  <sheetViews>
    <sheetView showGridLines="0" showRowColHeaders="0" zoomScaleSheetLayoutView="100" workbookViewId="0">
      <selection activeCell="G17" sqref="G17"/>
    </sheetView>
  </sheetViews>
  <sheetFormatPr defaultRowHeight="20.25"/>
  <cols>
    <col min="1" max="1" width="5.85546875" style="51" customWidth="1"/>
    <col min="2" max="2" width="15" style="51" customWidth="1"/>
    <col min="3" max="3" width="17" style="51" customWidth="1"/>
    <col min="4" max="4" width="3.7109375" style="51" customWidth="1"/>
    <col min="5" max="5" width="17.140625" style="51" customWidth="1"/>
    <col min="6" max="6" width="14.42578125" style="51" customWidth="1"/>
    <col min="7" max="7" width="14.5703125" style="51" customWidth="1"/>
    <col min="8" max="8" width="3.5703125" style="51" customWidth="1"/>
    <col min="9" max="22" width="9.140625" style="51"/>
    <col min="23" max="23" width="9.140625" style="51" hidden="1" customWidth="1"/>
    <col min="24" max="16384" width="9.140625" style="51"/>
  </cols>
  <sheetData>
    <row r="2" spans="1:23" ht="23.25">
      <c r="A2" s="844" t="str">
        <f>"รายการคำนวณเทียบอัตราส่วนเพื่อหา Factor F งานก่อสร้าง"&amp;IF(W2=1,W3,IF(W2=2,W4,IF(W2=3,W5,W6)))</f>
        <v>รายการคำนวณเทียบอัตราส่วนเพื่อหา Factor F งานก่อสร้างทาง</v>
      </c>
      <c r="B2" s="844"/>
      <c r="C2" s="844"/>
      <c r="D2" s="844"/>
      <c r="E2" s="844"/>
      <c r="F2" s="844"/>
      <c r="G2" s="844"/>
      <c r="W2" s="51">
        <f>IF(L5="อาคาร",1,IF(L5="ทาง",2,IF(L5="ชลประทาน",3,IF(L5="สะพานและท่อเหลี่ยม",4))))</f>
        <v>2</v>
      </c>
    </row>
    <row r="3" spans="1:23">
      <c r="A3" s="845" t="s">
        <v>641</v>
      </c>
      <c r="B3" s="845"/>
      <c r="C3" s="845"/>
      <c r="D3" s="845"/>
      <c r="E3" s="845"/>
      <c r="F3" s="845"/>
      <c r="G3" s="845"/>
      <c r="J3" s="846" t="s">
        <v>642</v>
      </c>
      <c r="K3" s="847"/>
      <c r="L3" s="847"/>
      <c r="M3" s="847"/>
      <c r="N3" s="847"/>
      <c r="O3" s="848"/>
      <c r="P3" s="61"/>
      <c r="W3" s="51" t="s">
        <v>643</v>
      </c>
    </row>
    <row r="4" spans="1:23" ht="21">
      <c r="A4" s="53" t="s">
        <v>644</v>
      </c>
      <c r="J4" s="62"/>
      <c r="O4" s="63"/>
      <c r="W4" s="51" t="s">
        <v>645</v>
      </c>
    </row>
    <row r="5" spans="1:23">
      <c r="A5" s="54"/>
      <c r="B5" s="54" t="s">
        <v>646</v>
      </c>
      <c r="C5" s="51" t="s">
        <v>647</v>
      </c>
      <c r="E5" s="52"/>
      <c r="J5" s="62"/>
      <c r="K5" s="64"/>
      <c r="L5" s="849" t="s">
        <v>645</v>
      </c>
      <c r="M5" s="849"/>
      <c r="N5" s="65"/>
      <c r="O5" s="63"/>
      <c r="W5" s="51" t="s">
        <v>648</v>
      </c>
    </row>
    <row r="6" spans="1:23" ht="21">
      <c r="B6" s="54" t="s">
        <v>649</v>
      </c>
      <c r="C6" s="51" t="s">
        <v>650</v>
      </c>
      <c r="E6" s="52"/>
      <c r="J6" s="66"/>
      <c r="K6" s="67"/>
      <c r="L6" s="67"/>
      <c r="M6" s="67"/>
      <c r="N6" s="67"/>
      <c r="O6" s="68"/>
      <c r="W6" s="51" t="s">
        <v>651</v>
      </c>
    </row>
    <row r="7" spans="1:23">
      <c r="C7" s="51" t="s">
        <v>652</v>
      </c>
      <c r="E7" s="52"/>
    </row>
    <row r="8" spans="1:23" ht="21">
      <c r="B8" s="54" t="s">
        <v>653</v>
      </c>
      <c r="C8" s="51" t="s">
        <v>654</v>
      </c>
      <c r="E8" s="52"/>
      <c r="I8" s="69" t="s">
        <v>655</v>
      </c>
    </row>
    <row r="9" spans="1:23">
      <c r="B9" s="54"/>
      <c r="C9" s="51" t="s">
        <v>652</v>
      </c>
      <c r="E9" s="52"/>
      <c r="J9" s="51" t="s">
        <v>656</v>
      </c>
    </row>
    <row r="10" spans="1:23" ht="21">
      <c r="B10" s="54" t="s">
        <v>657</v>
      </c>
      <c r="C10" s="51" t="s">
        <v>658</v>
      </c>
      <c r="E10" s="52"/>
      <c r="I10" s="51" t="s">
        <v>659</v>
      </c>
    </row>
    <row r="11" spans="1:23">
      <c r="B11" s="54"/>
      <c r="C11" s="51" t="s">
        <v>660</v>
      </c>
      <c r="E11" s="52"/>
      <c r="I11" s="51" t="s">
        <v>661</v>
      </c>
    </row>
    <row r="12" spans="1:23" ht="21">
      <c r="B12" s="54" t="s">
        <v>662</v>
      </c>
      <c r="C12" s="51" t="s">
        <v>663</v>
      </c>
      <c r="I12" s="51" t="s">
        <v>664</v>
      </c>
    </row>
    <row r="13" spans="1:23">
      <c r="C13" s="51" t="s">
        <v>660</v>
      </c>
      <c r="I13" s="70" t="s">
        <v>665</v>
      </c>
    </row>
    <row r="14" spans="1:23" ht="21">
      <c r="A14" s="53" t="s">
        <v>666</v>
      </c>
    </row>
    <row r="15" spans="1:23" ht="21">
      <c r="B15" s="51" t="s">
        <v>667</v>
      </c>
      <c r="E15" s="55" t="e">
        <f>IF(W2=1,#REF!,IF(W2=2,#REF!,IF(W2=3,#REF!,IF(W2=4,#REF!))))</f>
        <v>#REF!</v>
      </c>
      <c r="F15" s="56" t="s">
        <v>668</v>
      </c>
      <c r="I15" s="53" t="s">
        <v>669</v>
      </c>
    </row>
    <row r="16" spans="1:23">
      <c r="B16" s="51" t="s">
        <v>670</v>
      </c>
      <c r="E16" s="57" t="e">
        <f>IF(W2=1,#REF!*1000000,IF(W2=2,#REF!*1000000,IF(W2=3,#REF!*1000000,IF(W2=4,#REF!*1000000))))</f>
        <v>#REF!</v>
      </c>
      <c r="F16" s="56" t="s">
        <v>671</v>
      </c>
      <c r="I16" s="54" t="s">
        <v>90</v>
      </c>
      <c r="J16" s="51" t="e">
        <f>FIXED(E18,4)&amp;" - {("&amp;FIXED(E18,4)&amp;" - "&amp;FIXED(E19,4)&amp;") x ("&amp;FIXED(E15,2)&amp;" - "&amp;FIXED(E16,0)&amp;") / ("&amp;FIXED(E17,0)&amp;" - "&amp;FIXED(E16,0)&amp;")}"</f>
        <v>#REF!</v>
      </c>
    </row>
    <row r="17" spans="1:10" ht="21">
      <c r="B17" s="51" t="s">
        <v>672</v>
      </c>
      <c r="E17" s="55" t="e">
        <f>IF(W2=1,#REF!*1000000,IF(W2=2,#REF!*1000000,IF(W2=3,#REF!*1000000,IF(W2=4,#REF!*1000000))))</f>
        <v>#REF!</v>
      </c>
      <c r="F17" s="56" t="s">
        <v>673</v>
      </c>
      <c r="I17" s="59" t="s">
        <v>674</v>
      </c>
    </row>
    <row r="18" spans="1:10" ht="21">
      <c r="B18" s="51" t="s">
        <v>675</v>
      </c>
      <c r="E18" s="58" t="e">
        <f>IF(W2=1,#REF!,IF(W2=2,#REF!,IF(W2=3,#REF!,IF(W2=4,#REF!))))</f>
        <v>#REF!</v>
      </c>
      <c r="F18" s="56" t="s">
        <v>676</v>
      </c>
      <c r="I18" s="54" t="s">
        <v>90</v>
      </c>
      <c r="J18" s="60" t="e">
        <f>E18-((E18-E19)*(E15-E16)/(E17-E16))</f>
        <v>#REF!</v>
      </c>
    </row>
    <row r="19" spans="1:10">
      <c r="B19" s="51" t="s">
        <v>677</v>
      </c>
      <c r="E19" s="58" t="e">
        <f>IF(W2=1,#REF!,IF(W2=2,#REF!,IF(W2=3,#REF!,IF(W2=4,#REF!))))</f>
        <v>#REF!</v>
      </c>
      <c r="F19" s="56" t="s">
        <v>678</v>
      </c>
    </row>
    <row r="20" spans="1:10" ht="21">
      <c r="A20" s="53" t="s">
        <v>669</v>
      </c>
    </row>
    <row r="21" spans="1:10">
      <c r="A21" s="54" t="s">
        <v>90</v>
      </c>
      <c r="B21" s="51" t="e">
        <f>FIXED(E18,4)&amp;" - {("&amp;FIXED(E18,4)&amp;" - "&amp;FIXED(E19,4)&amp;") x ("&amp;FIXED(E15,2)&amp;" - "&amp;FIXED(E16,0)&amp;") / ("&amp;FIXED(E17,0)&amp;" - "&amp;FIXED(E16,0)&amp;")}"</f>
        <v>#REF!</v>
      </c>
    </row>
    <row r="22" spans="1:10" ht="21">
      <c r="A22" s="59" t="s">
        <v>674</v>
      </c>
    </row>
    <row r="23" spans="1:10" ht="21">
      <c r="A23" s="54" t="s">
        <v>90</v>
      </c>
      <c r="B23" s="60" t="e">
        <f>E18-((E18-E19)*(E15-E16)/(E17-E16))</f>
        <v>#REF!</v>
      </c>
    </row>
  </sheetData>
  <sheetProtection selectLockedCells="1"/>
  <mergeCells count="4">
    <mergeCell ref="A2:G2"/>
    <mergeCell ref="A3:G3"/>
    <mergeCell ref="J3:O3"/>
    <mergeCell ref="L5:M5"/>
  </mergeCells>
  <dataValidations count="1">
    <dataValidation type="list" allowBlank="1" showInputMessage="1" showErrorMessage="1" sqref="L5:M5">
      <formula1>$W$3:$W$6</formula1>
    </dataValidation>
  </dataValidations>
  <pageMargins left="0.79000000000000015" right="0.37" top="0.39" bottom="0.47" header="0.3" footer="0.3"/>
  <pageSetup paperSize="9" orientation="portrait" horizontalDpi="0" verticalDpi="0"/>
  <headerFooter>
    <oddFooter>&amp;Rwww.yotathai.net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5"/>
  <sheetViews>
    <sheetView zoomScaleSheetLayoutView="100" workbookViewId="0">
      <selection activeCell="B7" sqref="B7"/>
    </sheetView>
  </sheetViews>
  <sheetFormatPr defaultRowHeight="20.25"/>
  <cols>
    <col min="1" max="1" width="9.140625" style="26"/>
    <col min="2" max="2" width="36.5703125" style="26" customWidth="1"/>
    <col min="3" max="3" width="13.85546875" style="26" customWidth="1"/>
    <col min="4" max="4" width="10.7109375" style="26" customWidth="1"/>
    <col min="5" max="5" width="11.140625" style="26" customWidth="1"/>
    <col min="6" max="6" width="15.85546875" style="26" customWidth="1"/>
    <col min="7" max="7" width="9.5703125" style="26" customWidth="1"/>
    <col min="8" max="8" width="12" style="26" customWidth="1"/>
    <col min="9" max="9" width="14.85546875" style="26" customWidth="1"/>
    <col min="10" max="10" width="9.140625" style="26"/>
    <col min="11" max="11" width="11" style="26" customWidth="1"/>
    <col min="12" max="16384" width="9.140625" style="26"/>
  </cols>
  <sheetData>
    <row r="1" spans="1:12" ht="42" customHeight="1">
      <c r="A1" s="850" t="s">
        <v>679</v>
      </c>
      <c r="B1" s="850"/>
      <c r="C1" s="850"/>
      <c r="D1" s="850"/>
      <c r="E1" s="850"/>
      <c r="F1" s="850"/>
      <c r="G1" s="850"/>
      <c r="H1" s="850"/>
      <c r="I1" s="850"/>
      <c r="J1" s="46"/>
      <c r="K1" s="46"/>
    </row>
    <row r="2" spans="1:12" ht="21">
      <c r="A2" s="27"/>
      <c r="B2" s="28"/>
      <c r="C2" s="27"/>
      <c r="D2" s="27"/>
      <c r="E2" s="851"/>
      <c r="F2" s="851"/>
      <c r="G2" s="27"/>
      <c r="H2" s="851"/>
      <c r="I2" s="851"/>
      <c r="J2" s="27"/>
      <c r="K2" s="47"/>
      <c r="L2" s="47"/>
    </row>
    <row r="3" spans="1:12" ht="21">
      <c r="A3" s="29" t="s">
        <v>680</v>
      </c>
      <c r="B3" s="30" t="e">
        <f>#REF!</f>
        <v>#REF!</v>
      </c>
      <c r="C3" s="31" t="s">
        <v>681</v>
      </c>
      <c r="D3" s="31"/>
      <c r="F3" s="32" t="e">
        <f>#REF!</f>
        <v>#REF!</v>
      </c>
      <c r="G3" s="33" t="s">
        <v>18</v>
      </c>
      <c r="H3" s="34" t="e">
        <f>#REF!</f>
        <v>#REF!</v>
      </c>
      <c r="I3" s="33" t="s">
        <v>92</v>
      </c>
    </row>
    <row r="4" spans="1:12" ht="21">
      <c r="A4" s="858" t="s">
        <v>95</v>
      </c>
      <c r="B4" s="858" t="s">
        <v>44</v>
      </c>
      <c r="C4" s="858" t="s">
        <v>344</v>
      </c>
      <c r="D4" s="858" t="s">
        <v>20</v>
      </c>
      <c r="E4" s="852" t="s">
        <v>682</v>
      </c>
      <c r="F4" s="852"/>
      <c r="G4" s="852" t="s">
        <v>97</v>
      </c>
      <c r="H4" s="852"/>
      <c r="I4" s="858" t="s">
        <v>683</v>
      </c>
    </row>
    <row r="5" spans="1:12" ht="21">
      <c r="A5" s="858"/>
      <c r="B5" s="858"/>
      <c r="C5" s="858"/>
      <c r="D5" s="858"/>
      <c r="E5" s="35" t="s">
        <v>684</v>
      </c>
      <c r="F5" s="35" t="s">
        <v>86</v>
      </c>
      <c r="G5" s="35" t="s">
        <v>684</v>
      </c>
      <c r="H5" s="35" t="s">
        <v>86</v>
      </c>
      <c r="I5" s="858"/>
    </row>
    <row r="6" spans="1:12" ht="22.5">
      <c r="A6" s="36">
        <v>1</v>
      </c>
      <c r="B6" s="37" t="s">
        <v>685</v>
      </c>
      <c r="C6" s="38" t="e">
        <f>ROUNDDOWN(สรุปBOX!$M$3,2)</f>
        <v>#REF!</v>
      </c>
      <c r="D6" s="36" t="s">
        <v>130</v>
      </c>
      <c r="E6" s="38">
        <v>0</v>
      </c>
      <c r="F6" s="38" t="e">
        <f>E6*C6</f>
        <v>#REF!</v>
      </c>
      <c r="G6" s="38" t="e">
        <f>#REF!</f>
        <v>#REF!</v>
      </c>
      <c r="H6" s="38" t="e">
        <f>G6*C6</f>
        <v>#REF!</v>
      </c>
      <c r="I6" s="38" t="e">
        <f>H6+F6</f>
        <v>#REF!</v>
      </c>
    </row>
    <row r="7" spans="1:12" ht="22.5">
      <c r="A7" s="36">
        <v>2</v>
      </c>
      <c r="B7" s="37" t="s">
        <v>686</v>
      </c>
      <c r="C7" s="38" t="e">
        <f>ROUNDDOWN(สรุปBOX!$B$3,2)</f>
        <v>#REF!</v>
      </c>
      <c r="D7" s="36" t="s">
        <v>130</v>
      </c>
      <c r="E7" s="38" t="e">
        <f>#REF!+#REF!+#REF!</f>
        <v>#REF!</v>
      </c>
      <c r="F7" s="38" t="e">
        <f t="shared" ref="F7:F23" si="0">E7*C7</f>
        <v>#REF!</v>
      </c>
      <c r="G7" s="38" t="e">
        <f>#REF!</f>
        <v>#REF!</v>
      </c>
      <c r="H7" s="38" t="e">
        <f t="shared" ref="H7:H23" si="1">G7*C7</f>
        <v>#REF!</v>
      </c>
      <c r="I7" s="38" t="e">
        <f t="shared" ref="I7:I23" si="2">H7+F7</f>
        <v>#REF!</v>
      </c>
    </row>
    <row r="8" spans="1:12" ht="22.5">
      <c r="A8" s="36">
        <v>3</v>
      </c>
      <c r="B8" s="37" t="s">
        <v>687</v>
      </c>
      <c r="C8" s="38" t="e">
        <f>ROUNDDOWN(1.05*สรุปBOX!$C$3,0)</f>
        <v>#REF!</v>
      </c>
      <c r="D8" s="36" t="s">
        <v>130</v>
      </c>
      <c r="E8" s="38" t="e">
        <f>#REF!+#REF!+#REF!</f>
        <v>#REF!</v>
      </c>
      <c r="F8" s="38" t="e">
        <f t="shared" si="0"/>
        <v>#REF!</v>
      </c>
      <c r="G8" s="38" t="e">
        <f>#REF!</f>
        <v>#REF!</v>
      </c>
      <c r="H8" s="38" t="e">
        <f t="shared" si="1"/>
        <v>#REF!</v>
      </c>
      <c r="I8" s="38" t="e">
        <f t="shared" si="2"/>
        <v>#REF!</v>
      </c>
    </row>
    <row r="9" spans="1:12" ht="22.5">
      <c r="A9" s="36">
        <v>4</v>
      </c>
      <c r="B9" s="37" t="s">
        <v>688</v>
      </c>
      <c r="C9" s="38" t="e">
        <f>$C$15/2</f>
        <v>#REF!</v>
      </c>
      <c r="D9" s="36" t="s">
        <v>29</v>
      </c>
      <c r="E9" s="38" t="e">
        <f>#REF!</f>
        <v>#REF!</v>
      </c>
      <c r="F9" s="38" t="e">
        <f t="shared" si="0"/>
        <v>#REF!</v>
      </c>
      <c r="G9" s="38">
        <v>0</v>
      </c>
      <c r="H9" s="38" t="e">
        <f t="shared" si="1"/>
        <v>#REF!</v>
      </c>
      <c r="I9" s="38" t="e">
        <f t="shared" si="2"/>
        <v>#REF!</v>
      </c>
    </row>
    <row r="10" spans="1:12" ht="22.5">
      <c r="A10" s="36"/>
      <c r="B10" s="37" t="s">
        <v>689</v>
      </c>
      <c r="C10" s="38" t="e">
        <f>ROUNDDOWN(0.3*C9,0)</f>
        <v>#REF!</v>
      </c>
      <c r="D10" s="36" t="s">
        <v>29</v>
      </c>
      <c r="E10" s="38" t="e">
        <f>#REF!</f>
        <v>#REF!</v>
      </c>
      <c r="F10" s="38" t="e">
        <f t="shared" si="0"/>
        <v>#REF!</v>
      </c>
      <c r="G10" s="38">
        <v>0</v>
      </c>
      <c r="H10" s="38" t="e">
        <f t="shared" si="1"/>
        <v>#REF!</v>
      </c>
      <c r="I10" s="38" t="e">
        <f t="shared" si="2"/>
        <v>#REF!</v>
      </c>
    </row>
    <row r="11" spans="1:12" ht="22.5">
      <c r="A11" s="36"/>
      <c r="B11" s="39" t="s">
        <v>690</v>
      </c>
      <c r="C11" s="40" t="e">
        <f>สรุปBOX!$E$3</f>
        <v>#REF!</v>
      </c>
      <c r="D11" s="36" t="s">
        <v>24</v>
      </c>
      <c r="E11" s="38" t="e">
        <f>#REF!</f>
        <v>#REF!</v>
      </c>
      <c r="F11" s="38" t="e">
        <f t="shared" si="0"/>
        <v>#REF!</v>
      </c>
      <c r="G11" s="38"/>
      <c r="H11" s="38" t="e">
        <f t="shared" si="1"/>
        <v>#REF!</v>
      </c>
      <c r="I11" s="38" t="e">
        <f t="shared" si="2"/>
        <v>#REF!</v>
      </c>
    </row>
    <row r="12" spans="1:12" ht="22.5">
      <c r="A12" s="36"/>
      <c r="B12" s="39" t="s">
        <v>691</v>
      </c>
      <c r="C12" s="40" t="e">
        <f>สรุปBOX!$F$3</f>
        <v>#REF!</v>
      </c>
      <c r="D12" s="36" t="s">
        <v>24</v>
      </c>
      <c r="E12" s="38" t="e">
        <f>#REF!</f>
        <v>#REF!</v>
      </c>
      <c r="F12" s="38" t="e">
        <f t="shared" si="0"/>
        <v>#REF!</v>
      </c>
      <c r="G12" s="38"/>
      <c r="H12" s="38" t="e">
        <f t="shared" si="1"/>
        <v>#REF!</v>
      </c>
      <c r="I12" s="38" t="e">
        <f t="shared" si="2"/>
        <v>#REF!</v>
      </c>
    </row>
    <row r="13" spans="1:12" ht="22.5">
      <c r="A13" s="36"/>
      <c r="B13" s="37" t="s">
        <v>25</v>
      </c>
      <c r="C13" s="38" t="e">
        <f>0.25*$C$15</f>
        <v>#REF!</v>
      </c>
      <c r="D13" s="36" t="s">
        <v>26</v>
      </c>
      <c r="E13" s="38" t="e">
        <f>#REF!</f>
        <v>#REF!</v>
      </c>
      <c r="F13" s="38" t="e">
        <f t="shared" si="0"/>
        <v>#REF!</v>
      </c>
      <c r="G13" s="38"/>
      <c r="H13" s="38" t="e">
        <f t="shared" si="1"/>
        <v>#REF!</v>
      </c>
      <c r="I13" s="38" t="e">
        <f t="shared" si="2"/>
        <v>#REF!</v>
      </c>
    </row>
    <row r="14" spans="1:12" ht="22.5">
      <c r="A14" s="36"/>
      <c r="B14" s="37" t="s">
        <v>692</v>
      </c>
      <c r="C14" s="38" t="e">
        <f>ROUNDDOWN(0.2*$C$15,0)</f>
        <v>#REF!</v>
      </c>
      <c r="D14" s="36" t="s">
        <v>693</v>
      </c>
      <c r="E14" s="38">
        <v>10</v>
      </c>
      <c r="F14" s="38" t="e">
        <f t="shared" si="0"/>
        <v>#REF!</v>
      </c>
      <c r="G14" s="38">
        <v>15</v>
      </c>
      <c r="H14" s="38" t="e">
        <f t="shared" si="1"/>
        <v>#REF!</v>
      </c>
      <c r="I14" s="38" t="e">
        <f t="shared" si="2"/>
        <v>#REF!</v>
      </c>
    </row>
    <row r="15" spans="1:12" ht="22.5">
      <c r="A15" s="36"/>
      <c r="B15" s="37" t="s">
        <v>694</v>
      </c>
      <c r="C15" s="38" t="e">
        <f>ROUNDDOWN(สรุปBOX!$D$3,0)</f>
        <v>#REF!</v>
      </c>
      <c r="D15" s="36" t="s">
        <v>29</v>
      </c>
      <c r="E15" s="38">
        <v>0</v>
      </c>
      <c r="F15" s="38" t="e">
        <f t="shared" si="0"/>
        <v>#REF!</v>
      </c>
      <c r="G15" s="38">
        <v>105</v>
      </c>
      <c r="H15" s="38" t="e">
        <f t="shared" si="1"/>
        <v>#REF!</v>
      </c>
      <c r="I15" s="38" t="e">
        <f t="shared" si="2"/>
        <v>#REF!</v>
      </c>
      <c r="K15" s="48" t="e">
        <f>I15+I14+I13+I10+I9</f>
        <v>#REF!</v>
      </c>
    </row>
    <row r="16" spans="1:12" ht="22.5">
      <c r="A16" s="36">
        <v>5</v>
      </c>
      <c r="B16" s="37" t="s">
        <v>695</v>
      </c>
      <c r="C16" s="38" t="e">
        <f>SUM(C17:C22)</f>
        <v>#REF!</v>
      </c>
      <c r="D16" s="36" t="s">
        <v>26</v>
      </c>
      <c r="E16" s="38">
        <v>0</v>
      </c>
      <c r="F16" s="38" t="e">
        <f t="shared" si="0"/>
        <v>#REF!</v>
      </c>
      <c r="G16" s="38">
        <v>2</v>
      </c>
      <c r="H16" s="38" t="e">
        <f t="shared" si="1"/>
        <v>#REF!</v>
      </c>
      <c r="I16" s="38" t="e">
        <f t="shared" si="2"/>
        <v>#REF!</v>
      </c>
    </row>
    <row r="17" spans="1:9" ht="22.5">
      <c r="A17" s="36"/>
      <c r="B17" s="37" t="s">
        <v>696</v>
      </c>
      <c r="C17" s="38" t="e">
        <f>ROUNDDOWN(1.1*สรุปBOX!$K$3,0)</f>
        <v>#REF!</v>
      </c>
      <c r="D17" s="36" t="s">
        <v>26</v>
      </c>
      <c r="E17" s="38" t="e">
        <f>(#REF!)/1000</f>
        <v>#REF!</v>
      </c>
      <c r="F17" s="38" t="e">
        <f t="shared" si="0"/>
        <v>#REF!</v>
      </c>
      <c r="G17" s="38"/>
      <c r="H17" s="38" t="e">
        <f t="shared" si="1"/>
        <v>#REF!</v>
      </c>
      <c r="I17" s="38" t="e">
        <f t="shared" si="2"/>
        <v>#REF!</v>
      </c>
    </row>
    <row r="18" spans="1:9" ht="22.5">
      <c r="A18" s="36"/>
      <c r="B18" s="37" t="s">
        <v>697</v>
      </c>
      <c r="C18" s="38" t="e">
        <f>ROUNDDOWN(1.1*สรุปBOX!$L$3,0)</f>
        <v>#REF!</v>
      </c>
      <c r="D18" s="36" t="s">
        <v>26</v>
      </c>
      <c r="E18" s="38" t="e">
        <f>(#REF!)/1000</f>
        <v>#REF!</v>
      </c>
      <c r="F18" s="38" t="e">
        <f t="shared" si="0"/>
        <v>#REF!</v>
      </c>
      <c r="G18" s="38"/>
      <c r="H18" s="38" t="e">
        <f t="shared" si="1"/>
        <v>#REF!</v>
      </c>
      <c r="I18" s="38" t="e">
        <f t="shared" si="2"/>
        <v>#REF!</v>
      </c>
    </row>
    <row r="19" spans="1:9" ht="22.5">
      <c r="A19" s="36"/>
      <c r="B19" s="37" t="s">
        <v>698</v>
      </c>
      <c r="C19" s="38" t="e">
        <f>ROUNDDOWN(1.1*สรุปBOX!$G$3,0)</f>
        <v>#REF!</v>
      </c>
      <c r="D19" s="36" t="s">
        <v>26</v>
      </c>
      <c r="E19" s="38" t="e">
        <f>(#REF!)/1000</f>
        <v>#REF!</v>
      </c>
      <c r="F19" s="38" t="e">
        <f t="shared" si="0"/>
        <v>#REF!</v>
      </c>
      <c r="G19" s="38"/>
      <c r="H19" s="38" t="e">
        <f t="shared" si="1"/>
        <v>#REF!</v>
      </c>
      <c r="I19" s="38" t="e">
        <f t="shared" si="2"/>
        <v>#REF!</v>
      </c>
    </row>
    <row r="20" spans="1:9" ht="22.5">
      <c r="A20" s="36"/>
      <c r="B20" s="37" t="s">
        <v>699</v>
      </c>
      <c r="C20" s="38" t="e">
        <f>ROUNDDOWN(1.1*สรุปBOX!$H$3,0)</f>
        <v>#REF!</v>
      </c>
      <c r="D20" s="36" t="s">
        <v>26</v>
      </c>
      <c r="E20" s="38" t="e">
        <f>(#REF!)/1000</f>
        <v>#REF!</v>
      </c>
      <c r="F20" s="38" t="e">
        <f t="shared" si="0"/>
        <v>#REF!</v>
      </c>
      <c r="G20" s="38"/>
      <c r="H20" s="38" t="e">
        <f t="shared" si="1"/>
        <v>#REF!</v>
      </c>
      <c r="I20" s="38" t="e">
        <f t="shared" si="2"/>
        <v>#REF!</v>
      </c>
    </row>
    <row r="21" spans="1:9" ht="22.5">
      <c r="A21" s="36"/>
      <c r="B21" s="37" t="s">
        <v>700</v>
      </c>
      <c r="C21" s="38" t="e">
        <f>ROUNDDOWN(1.1*สรุปBOX!$I$3,0)</f>
        <v>#REF!</v>
      </c>
      <c r="D21" s="36" t="s">
        <v>26</v>
      </c>
      <c r="E21" s="38" t="e">
        <f>(#REF!)/1000</f>
        <v>#REF!</v>
      </c>
      <c r="F21" s="38" t="e">
        <f t="shared" si="0"/>
        <v>#REF!</v>
      </c>
      <c r="G21" s="38"/>
      <c r="H21" s="38" t="e">
        <f t="shared" si="1"/>
        <v>#REF!</v>
      </c>
      <c r="I21" s="38" t="e">
        <f t="shared" si="2"/>
        <v>#REF!</v>
      </c>
    </row>
    <row r="22" spans="1:9" ht="22.5">
      <c r="A22" s="36"/>
      <c r="B22" s="37" t="s">
        <v>701</v>
      </c>
      <c r="C22" s="38" t="e">
        <f>ROUNDDOWN(1.1*สรุปBOX!$J$3,0)</f>
        <v>#REF!</v>
      </c>
      <c r="D22" s="36" t="s">
        <v>26</v>
      </c>
      <c r="E22" s="38" t="e">
        <f>(#REF!)/1000</f>
        <v>#REF!</v>
      </c>
      <c r="F22" s="38" t="e">
        <f t="shared" si="0"/>
        <v>#REF!</v>
      </c>
      <c r="G22" s="38"/>
      <c r="H22" s="38" t="e">
        <f t="shared" si="1"/>
        <v>#REF!</v>
      </c>
      <c r="I22" s="38" t="e">
        <f t="shared" si="2"/>
        <v>#REF!</v>
      </c>
    </row>
    <row r="23" spans="1:9" ht="22.5">
      <c r="A23" s="36">
        <v>6</v>
      </c>
      <c r="B23" s="37" t="s">
        <v>22</v>
      </c>
      <c r="C23" s="41" t="e">
        <f>ROUNDDOWN(25*C16/1000,0)</f>
        <v>#REF!</v>
      </c>
      <c r="D23" s="36" t="s">
        <v>26</v>
      </c>
      <c r="E23" s="38" t="e">
        <f>#REF!</f>
        <v>#REF!</v>
      </c>
      <c r="F23" s="38" t="e">
        <f t="shared" si="0"/>
        <v>#REF!</v>
      </c>
      <c r="G23" s="38"/>
      <c r="H23" s="38" t="e">
        <f t="shared" si="1"/>
        <v>#REF!</v>
      </c>
      <c r="I23" s="38" t="e">
        <f t="shared" si="2"/>
        <v>#REF!</v>
      </c>
    </row>
    <row r="24" spans="1:9" ht="21">
      <c r="A24" s="853" t="s">
        <v>86</v>
      </c>
      <c r="B24" s="854"/>
      <c r="C24" s="854"/>
      <c r="D24" s="854"/>
      <c r="E24" s="854"/>
      <c r="F24" s="854"/>
      <c r="G24" s="854"/>
      <c r="H24" s="855"/>
      <c r="I24" s="49" t="e">
        <f>SUM(I6:I23)</f>
        <v>#REF!</v>
      </c>
    </row>
    <row r="25" spans="1:9" ht="23.25">
      <c r="A25" s="856" t="s">
        <v>702</v>
      </c>
      <c r="B25" s="857"/>
      <c r="C25" s="42" t="e">
        <f>F3</f>
        <v>#REF!</v>
      </c>
      <c r="D25" s="42"/>
      <c r="E25" s="42" t="s">
        <v>18</v>
      </c>
      <c r="F25" s="43" t="e">
        <f>H3</f>
        <v>#REF!</v>
      </c>
      <c r="G25" s="44" t="s">
        <v>703</v>
      </c>
      <c r="H25" s="45"/>
      <c r="I25" s="50" t="e">
        <f>ROUNDDOWN(I24,-1)</f>
        <v>#REF!</v>
      </c>
    </row>
  </sheetData>
  <mergeCells count="12">
    <mergeCell ref="A25:B25"/>
    <mergeCell ref="A4:A5"/>
    <mergeCell ref="B4:B5"/>
    <mergeCell ref="C4:C5"/>
    <mergeCell ref="D4:D5"/>
    <mergeCell ref="I4:I5"/>
    <mergeCell ref="A1:I1"/>
    <mergeCell ref="E2:F2"/>
    <mergeCell ref="H2:I2"/>
    <mergeCell ref="E4:F4"/>
    <mergeCell ref="G4:H4"/>
    <mergeCell ref="A24:H24"/>
  </mergeCells>
  <pageMargins left="0.64" right="0.25" top="0.64" bottom="1" header="0.43000000000000005" footer="0.5"/>
  <pageSetup paperSize="9" scale="75" orientation="portrait" horizontalDpi="0" verticalDpi="0"/>
  <headerFooter alignWithMargins="0">
    <oddHeader>&amp;Rรายการประมาณราคาต่อหน่วยท่อลอดเหลี่ยม คสล. แผ่นที่ &amp;P/&amp;N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"/>
  <sheetViews>
    <sheetView topLeftCell="D1" zoomScaleSheetLayoutView="100" workbookViewId="0">
      <selection activeCell="E8" sqref="E8"/>
    </sheetView>
  </sheetViews>
  <sheetFormatPr defaultRowHeight="21.75"/>
  <cols>
    <col min="1" max="1" width="11.42578125" style="13" customWidth="1"/>
    <col min="2" max="2" width="15" style="13" customWidth="1"/>
    <col min="3" max="3" width="14.7109375" style="13" customWidth="1"/>
    <col min="4" max="4" width="8.5703125" style="13" customWidth="1"/>
    <col min="5" max="6" width="18.5703125" style="13" customWidth="1"/>
    <col min="7" max="10" width="16.7109375" style="13" customWidth="1"/>
    <col min="11" max="12" width="15.5703125" style="13" customWidth="1"/>
    <col min="13" max="13" width="8.42578125" style="13" customWidth="1"/>
    <col min="14" max="14" width="20.42578125" style="13" customWidth="1"/>
    <col min="15" max="16" width="9.140625" style="13"/>
    <col min="17" max="16384" width="9.140625" style="23"/>
  </cols>
  <sheetData>
    <row r="2" spans="1:14" ht="23.25">
      <c r="A2" s="15" t="s">
        <v>16</v>
      </c>
      <c r="B2" s="15" t="s">
        <v>686</v>
      </c>
      <c r="C2" s="15" t="s">
        <v>704</v>
      </c>
      <c r="D2" s="15" t="s">
        <v>96</v>
      </c>
      <c r="E2" s="16" t="s">
        <v>705</v>
      </c>
      <c r="F2" s="16" t="s">
        <v>706</v>
      </c>
      <c r="G2" s="16" t="s">
        <v>707</v>
      </c>
      <c r="H2" s="16" t="s">
        <v>708</v>
      </c>
      <c r="I2" s="16" t="s">
        <v>709</v>
      </c>
      <c r="J2" s="16" t="s">
        <v>710</v>
      </c>
      <c r="K2" s="16" t="s">
        <v>711</v>
      </c>
      <c r="L2" s="16" t="s">
        <v>712</v>
      </c>
      <c r="M2" s="15" t="s">
        <v>685</v>
      </c>
      <c r="N2" s="15" t="s">
        <v>713</v>
      </c>
    </row>
    <row r="3" spans="1:14" ht="23.25">
      <c r="A3" s="24" t="e">
        <f>IF(#REF!&gt;0,สรุปตารางกำแพงbox!A3,0)</f>
        <v>#REF!</v>
      </c>
      <c r="B3" s="25" t="e">
        <f>IF(#REF!&gt;0,สรุปตารางกำแพงbox!B3+#REF!*สรุปตารางถอดแบบbox!B3,0)</f>
        <v>#REF!</v>
      </c>
      <c r="C3" s="25" t="e">
        <f>IF(#REF!&gt;0,สรุปตารางกำแพงbox!C3+#REF!*สรุปตารางถอดแบบbox!C3,0)</f>
        <v>#REF!</v>
      </c>
      <c r="D3" s="25" t="e">
        <f>IF(#REF!&gt;0,สรุปตารางกำแพงbox!D3+#REF!*สรุปตารางถอดแบบbox!D3,0)</f>
        <v>#REF!</v>
      </c>
      <c r="E3" s="25" t="e">
        <f>IF(#REF!&gt;0,สรุปตารางกำแพงbox!E3+#REF!*สรุปตารางถอดแบบbox!E3,0)</f>
        <v>#REF!</v>
      </c>
      <c r="F3" s="25" t="e">
        <f>IF(#REF!&gt;0,สรุปตารางกำแพงbox!F3+#REF!*สรุปตารางถอดแบบbox!F3,0)</f>
        <v>#REF!</v>
      </c>
      <c r="G3" s="25" t="e">
        <f>IF(#REF!&gt;0,สรุปตารางกำแพงbox!G3+#REF!*สรุปตารางถอดแบบbox!G3,0)</f>
        <v>#REF!</v>
      </c>
      <c r="H3" s="25" t="e">
        <f>IF(#REF!&gt;0,สรุปตารางกำแพงbox!H3+#REF!*สรุปตารางถอดแบบbox!H3,0)</f>
        <v>#REF!</v>
      </c>
      <c r="I3" s="25" t="e">
        <f>IF(#REF!&gt;0,สรุปตารางกำแพงbox!I3+#REF!*สรุปตารางถอดแบบbox!I3,0)</f>
        <v>#REF!</v>
      </c>
      <c r="J3" s="25" t="e">
        <f>IF(#REF!&gt;0,สรุปตารางกำแพงbox!J3+#REF!*สรุปตารางถอดแบบbox!J3,0)</f>
        <v>#REF!</v>
      </c>
      <c r="K3" s="25" t="e">
        <f>IF(#REF!&gt;0,สรุปตารางกำแพงbox!K3+#REF!*สรุปตารางถอดแบบbox!K3,0)</f>
        <v>#REF!</v>
      </c>
      <c r="L3" s="25" t="e">
        <f>IF(#REF!&gt;0,สรุปตารางกำแพงbox!L3+#REF!*สรุปตารางถอดแบบbox!L3,0)</f>
        <v>#REF!</v>
      </c>
      <c r="M3" s="25" t="e">
        <f>IF(#REF!&gt;0,สรุปตารางกำแพงbox!M3+#REF!*สรุปตารางถอดแบบbox!M3,0)</f>
        <v>#REF!</v>
      </c>
      <c r="N3" s="25" t="e">
        <f>IF(#REF!&gt;0,สรุปตารางกำแพงbox!N3+#REF!*สรุปตารางถอดแบบbox!N3,0)</f>
        <v>#REF!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7"/>
  <sheetViews>
    <sheetView topLeftCell="E1" zoomScaleSheetLayoutView="100" workbookViewId="0">
      <selection activeCell="F8" sqref="F8"/>
    </sheetView>
  </sheetViews>
  <sheetFormatPr defaultRowHeight="21.75"/>
  <cols>
    <col min="1" max="1" width="11.42578125" style="13" customWidth="1"/>
    <col min="2" max="2" width="15" style="13" customWidth="1"/>
    <col min="3" max="3" width="10.42578125" style="13" customWidth="1"/>
    <col min="4" max="4" width="8.5703125" style="13" customWidth="1"/>
    <col min="5" max="6" width="18.5703125" style="13" customWidth="1"/>
    <col min="7" max="10" width="16.7109375" style="13" customWidth="1"/>
    <col min="11" max="12" width="15.5703125" style="13" customWidth="1"/>
    <col min="13" max="13" width="8.42578125" style="13" customWidth="1"/>
    <col min="14" max="14" width="20.42578125" style="13" customWidth="1"/>
    <col min="15" max="16" width="9.140625" style="13"/>
    <col min="17" max="16384" width="9.140625" style="23"/>
  </cols>
  <sheetData>
    <row r="2" spans="1:14" ht="23.25">
      <c r="A2" s="15" t="s">
        <v>16</v>
      </c>
      <c r="B2" s="15" t="s">
        <v>686</v>
      </c>
      <c r="C2" s="15" t="s">
        <v>714</v>
      </c>
      <c r="D2" s="15" t="s">
        <v>96</v>
      </c>
      <c r="E2" s="16" t="s">
        <v>705</v>
      </c>
      <c r="F2" s="16" t="s">
        <v>706</v>
      </c>
      <c r="G2" s="16" t="s">
        <v>707</v>
      </c>
      <c r="H2" s="16" t="s">
        <v>708</v>
      </c>
      <c r="I2" s="16" t="s">
        <v>709</v>
      </c>
      <c r="J2" s="16" t="s">
        <v>710</v>
      </c>
      <c r="K2" s="16" t="s">
        <v>711</v>
      </c>
      <c r="L2" s="16" t="s">
        <v>712</v>
      </c>
      <c r="M2" s="15" t="s">
        <v>685</v>
      </c>
      <c r="N2" s="15" t="s">
        <v>713</v>
      </c>
    </row>
    <row r="3" spans="1:14">
      <c r="A3" s="13" t="e">
        <f>IF(#REF!=ตารางกำแพงปากท่อลอดเหลี่ยม!A3,ตารางกำแพงปากท่อลอดเหลี่ยม!B3,A4)</f>
        <v>#REF!</v>
      </c>
      <c r="B3" s="13" t="e">
        <f>IF(#REF!=ตารางกำแพงปากท่อลอดเหลี่ยม!A3,ตารางกำแพงปากท่อลอดเหลี่ยม!C3,B4)</f>
        <v>#REF!</v>
      </c>
      <c r="C3" s="13" t="e">
        <f>IF(#REF!=ตารางกำแพงปากท่อลอดเหลี่ยม!A3,ตารางกำแพงปากท่อลอดเหลี่ยม!D3,C4)</f>
        <v>#REF!</v>
      </c>
      <c r="D3" s="13" t="e">
        <f>IF(#REF!=ตารางกำแพงปากท่อลอดเหลี่ยม!A3,ตารางกำแพงปากท่อลอดเหลี่ยม!E3,D4)</f>
        <v>#REF!</v>
      </c>
      <c r="E3" s="13" t="e">
        <f>IF(#REF!=ตารางกำแพงปากท่อลอดเหลี่ยม!A3,ตารางกำแพงปากท่อลอดเหลี่ยม!F3,E4)</f>
        <v>#REF!</v>
      </c>
      <c r="F3" s="13" t="e">
        <f>IF(#REF!=ตารางกำแพงปากท่อลอดเหลี่ยม!A3,ตารางกำแพงปากท่อลอดเหลี่ยม!G3,F4)</f>
        <v>#REF!</v>
      </c>
      <c r="G3" s="13" t="e">
        <f>IF(#REF!=ตารางกำแพงปากท่อลอดเหลี่ยม!A3,ตารางกำแพงปากท่อลอดเหลี่ยม!H3,G4)</f>
        <v>#REF!</v>
      </c>
      <c r="H3" s="13" t="e">
        <f>IF(#REF!=ตารางกำแพงปากท่อลอดเหลี่ยม!A3,ตารางกำแพงปากท่อลอดเหลี่ยม!I3,H4)</f>
        <v>#REF!</v>
      </c>
      <c r="I3" s="13" t="e">
        <f>IF(#REF!=ตารางกำแพงปากท่อลอดเหลี่ยม!A3,ตารางกำแพงปากท่อลอดเหลี่ยม!J3,I4)</f>
        <v>#REF!</v>
      </c>
      <c r="J3" s="13" t="e">
        <f>IF(#REF!=ตารางกำแพงปากท่อลอดเหลี่ยม!A3,ตารางกำแพงปากท่อลอดเหลี่ยม!K3,J4)</f>
        <v>#REF!</v>
      </c>
      <c r="K3" s="13" t="e">
        <f>IF(#REF!=ตารางกำแพงปากท่อลอดเหลี่ยม!A3,ตารางกำแพงปากท่อลอดเหลี่ยม!L3,K4)</f>
        <v>#REF!</v>
      </c>
      <c r="L3" s="13" t="e">
        <f>IF(#REF!=ตารางกำแพงปากท่อลอดเหลี่ยม!A3,ตารางกำแพงปากท่อลอดเหลี่ยม!M3,L4)</f>
        <v>#REF!</v>
      </c>
      <c r="M3" s="13" t="e">
        <f>IF(#REF!=ตารางกำแพงปากท่อลอดเหลี่ยม!A3,ตารางกำแพงปากท่อลอดเหลี่ยม!N3,M4)</f>
        <v>#REF!</v>
      </c>
      <c r="N3" s="13" t="e">
        <f>IF(#REF!=ตารางกำแพงปากท่อลอดเหลี่ยม!A3,ตารางกำแพงปากท่อลอดเหลี่ยม!O3,N4)</f>
        <v>#REF!</v>
      </c>
    </row>
    <row r="4" spans="1:14">
      <c r="A4" s="13" t="e">
        <f>IF(#REF!=ตารางกำแพงปากท่อลอดเหลี่ยม!A4,ตารางกำแพงปากท่อลอดเหลี่ยม!B4,A5)</f>
        <v>#REF!</v>
      </c>
      <c r="B4" s="13" t="e">
        <f>IF(#REF!=ตารางกำแพงปากท่อลอดเหลี่ยม!A4,ตารางกำแพงปากท่อลอดเหลี่ยม!C4,B5)</f>
        <v>#REF!</v>
      </c>
      <c r="C4" s="13" t="e">
        <f>IF(#REF!=ตารางกำแพงปากท่อลอดเหลี่ยม!A4,ตารางกำแพงปากท่อลอดเหลี่ยม!D4,C5)</f>
        <v>#REF!</v>
      </c>
      <c r="D4" s="13" t="e">
        <f>IF(#REF!=ตารางกำแพงปากท่อลอดเหลี่ยม!A4,ตารางกำแพงปากท่อลอดเหลี่ยม!E4,D5)</f>
        <v>#REF!</v>
      </c>
      <c r="E4" s="13" t="e">
        <f>IF(#REF!=ตารางกำแพงปากท่อลอดเหลี่ยม!A4,ตารางกำแพงปากท่อลอดเหลี่ยม!F4,E5)</f>
        <v>#REF!</v>
      </c>
      <c r="F4" s="13" t="e">
        <f>IF(#REF!=ตารางกำแพงปากท่อลอดเหลี่ยม!A4,ตารางกำแพงปากท่อลอดเหลี่ยม!G4,F5)</f>
        <v>#REF!</v>
      </c>
      <c r="G4" s="13" t="e">
        <f>IF(#REF!=ตารางกำแพงปากท่อลอดเหลี่ยม!A4,ตารางกำแพงปากท่อลอดเหลี่ยม!H4,G5)</f>
        <v>#REF!</v>
      </c>
      <c r="H4" s="13" t="e">
        <f>IF(#REF!=ตารางกำแพงปากท่อลอดเหลี่ยม!A4,ตารางกำแพงปากท่อลอดเหลี่ยม!I4,H5)</f>
        <v>#REF!</v>
      </c>
      <c r="I4" s="13" t="e">
        <f>IF(#REF!=ตารางกำแพงปากท่อลอดเหลี่ยม!A4,ตารางกำแพงปากท่อลอดเหลี่ยม!J4,I5)</f>
        <v>#REF!</v>
      </c>
      <c r="J4" s="13" t="e">
        <f>IF(#REF!=ตารางกำแพงปากท่อลอดเหลี่ยม!A4,ตารางกำแพงปากท่อลอดเหลี่ยม!K4,J5)</f>
        <v>#REF!</v>
      </c>
      <c r="K4" s="13" t="e">
        <f>IF(#REF!=ตารางกำแพงปากท่อลอดเหลี่ยม!A4,ตารางกำแพงปากท่อลอดเหลี่ยม!L4,K5)</f>
        <v>#REF!</v>
      </c>
      <c r="L4" s="13" t="e">
        <f>IF(#REF!=ตารางกำแพงปากท่อลอดเหลี่ยม!A4,ตารางกำแพงปากท่อลอดเหลี่ยม!M4,L5)</f>
        <v>#REF!</v>
      </c>
      <c r="M4" s="13" t="e">
        <f>IF(#REF!=ตารางกำแพงปากท่อลอดเหลี่ยม!A4,ตารางกำแพงปากท่อลอดเหลี่ยม!N4,M5)</f>
        <v>#REF!</v>
      </c>
      <c r="N4" s="13" t="e">
        <f>IF(#REF!=ตารางกำแพงปากท่อลอดเหลี่ยม!A4,ตารางกำแพงปากท่อลอดเหลี่ยม!O4,N5)</f>
        <v>#REF!</v>
      </c>
    </row>
    <row r="5" spans="1:14">
      <c r="A5" s="13" t="e">
        <f>IF(#REF!=ตารางกำแพงปากท่อลอดเหลี่ยม!A5,ตารางกำแพงปากท่อลอดเหลี่ยม!B5,A6)</f>
        <v>#REF!</v>
      </c>
      <c r="B5" s="13" t="e">
        <f>IF(#REF!=ตารางกำแพงปากท่อลอดเหลี่ยม!A5,ตารางกำแพงปากท่อลอดเหลี่ยม!C5,B6)</f>
        <v>#REF!</v>
      </c>
      <c r="C5" s="13" t="e">
        <f>IF(#REF!=ตารางกำแพงปากท่อลอดเหลี่ยม!A5,ตารางกำแพงปากท่อลอดเหลี่ยม!D5,C6)</f>
        <v>#REF!</v>
      </c>
      <c r="D5" s="13" t="e">
        <f>IF(#REF!=ตารางกำแพงปากท่อลอดเหลี่ยม!A5,ตารางกำแพงปากท่อลอดเหลี่ยม!E5,D6)</f>
        <v>#REF!</v>
      </c>
      <c r="E5" s="13" t="e">
        <f>IF(#REF!=ตารางกำแพงปากท่อลอดเหลี่ยม!A5,ตารางกำแพงปากท่อลอดเหลี่ยม!F5,E6)</f>
        <v>#REF!</v>
      </c>
      <c r="F5" s="13" t="e">
        <f>IF(#REF!=ตารางกำแพงปากท่อลอดเหลี่ยม!A5,ตารางกำแพงปากท่อลอดเหลี่ยม!G5,F6)</f>
        <v>#REF!</v>
      </c>
      <c r="G5" s="13" t="e">
        <f>IF(#REF!=ตารางกำแพงปากท่อลอดเหลี่ยม!A5,ตารางกำแพงปากท่อลอดเหลี่ยม!H5,G6)</f>
        <v>#REF!</v>
      </c>
      <c r="H5" s="13" t="e">
        <f>IF(#REF!=ตารางกำแพงปากท่อลอดเหลี่ยม!A5,ตารางกำแพงปากท่อลอดเหลี่ยม!I5,H6)</f>
        <v>#REF!</v>
      </c>
      <c r="I5" s="13" t="e">
        <f>IF(#REF!=ตารางกำแพงปากท่อลอดเหลี่ยม!A5,ตารางกำแพงปากท่อลอดเหลี่ยม!J5,I6)</f>
        <v>#REF!</v>
      </c>
      <c r="J5" s="13" t="e">
        <f>IF(#REF!=ตารางกำแพงปากท่อลอดเหลี่ยม!A5,ตารางกำแพงปากท่อลอดเหลี่ยม!K5,J6)</f>
        <v>#REF!</v>
      </c>
      <c r="K5" s="13" t="e">
        <f>IF(#REF!=ตารางกำแพงปากท่อลอดเหลี่ยม!A5,ตารางกำแพงปากท่อลอดเหลี่ยม!L5,K6)</f>
        <v>#REF!</v>
      </c>
      <c r="L5" s="13" t="e">
        <f>IF(#REF!=ตารางกำแพงปากท่อลอดเหลี่ยม!A5,ตารางกำแพงปากท่อลอดเหลี่ยม!M5,L6)</f>
        <v>#REF!</v>
      </c>
      <c r="M5" s="13" t="e">
        <f>IF(#REF!=ตารางกำแพงปากท่อลอดเหลี่ยม!A5,ตารางกำแพงปากท่อลอดเหลี่ยม!N5,M6)</f>
        <v>#REF!</v>
      </c>
      <c r="N5" s="13" t="e">
        <f>IF(#REF!=ตารางกำแพงปากท่อลอดเหลี่ยม!A5,ตารางกำแพงปากท่อลอดเหลี่ยม!O5,N6)</f>
        <v>#REF!</v>
      </c>
    </row>
    <row r="6" spans="1:14">
      <c r="A6" s="13" t="e">
        <f>IF(#REF!=ตารางกำแพงปากท่อลอดเหลี่ยม!A6,ตารางกำแพงปากท่อลอดเหลี่ยม!B6,A7)</f>
        <v>#REF!</v>
      </c>
      <c r="B6" s="13" t="e">
        <f>IF(#REF!=ตารางกำแพงปากท่อลอดเหลี่ยม!A6,ตารางกำแพงปากท่อลอดเหลี่ยม!C6,B7)</f>
        <v>#REF!</v>
      </c>
      <c r="C6" s="13" t="e">
        <f>IF(#REF!=ตารางกำแพงปากท่อลอดเหลี่ยม!A6,ตารางกำแพงปากท่อลอดเหลี่ยม!D6,C7)</f>
        <v>#REF!</v>
      </c>
      <c r="D6" s="13" t="e">
        <f>IF(#REF!=ตารางกำแพงปากท่อลอดเหลี่ยม!A6,ตารางกำแพงปากท่อลอดเหลี่ยม!E6,D7)</f>
        <v>#REF!</v>
      </c>
      <c r="E6" s="13" t="e">
        <f>IF(#REF!=ตารางกำแพงปากท่อลอดเหลี่ยม!A6,ตารางกำแพงปากท่อลอดเหลี่ยม!F6,E7)</f>
        <v>#REF!</v>
      </c>
      <c r="F6" s="13" t="e">
        <f>IF(#REF!=ตารางกำแพงปากท่อลอดเหลี่ยม!A6,ตารางกำแพงปากท่อลอดเหลี่ยม!G6,F7)</f>
        <v>#REF!</v>
      </c>
      <c r="G6" s="13" t="e">
        <f>IF(#REF!=ตารางกำแพงปากท่อลอดเหลี่ยม!A6,ตารางกำแพงปากท่อลอดเหลี่ยม!H6,G7)</f>
        <v>#REF!</v>
      </c>
      <c r="H6" s="13" t="e">
        <f>IF(#REF!=ตารางกำแพงปากท่อลอดเหลี่ยม!A6,ตารางกำแพงปากท่อลอดเหลี่ยม!I6,H7)</f>
        <v>#REF!</v>
      </c>
      <c r="I6" s="13" t="e">
        <f>IF(#REF!=ตารางกำแพงปากท่อลอดเหลี่ยม!A6,ตารางกำแพงปากท่อลอดเหลี่ยม!J6,I7)</f>
        <v>#REF!</v>
      </c>
      <c r="J6" s="13" t="e">
        <f>IF(#REF!=ตารางกำแพงปากท่อลอดเหลี่ยม!A6,ตารางกำแพงปากท่อลอดเหลี่ยม!K6,J7)</f>
        <v>#REF!</v>
      </c>
      <c r="K6" s="13" t="e">
        <f>IF(#REF!=ตารางกำแพงปากท่อลอดเหลี่ยม!A6,ตารางกำแพงปากท่อลอดเหลี่ยม!L6,K7)</f>
        <v>#REF!</v>
      </c>
      <c r="L6" s="13" t="e">
        <f>IF(#REF!=ตารางกำแพงปากท่อลอดเหลี่ยม!A6,ตารางกำแพงปากท่อลอดเหลี่ยม!M6,L7)</f>
        <v>#REF!</v>
      </c>
      <c r="M6" s="13" t="e">
        <f>IF(#REF!=ตารางกำแพงปากท่อลอดเหลี่ยม!A6,ตารางกำแพงปากท่อลอดเหลี่ยม!N6,M7)</f>
        <v>#REF!</v>
      </c>
      <c r="N6" s="13" t="e">
        <f>IF(#REF!=ตารางกำแพงปากท่อลอดเหลี่ยม!A6,ตารางกำแพงปากท่อลอดเหลี่ยม!O6,N7)</f>
        <v>#REF!</v>
      </c>
    </row>
    <row r="7" spans="1:14">
      <c r="A7" s="13" t="e">
        <f>IF(#REF!=ตารางกำแพงปากท่อลอดเหลี่ยม!A7,ตารางกำแพงปากท่อลอดเหลี่ยม!B7,A8)</f>
        <v>#REF!</v>
      </c>
      <c r="B7" s="13" t="e">
        <f>IF(#REF!=ตารางกำแพงปากท่อลอดเหลี่ยม!A7,ตารางกำแพงปากท่อลอดเหลี่ยม!C7,B8)</f>
        <v>#REF!</v>
      </c>
      <c r="C7" s="13" t="e">
        <f>IF(#REF!=ตารางกำแพงปากท่อลอดเหลี่ยม!A7,ตารางกำแพงปากท่อลอดเหลี่ยม!D7,C8)</f>
        <v>#REF!</v>
      </c>
      <c r="D7" s="13" t="e">
        <f>IF(#REF!=ตารางกำแพงปากท่อลอดเหลี่ยม!A7,ตารางกำแพงปากท่อลอดเหลี่ยม!E7,D8)</f>
        <v>#REF!</v>
      </c>
      <c r="E7" s="13" t="e">
        <f>IF(#REF!=ตารางกำแพงปากท่อลอดเหลี่ยม!A7,ตารางกำแพงปากท่อลอดเหลี่ยม!F7,E8)</f>
        <v>#REF!</v>
      </c>
      <c r="F7" s="13" t="e">
        <f>IF(#REF!=ตารางกำแพงปากท่อลอดเหลี่ยม!A7,ตารางกำแพงปากท่อลอดเหลี่ยม!G7,F8)</f>
        <v>#REF!</v>
      </c>
      <c r="G7" s="13" t="e">
        <f>IF(#REF!=ตารางกำแพงปากท่อลอดเหลี่ยม!A7,ตารางกำแพงปากท่อลอดเหลี่ยม!H7,G8)</f>
        <v>#REF!</v>
      </c>
      <c r="H7" s="13" t="e">
        <f>IF(#REF!=ตารางกำแพงปากท่อลอดเหลี่ยม!A7,ตารางกำแพงปากท่อลอดเหลี่ยม!I7,H8)</f>
        <v>#REF!</v>
      </c>
      <c r="I7" s="13" t="e">
        <f>IF(#REF!=ตารางกำแพงปากท่อลอดเหลี่ยม!A7,ตารางกำแพงปากท่อลอดเหลี่ยม!J7,I8)</f>
        <v>#REF!</v>
      </c>
      <c r="J7" s="13" t="e">
        <f>IF(#REF!=ตารางกำแพงปากท่อลอดเหลี่ยม!A7,ตารางกำแพงปากท่อลอดเหลี่ยม!K7,J8)</f>
        <v>#REF!</v>
      </c>
      <c r="K7" s="13" t="e">
        <f>IF(#REF!=ตารางกำแพงปากท่อลอดเหลี่ยม!A7,ตารางกำแพงปากท่อลอดเหลี่ยม!L7,K8)</f>
        <v>#REF!</v>
      </c>
      <c r="L7" s="13" t="e">
        <f>IF(#REF!=ตารางกำแพงปากท่อลอดเหลี่ยม!A7,ตารางกำแพงปากท่อลอดเหลี่ยม!M7,L8)</f>
        <v>#REF!</v>
      </c>
      <c r="M7" s="13" t="e">
        <f>IF(#REF!=ตารางกำแพงปากท่อลอดเหลี่ยม!A7,ตารางกำแพงปากท่อลอดเหลี่ยม!N7,M8)</f>
        <v>#REF!</v>
      </c>
      <c r="N7" s="13" t="e">
        <f>IF(#REF!=ตารางกำแพงปากท่อลอดเหลี่ยม!A7,ตารางกำแพงปากท่อลอดเหลี่ยม!O7,N8)</f>
        <v>#REF!</v>
      </c>
    </row>
    <row r="8" spans="1:14">
      <c r="A8" s="13" t="e">
        <f>IF(#REF!=ตารางกำแพงปากท่อลอดเหลี่ยม!A8,ตารางกำแพงปากท่อลอดเหลี่ยม!B8,A9)</f>
        <v>#REF!</v>
      </c>
      <c r="B8" s="13" t="e">
        <f>IF(#REF!=ตารางกำแพงปากท่อลอดเหลี่ยม!A8,ตารางกำแพงปากท่อลอดเหลี่ยม!C8,B9)</f>
        <v>#REF!</v>
      </c>
      <c r="C8" s="13" t="e">
        <f>IF(#REF!=ตารางกำแพงปากท่อลอดเหลี่ยม!A8,ตารางกำแพงปากท่อลอดเหลี่ยม!D8,C9)</f>
        <v>#REF!</v>
      </c>
      <c r="D8" s="13" t="e">
        <f>IF(#REF!=ตารางกำแพงปากท่อลอดเหลี่ยม!A8,ตารางกำแพงปากท่อลอดเหลี่ยม!E8,D9)</f>
        <v>#REF!</v>
      </c>
      <c r="E8" s="13" t="e">
        <f>IF(#REF!=ตารางกำแพงปากท่อลอดเหลี่ยม!A8,ตารางกำแพงปากท่อลอดเหลี่ยม!F8,E9)</f>
        <v>#REF!</v>
      </c>
      <c r="F8" s="13" t="e">
        <f>IF(#REF!=ตารางกำแพงปากท่อลอดเหลี่ยม!A8,ตารางกำแพงปากท่อลอดเหลี่ยม!G8,F9)</f>
        <v>#REF!</v>
      </c>
      <c r="G8" s="13" t="e">
        <f>IF(#REF!=ตารางกำแพงปากท่อลอดเหลี่ยม!A8,ตารางกำแพงปากท่อลอดเหลี่ยม!H8,G9)</f>
        <v>#REF!</v>
      </c>
      <c r="H8" s="13" t="e">
        <f>IF(#REF!=ตารางกำแพงปากท่อลอดเหลี่ยม!A8,ตารางกำแพงปากท่อลอดเหลี่ยม!I8,H9)</f>
        <v>#REF!</v>
      </c>
      <c r="I8" s="13" t="e">
        <f>IF(#REF!=ตารางกำแพงปากท่อลอดเหลี่ยม!A8,ตารางกำแพงปากท่อลอดเหลี่ยม!J8,I9)</f>
        <v>#REF!</v>
      </c>
      <c r="J8" s="13" t="e">
        <f>IF(#REF!=ตารางกำแพงปากท่อลอดเหลี่ยม!A8,ตารางกำแพงปากท่อลอดเหลี่ยม!K8,J9)</f>
        <v>#REF!</v>
      </c>
      <c r="K8" s="13" t="e">
        <f>IF(#REF!=ตารางกำแพงปากท่อลอดเหลี่ยม!A8,ตารางกำแพงปากท่อลอดเหลี่ยม!L8,K9)</f>
        <v>#REF!</v>
      </c>
      <c r="L8" s="13" t="e">
        <f>IF(#REF!=ตารางกำแพงปากท่อลอดเหลี่ยม!A8,ตารางกำแพงปากท่อลอดเหลี่ยม!M8,L9)</f>
        <v>#REF!</v>
      </c>
      <c r="M8" s="13" t="e">
        <f>IF(#REF!=ตารางกำแพงปากท่อลอดเหลี่ยม!A8,ตารางกำแพงปากท่อลอดเหลี่ยม!N8,M9)</f>
        <v>#REF!</v>
      </c>
      <c r="N8" s="13" t="e">
        <f>IF(#REF!=ตารางกำแพงปากท่อลอดเหลี่ยม!A8,ตารางกำแพงปากท่อลอดเหลี่ยม!O8,N9)</f>
        <v>#REF!</v>
      </c>
    </row>
    <row r="9" spans="1:14">
      <c r="A9" s="13" t="e">
        <f>IF(#REF!=ตารางกำแพงปากท่อลอดเหลี่ยม!A9,ตารางกำแพงปากท่อลอดเหลี่ยม!B9,A10)</f>
        <v>#REF!</v>
      </c>
      <c r="B9" s="13" t="e">
        <f>IF(#REF!=ตารางกำแพงปากท่อลอดเหลี่ยม!A9,ตารางกำแพงปากท่อลอดเหลี่ยม!C9,B10)</f>
        <v>#REF!</v>
      </c>
      <c r="C9" s="13" t="e">
        <f>IF(#REF!=ตารางกำแพงปากท่อลอดเหลี่ยม!A9,ตารางกำแพงปากท่อลอดเหลี่ยม!D9,C10)</f>
        <v>#REF!</v>
      </c>
      <c r="D9" s="13" t="e">
        <f>IF(#REF!=ตารางกำแพงปากท่อลอดเหลี่ยม!A9,ตารางกำแพงปากท่อลอดเหลี่ยม!E9,D10)</f>
        <v>#REF!</v>
      </c>
      <c r="E9" s="13" t="e">
        <f>IF(#REF!=ตารางกำแพงปากท่อลอดเหลี่ยม!A9,ตารางกำแพงปากท่อลอดเหลี่ยม!F9,E10)</f>
        <v>#REF!</v>
      </c>
      <c r="F9" s="13" t="e">
        <f>IF(#REF!=ตารางกำแพงปากท่อลอดเหลี่ยม!A9,ตารางกำแพงปากท่อลอดเหลี่ยม!G9,F10)</f>
        <v>#REF!</v>
      </c>
      <c r="G9" s="13" t="e">
        <f>IF(#REF!=ตารางกำแพงปากท่อลอดเหลี่ยม!A9,ตารางกำแพงปากท่อลอดเหลี่ยม!H9,G10)</f>
        <v>#REF!</v>
      </c>
      <c r="H9" s="13" t="e">
        <f>IF(#REF!=ตารางกำแพงปากท่อลอดเหลี่ยม!A9,ตารางกำแพงปากท่อลอดเหลี่ยม!I9,H10)</f>
        <v>#REF!</v>
      </c>
      <c r="I9" s="13" t="e">
        <f>IF(#REF!=ตารางกำแพงปากท่อลอดเหลี่ยม!A9,ตารางกำแพงปากท่อลอดเหลี่ยม!J9,I10)</f>
        <v>#REF!</v>
      </c>
      <c r="J9" s="13" t="e">
        <f>IF(#REF!=ตารางกำแพงปากท่อลอดเหลี่ยม!A9,ตารางกำแพงปากท่อลอดเหลี่ยม!K9,J10)</f>
        <v>#REF!</v>
      </c>
      <c r="K9" s="13" t="e">
        <f>IF(#REF!=ตารางกำแพงปากท่อลอดเหลี่ยม!A9,ตารางกำแพงปากท่อลอดเหลี่ยม!L9,K10)</f>
        <v>#REF!</v>
      </c>
      <c r="L9" s="13" t="e">
        <f>IF(#REF!=ตารางกำแพงปากท่อลอดเหลี่ยม!A9,ตารางกำแพงปากท่อลอดเหลี่ยม!M9,L10)</f>
        <v>#REF!</v>
      </c>
      <c r="M9" s="13" t="e">
        <f>IF(#REF!=ตารางกำแพงปากท่อลอดเหลี่ยม!A9,ตารางกำแพงปากท่อลอดเหลี่ยม!N9,M10)</f>
        <v>#REF!</v>
      </c>
      <c r="N9" s="13" t="e">
        <f>IF(#REF!=ตารางกำแพงปากท่อลอดเหลี่ยม!A9,ตารางกำแพงปากท่อลอดเหลี่ยม!O9,N10)</f>
        <v>#REF!</v>
      </c>
    </row>
    <row r="10" spans="1:14">
      <c r="A10" s="13" t="e">
        <f>IF(#REF!=ตารางกำแพงปากท่อลอดเหลี่ยม!A10,ตารางกำแพงปากท่อลอดเหลี่ยม!B10,A11)</f>
        <v>#REF!</v>
      </c>
      <c r="B10" s="13" t="e">
        <f>IF(#REF!=ตารางกำแพงปากท่อลอดเหลี่ยม!A10,ตารางกำแพงปากท่อลอดเหลี่ยม!C10,B11)</f>
        <v>#REF!</v>
      </c>
      <c r="C10" s="13" t="e">
        <f>IF(#REF!=ตารางกำแพงปากท่อลอดเหลี่ยม!A10,ตารางกำแพงปากท่อลอดเหลี่ยม!D10,C11)</f>
        <v>#REF!</v>
      </c>
      <c r="D10" s="13" t="e">
        <f>IF(#REF!=ตารางกำแพงปากท่อลอดเหลี่ยม!A10,ตารางกำแพงปากท่อลอดเหลี่ยม!E10,D11)</f>
        <v>#REF!</v>
      </c>
      <c r="E10" s="13" t="e">
        <f>IF(#REF!=ตารางกำแพงปากท่อลอดเหลี่ยม!A10,ตารางกำแพงปากท่อลอดเหลี่ยม!F10,E11)</f>
        <v>#REF!</v>
      </c>
      <c r="F10" s="13" t="e">
        <f>IF(#REF!=ตารางกำแพงปากท่อลอดเหลี่ยม!A10,ตารางกำแพงปากท่อลอดเหลี่ยม!G10,F11)</f>
        <v>#REF!</v>
      </c>
      <c r="G10" s="13" t="e">
        <f>IF(#REF!=ตารางกำแพงปากท่อลอดเหลี่ยม!A10,ตารางกำแพงปากท่อลอดเหลี่ยม!H10,G11)</f>
        <v>#REF!</v>
      </c>
      <c r="H10" s="13" t="e">
        <f>IF(#REF!=ตารางกำแพงปากท่อลอดเหลี่ยม!A10,ตารางกำแพงปากท่อลอดเหลี่ยม!I10,H11)</f>
        <v>#REF!</v>
      </c>
      <c r="I10" s="13" t="e">
        <f>IF(#REF!=ตารางกำแพงปากท่อลอดเหลี่ยม!A10,ตารางกำแพงปากท่อลอดเหลี่ยม!J10,I11)</f>
        <v>#REF!</v>
      </c>
      <c r="J10" s="13" t="e">
        <f>IF(#REF!=ตารางกำแพงปากท่อลอดเหลี่ยม!A10,ตารางกำแพงปากท่อลอดเหลี่ยม!K10,J11)</f>
        <v>#REF!</v>
      </c>
      <c r="K10" s="13" t="e">
        <f>IF(#REF!=ตารางกำแพงปากท่อลอดเหลี่ยม!A10,ตารางกำแพงปากท่อลอดเหลี่ยม!L10,K11)</f>
        <v>#REF!</v>
      </c>
      <c r="L10" s="13" t="e">
        <f>IF(#REF!=ตารางกำแพงปากท่อลอดเหลี่ยม!A10,ตารางกำแพงปากท่อลอดเหลี่ยม!M10,L11)</f>
        <v>#REF!</v>
      </c>
      <c r="M10" s="13" t="e">
        <f>IF(#REF!=ตารางกำแพงปากท่อลอดเหลี่ยม!A10,ตารางกำแพงปากท่อลอดเหลี่ยม!N10,M11)</f>
        <v>#REF!</v>
      </c>
      <c r="N10" s="13" t="e">
        <f>IF(#REF!=ตารางกำแพงปากท่อลอดเหลี่ยม!A10,ตารางกำแพงปากท่อลอดเหลี่ยม!O10,N11)</f>
        <v>#REF!</v>
      </c>
    </row>
    <row r="11" spans="1:14">
      <c r="A11" s="13" t="e">
        <f>IF(#REF!=ตารางกำแพงปากท่อลอดเหลี่ยม!A11,ตารางกำแพงปากท่อลอดเหลี่ยม!B11,A12)</f>
        <v>#REF!</v>
      </c>
      <c r="B11" s="13" t="e">
        <f>IF(#REF!=ตารางกำแพงปากท่อลอดเหลี่ยม!A11,ตารางกำแพงปากท่อลอดเหลี่ยม!C11,B12)</f>
        <v>#REF!</v>
      </c>
      <c r="C11" s="13" t="e">
        <f>IF(#REF!=ตารางกำแพงปากท่อลอดเหลี่ยม!A11,ตารางกำแพงปากท่อลอดเหลี่ยม!D11,C12)</f>
        <v>#REF!</v>
      </c>
      <c r="D11" s="13" t="e">
        <f>IF(#REF!=ตารางกำแพงปากท่อลอดเหลี่ยม!A11,ตารางกำแพงปากท่อลอดเหลี่ยม!E11,D12)</f>
        <v>#REF!</v>
      </c>
      <c r="E11" s="13" t="e">
        <f>IF(#REF!=ตารางกำแพงปากท่อลอดเหลี่ยม!A11,ตารางกำแพงปากท่อลอดเหลี่ยม!F11,E12)</f>
        <v>#REF!</v>
      </c>
      <c r="F11" s="13" t="e">
        <f>IF(#REF!=ตารางกำแพงปากท่อลอดเหลี่ยม!A11,ตารางกำแพงปากท่อลอดเหลี่ยม!G11,F12)</f>
        <v>#REF!</v>
      </c>
      <c r="G11" s="13" t="e">
        <f>IF(#REF!=ตารางกำแพงปากท่อลอดเหลี่ยม!A11,ตารางกำแพงปากท่อลอดเหลี่ยม!H11,G12)</f>
        <v>#REF!</v>
      </c>
      <c r="H11" s="13" t="e">
        <f>IF(#REF!=ตารางกำแพงปากท่อลอดเหลี่ยม!A11,ตารางกำแพงปากท่อลอดเหลี่ยม!I11,H12)</f>
        <v>#REF!</v>
      </c>
      <c r="I11" s="13" t="e">
        <f>IF(#REF!=ตารางกำแพงปากท่อลอดเหลี่ยม!A11,ตารางกำแพงปากท่อลอดเหลี่ยม!J11,I12)</f>
        <v>#REF!</v>
      </c>
      <c r="J11" s="13" t="e">
        <f>IF(#REF!=ตารางกำแพงปากท่อลอดเหลี่ยม!A11,ตารางกำแพงปากท่อลอดเหลี่ยม!K11,J12)</f>
        <v>#REF!</v>
      </c>
      <c r="K11" s="13" t="e">
        <f>IF(#REF!=ตารางกำแพงปากท่อลอดเหลี่ยม!A11,ตารางกำแพงปากท่อลอดเหลี่ยม!L11,K12)</f>
        <v>#REF!</v>
      </c>
      <c r="L11" s="13" t="e">
        <f>IF(#REF!=ตารางกำแพงปากท่อลอดเหลี่ยม!A11,ตารางกำแพงปากท่อลอดเหลี่ยม!M11,L12)</f>
        <v>#REF!</v>
      </c>
      <c r="M11" s="13" t="e">
        <f>IF(#REF!=ตารางกำแพงปากท่อลอดเหลี่ยม!A11,ตารางกำแพงปากท่อลอดเหลี่ยม!N11,M12)</f>
        <v>#REF!</v>
      </c>
      <c r="N11" s="13" t="e">
        <f>IF(#REF!=ตารางกำแพงปากท่อลอดเหลี่ยม!A11,ตารางกำแพงปากท่อลอดเหลี่ยม!O11,N12)</f>
        <v>#REF!</v>
      </c>
    </row>
    <row r="12" spans="1:14">
      <c r="A12" s="13" t="e">
        <f>IF(#REF!=ตารางกำแพงปากท่อลอดเหลี่ยม!A12,ตารางกำแพงปากท่อลอดเหลี่ยม!B12,A13)</f>
        <v>#REF!</v>
      </c>
      <c r="B12" s="13" t="e">
        <f>IF(#REF!=ตารางกำแพงปากท่อลอดเหลี่ยม!A12,ตารางกำแพงปากท่อลอดเหลี่ยม!C12,B13)</f>
        <v>#REF!</v>
      </c>
      <c r="C12" s="13" t="e">
        <f>IF(#REF!=ตารางกำแพงปากท่อลอดเหลี่ยม!A12,ตารางกำแพงปากท่อลอดเหลี่ยม!D12,C13)</f>
        <v>#REF!</v>
      </c>
      <c r="D12" s="13" t="e">
        <f>IF(#REF!=ตารางกำแพงปากท่อลอดเหลี่ยม!A12,ตารางกำแพงปากท่อลอดเหลี่ยม!E12,D13)</f>
        <v>#REF!</v>
      </c>
      <c r="E12" s="13" t="e">
        <f>IF(#REF!=ตารางกำแพงปากท่อลอดเหลี่ยม!A12,ตารางกำแพงปากท่อลอดเหลี่ยม!F12,E13)</f>
        <v>#REF!</v>
      </c>
      <c r="F12" s="13" t="e">
        <f>IF(#REF!=ตารางกำแพงปากท่อลอดเหลี่ยม!A12,ตารางกำแพงปากท่อลอดเหลี่ยม!G12,F13)</f>
        <v>#REF!</v>
      </c>
      <c r="G12" s="13" t="e">
        <f>IF(#REF!=ตารางกำแพงปากท่อลอดเหลี่ยม!A12,ตารางกำแพงปากท่อลอดเหลี่ยม!H12,G13)</f>
        <v>#REF!</v>
      </c>
      <c r="H12" s="13" t="e">
        <f>IF(#REF!=ตารางกำแพงปากท่อลอดเหลี่ยม!A12,ตารางกำแพงปากท่อลอดเหลี่ยม!I12,H13)</f>
        <v>#REF!</v>
      </c>
      <c r="I12" s="13" t="e">
        <f>IF(#REF!=ตารางกำแพงปากท่อลอดเหลี่ยม!A12,ตารางกำแพงปากท่อลอดเหลี่ยม!J12,I13)</f>
        <v>#REF!</v>
      </c>
      <c r="J12" s="13" t="e">
        <f>IF(#REF!=ตารางกำแพงปากท่อลอดเหลี่ยม!A12,ตารางกำแพงปากท่อลอดเหลี่ยม!K12,J13)</f>
        <v>#REF!</v>
      </c>
      <c r="K12" s="13" t="e">
        <f>IF(#REF!=ตารางกำแพงปากท่อลอดเหลี่ยม!A12,ตารางกำแพงปากท่อลอดเหลี่ยม!L12,K13)</f>
        <v>#REF!</v>
      </c>
      <c r="L12" s="13" t="e">
        <f>IF(#REF!=ตารางกำแพงปากท่อลอดเหลี่ยม!A12,ตารางกำแพงปากท่อลอดเหลี่ยม!M12,L13)</f>
        <v>#REF!</v>
      </c>
      <c r="M12" s="13" t="e">
        <f>IF(#REF!=ตารางกำแพงปากท่อลอดเหลี่ยม!A12,ตารางกำแพงปากท่อลอดเหลี่ยม!N12,M13)</f>
        <v>#REF!</v>
      </c>
      <c r="N12" s="13" t="e">
        <f>IF(#REF!=ตารางกำแพงปากท่อลอดเหลี่ยม!A12,ตารางกำแพงปากท่อลอดเหลี่ยม!O12,N13)</f>
        <v>#REF!</v>
      </c>
    </row>
    <row r="13" spans="1:14">
      <c r="A13" s="13" t="e">
        <f>IF(#REF!=ตารางกำแพงปากท่อลอดเหลี่ยม!A13,ตารางกำแพงปากท่อลอดเหลี่ยม!B13,A14)</f>
        <v>#REF!</v>
      </c>
      <c r="B13" s="13" t="e">
        <f>IF(#REF!=ตารางกำแพงปากท่อลอดเหลี่ยม!A13,ตารางกำแพงปากท่อลอดเหลี่ยม!C13,B14)</f>
        <v>#REF!</v>
      </c>
      <c r="C13" s="13" t="e">
        <f>IF(#REF!=ตารางกำแพงปากท่อลอดเหลี่ยม!A13,ตารางกำแพงปากท่อลอดเหลี่ยม!D13,C14)</f>
        <v>#REF!</v>
      </c>
      <c r="D13" s="13" t="e">
        <f>IF(#REF!=ตารางกำแพงปากท่อลอดเหลี่ยม!A13,ตารางกำแพงปากท่อลอดเหลี่ยม!E13,D14)</f>
        <v>#REF!</v>
      </c>
      <c r="E13" s="13" t="e">
        <f>IF(#REF!=ตารางกำแพงปากท่อลอดเหลี่ยม!A13,ตารางกำแพงปากท่อลอดเหลี่ยม!F13,E14)</f>
        <v>#REF!</v>
      </c>
      <c r="F13" s="13" t="e">
        <f>IF(#REF!=ตารางกำแพงปากท่อลอดเหลี่ยม!A13,ตารางกำแพงปากท่อลอดเหลี่ยม!G13,F14)</f>
        <v>#REF!</v>
      </c>
      <c r="G13" s="13" t="e">
        <f>IF(#REF!=ตารางกำแพงปากท่อลอดเหลี่ยม!A13,ตารางกำแพงปากท่อลอดเหลี่ยม!H13,G14)</f>
        <v>#REF!</v>
      </c>
      <c r="H13" s="13" t="e">
        <f>IF(#REF!=ตารางกำแพงปากท่อลอดเหลี่ยม!A13,ตารางกำแพงปากท่อลอดเหลี่ยม!I13,H14)</f>
        <v>#REF!</v>
      </c>
      <c r="I13" s="13" t="e">
        <f>IF(#REF!=ตารางกำแพงปากท่อลอดเหลี่ยม!A13,ตารางกำแพงปากท่อลอดเหลี่ยม!J13,I14)</f>
        <v>#REF!</v>
      </c>
      <c r="J13" s="13" t="e">
        <f>IF(#REF!=ตารางกำแพงปากท่อลอดเหลี่ยม!A13,ตารางกำแพงปากท่อลอดเหลี่ยม!K13,J14)</f>
        <v>#REF!</v>
      </c>
      <c r="K13" s="13" t="e">
        <f>IF(#REF!=ตารางกำแพงปากท่อลอดเหลี่ยม!A13,ตารางกำแพงปากท่อลอดเหลี่ยม!L13,K14)</f>
        <v>#REF!</v>
      </c>
      <c r="L13" s="13" t="e">
        <f>IF(#REF!=ตารางกำแพงปากท่อลอดเหลี่ยม!A13,ตารางกำแพงปากท่อลอดเหลี่ยม!M13,L14)</f>
        <v>#REF!</v>
      </c>
      <c r="M13" s="13" t="e">
        <f>IF(#REF!=ตารางกำแพงปากท่อลอดเหลี่ยม!A13,ตารางกำแพงปากท่อลอดเหลี่ยม!N13,M14)</f>
        <v>#REF!</v>
      </c>
      <c r="N13" s="13" t="e">
        <f>IF(#REF!=ตารางกำแพงปากท่อลอดเหลี่ยม!A13,ตารางกำแพงปากท่อลอดเหลี่ยม!O13,N14)</f>
        <v>#REF!</v>
      </c>
    </row>
    <row r="14" spans="1:14">
      <c r="A14" s="13" t="e">
        <f>IF(#REF!=ตารางกำแพงปากท่อลอดเหลี่ยม!A14,ตารางกำแพงปากท่อลอดเหลี่ยม!B14,A15)</f>
        <v>#REF!</v>
      </c>
      <c r="B14" s="13" t="e">
        <f>IF(#REF!=ตารางกำแพงปากท่อลอดเหลี่ยม!A14,ตารางกำแพงปากท่อลอดเหลี่ยม!C14,B15)</f>
        <v>#REF!</v>
      </c>
      <c r="C14" s="13" t="e">
        <f>IF(#REF!=ตารางกำแพงปากท่อลอดเหลี่ยม!A14,ตารางกำแพงปากท่อลอดเหลี่ยม!D14,C15)</f>
        <v>#REF!</v>
      </c>
      <c r="D14" s="13" t="e">
        <f>IF(#REF!=ตารางกำแพงปากท่อลอดเหลี่ยม!A14,ตารางกำแพงปากท่อลอดเหลี่ยม!E14,D15)</f>
        <v>#REF!</v>
      </c>
      <c r="E14" s="13" t="e">
        <f>IF(#REF!=ตารางกำแพงปากท่อลอดเหลี่ยม!A14,ตารางกำแพงปากท่อลอดเหลี่ยม!F14,E15)</f>
        <v>#REF!</v>
      </c>
      <c r="F14" s="13" t="e">
        <f>IF(#REF!=ตารางกำแพงปากท่อลอดเหลี่ยม!A14,ตารางกำแพงปากท่อลอดเหลี่ยม!G14,F15)</f>
        <v>#REF!</v>
      </c>
      <c r="G14" s="13" t="e">
        <f>IF(#REF!=ตารางกำแพงปากท่อลอดเหลี่ยม!A14,ตารางกำแพงปากท่อลอดเหลี่ยม!H14,G15)</f>
        <v>#REF!</v>
      </c>
      <c r="H14" s="13" t="e">
        <f>IF(#REF!=ตารางกำแพงปากท่อลอดเหลี่ยม!A14,ตารางกำแพงปากท่อลอดเหลี่ยม!I14,H15)</f>
        <v>#REF!</v>
      </c>
      <c r="I14" s="13" t="e">
        <f>IF(#REF!=ตารางกำแพงปากท่อลอดเหลี่ยม!A14,ตารางกำแพงปากท่อลอดเหลี่ยม!J14,I15)</f>
        <v>#REF!</v>
      </c>
      <c r="J14" s="13" t="e">
        <f>IF(#REF!=ตารางกำแพงปากท่อลอดเหลี่ยม!A14,ตารางกำแพงปากท่อลอดเหลี่ยม!K14,J15)</f>
        <v>#REF!</v>
      </c>
      <c r="K14" s="13" t="e">
        <f>IF(#REF!=ตารางกำแพงปากท่อลอดเหลี่ยม!A14,ตารางกำแพงปากท่อลอดเหลี่ยม!L14,K15)</f>
        <v>#REF!</v>
      </c>
      <c r="L14" s="13" t="e">
        <f>IF(#REF!=ตารางกำแพงปากท่อลอดเหลี่ยม!A14,ตารางกำแพงปากท่อลอดเหลี่ยม!M14,L15)</f>
        <v>#REF!</v>
      </c>
      <c r="M14" s="13" t="e">
        <f>IF(#REF!=ตารางกำแพงปากท่อลอดเหลี่ยม!A14,ตารางกำแพงปากท่อลอดเหลี่ยม!N14,M15)</f>
        <v>#REF!</v>
      </c>
      <c r="N14" s="13" t="e">
        <f>IF(#REF!=ตารางกำแพงปากท่อลอดเหลี่ยม!A14,ตารางกำแพงปากท่อลอดเหลี่ยม!O14,N15)</f>
        <v>#REF!</v>
      </c>
    </row>
    <row r="15" spans="1:14">
      <c r="A15" s="13" t="e">
        <f>IF(#REF!=ตารางกำแพงปากท่อลอดเหลี่ยม!A15,ตารางกำแพงปากท่อลอดเหลี่ยม!B15,A16)</f>
        <v>#REF!</v>
      </c>
      <c r="B15" s="13" t="e">
        <f>IF(#REF!=ตารางกำแพงปากท่อลอดเหลี่ยม!A15,ตารางกำแพงปากท่อลอดเหลี่ยม!C15,B16)</f>
        <v>#REF!</v>
      </c>
      <c r="C15" s="13" t="e">
        <f>IF(#REF!=ตารางกำแพงปากท่อลอดเหลี่ยม!A15,ตารางกำแพงปากท่อลอดเหลี่ยม!D15,C16)</f>
        <v>#REF!</v>
      </c>
      <c r="D15" s="13" t="e">
        <f>IF(#REF!=ตารางกำแพงปากท่อลอดเหลี่ยม!A15,ตารางกำแพงปากท่อลอดเหลี่ยม!E15,D16)</f>
        <v>#REF!</v>
      </c>
      <c r="E15" s="13" t="e">
        <f>IF(#REF!=ตารางกำแพงปากท่อลอดเหลี่ยม!A15,ตารางกำแพงปากท่อลอดเหลี่ยม!F15,E16)</f>
        <v>#REF!</v>
      </c>
      <c r="F15" s="13" t="e">
        <f>IF(#REF!=ตารางกำแพงปากท่อลอดเหลี่ยม!A15,ตารางกำแพงปากท่อลอดเหลี่ยม!G15,F16)</f>
        <v>#REF!</v>
      </c>
      <c r="G15" s="13" t="e">
        <f>IF(#REF!=ตารางกำแพงปากท่อลอดเหลี่ยม!A15,ตารางกำแพงปากท่อลอดเหลี่ยม!H15,G16)</f>
        <v>#REF!</v>
      </c>
      <c r="H15" s="13" t="e">
        <f>IF(#REF!=ตารางกำแพงปากท่อลอดเหลี่ยม!A15,ตารางกำแพงปากท่อลอดเหลี่ยม!I15,H16)</f>
        <v>#REF!</v>
      </c>
      <c r="I15" s="13" t="e">
        <f>IF(#REF!=ตารางกำแพงปากท่อลอดเหลี่ยม!A15,ตารางกำแพงปากท่อลอดเหลี่ยม!J15,I16)</f>
        <v>#REF!</v>
      </c>
      <c r="J15" s="13" t="e">
        <f>IF(#REF!=ตารางกำแพงปากท่อลอดเหลี่ยม!A15,ตารางกำแพงปากท่อลอดเหลี่ยม!K15,J16)</f>
        <v>#REF!</v>
      </c>
      <c r="K15" s="13" t="e">
        <f>IF(#REF!=ตารางกำแพงปากท่อลอดเหลี่ยม!A15,ตารางกำแพงปากท่อลอดเหลี่ยม!L15,K16)</f>
        <v>#REF!</v>
      </c>
      <c r="L15" s="13" t="e">
        <f>IF(#REF!=ตารางกำแพงปากท่อลอดเหลี่ยม!A15,ตารางกำแพงปากท่อลอดเหลี่ยม!M15,L16)</f>
        <v>#REF!</v>
      </c>
      <c r="M15" s="13" t="e">
        <f>IF(#REF!=ตารางกำแพงปากท่อลอดเหลี่ยม!A15,ตารางกำแพงปากท่อลอดเหลี่ยม!N15,M16)</f>
        <v>#REF!</v>
      </c>
      <c r="N15" s="13" t="e">
        <f>IF(#REF!=ตารางกำแพงปากท่อลอดเหลี่ยม!A15,ตารางกำแพงปากท่อลอดเหลี่ยม!O15,N16)</f>
        <v>#REF!</v>
      </c>
    </row>
    <row r="16" spans="1:14">
      <c r="A16" s="13" t="e">
        <f>IF(#REF!=ตารางกำแพงปากท่อลอดเหลี่ยม!A16,ตารางกำแพงปากท่อลอดเหลี่ยม!B16,A17)</f>
        <v>#REF!</v>
      </c>
      <c r="B16" s="13" t="e">
        <f>IF(#REF!=ตารางกำแพงปากท่อลอดเหลี่ยม!A16,ตารางกำแพงปากท่อลอดเหลี่ยม!C16,B17)</f>
        <v>#REF!</v>
      </c>
      <c r="C16" s="13" t="e">
        <f>IF(#REF!=ตารางกำแพงปากท่อลอดเหลี่ยม!A16,ตารางกำแพงปากท่อลอดเหลี่ยม!D16,C17)</f>
        <v>#REF!</v>
      </c>
      <c r="D16" s="13" t="e">
        <f>IF(#REF!=ตารางกำแพงปากท่อลอดเหลี่ยม!A16,ตารางกำแพงปากท่อลอดเหลี่ยม!E16,D17)</f>
        <v>#REF!</v>
      </c>
      <c r="E16" s="13" t="e">
        <f>IF(#REF!=ตารางกำแพงปากท่อลอดเหลี่ยม!A16,ตารางกำแพงปากท่อลอดเหลี่ยม!F16,E17)</f>
        <v>#REF!</v>
      </c>
      <c r="F16" s="13" t="e">
        <f>IF(#REF!=ตารางกำแพงปากท่อลอดเหลี่ยม!A16,ตารางกำแพงปากท่อลอดเหลี่ยม!G16,F17)</f>
        <v>#REF!</v>
      </c>
      <c r="G16" s="13" t="e">
        <f>IF(#REF!=ตารางกำแพงปากท่อลอดเหลี่ยม!A16,ตารางกำแพงปากท่อลอดเหลี่ยม!H16,G17)</f>
        <v>#REF!</v>
      </c>
      <c r="H16" s="13" t="e">
        <f>IF(#REF!=ตารางกำแพงปากท่อลอดเหลี่ยม!A16,ตารางกำแพงปากท่อลอดเหลี่ยม!I16,H17)</f>
        <v>#REF!</v>
      </c>
      <c r="I16" s="13" t="e">
        <f>IF(#REF!=ตารางกำแพงปากท่อลอดเหลี่ยม!A16,ตารางกำแพงปากท่อลอดเหลี่ยม!J16,I17)</f>
        <v>#REF!</v>
      </c>
      <c r="J16" s="13" t="e">
        <f>IF(#REF!=ตารางกำแพงปากท่อลอดเหลี่ยม!A16,ตารางกำแพงปากท่อลอดเหลี่ยม!K16,J17)</f>
        <v>#REF!</v>
      </c>
      <c r="K16" s="13" t="e">
        <f>IF(#REF!=ตารางกำแพงปากท่อลอดเหลี่ยม!A16,ตารางกำแพงปากท่อลอดเหลี่ยม!L16,K17)</f>
        <v>#REF!</v>
      </c>
      <c r="L16" s="13" t="e">
        <f>IF(#REF!=ตารางกำแพงปากท่อลอดเหลี่ยม!A16,ตารางกำแพงปากท่อลอดเหลี่ยม!M16,L17)</f>
        <v>#REF!</v>
      </c>
      <c r="M16" s="13" t="e">
        <f>IF(#REF!=ตารางกำแพงปากท่อลอดเหลี่ยม!A16,ตารางกำแพงปากท่อลอดเหลี่ยม!N16,M17)</f>
        <v>#REF!</v>
      </c>
      <c r="N16" s="13" t="e">
        <f>IF(#REF!=ตารางกำแพงปากท่อลอดเหลี่ยม!A16,ตารางกำแพงปากท่อลอดเหลี่ยม!O16,N17)</f>
        <v>#REF!</v>
      </c>
    </row>
    <row r="17" spans="1:14">
      <c r="A17" s="13" t="e">
        <f>IF(#REF!=ตารางกำแพงปากท่อลอดเหลี่ยม!A17,ตารางกำแพงปากท่อลอดเหลี่ยม!B17,A18)</f>
        <v>#REF!</v>
      </c>
      <c r="B17" s="13" t="e">
        <f>IF(#REF!=ตารางกำแพงปากท่อลอดเหลี่ยม!A17,ตารางกำแพงปากท่อลอดเหลี่ยม!C17,B18)</f>
        <v>#REF!</v>
      </c>
      <c r="C17" s="13" t="e">
        <f>IF(#REF!=ตารางกำแพงปากท่อลอดเหลี่ยม!A17,ตารางกำแพงปากท่อลอดเหลี่ยม!D17,C18)</f>
        <v>#REF!</v>
      </c>
      <c r="D17" s="13" t="e">
        <f>IF(#REF!=ตารางกำแพงปากท่อลอดเหลี่ยม!A17,ตารางกำแพงปากท่อลอดเหลี่ยม!E17,D18)</f>
        <v>#REF!</v>
      </c>
      <c r="E17" s="13" t="e">
        <f>IF(#REF!=ตารางกำแพงปากท่อลอดเหลี่ยม!A17,ตารางกำแพงปากท่อลอดเหลี่ยม!F17,E18)</f>
        <v>#REF!</v>
      </c>
      <c r="F17" s="13" t="e">
        <f>IF(#REF!=ตารางกำแพงปากท่อลอดเหลี่ยม!A17,ตารางกำแพงปากท่อลอดเหลี่ยม!G17,F18)</f>
        <v>#REF!</v>
      </c>
      <c r="G17" s="13" t="e">
        <f>IF(#REF!=ตารางกำแพงปากท่อลอดเหลี่ยม!A17,ตารางกำแพงปากท่อลอดเหลี่ยม!H17,G18)</f>
        <v>#REF!</v>
      </c>
      <c r="H17" s="13" t="e">
        <f>IF(#REF!=ตารางกำแพงปากท่อลอดเหลี่ยม!A17,ตารางกำแพงปากท่อลอดเหลี่ยม!I17,H18)</f>
        <v>#REF!</v>
      </c>
      <c r="I17" s="13" t="e">
        <f>IF(#REF!=ตารางกำแพงปากท่อลอดเหลี่ยม!A17,ตารางกำแพงปากท่อลอดเหลี่ยม!J17,I18)</f>
        <v>#REF!</v>
      </c>
      <c r="J17" s="13" t="e">
        <f>IF(#REF!=ตารางกำแพงปากท่อลอดเหลี่ยม!A17,ตารางกำแพงปากท่อลอดเหลี่ยม!K17,J18)</f>
        <v>#REF!</v>
      </c>
      <c r="K17" s="13" t="e">
        <f>IF(#REF!=ตารางกำแพงปากท่อลอดเหลี่ยม!A17,ตารางกำแพงปากท่อลอดเหลี่ยม!L17,K18)</f>
        <v>#REF!</v>
      </c>
      <c r="L17" s="13" t="e">
        <f>IF(#REF!=ตารางกำแพงปากท่อลอดเหลี่ยม!A17,ตารางกำแพงปากท่อลอดเหลี่ยม!M17,L18)</f>
        <v>#REF!</v>
      </c>
      <c r="M17" s="13" t="e">
        <f>IF(#REF!=ตารางกำแพงปากท่อลอดเหลี่ยม!A17,ตารางกำแพงปากท่อลอดเหลี่ยม!N17,M18)</f>
        <v>#REF!</v>
      </c>
      <c r="N17" s="13" t="e">
        <f>IF(#REF!=ตารางกำแพงปากท่อลอดเหลี่ยม!A17,ตารางกำแพงปากท่อลอดเหลี่ยม!O17,N18)</f>
        <v>#REF!</v>
      </c>
    </row>
    <row r="18" spans="1:14">
      <c r="A18" s="13" t="e">
        <f>IF(#REF!=ตารางกำแพงปากท่อลอดเหลี่ยม!A18,ตารางกำแพงปากท่อลอดเหลี่ยม!B18,A19)</f>
        <v>#REF!</v>
      </c>
      <c r="B18" s="13" t="e">
        <f>IF(#REF!=ตารางกำแพงปากท่อลอดเหลี่ยม!A18,ตารางกำแพงปากท่อลอดเหลี่ยม!C18,B19)</f>
        <v>#REF!</v>
      </c>
      <c r="C18" s="13" t="e">
        <f>IF(#REF!=ตารางกำแพงปากท่อลอดเหลี่ยม!A18,ตารางกำแพงปากท่อลอดเหลี่ยม!D18,C19)</f>
        <v>#REF!</v>
      </c>
      <c r="D18" s="13" t="e">
        <f>IF(#REF!=ตารางกำแพงปากท่อลอดเหลี่ยม!A18,ตารางกำแพงปากท่อลอดเหลี่ยม!E18,D19)</f>
        <v>#REF!</v>
      </c>
      <c r="E18" s="13" t="e">
        <f>IF(#REF!=ตารางกำแพงปากท่อลอดเหลี่ยม!A18,ตารางกำแพงปากท่อลอดเหลี่ยม!F18,E19)</f>
        <v>#REF!</v>
      </c>
      <c r="F18" s="13" t="e">
        <f>IF(#REF!=ตารางกำแพงปากท่อลอดเหลี่ยม!A18,ตารางกำแพงปากท่อลอดเหลี่ยม!G18,F19)</f>
        <v>#REF!</v>
      </c>
      <c r="G18" s="13" t="e">
        <f>IF(#REF!=ตารางกำแพงปากท่อลอดเหลี่ยม!A18,ตารางกำแพงปากท่อลอดเหลี่ยม!H18,G19)</f>
        <v>#REF!</v>
      </c>
      <c r="H18" s="13" t="e">
        <f>IF(#REF!=ตารางกำแพงปากท่อลอดเหลี่ยม!A18,ตารางกำแพงปากท่อลอดเหลี่ยม!I18,H19)</f>
        <v>#REF!</v>
      </c>
      <c r="I18" s="13" t="e">
        <f>IF(#REF!=ตารางกำแพงปากท่อลอดเหลี่ยม!A18,ตารางกำแพงปากท่อลอดเหลี่ยม!J18,I19)</f>
        <v>#REF!</v>
      </c>
      <c r="J18" s="13" t="e">
        <f>IF(#REF!=ตารางกำแพงปากท่อลอดเหลี่ยม!A18,ตารางกำแพงปากท่อลอดเหลี่ยม!K18,J19)</f>
        <v>#REF!</v>
      </c>
      <c r="K18" s="13" t="e">
        <f>IF(#REF!=ตารางกำแพงปากท่อลอดเหลี่ยม!A18,ตารางกำแพงปากท่อลอดเหลี่ยม!L18,K19)</f>
        <v>#REF!</v>
      </c>
      <c r="L18" s="13" t="e">
        <f>IF(#REF!=ตารางกำแพงปากท่อลอดเหลี่ยม!A18,ตารางกำแพงปากท่อลอดเหลี่ยม!M18,L19)</f>
        <v>#REF!</v>
      </c>
      <c r="M18" s="13" t="e">
        <f>IF(#REF!=ตารางกำแพงปากท่อลอดเหลี่ยม!A18,ตารางกำแพงปากท่อลอดเหลี่ยม!N18,M19)</f>
        <v>#REF!</v>
      </c>
      <c r="N18" s="13" t="e">
        <f>IF(#REF!=ตารางกำแพงปากท่อลอดเหลี่ยม!A18,ตารางกำแพงปากท่อลอดเหลี่ยม!O18,N19)</f>
        <v>#REF!</v>
      </c>
    </row>
    <row r="19" spans="1:14">
      <c r="A19" s="13" t="e">
        <f>IF(#REF!=ตารางกำแพงปากท่อลอดเหลี่ยม!A19,ตารางกำแพงปากท่อลอดเหลี่ยม!B19,A20)</f>
        <v>#REF!</v>
      </c>
      <c r="B19" s="13" t="e">
        <f>IF(#REF!=ตารางกำแพงปากท่อลอดเหลี่ยม!A19,ตารางกำแพงปากท่อลอดเหลี่ยม!C19,B20)</f>
        <v>#REF!</v>
      </c>
      <c r="C19" s="13" t="e">
        <f>IF(#REF!=ตารางกำแพงปากท่อลอดเหลี่ยม!A19,ตารางกำแพงปากท่อลอดเหลี่ยม!D19,C20)</f>
        <v>#REF!</v>
      </c>
      <c r="D19" s="13" t="e">
        <f>IF(#REF!=ตารางกำแพงปากท่อลอดเหลี่ยม!A19,ตารางกำแพงปากท่อลอดเหลี่ยม!E19,D20)</f>
        <v>#REF!</v>
      </c>
      <c r="E19" s="13" t="e">
        <f>IF(#REF!=ตารางกำแพงปากท่อลอดเหลี่ยม!A19,ตารางกำแพงปากท่อลอดเหลี่ยม!F19,E20)</f>
        <v>#REF!</v>
      </c>
      <c r="F19" s="13" t="e">
        <f>IF(#REF!=ตารางกำแพงปากท่อลอดเหลี่ยม!A19,ตารางกำแพงปากท่อลอดเหลี่ยม!G19,F20)</f>
        <v>#REF!</v>
      </c>
      <c r="G19" s="13" t="e">
        <f>IF(#REF!=ตารางกำแพงปากท่อลอดเหลี่ยม!A19,ตารางกำแพงปากท่อลอดเหลี่ยม!H19,G20)</f>
        <v>#REF!</v>
      </c>
      <c r="H19" s="13" t="e">
        <f>IF(#REF!=ตารางกำแพงปากท่อลอดเหลี่ยม!A19,ตารางกำแพงปากท่อลอดเหลี่ยม!I19,H20)</f>
        <v>#REF!</v>
      </c>
      <c r="I19" s="13" t="e">
        <f>IF(#REF!=ตารางกำแพงปากท่อลอดเหลี่ยม!A19,ตารางกำแพงปากท่อลอดเหลี่ยม!J19,I20)</f>
        <v>#REF!</v>
      </c>
      <c r="J19" s="13" t="e">
        <f>IF(#REF!=ตารางกำแพงปากท่อลอดเหลี่ยม!A19,ตารางกำแพงปากท่อลอดเหลี่ยม!K19,J20)</f>
        <v>#REF!</v>
      </c>
      <c r="K19" s="13" t="e">
        <f>IF(#REF!=ตารางกำแพงปากท่อลอดเหลี่ยม!A19,ตารางกำแพงปากท่อลอดเหลี่ยม!L19,K20)</f>
        <v>#REF!</v>
      </c>
      <c r="L19" s="13" t="e">
        <f>IF(#REF!=ตารางกำแพงปากท่อลอดเหลี่ยม!A19,ตารางกำแพงปากท่อลอดเหลี่ยม!M19,L20)</f>
        <v>#REF!</v>
      </c>
      <c r="M19" s="13" t="e">
        <f>IF(#REF!=ตารางกำแพงปากท่อลอดเหลี่ยม!A19,ตารางกำแพงปากท่อลอดเหลี่ยม!N19,M20)</f>
        <v>#REF!</v>
      </c>
      <c r="N19" s="13" t="e">
        <f>IF(#REF!=ตารางกำแพงปากท่อลอดเหลี่ยม!A19,ตารางกำแพงปากท่อลอดเหลี่ยม!O19,N20)</f>
        <v>#REF!</v>
      </c>
    </row>
    <row r="20" spans="1:14">
      <c r="A20" s="13" t="e">
        <f>IF(#REF!=ตารางกำแพงปากท่อลอดเหลี่ยม!A20,ตารางกำแพงปากท่อลอดเหลี่ยม!B20,A21)</f>
        <v>#REF!</v>
      </c>
      <c r="B20" s="13" t="e">
        <f>IF(#REF!=ตารางกำแพงปากท่อลอดเหลี่ยม!A20,ตารางกำแพงปากท่อลอดเหลี่ยม!C20,B21)</f>
        <v>#REF!</v>
      </c>
      <c r="C20" s="13" t="e">
        <f>IF(#REF!=ตารางกำแพงปากท่อลอดเหลี่ยม!A20,ตารางกำแพงปากท่อลอดเหลี่ยม!D20,C21)</f>
        <v>#REF!</v>
      </c>
      <c r="D20" s="13" t="e">
        <f>IF(#REF!=ตารางกำแพงปากท่อลอดเหลี่ยม!A20,ตารางกำแพงปากท่อลอดเหลี่ยม!E20,D21)</f>
        <v>#REF!</v>
      </c>
      <c r="E20" s="13" t="e">
        <f>IF(#REF!=ตารางกำแพงปากท่อลอดเหลี่ยม!A20,ตารางกำแพงปากท่อลอดเหลี่ยม!F20,E21)</f>
        <v>#REF!</v>
      </c>
      <c r="F20" s="13" t="e">
        <f>IF(#REF!=ตารางกำแพงปากท่อลอดเหลี่ยม!A20,ตารางกำแพงปากท่อลอดเหลี่ยม!G20,F21)</f>
        <v>#REF!</v>
      </c>
      <c r="G20" s="13" t="e">
        <f>IF(#REF!=ตารางกำแพงปากท่อลอดเหลี่ยม!A20,ตารางกำแพงปากท่อลอดเหลี่ยม!H20,G21)</f>
        <v>#REF!</v>
      </c>
      <c r="H20" s="13" t="e">
        <f>IF(#REF!=ตารางกำแพงปากท่อลอดเหลี่ยม!A20,ตารางกำแพงปากท่อลอดเหลี่ยม!I20,H21)</f>
        <v>#REF!</v>
      </c>
      <c r="I20" s="13" t="e">
        <f>IF(#REF!=ตารางกำแพงปากท่อลอดเหลี่ยม!A20,ตารางกำแพงปากท่อลอดเหลี่ยม!J20,I21)</f>
        <v>#REF!</v>
      </c>
      <c r="J20" s="13" t="e">
        <f>IF(#REF!=ตารางกำแพงปากท่อลอดเหลี่ยม!A20,ตารางกำแพงปากท่อลอดเหลี่ยม!K20,J21)</f>
        <v>#REF!</v>
      </c>
      <c r="K20" s="13" t="e">
        <f>IF(#REF!=ตารางกำแพงปากท่อลอดเหลี่ยม!A20,ตารางกำแพงปากท่อลอดเหลี่ยม!L20,K21)</f>
        <v>#REF!</v>
      </c>
      <c r="L20" s="13" t="e">
        <f>IF(#REF!=ตารางกำแพงปากท่อลอดเหลี่ยม!A20,ตารางกำแพงปากท่อลอดเหลี่ยม!M20,L21)</f>
        <v>#REF!</v>
      </c>
      <c r="M20" s="13" t="e">
        <f>IF(#REF!=ตารางกำแพงปากท่อลอดเหลี่ยม!A20,ตารางกำแพงปากท่อลอดเหลี่ยม!N20,M21)</f>
        <v>#REF!</v>
      </c>
      <c r="N20" s="13" t="e">
        <f>IF(#REF!=ตารางกำแพงปากท่อลอดเหลี่ยม!A20,ตารางกำแพงปากท่อลอดเหลี่ยม!O20,N21)</f>
        <v>#REF!</v>
      </c>
    </row>
    <row r="21" spans="1:14">
      <c r="A21" s="13" t="e">
        <f>IF(#REF!=ตารางกำแพงปากท่อลอดเหลี่ยม!A21,ตารางกำแพงปากท่อลอดเหลี่ยม!B21,A22)</f>
        <v>#REF!</v>
      </c>
      <c r="B21" s="13" t="e">
        <f>IF(#REF!=ตารางกำแพงปากท่อลอดเหลี่ยม!A21,ตารางกำแพงปากท่อลอดเหลี่ยม!C21,B22)</f>
        <v>#REF!</v>
      </c>
      <c r="C21" s="13" t="e">
        <f>IF(#REF!=ตารางกำแพงปากท่อลอดเหลี่ยม!A21,ตารางกำแพงปากท่อลอดเหลี่ยม!D21,C22)</f>
        <v>#REF!</v>
      </c>
      <c r="D21" s="13" t="e">
        <f>IF(#REF!=ตารางกำแพงปากท่อลอดเหลี่ยม!A21,ตารางกำแพงปากท่อลอดเหลี่ยม!E21,D22)</f>
        <v>#REF!</v>
      </c>
      <c r="E21" s="13" t="e">
        <f>IF(#REF!=ตารางกำแพงปากท่อลอดเหลี่ยม!A21,ตารางกำแพงปากท่อลอดเหลี่ยม!F21,E22)</f>
        <v>#REF!</v>
      </c>
      <c r="F21" s="13" t="e">
        <f>IF(#REF!=ตารางกำแพงปากท่อลอดเหลี่ยม!A21,ตารางกำแพงปากท่อลอดเหลี่ยม!G21,F22)</f>
        <v>#REF!</v>
      </c>
      <c r="G21" s="13" t="e">
        <f>IF(#REF!=ตารางกำแพงปากท่อลอดเหลี่ยม!A21,ตารางกำแพงปากท่อลอดเหลี่ยม!H21,G22)</f>
        <v>#REF!</v>
      </c>
      <c r="H21" s="13" t="e">
        <f>IF(#REF!=ตารางกำแพงปากท่อลอดเหลี่ยม!A21,ตารางกำแพงปากท่อลอดเหลี่ยม!I21,H22)</f>
        <v>#REF!</v>
      </c>
      <c r="I21" s="13" t="e">
        <f>IF(#REF!=ตารางกำแพงปากท่อลอดเหลี่ยม!A21,ตารางกำแพงปากท่อลอดเหลี่ยม!J21,I22)</f>
        <v>#REF!</v>
      </c>
      <c r="J21" s="13" t="e">
        <f>IF(#REF!=ตารางกำแพงปากท่อลอดเหลี่ยม!A21,ตารางกำแพงปากท่อลอดเหลี่ยม!K21,J22)</f>
        <v>#REF!</v>
      </c>
      <c r="K21" s="13" t="e">
        <f>IF(#REF!=ตารางกำแพงปากท่อลอดเหลี่ยม!A21,ตารางกำแพงปากท่อลอดเหลี่ยม!L21,K22)</f>
        <v>#REF!</v>
      </c>
      <c r="L21" s="13" t="e">
        <f>IF(#REF!=ตารางกำแพงปากท่อลอดเหลี่ยม!A21,ตารางกำแพงปากท่อลอดเหลี่ยม!M21,L22)</f>
        <v>#REF!</v>
      </c>
      <c r="M21" s="13" t="e">
        <f>IF(#REF!=ตารางกำแพงปากท่อลอดเหลี่ยม!A21,ตารางกำแพงปากท่อลอดเหลี่ยม!N21,M22)</f>
        <v>#REF!</v>
      </c>
      <c r="N21" s="13" t="e">
        <f>IF(#REF!=ตารางกำแพงปากท่อลอดเหลี่ยม!A21,ตารางกำแพงปากท่อลอดเหลี่ยม!O21,N22)</f>
        <v>#REF!</v>
      </c>
    </row>
    <row r="22" spans="1:14">
      <c r="A22" s="13" t="e">
        <f>IF(#REF!=ตารางกำแพงปากท่อลอดเหลี่ยม!A22,ตารางกำแพงปากท่อลอดเหลี่ยม!B22,A23)</f>
        <v>#REF!</v>
      </c>
      <c r="B22" s="13" t="e">
        <f>IF(#REF!=ตารางกำแพงปากท่อลอดเหลี่ยม!A22,ตารางกำแพงปากท่อลอดเหลี่ยม!C22,B23)</f>
        <v>#REF!</v>
      </c>
      <c r="C22" s="13" t="e">
        <f>IF(#REF!=ตารางกำแพงปากท่อลอดเหลี่ยม!A22,ตารางกำแพงปากท่อลอดเหลี่ยม!D22,C23)</f>
        <v>#REF!</v>
      </c>
      <c r="D22" s="13" t="e">
        <f>IF(#REF!=ตารางกำแพงปากท่อลอดเหลี่ยม!A22,ตารางกำแพงปากท่อลอดเหลี่ยม!E22,D23)</f>
        <v>#REF!</v>
      </c>
      <c r="E22" s="13" t="e">
        <f>IF(#REF!=ตารางกำแพงปากท่อลอดเหลี่ยม!A22,ตารางกำแพงปากท่อลอดเหลี่ยม!F22,E23)</f>
        <v>#REF!</v>
      </c>
      <c r="F22" s="13" t="e">
        <f>IF(#REF!=ตารางกำแพงปากท่อลอดเหลี่ยม!A22,ตารางกำแพงปากท่อลอดเหลี่ยม!G22,F23)</f>
        <v>#REF!</v>
      </c>
      <c r="G22" s="13" t="e">
        <f>IF(#REF!=ตารางกำแพงปากท่อลอดเหลี่ยม!A22,ตารางกำแพงปากท่อลอดเหลี่ยม!H22,G23)</f>
        <v>#REF!</v>
      </c>
      <c r="H22" s="13" t="e">
        <f>IF(#REF!=ตารางกำแพงปากท่อลอดเหลี่ยม!A22,ตารางกำแพงปากท่อลอดเหลี่ยม!I22,H23)</f>
        <v>#REF!</v>
      </c>
      <c r="I22" s="13" t="e">
        <f>IF(#REF!=ตารางกำแพงปากท่อลอดเหลี่ยม!A22,ตารางกำแพงปากท่อลอดเหลี่ยม!J22,I23)</f>
        <v>#REF!</v>
      </c>
      <c r="J22" s="13" t="e">
        <f>IF(#REF!=ตารางกำแพงปากท่อลอดเหลี่ยม!A22,ตารางกำแพงปากท่อลอดเหลี่ยม!K22,J23)</f>
        <v>#REF!</v>
      </c>
      <c r="K22" s="13" t="e">
        <f>IF(#REF!=ตารางกำแพงปากท่อลอดเหลี่ยม!A22,ตารางกำแพงปากท่อลอดเหลี่ยม!L22,K23)</f>
        <v>#REF!</v>
      </c>
      <c r="L22" s="13" t="e">
        <f>IF(#REF!=ตารางกำแพงปากท่อลอดเหลี่ยม!A22,ตารางกำแพงปากท่อลอดเหลี่ยม!M22,L23)</f>
        <v>#REF!</v>
      </c>
      <c r="M22" s="13" t="e">
        <f>IF(#REF!=ตารางกำแพงปากท่อลอดเหลี่ยม!A22,ตารางกำแพงปากท่อลอดเหลี่ยม!N22,M23)</f>
        <v>#REF!</v>
      </c>
      <c r="N22" s="13" t="e">
        <f>IF(#REF!=ตารางกำแพงปากท่อลอดเหลี่ยม!A22,ตารางกำแพงปากท่อลอดเหลี่ยม!O22,N23)</f>
        <v>#REF!</v>
      </c>
    </row>
    <row r="23" spans="1:14">
      <c r="A23" s="13" t="e">
        <f>IF(#REF!=ตารางกำแพงปากท่อลอดเหลี่ยม!A23,ตารางกำแพงปากท่อลอดเหลี่ยม!B23,A24)</f>
        <v>#REF!</v>
      </c>
      <c r="B23" s="13" t="e">
        <f>IF(#REF!=ตารางกำแพงปากท่อลอดเหลี่ยม!A23,ตารางกำแพงปากท่อลอดเหลี่ยม!C23,B24)</f>
        <v>#REF!</v>
      </c>
      <c r="C23" s="13" t="e">
        <f>IF(#REF!=ตารางกำแพงปากท่อลอดเหลี่ยม!A23,ตารางกำแพงปากท่อลอดเหลี่ยม!D23,C24)</f>
        <v>#REF!</v>
      </c>
      <c r="D23" s="13" t="e">
        <f>IF(#REF!=ตารางกำแพงปากท่อลอดเหลี่ยม!A23,ตารางกำแพงปากท่อลอดเหลี่ยม!E23,D24)</f>
        <v>#REF!</v>
      </c>
      <c r="E23" s="13" t="e">
        <f>IF(#REF!=ตารางกำแพงปากท่อลอดเหลี่ยม!A23,ตารางกำแพงปากท่อลอดเหลี่ยม!F23,E24)</f>
        <v>#REF!</v>
      </c>
      <c r="F23" s="13" t="e">
        <f>IF(#REF!=ตารางกำแพงปากท่อลอดเหลี่ยม!A23,ตารางกำแพงปากท่อลอดเหลี่ยม!G23,F24)</f>
        <v>#REF!</v>
      </c>
      <c r="G23" s="13" t="e">
        <f>IF(#REF!=ตารางกำแพงปากท่อลอดเหลี่ยม!A23,ตารางกำแพงปากท่อลอดเหลี่ยม!H23,G24)</f>
        <v>#REF!</v>
      </c>
      <c r="H23" s="13" t="e">
        <f>IF(#REF!=ตารางกำแพงปากท่อลอดเหลี่ยม!A23,ตารางกำแพงปากท่อลอดเหลี่ยม!I23,H24)</f>
        <v>#REF!</v>
      </c>
      <c r="I23" s="13" t="e">
        <f>IF(#REF!=ตารางกำแพงปากท่อลอดเหลี่ยม!A23,ตารางกำแพงปากท่อลอดเหลี่ยม!J23,I24)</f>
        <v>#REF!</v>
      </c>
      <c r="J23" s="13" t="e">
        <f>IF(#REF!=ตารางกำแพงปากท่อลอดเหลี่ยม!A23,ตารางกำแพงปากท่อลอดเหลี่ยม!K23,J24)</f>
        <v>#REF!</v>
      </c>
      <c r="K23" s="13" t="e">
        <f>IF(#REF!=ตารางกำแพงปากท่อลอดเหลี่ยม!A23,ตารางกำแพงปากท่อลอดเหลี่ยม!L23,K24)</f>
        <v>#REF!</v>
      </c>
      <c r="L23" s="13" t="e">
        <f>IF(#REF!=ตารางกำแพงปากท่อลอดเหลี่ยม!A23,ตารางกำแพงปากท่อลอดเหลี่ยม!M23,L24)</f>
        <v>#REF!</v>
      </c>
      <c r="M23" s="13" t="e">
        <f>IF(#REF!=ตารางกำแพงปากท่อลอดเหลี่ยม!A23,ตารางกำแพงปากท่อลอดเหลี่ยม!N23,M24)</f>
        <v>#REF!</v>
      </c>
      <c r="N23" s="13" t="e">
        <f>IF(#REF!=ตารางกำแพงปากท่อลอดเหลี่ยม!A23,ตารางกำแพงปากท่อลอดเหลี่ยม!O23,N24)</f>
        <v>#REF!</v>
      </c>
    </row>
    <row r="24" spans="1:14">
      <c r="A24" s="13" t="e">
        <f>IF(#REF!=ตารางกำแพงปากท่อลอดเหลี่ยม!A24,ตารางกำแพงปากท่อลอดเหลี่ยม!B24,A25)</f>
        <v>#REF!</v>
      </c>
      <c r="B24" s="13" t="e">
        <f>IF(#REF!=ตารางกำแพงปากท่อลอดเหลี่ยม!A24,ตารางกำแพงปากท่อลอดเหลี่ยม!C24,B25)</f>
        <v>#REF!</v>
      </c>
      <c r="C24" s="13" t="e">
        <f>IF(#REF!=ตารางกำแพงปากท่อลอดเหลี่ยม!A24,ตารางกำแพงปากท่อลอดเหลี่ยม!D24,C25)</f>
        <v>#REF!</v>
      </c>
      <c r="D24" s="13" t="e">
        <f>IF(#REF!=ตารางกำแพงปากท่อลอดเหลี่ยม!A24,ตารางกำแพงปากท่อลอดเหลี่ยม!E24,D25)</f>
        <v>#REF!</v>
      </c>
      <c r="E24" s="13" t="e">
        <f>IF(#REF!=ตารางกำแพงปากท่อลอดเหลี่ยม!A24,ตารางกำแพงปากท่อลอดเหลี่ยม!F24,E25)</f>
        <v>#REF!</v>
      </c>
      <c r="F24" s="13" t="e">
        <f>IF(#REF!=ตารางกำแพงปากท่อลอดเหลี่ยม!A24,ตารางกำแพงปากท่อลอดเหลี่ยม!G24,F25)</f>
        <v>#REF!</v>
      </c>
      <c r="G24" s="13" t="e">
        <f>IF(#REF!=ตารางกำแพงปากท่อลอดเหลี่ยม!A24,ตารางกำแพงปากท่อลอดเหลี่ยม!H24,G25)</f>
        <v>#REF!</v>
      </c>
      <c r="H24" s="13" t="e">
        <f>IF(#REF!=ตารางกำแพงปากท่อลอดเหลี่ยม!A24,ตารางกำแพงปากท่อลอดเหลี่ยม!I24,H25)</f>
        <v>#REF!</v>
      </c>
      <c r="I24" s="13" t="e">
        <f>IF(#REF!=ตารางกำแพงปากท่อลอดเหลี่ยม!A24,ตารางกำแพงปากท่อลอดเหลี่ยม!J24,I25)</f>
        <v>#REF!</v>
      </c>
      <c r="J24" s="13" t="e">
        <f>IF(#REF!=ตารางกำแพงปากท่อลอดเหลี่ยม!A24,ตารางกำแพงปากท่อลอดเหลี่ยม!K24,J25)</f>
        <v>#REF!</v>
      </c>
      <c r="K24" s="13" t="e">
        <f>IF(#REF!=ตารางกำแพงปากท่อลอดเหลี่ยม!A24,ตารางกำแพงปากท่อลอดเหลี่ยม!L24,K25)</f>
        <v>#REF!</v>
      </c>
      <c r="L24" s="13" t="e">
        <f>IF(#REF!=ตารางกำแพงปากท่อลอดเหลี่ยม!A24,ตารางกำแพงปากท่อลอดเหลี่ยม!M24,L25)</f>
        <v>#REF!</v>
      </c>
      <c r="M24" s="13" t="e">
        <f>IF(#REF!=ตารางกำแพงปากท่อลอดเหลี่ยม!A24,ตารางกำแพงปากท่อลอดเหลี่ยม!N24,M25)</f>
        <v>#REF!</v>
      </c>
      <c r="N24" s="13" t="e">
        <f>IF(#REF!=ตารางกำแพงปากท่อลอดเหลี่ยม!A24,ตารางกำแพงปากท่อลอดเหลี่ยม!O24,N25)</f>
        <v>#REF!</v>
      </c>
    </row>
    <row r="25" spans="1:14">
      <c r="A25" s="13" t="e">
        <f>IF(#REF!=ตารางกำแพงปากท่อลอดเหลี่ยม!A25,ตารางกำแพงปากท่อลอดเหลี่ยม!B25,A26)</f>
        <v>#REF!</v>
      </c>
      <c r="B25" s="13" t="e">
        <f>IF(#REF!=ตารางกำแพงปากท่อลอดเหลี่ยม!A25,ตารางกำแพงปากท่อลอดเหลี่ยม!C25,B26)</f>
        <v>#REF!</v>
      </c>
      <c r="C25" s="13" t="e">
        <f>IF(#REF!=ตารางกำแพงปากท่อลอดเหลี่ยม!A25,ตารางกำแพงปากท่อลอดเหลี่ยม!D25,C26)</f>
        <v>#REF!</v>
      </c>
      <c r="D25" s="13" t="e">
        <f>IF(#REF!=ตารางกำแพงปากท่อลอดเหลี่ยม!A25,ตารางกำแพงปากท่อลอดเหลี่ยม!E25,D26)</f>
        <v>#REF!</v>
      </c>
      <c r="E25" s="13" t="e">
        <f>IF(#REF!=ตารางกำแพงปากท่อลอดเหลี่ยม!A25,ตารางกำแพงปากท่อลอดเหลี่ยม!F25,E26)</f>
        <v>#REF!</v>
      </c>
      <c r="F25" s="13" t="e">
        <f>IF(#REF!=ตารางกำแพงปากท่อลอดเหลี่ยม!A25,ตารางกำแพงปากท่อลอดเหลี่ยม!G25,F26)</f>
        <v>#REF!</v>
      </c>
      <c r="G25" s="13" t="e">
        <f>IF(#REF!=ตารางกำแพงปากท่อลอดเหลี่ยม!A25,ตารางกำแพงปากท่อลอดเหลี่ยม!H25,G26)</f>
        <v>#REF!</v>
      </c>
      <c r="H25" s="13" t="e">
        <f>IF(#REF!=ตารางกำแพงปากท่อลอดเหลี่ยม!A25,ตารางกำแพงปากท่อลอดเหลี่ยม!I25,H26)</f>
        <v>#REF!</v>
      </c>
      <c r="I25" s="13" t="e">
        <f>IF(#REF!=ตารางกำแพงปากท่อลอดเหลี่ยม!A25,ตารางกำแพงปากท่อลอดเหลี่ยม!J25,I26)</f>
        <v>#REF!</v>
      </c>
      <c r="J25" s="13" t="e">
        <f>IF(#REF!=ตารางกำแพงปากท่อลอดเหลี่ยม!A25,ตารางกำแพงปากท่อลอดเหลี่ยม!K25,J26)</f>
        <v>#REF!</v>
      </c>
      <c r="K25" s="13" t="e">
        <f>IF(#REF!=ตารางกำแพงปากท่อลอดเหลี่ยม!A25,ตารางกำแพงปากท่อลอดเหลี่ยม!L25,K26)</f>
        <v>#REF!</v>
      </c>
      <c r="L25" s="13" t="e">
        <f>IF(#REF!=ตารางกำแพงปากท่อลอดเหลี่ยม!A25,ตารางกำแพงปากท่อลอดเหลี่ยม!M25,L26)</f>
        <v>#REF!</v>
      </c>
      <c r="M25" s="13" t="e">
        <f>IF(#REF!=ตารางกำแพงปากท่อลอดเหลี่ยม!A25,ตารางกำแพงปากท่อลอดเหลี่ยม!N25,M26)</f>
        <v>#REF!</v>
      </c>
      <c r="N25" s="13" t="e">
        <f>IF(#REF!=ตารางกำแพงปากท่อลอดเหลี่ยม!A25,ตารางกำแพงปากท่อลอดเหลี่ยม!O25,N26)</f>
        <v>#REF!</v>
      </c>
    </row>
    <row r="26" spans="1:14">
      <c r="A26" s="13" t="e">
        <f>IF(#REF!=ตารางกำแพงปากท่อลอดเหลี่ยม!A26,ตารางกำแพงปากท่อลอดเหลี่ยม!B26,A27)</f>
        <v>#REF!</v>
      </c>
      <c r="B26" s="13" t="e">
        <f>IF(#REF!=ตารางกำแพงปากท่อลอดเหลี่ยม!A26,ตารางกำแพงปากท่อลอดเหลี่ยม!C26,B27)</f>
        <v>#REF!</v>
      </c>
      <c r="C26" s="13" t="e">
        <f>IF(#REF!=ตารางกำแพงปากท่อลอดเหลี่ยม!A26,ตารางกำแพงปากท่อลอดเหลี่ยม!D26,C27)</f>
        <v>#REF!</v>
      </c>
      <c r="D26" s="13" t="e">
        <f>IF(#REF!=ตารางกำแพงปากท่อลอดเหลี่ยม!A26,ตารางกำแพงปากท่อลอดเหลี่ยม!E26,D27)</f>
        <v>#REF!</v>
      </c>
      <c r="E26" s="13" t="e">
        <f>IF(#REF!=ตารางกำแพงปากท่อลอดเหลี่ยม!A26,ตารางกำแพงปากท่อลอดเหลี่ยม!F26,E27)</f>
        <v>#REF!</v>
      </c>
      <c r="F26" s="13" t="e">
        <f>IF(#REF!=ตารางกำแพงปากท่อลอดเหลี่ยม!A26,ตารางกำแพงปากท่อลอดเหลี่ยม!G26,F27)</f>
        <v>#REF!</v>
      </c>
      <c r="G26" s="13" t="e">
        <f>IF(#REF!=ตารางกำแพงปากท่อลอดเหลี่ยม!A26,ตารางกำแพงปากท่อลอดเหลี่ยม!H26,G27)</f>
        <v>#REF!</v>
      </c>
      <c r="H26" s="13" t="e">
        <f>IF(#REF!=ตารางกำแพงปากท่อลอดเหลี่ยม!A26,ตารางกำแพงปากท่อลอดเหลี่ยม!I26,H27)</f>
        <v>#REF!</v>
      </c>
      <c r="I26" s="13" t="e">
        <f>IF(#REF!=ตารางกำแพงปากท่อลอดเหลี่ยม!A26,ตารางกำแพงปากท่อลอดเหลี่ยม!J26,I27)</f>
        <v>#REF!</v>
      </c>
      <c r="J26" s="13" t="e">
        <f>IF(#REF!=ตารางกำแพงปากท่อลอดเหลี่ยม!A26,ตารางกำแพงปากท่อลอดเหลี่ยม!K26,J27)</f>
        <v>#REF!</v>
      </c>
      <c r="K26" s="13" t="e">
        <f>IF(#REF!=ตารางกำแพงปากท่อลอดเหลี่ยม!A26,ตารางกำแพงปากท่อลอดเหลี่ยม!L26,K27)</f>
        <v>#REF!</v>
      </c>
      <c r="L26" s="13" t="e">
        <f>IF(#REF!=ตารางกำแพงปากท่อลอดเหลี่ยม!A26,ตารางกำแพงปากท่อลอดเหลี่ยม!M26,L27)</f>
        <v>#REF!</v>
      </c>
      <c r="M26" s="13" t="e">
        <f>IF(#REF!=ตารางกำแพงปากท่อลอดเหลี่ยม!A26,ตารางกำแพงปากท่อลอดเหลี่ยม!N26,M27)</f>
        <v>#REF!</v>
      </c>
      <c r="N26" s="13" t="e">
        <f>IF(#REF!=ตารางกำแพงปากท่อลอดเหลี่ยม!A26,ตารางกำแพงปากท่อลอดเหลี่ยม!O26,N27)</f>
        <v>#REF!</v>
      </c>
    </row>
    <row r="27" spans="1:14">
      <c r="A27" s="13" t="e">
        <f>IF(#REF!=ตารางกำแพงปากท่อลอดเหลี่ยม!A27,ตารางกำแพงปากท่อลอดเหลี่ยม!B27,A28)</f>
        <v>#REF!</v>
      </c>
      <c r="B27" s="13" t="e">
        <f>IF(#REF!=ตารางกำแพงปากท่อลอดเหลี่ยม!A27,ตารางกำแพงปากท่อลอดเหลี่ยม!C27,B28)</f>
        <v>#REF!</v>
      </c>
      <c r="C27" s="13" t="e">
        <f>IF(#REF!=ตารางกำแพงปากท่อลอดเหลี่ยม!A27,ตารางกำแพงปากท่อลอดเหลี่ยม!D27,C28)</f>
        <v>#REF!</v>
      </c>
      <c r="D27" s="13" t="e">
        <f>IF(#REF!=ตารางกำแพงปากท่อลอดเหลี่ยม!A27,ตารางกำแพงปากท่อลอดเหลี่ยม!E27,D28)</f>
        <v>#REF!</v>
      </c>
      <c r="E27" s="13" t="e">
        <f>IF(#REF!=ตารางกำแพงปากท่อลอดเหลี่ยม!A27,ตารางกำแพงปากท่อลอดเหลี่ยม!F27,E28)</f>
        <v>#REF!</v>
      </c>
      <c r="F27" s="13" t="e">
        <f>IF(#REF!=ตารางกำแพงปากท่อลอดเหลี่ยม!A27,ตารางกำแพงปากท่อลอดเหลี่ยม!G27,F28)</f>
        <v>#REF!</v>
      </c>
      <c r="G27" s="13" t="e">
        <f>IF(#REF!=ตารางกำแพงปากท่อลอดเหลี่ยม!A27,ตารางกำแพงปากท่อลอดเหลี่ยม!H27,G28)</f>
        <v>#REF!</v>
      </c>
      <c r="H27" s="13" t="e">
        <f>IF(#REF!=ตารางกำแพงปากท่อลอดเหลี่ยม!A27,ตารางกำแพงปากท่อลอดเหลี่ยม!I27,H28)</f>
        <v>#REF!</v>
      </c>
      <c r="I27" s="13" t="e">
        <f>IF(#REF!=ตารางกำแพงปากท่อลอดเหลี่ยม!A27,ตารางกำแพงปากท่อลอดเหลี่ยม!J27,I28)</f>
        <v>#REF!</v>
      </c>
      <c r="J27" s="13" t="e">
        <f>IF(#REF!=ตารางกำแพงปากท่อลอดเหลี่ยม!A27,ตารางกำแพงปากท่อลอดเหลี่ยม!K27,J28)</f>
        <v>#REF!</v>
      </c>
      <c r="K27" s="13" t="e">
        <f>IF(#REF!=ตารางกำแพงปากท่อลอดเหลี่ยม!A27,ตารางกำแพงปากท่อลอดเหลี่ยม!L27,K28)</f>
        <v>#REF!</v>
      </c>
      <c r="L27" s="13" t="e">
        <f>IF(#REF!=ตารางกำแพงปากท่อลอดเหลี่ยม!A27,ตารางกำแพงปากท่อลอดเหลี่ยม!M27,L28)</f>
        <v>#REF!</v>
      </c>
      <c r="M27" s="13" t="e">
        <f>IF(#REF!=ตารางกำแพงปากท่อลอดเหลี่ยม!A27,ตารางกำแพงปากท่อลอดเหลี่ยม!N27,M28)</f>
        <v>#REF!</v>
      </c>
      <c r="N27" s="13" t="e">
        <f>IF(#REF!=ตารางกำแพงปากท่อลอดเหลี่ยม!A27,ตารางกำแพงปากท่อลอดเหลี่ยม!O27,N28)</f>
        <v>#REF!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7"/>
  <sheetViews>
    <sheetView topLeftCell="D1" zoomScaleSheetLayoutView="100" workbookViewId="0">
      <selection activeCell="H8" sqref="H8"/>
    </sheetView>
  </sheetViews>
  <sheetFormatPr defaultRowHeight="21.75"/>
  <cols>
    <col min="1" max="1" width="11.42578125" style="13" customWidth="1"/>
    <col min="2" max="2" width="15" style="13" customWidth="1"/>
    <col min="3" max="3" width="10.42578125" style="13" customWidth="1"/>
    <col min="4" max="4" width="8.5703125" style="13" customWidth="1"/>
    <col min="5" max="6" width="18.5703125" style="13" customWidth="1"/>
    <col min="7" max="10" width="16.7109375" style="13" customWidth="1"/>
    <col min="11" max="12" width="15.5703125" style="13" customWidth="1"/>
    <col min="13" max="13" width="8.42578125" style="13" customWidth="1"/>
    <col min="14" max="14" width="20.42578125" style="13" customWidth="1"/>
    <col min="15" max="16" width="9.140625" style="13"/>
    <col min="17" max="16384" width="9.140625" style="23"/>
  </cols>
  <sheetData>
    <row r="2" spans="1:14" ht="23.25">
      <c r="A2" s="15" t="s">
        <v>16</v>
      </c>
      <c r="B2" s="15" t="s">
        <v>686</v>
      </c>
      <c r="C2" s="15" t="s">
        <v>714</v>
      </c>
      <c r="D2" s="15" t="s">
        <v>96</v>
      </c>
      <c r="E2" s="16" t="s">
        <v>705</v>
      </c>
      <c r="F2" s="16" t="s">
        <v>706</v>
      </c>
      <c r="G2" s="16" t="s">
        <v>707</v>
      </c>
      <c r="H2" s="16" t="s">
        <v>708</v>
      </c>
      <c r="I2" s="16" t="s">
        <v>709</v>
      </c>
      <c r="J2" s="16" t="s">
        <v>710</v>
      </c>
      <c r="K2" s="16" t="s">
        <v>711</v>
      </c>
      <c r="L2" s="16" t="s">
        <v>712</v>
      </c>
      <c r="M2" s="15" t="s">
        <v>685</v>
      </c>
      <c r="N2" s="15" t="s">
        <v>713</v>
      </c>
    </row>
    <row r="3" spans="1:14">
      <c r="A3" s="13" t="e">
        <f>IF(#REF!=ตารางกำแพงปากท่อลอดเหลี่ยม!A3,ตารางกำแพงปากท่อลอดเหลี่ยม!B3,A4)</f>
        <v>#REF!</v>
      </c>
      <c r="B3" s="13" t="e">
        <f>IF(#REF!=ตารางกำแพงปากท่อลอดเหลี่ยม!A3,ตารางถอดแบบbox!C3,B4)</f>
        <v>#REF!</v>
      </c>
      <c r="C3" s="13" t="e">
        <f>IF(#REF!=ตารางกำแพงปากท่อลอดเหลี่ยม!A3,ตารางถอดแบบbox!D3,C4)</f>
        <v>#REF!</v>
      </c>
      <c r="D3" s="13" t="e">
        <f>IF(#REF!=ตารางกำแพงปากท่อลอดเหลี่ยม!A3,ตารางถอดแบบbox!E3,D4)</f>
        <v>#REF!</v>
      </c>
      <c r="E3" s="13" t="e">
        <f>IF(#REF!=ตารางกำแพงปากท่อลอดเหลี่ยม!A3,ตารางถอดแบบbox!F3,E4)</f>
        <v>#REF!</v>
      </c>
      <c r="F3" s="13" t="e">
        <f>IF(#REF!=ตารางกำแพงปากท่อลอดเหลี่ยม!A3,ตารางถอดแบบbox!G3,F4)</f>
        <v>#REF!</v>
      </c>
      <c r="G3" s="13" t="e">
        <f>IF(#REF!=ตารางกำแพงปากท่อลอดเหลี่ยม!A3,ตารางถอดแบบbox!H3,G4)</f>
        <v>#REF!</v>
      </c>
      <c r="H3" s="13" t="e">
        <f>IF(#REF!=ตารางกำแพงปากท่อลอดเหลี่ยม!A3,ตารางถอดแบบbox!I3,H4)</f>
        <v>#REF!</v>
      </c>
      <c r="I3" s="13" t="e">
        <f>IF(#REF!=ตารางกำแพงปากท่อลอดเหลี่ยม!A3,ตารางถอดแบบbox!J3,I4)</f>
        <v>#REF!</v>
      </c>
      <c r="J3" s="13" t="e">
        <f>IF(#REF!=ตารางกำแพงปากท่อลอดเหลี่ยม!A3,ตารางถอดแบบbox!K3,J4)</f>
        <v>#REF!</v>
      </c>
      <c r="K3" s="13" t="e">
        <f>IF(#REF!=ตารางกำแพงปากท่อลอดเหลี่ยม!A3,ตารางถอดแบบbox!L3,K4)</f>
        <v>#REF!</v>
      </c>
      <c r="L3" s="13" t="e">
        <f>IF(#REF!=ตารางกำแพงปากท่อลอดเหลี่ยม!A3,ตารางถอดแบบbox!M3,L4)</f>
        <v>#REF!</v>
      </c>
      <c r="M3" s="13" t="e">
        <f>IF(#REF!=ตารางกำแพงปากท่อลอดเหลี่ยม!A3,ตารางถอดแบบbox!N3,M4)</f>
        <v>#REF!</v>
      </c>
      <c r="N3" s="13" t="e">
        <f>IF(#REF!=ตารางกำแพงปากท่อลอดเหลี่ยม!A3,ตารางถอดแบบbox!O3,N4)</f>
        <v>#REF!</v>
      </c>
    </row>
    <row r="4" spans="1:14">
      <c r="A4" s="13" t="e">
        <f>IF(#REF!=ตารางกำแพงปากท่อลอดเหลี่ยม!A4,ตารางกำแพงปากท่อลอดเหลี่ยม!B4,A5)</f>
        <v>#REF!</v>
      </c>
      <c r="B4" s="13" t="e">
        <f>IF(#REF!=ตารางกำแพงปากท่อลอดเหลี่ยม!A4,ตารางถอดแบบbox!C4,B5)</f>
        <v>#REF!</v>
      </c>
      <c r="C4" s="13" t="e">
        <f>IF(#REF!=ตารางกำแพงปากท่อลอดเหลี่ยม!A4,ตารางถอดแบบbox!D4,C5)</f>
        <v>#REF!</v>
      </c>
      <c r="D4" s="13" t="e">
        <f>IF(#REF!=ตารางกำแพงปากท่อลอดเหลี่ยม!A4,ตารางถอดแบบbox!E4,D5)</f>
        <v>#REF!</v>
      </c>
      <c r="E4" s="13" t="e">
        <f>IF(#REF!=ตารางกำแพงปากท่อลอดเหลี่ยม!A4,ตารางถอดแบบbox!F4,E5)</f>
        <v>#REF!</v>
      </c>
      <c r="F4" s="13" t="e">
        <f>IF(#REF!=ตารางกำแพงปากท่อลอดเหลี่ยม!A4,ตารางถอดแบบbox!G4,F5)</f>
        <v>#REF!</v>
      </c>
      <c r="G4" s="13" t="e">
        <f>IF(#REF!=ตารางกำแพงปากท่อลอดเหลี่ยม!A4,ตารางถอดแบบbox!H4,G5)</f>
        <v>#REF!</v>
      </c>
      <c r="H4" s="13" t="e">
        <f>IF(#REF!=ตารางกำแพงปากท่อลอดเหลี่ยม!A4,ตารางถอดแบบbox!I4,H5)</f>
        <v>#REF!</v>
      </c>
      <c r="I4" s="13" t="e">
        <f>IF(#REF!=ตารางกำแพงปากท่อลอดเหลี่ยม!A4,ตารางถอดแบบbox!J4,I5)</f>
        <v>#REF!</v>
      </c>
      <c r="J4" s="13" t="e">
        <f>IF(#REF!=ตารางกำแพงปากท่อลอดเหลี่ยม!A4,ตารางถอดแบบbox!K4,J5)</f>
        <v>#REF!</v>
      </c>
      <c r="K4" s="13" t="e">
        <f>IF(#REF!=ตารางกำแพงปากท่อลอดเหลี่ยม!A4,ตารางถอดแบบbox!L4,K5)</f>
        <v>#REF!</v>
      </c>
      <c r="L4" s="13" t="e">
        <f>IF(#REF!=ตารางกำแพงปากท่อลอดเหลี่ยม!A4,ตารางถอดแบบbox!M4,L5)</f>
        <v>#REF!</v>
      </c>
      <c r="M4" s="13" t="e">
        <f>IF(#REF!=ตารางกำแพงปากท่อลอดเหลี่ยม!A4,ตารางถอดแบบbox!N4,M5)</f>
        <v>#REF!</v>
      </c>
      <c r="N4" s="13" t="e">
        <f>IF(#REF!=ตารางกำแพงปากท่อลอดเหลี่ยม!A4,ตารางถอดแบบbox!O4,N5)</f>
        <v>#REF!</v>
      </c>
    </row>
    <row r="5" spans="1:14">
      <c r="A5" s="13" t="e">
        <f>IF(#REF!=ตารางกำแพงปากท่อลอดเหลี่ยม!A5,ตารางกำแพงปากท่อลอดเหลี่ยม!B5,A6)</f>
        <v>#REF!</v>
      </c>
      <c r="B5" s="13" t="e">
        <f>IF(#REF!=ตารางกำแพงปากท่อลอดเหลี่ยม!A5,ตารางถอดแบบbox!C5,B6)</f>
        <v>#REF!</v>
      </c>
      <c r="C5" s="13" t="e">
        <f>IF(#REF!=ตารางกำแพงปากท่อลอดเหลี่ยม!A5,ตารางถอดแบบbox!D5,C6)</f>
        <v>#REF!</v>
      </c>
      <c r="D5" s="13" t="e">
        <f>IF(#REF!=ตารางกำแพงปากท่อลอดเหลี่ยม!A5,ตารางถอดแบบbox!E5,D6)</f>
        <v>#REF!</v>
      </c>
      <c r="E5" s="13" t="e">
        <f>IF(#REF!=ตารางกำแพงปากท่อลอดเหลี่ยม!A5,ตารางถอดแบบbox!F5,E6)</f>
        <v>#REF!</v>
      </c>
      <c r="F5" s="13" t="e">
        <f>IF(#REF!=ตารางกำแพงปากท่อลอดเหลี่ยม!A5,ตารางถอดแบบbox!G5,F6)</f>
        <v>#REF!</v>
      </c>
      <c r="G5" s="13" t="e">
        <f>IF(#REF!=ตารางกำแพงปากท่อลอดเหลี่ยม!A5,ตารางถอดแบบbox!H5,G6)</f>
        <v>#REF!</v>
      </c>
      <c r="H5" s="13" t="e">
        <f>IF(#REF!=ตารางกำแพงปากท่อลอดเหลี่ยม!A5,ตารางถอดแบบbox!I5,H6)</f>
        <v>#REF!</v>
      </c>
      <c r="I5" s="13" t="e">
        <f>IF(#REF!=ตารางกำแพงปากท่อลอดเหลี่ยม!A5,ตารางถอดแบบbox!J5,I6)</f>
        <v>#REF!</v>
      </c>
      <c r="J5" s="13" t="e">
        <f>IF(#REF!=ตารางกำแพงปากท่อลอดเหลี่ยม!A5,ตารางถอดแบบbox!K5,J6)</f>
        <v>#REF!</v>
      </c>
      <c r="K5" s="13" t="e">
        <f>IF(#REF!=ตารางกำแพงปากท่อลอดเหลี่ยม!A5,ตารางถอดแบบbox!L5,K6)</f>
        <v>#REF!</v>
      </c>
      <c r="L5" s="13" t="e">
        <f>IF(#REF!=ตารางกำแพงปากท่อลอดเหลี่ยม!A5,ตารางถอดแบบbox!M5,L6)</f>
        <v>#REF!</v>
      </c>
      <c r="M5" s="13" t="e">
        <f>IF(#REF!=ตารางกำแพงปากท่อลอดเหลี่ยม!A5,ตารางถอดแบบbox!N5,M6)</f>
        <v>#REF!</v>
      </c>
      <c r="N5" s="13" t="e">
        <f>IF(#REF!=ตารางกำแพงปากท่อลอดเหลี่ยม!A5,ตารางถอดแบบbox!O5,N6)</f>
        <v>#REF!</v>
      </c>
    </row>
    <row r="6" spans="1:14">
      <c r="A6" s="13" t="e">
        <f>IF(#REF!=ตารางกำแพงปากท่อลอดเหลี่ยม!A6,ตารางกำแพงปากท่อลอดเหลี่ยม!B6,A7)</f>
        <v>#REF!</v>
      </c>
      <c r="B6" s="13" t="e">
        <f>IF(#REF!=ตารางกำแพงปากท่อลอดเหลี่ยม!A6,ตารางถอดแบบbox!C6,B7)</f>
        <v>#REF!</v>
      </c>
      <c r="C6" s="13" t="e">
        <f>IF(#REF!=ตารางกำแพงปากท่อลอดเหลี่ยม!A6,ตารางถอดแบบbox!D6,C7)</f>
        <v>#REF!</v>
      </c>
      <c r="D6" s="13" t="e">
        <f>IF(#REF!=ตารางกำแพงปากท่อลอดเหลี่ยม!A6,ตารางถอดแบบbox!E6,D7)</f>
        <v>#REF!</v>
      </c>
      <c r="E6" s="13" t="e">
        <f>IF(#REF!=ตารางกำแพงปากท่อลอดเหลี่ยม!A6,ตารางถอดแบบbox!F6,E7)</f>
        <v>#REF!</v>
      </c>
      <c r="F6" s="13" t="e">
        <f>IF(#REF!=ตารางกำแพงปากท่อลอดเหลี่ยม!A6,ตารางถอดแบบbox!G6,F7)</f>
        <v>#REF!</v>
      </c>
      <c r="G6" s="13" t="e">
        <f>IF(#REF!=ตารางกำแพงปากท่อลอดเหลี่ยม!A6,ตารางถอดแบบbox!H6,G7)</f>
        <v>#REF!</v>
      </c>
      <c r="H6" s="13" t="e">
        <f>IF(#REF!=ตารางกำแพงปากท่อลอดเหลี่ยม!A6,ตารางถอดแบบbox!I6,H7)</f>
        <v>#REF!</v>
      </c>
      <c r="I6" s="13" t="e">
        <f>IF(#REF!=ตารางกำแพงปากท่อลอดเหลี่ยม!A6,ตารางถอดแบบbox!J6,I7)</f>
        <v>#REF!</v>
      </c>
      <c r="J6" s="13" t="e">
        <f>IF(#REF!=ตารางกำแพงปากท่อลอดเหลี่ยม!A6,ตารางถอดแบบbox!K6,J7)</f>
        <v>#REF!</v>
      </c>
      <c r="K6" s="13" t="e">
        <f>IF(#REF!=ตารางกำแพงปากท่อลอดเหลี่ยม!A6,ตารางถอดแบบbox!L6,K7)</f>
        <v>#REF!</v>
      </c>
      <c r="L6" s="13" t="e">
        <f>IF(#REF!=ตารางกำแพงปากท่อลอดเหลี่ยม!A6,ตารางถอดแบบbox!M6,L7)</f>
        <v>#REF!</v>
      </c>
      <c r="M6" s="13" t="e">
        <f>IF(#REF!=ตารางกำแพงปากท่อลอดเหลี่ยม!A6,ตารางถอดแบบbox!N6,M7)</f>
        <v>#REF!</v>
      </c>
      <c r="N6" s="13" t="e">
        <f>IF(#REF!=ตารางกำแพงปากท่อลอดเหลี่ยม!A6,ตารางถอดแบบbox!O6,N7)</f>
        <v>#REF!</v>
      </c>
    </row>
    <row r="7" spans="1:14">
      <c r="A7" s="13" t="e">
        <f>IF(#REF!=ตารางกำแพงปากท่อลอดเหลี่ยม!A7,ตารางกำแพงปากท่อลอดเหลี่ยม!B7,A8)</f>
        <v>#REF!</v>
      </c>
      <c r="B7" s="13" t="e">
        <f>IF(#REF!=ตารางกำแพงปากท่อลอดเหลี่ยม!A7,ตารางถอดแบบbox!C7,B8)</f>
        <v>#REF!</v>
      </c>
      <c r="C7" s="13" t="e">
        <f>IF(#REF!=ตารางกำแพงปากท่อลอดเหลี่ยม!A7,ตารางถอดแบบbox!D7,C8)</f>
        <v>#REF!</v>
      </c>
      <c r="D7" s="13" t="e">
        <f>IF(#REF!=ตารางกำแพงปากท่อลอดเหลี่ยม!A7,ตารางถอดแบบbox!E7,D8)</f>
        <v>#REF!</v>
      </c>
      <c r="E7" s="13" t="e">
        <f>IF(#REF!=ตารางกำแพงปากท่อลอดเหลี่ยม!A7,ตารางถอดแบบbox!F7,E8)</f>
        <v>#REF!</v>
      </c>
      <c r="F7" s="13" t="e">
        <f>IF(#REF!=ตารางกำแพงปากท่อลอดเหลี่ยม!A7,ตารางถอดแบบbox!G7,F8)</f>
        <v>#REF!</v>
      </c>
      <c r="G7" s="13" t="e">
        <f>IF(#REF!=ตารางกำแพงปากท่อลอดเหลี่ยม!A7,ตารางถอดแบบbox!H7,G8)</f>
        <v>#REF!</v>
      </c>
      <c r="H7" s="13" t="e">
        <f>IF(#REF!=ตารางกำแพงปากท่อลอดเหลี่ยม!A7,ตารางถอดแบบbox!I7,H8)</f>
        <v>#REF!</v>
      </c>
      <c r="I7" s="13" t="e">
        <f>IF(#REF!=ตารางกำแพงปากท่อลอดเหลี่ยม!A7,ตารางถอดแบบbox!J7,I8)</f>
        <v>#REF!</v>
      </c>
      <c r="J7" s="13" t="e">
        <f>IF(#REF!=ตารางกำแพงปากท่อลอดเหลี่ยม!A7,ตารางถอดแบบbox!K7,J8)</f>
        <v>#REF!</v>
      </c>
      <c r="K7" s="13" t="e">
        <f>IF(#REF!=ตารางกำแพงปากท่อลอดเหลี่ยม!A7,ตารางถอดแบบbox!L7,K8)</f>
        <v>#REF!</v>
      </c>
      <c r="L7" s="13" t="e">
        <f>IF(#REF!=ตารางกำแพงปากท่อลอดเหลี่ยม!A7,ตารางถอดแบบbox!M7,L8)</f>
        <v>#REF!</v>
      </c>
      <c r="M7" s="13" t="e">
        <f>IF(#REF!=ตารางกำแพงปากท่อลอดเหลี่ยม!A7,ตารางถอดแบบbox!N7,M8)</f>
        <v>#REF!</v>
      </c>
      <c r="N7" s="13" t="e">
        <f>IF(#REF!=ตารางกำแพงปากท่อลอดเหลี่ยม!A7,ตารางถอดแบบbox!O7,N8)</f>
        <v>#REF!</v>
      </c>
    </row>
    <row r="8" spans="1:14">
      <c r="A8" s="13" t="e">
        <f>IF(#REF!=ตารางกำแพงปากท่อลอดเหลี่ยม!A8,ตารางกำแพงปากท่อลอดเหลี่ยม!B8,A9)</f>
        <v>#REF!</v>
      </c>
      <c r="B8" s="13" t="e">
        <f>IF(#REF!=ตารางกำแพงปากท่อลอดเหลี่ยม!A8,ตารางถอดแบบbox!C8,B9)</f>
        <v>#REF!</v>
      </c>
      <c r="C8" s="13" t="e">
        <f>IF(#REF!=ตารางกำแพงปากท่อลอดเหลี่ยม!A8,ตารางถอดแบบbox!D8,C9)</f>
        <v>#REF!</v>
      </c>
      <c r="D8" s="13" t="e">
        <f>IF(#REF!=ตารางกำแพงปากท่อลอดเหลี่ยม!A8,ตารางถอดแบบbox!E8,D9)</f>
        <v>#REF!</v>
      </c>
      <c r="E8" s="13" t="e">
        <f>IF(#REF!=ตารางกำแพงปากท่อลอดเหลี่ยม!A8,ตารางถอดแบบbox!F8,E9)</f>
        <v>#REF!</v>
      </c>
      <c r="F8" s="13" t="e">
        <f>IF(#REF!=ตารางกำแพงปากท่อลอดเหลี่ยม!A8,ตารางถอดแบบbox!G8,F9)</f>
        <v>#REF!</v>
      </c>
      <c r="G8" s="13" t="e">
        <f>IF(#REF!=ตารางกำแพงปากท่อลอดเหลี่ยม!A8,ตารางถอดแบบbox!H8,G9)</f>
        <v>#REF!</v>
      </c>
      <c r="H8" s="13" t="e">
        <f>IF(#REF!=ตารางกำแพงปากท่อลอดเหลี่ยม!A8,ตารางถอดแบบbox!I8,H9)</f>
        <v>#REF!</v>
      </c>
      <c r="I8" s="13" t="e">
        <f>IF(#REF!=ตารางกำแพงปากท่อลอดเหลี่ยม!A8,ตารางถอดแบบbox!J8,I9)</f>
        <v>#REF!</v>
      </c>
      <c r="J8" s="13" t="e">
        <f>IF(#REF!=ตารางกำแพงปากท่อลอดเหลี่ยม!A8,ตารางถอดแบบbox!K8,J9)</f>
        <v>#REF!</v>
      </c>
      <c r="K8" s="13" t="e">
        <f>IF(#REF!=ตารางกำแพงปากท่อลอดเหลี่ยม!A8,ตารางถอดแบบbox!L8,K9)</f>
        <v>#REF!</v>
      </c>
      <c r="L8" s="13" t="e">
        <f>IF(#REF!=ตารางกำแพงปากท่อลอดเหลี่ยม!A8,ตารางถอดแบบbox!M8,L9)</f>
        <v>#REF!</v>
      </c>
      <c r="M8" s="13" t="e">
        <f>IF(#REF!=ตารางกำแพงปากท่อลอดเหลี่ยม!A8,ตารางถอดแบบbox!N8,M9)</f>
        <v>#REF!</v>
      </c>
      <c r="N8" s="13" t="e">
        <f>IF(#REF!=ตารางกำแพงปากท่อลอดเหลี่ยม!A8,ตารางถอดแบบbox!O8,N9)</f>
        <v>#REF!</v>
      </c>
    </row>
    <row r="9" spans="1:14">
      <c r="A9" s="13" t="e">
        <f>IF(#REF!=ตารางกำแพงปากท่อลอดเหลี่ยม!A9,ตารางกำแพงปากท่อลอดเหลี่ยม!B9,A10)</f>
        <v>#REF!</v>
      </c>
      <c r="B9" s="13" t="e">
        <f>IF(#REF!=ตารางกำแพงปากท่อลอดเหลี่ยม!A9,ตารางถอดแบบbox!C9,B10)</f>
        <v>#REF!</v>
      </c>
      <c r="C9" s="13" t="e">
        <f>IF(#REF!=ตารางกำแพงปากท่อลอดเหลี่ยม!A9,ตารางถอดแบบbox!D9,C10)</f>
        <v>#REF!</v>
      </c>
      <c r="D9" s="13" t="e">
        <f>IF(#REF!=ตารางกำแพงปากท่อลอดเหลี่ยม!A9,ตารางถอดแบบbox!E9,D10)</f>
        <v>#REF!</v>
      </c>
      <c r="E9" s="13" t="e">
        <f>IF(#REF!=ตารางกำแพงปากท่อลอดเหลี่ยม!A9,ตารางถอดแบบbox!F9,E10)</f>
        <v>#REF!</v>
      </c>
      <c r="F9" s="13" t="e">
        <f>IF(#REF!=ตารางกำแพงปากท่อลอดเหลี่ยม!A9,ตารางถอดแบบbox!G9,F10)</f>
        <v>#REF!</v>
      </c>
      <c r="G9" s="13" t="e">
        <f>IF(#REF!=ตารางกำแพงปากท่อลอดเหลี่ยม!A9,ตารางถอดแบบbox!H9,G10)</f>
        <v>#REF!</v>
      </c>
      <c r="H9" s="13" t="e">
        <f>IF(#REF!=ตารางกำแพงปากท่อลอดเหลี่ยม!A9,ตารางถอดแบบbox!I9,H10)</f>
        <v>#REF!</v>
      </c>
      <c r="I9" s="13" t="e">
        <f>IF(#REF!=ตารางกำแพงปากท่อลอดเหลี่ยม!A9,ตารางถอดแบบbox!J9,I10)</f>
        <v>#REF!</v>
      </c>
      <c r="J9" s="13" t="e">
        <f>IF(#REF!=ตารางกำแพงปากท่อลอดเหลี่ยม!A9,ตารางถอดแบบbox!K9,J10)</f>
        <v>#REF!</v>
      </c>
      <c r="K9" s="13" t="e">
        <f>IF(#REF!=ตารางกำแพงปากท่อลอดเหลี่ยม!A9,ตารางถอดแบบbox!L9,K10)</f>
        <v>#REF!</v>
      </c>
      <c r="L9" s="13" t="e">
        <f>IF(#REF!=ตารางกำแพงปากท่อลอดเหลี่ยม!A9,ตารางถอดแบบbox!M9,L10)</f>
        <v>#REF!</v>
      </c>
      <c r="M9" s="13" t="e">
        <f>IF(#REF!=ตารางกำแพงปากท่อลอดเหลี่ยม!A9,ตารางถอดแบบbox!N9,M10)</f>
        <v>#REF!</v>
      </c>
      <c r="N9" s="13" t="e">
        <f>IF(#REF!=ตารางกำแพงปากท่อลอดเหลี่ยม!A9,ตารางถอดแบบbox!O9,N10)</f>
        <v>#REF!</v>
      </c>
    </row>
    <row r="10" spans="1:14">
      <c r="A10" s="13" t="e">
        <f>IF(#REF!=ตารางกำแพงปากท่อลอดเหลี่ยม!A10,ตารางกำแพงปากท่อลอดเหลี่ยม!B10,A11)</f>
        <v>#REF!</v>
      </c>
      <c r="B10" s="13" t="e">
        <f>IF(#REF!=ตารางกำแพงปากท่อลอดเหลี่ยม!A10,ตารางถอดแบบbox!C10,B11)</f>
        <v>#REF!</v>
      </c>
      <c r="C10" s="13" t="e">
        <f>IF(#REF!=ตารางกำแพงปากท่อลอดเหลี่ยม!A10,ตารางถอดแบบbox!D10,C11)</f>
        <v>#REF!</v>
      </c>
      <c r="D10" s="13" t="e">
        <f>IF(#REF!=ตารางกำแพงปากท่อลอดเหลี่ยม!A10,ตารางถอดแบบbox!E10,D11)</f>
        <v>#REF!</v>
      </c>
      <c r="E10" s="13" t="e">
        <f>IF(#REF!=ตารางกำแพงปากท่อลอดเหลี่ยม!A10,ตารางถอดแบบbox!F10,E11)</f>
        <v>#REF!</v>
      </c>
      <c r="F10" s="13" t="e">
        <f>IF(#REF!=ตารางกำแพงปากท่อลอดเหลี่ยม!A10,ตารางถอดแบบbox!G10,F11)</f>
        <v>#REF!</v>
      </c>
      <c r="G10" s="13" t="e">
        <f>IF(#REF!=ตารางกำแพงปากท่อลอดเหลี่ยม!A10,ตารางถอดแบบbox!H10,G11)</f>
        <v>#REF!</v>
      </c>
      <c r="H10" s="13" t="e">
        <f>IF(#REF!=ตารางกำแพงปากท่อลอดเหลี่ยม!A10,ตารางถอดแบบbox!I10,H11)</f>
        <v>#REF!</v>
      </c>
      <c r="I10" s="13" t="e">
        <f>IF(#REF!=ตารางกำแพงปากท่อลอดเหลี่ยม!A10,ตารางถอดแบบbox!J10,I11)</f>
        <v>#REF!</v>
      </c>
      <c r="J10" s="13" t="e">
        <f>IF(#REF!=ตารางกำแพงปากท่อลอดเหลี่ยม!A10,ตารางถอดแบบbox!K10,J11)</f>
        <v>#REF!</v>
      </c>
      <c r="K10" s="13" t="e">
        <f>IF(#REF!=ตารางกำแพงปากท่อลอดเหลี่ยม!A10,ตารางถอดแบบbox!L10,K11)</f>
        <v>#REF!</v>
      </c>
      <c r="L10" s="13" t="e">
        <f>IF(#REF!=ตารางกำแพงปากท่อลอดเหลี่ยม!A10,ตารางถอดแบบbox!M10,L11)</f>
        <v>#REF!</v>
      </c>
      <c r="M10" s="13" t="e">
        <f>IF(#REF!=ตารางกำแพงปากท่อลอดเหลี่ยม!A10,ตารางถอดแบบbox!N10,M11)</f>
        <v>#REF!</v>
      </c>
      <c r="N10" s="13" t="e">
        <f>IF(#REF!=ตารางกำแพงปากท่อลอดเหลี่ยม!A10,ตารางถอดแบบbox!O10,N11)</f>
        <v>#REF!</v>
      </c>
    </row>
    <row r="11" spans="1:14">
      <c r="A11" s="13" t="e">
        <f>IF(#REF!=ตารางกำแพงปากท่อลอดเหลี่ยม!A11,ตารางกำแพงปากท่อลอดเหลี่ยม!B11,A12)</f>
        <v>#REF!</v>
      </c>
      <c r="B11" s="13" t="e">
        <f>IF(#REF!=ตารางกำแพงปากท่อลอดเหลี่ยม!A11,ตารางถอดแบบbox!C11,B12)</f>
        <v>#REF!</v>
      </c>
      <c r="C11" s="13" t="e">
        <f>IF(#REF!=ตารางกำแพงปากท่อลอดเหลี่ยม!A11,ตารางถอดแบบbox!D11,C12)</f>
        <v>#REF!</v>
      </c>
      <c r="D11" s="13" t="e">
        <f>IF(#REF!=ตารางกำแพงปากท่อลอดเหลี่ยม!A11,ตารางถอดแบบbox!E11,D12)</f>
        <v>#REF!</v>
      </c>
      <c r="E11" s="13" t="e">
        <f>IF(#REF!=ตารางกำแพงปากท่อลอดเหลี่ยม!A11,ตารางถอดแบบbox!F11,E12)</f>
        <v>#REF!</v>
      </c>
      <c r="F11" s="13" t="e">
        <f>IF(#REF!=ตารางกำแพงปากท่อลอดเหลี่ยม!A11,ตารางถอดแบบbox!G11,F12)</f>
        <v>#REF!</v>
      </c>
      <c r="G11" s="13" t="e">
        <f>IF(#REF!=ตารางกำแพงปากท่อลอดเหลี่ยม!A11,ตารางถอดแบบbox!H11,G12)</f>
        <v>#REF!</v>
      </c>
      <c r="H11" s="13" t="e">
        <f>IF(#REF!=ตารางกำแพงปากท่อลอดเหลี่ยม!A11,ตารางถอดแบบbox!I11,H12)</f>
        <v>#REF!</v>
      </c>
      <c r="I11" s="13" t="e">
        <f>IF(#REF!=ตารางกำแพงปากท่อลอดเหลี่ยม!A11,ตารางถอดแบบbox!J11,I12)</f>
        <v>#REF!</v>
      </c>
      <c r="J11" s="13" t="e">
        <f>IF(#REF!=ตารางกำแพงปากท่อลอดเหลี่ยม!A11,ตารางถอดแบบbox!K11,J12)</f>
        <v>#REF!</v>
      </c>
      <c r="K11" s="13" t="e">
        <f>IF(#REF!=ตารางกำแพงปากท่อลอดเหลี่ยม!A11,ตารางถอดแบบbox!L11,K12)</f>
        <v>#REF!</v>
      </c>
      <c r="L11" s="13" t="e">
        <f>IF(#REF!=ตารางกำแพงปากท่อลอดเหลี่ยม!A11,ตารางถอดแบบbox!M11,L12)</f>
        <v>#REF!</v>
      </c>
      <c r="M11" s="13" t="e">
        <f>IF(#REF!=ตารางกำแพงปากท่อลอดเหลี่ยม!A11,ตารางถอดแบบbox!N11,M12)</f>
        <v>#REF!</v>
      </c>
      <c r="N11" s="13" t="e">
        <f>IF(#REF!=ตารางกำแพงปากท่อลอดเหลี่ยม!A11,ตารางถอดแบบbox!O11,N12)</f>
        <v>#REF!</v>
      </c>
    </row>
    <row r="12" spans="1:14">
      <c r="A12" s="13" t="e">
        <f>IF(#REF!=ตารางกำแพงปากท่อลอดเหลี่ยม!A12,ตารางกำแพงปากท่อลอดเหลี่ยม!B12,A13)</f>
        <v>#REF!</v>
      </c>
      <c r="B12" s="13" t="e">
        <f>IF(#REF!=ตารางกำแพงปากท่อลอดเหลี่ยม!A12,ตารางถอดแบบbox!C12,B13)</f>
        <v>#REF!</v>
      </c>
      <c r="C12" s="13" t="e">
        <f>IF(#REF!=ตารางกำแพงปากท่อลอดเหลี่ยม!A12,ตารางถอดแบบbox!D12,C13)</f>
        <v>#REF!</v>
      </c>
      <c r="D12" s="13" t="e">
        <f>IF(#REF!=ตารางกำแพงปากท่อลอดเหลี่ยม!A12,ตารางถอดแบบbox!E12,D13)</f>
        <v>#REF!</v>
      </c>
      <c r="E12" s="13" t="e">
        <f>IF(#REF!=ตารางกำแพงปากท่อลอดเหลี่ยม!A12,ตารางถอดแบบbox!F12,E13)</f>
        <v>#REF!</v>
      </c>
      <c r="F12" s="13" t="e">
        <f>IF(#REF!=ตารางกำแพงปากท่อลอดเหลี่ยม!A12,ตารางถอดแบบbox!G12,F13)</f>
        <v>#REF!</v>
      </c>
      <c r="G12" s="13" t="e">
        <f>IF(#REF!=ตารางกำแพงปากท่อลอดเหลี่ยม!A12,ตารางถอดแบบbox!H12,G13)</f>
        <v>#REF!</v>
      </c>
      <c r="H12" s="13" t="e">
        <f>IF(#REF!=ตารางกำแพงปากท่อลอดเหลี่ยม!A12,ตารางถอดแบบbox!I12,H13)</f>
        <v>#REF!</v>
      </c>
      <c r="I12" s="13" t="e">
        <f>IF(#REF!=ตารางกำแพงปากท่อลอดเหลี่ยม!A12,ตารางถอดแบบbox!J12,I13)</f>
        <v>#REF!</v>
      </c>
      <c r="J12" s="13" t="e">
        <f>IF(#REF!=ตารางกำแพงปากท่อลอดเหลี่ยม!A12,ตารางถอดแบบbox!K12,J13)</f>
        <v>#REF!</v>
      </c>
      <c r="K12" s="13" t="e">
        <f>IF(#REF!=ตารางกำแพงปากท่อลอดเหลี่ยม!A12,ตารางถอดแบบbox!L12,K13)</f>
        <v>#REF!</v>
      </c>
      <c r="L12" s="13" t="e">
        <f>IF(#REF!=ตารางกำแพงปากท่อลอดเหลี่ยม!A12,ตารางถอดแบบbox!M12,L13)</f>
        <v>#REF!</v>
      </c>
      <c r="M12" s="13" t="e">
        <f>IF(#REF!=ตารางกำแพงปากท่อลอดเหลี่ยม!A12,ตารางถอดแบบbox!N12,M13)</f>
        <v>#REF!</v>
      </c>
      <c r="N12" s="13" t="e">
        <f>IF(#REF!=ตารางกำแพงปากท่อลอดเหลี่ยม!A12,ตารางถอดแบบbox!O12,N13)</f>
        <v>#REF!</v>
      </c>
    </row>
    <row r="13" spans="1:14">
      <c r="A13" s="13" t="e">
        <f>IF(#REF!=ตารางกำแพงปากท่อลอดเหลี่ยม!A13,ตารางกำแพงปากท่อลอดเหลี่ยม!B13,A14)</f>
        <v>#REF!</v>
      </c>
      <c r="B13" s="13" t="e">
        <f>IF(#REF!=ตารางกำแพงปากท่อลอดเหลี่ยม!A13,ตารางถอดแบบbox!C13,B14)</f>
        <v>#REF!</v>
      </c>
      <c r="C13" s="13" t="e">
        <f>IF(#REF!=ตารางกำแพงปากท่อลอดเหลี่ยม!A13,ตารางถอดแบบbox!D13,C14)</f>
        <v>#REF!</v>
      </c>
      <c r="D13" s="13" t="e">
        <f>IF(#REF!=ตารางกำแพงปากท่อลอดเหลี่ยม!A13,ตารางถอดแบบbox!E13,D14)</f>
        <v>#REF!</v>
      </c>
      <c r="E13" s="13" t="e">
        <f>IF(#REF!=ตารางกำแพงปากท่อลอดเหลี่ยม!A13,ตารางถอดแบบbox!F13,E14)</f>
        <v>#REF!</v>
      </c>
      <c r="F13" s="13" t="e">
        <f>IF(#REF!=ตารางกำแพงปากท่อลอดเหลี่ยม!A13,ตารางถอดแบบbox!G13,F14)</f>
        <v>#REF!</v>
      </c>
      <c r="G13" s="13" t="e">
        <f>IF(#REF!=ตารางกำแพงปากท่อลอดเหลี่ยม!A13,ตารางถอดแบบbox!H13,G14)</f>
        <v>#REF!</v>
      </c>
      <c r="H13" s="13" t="e">
        <f>IF(#REF!=ตารางกำแพงปากท่อลอดเหลี่ยม!A13,ตารางถอดแบบbox!I13,H14)</f>
        <v>#REF!</v>
      </c>
      <c r="I13" s="13" t="e">
        <f>IF(#REF!=ตารางกำแพงปากท่อลอดเหลี่ยม!A13,ตารางถอดแบบbox!J13,I14)</f>
        <v>#REF!</v>
      </c>
      <c r="J13" s="13" t="e">
        <f>IF(#REF!=ตารางกำแพงปากท่อลอดเหลี่ยม!A13,ตารางถอดแบบbox!K13,J14)</f>
        <v>#REF!</v>
      </c>
      <c r="K13" s="13" t="e">
        <f>IF(#REF!=ตารางกำแพงปากท่อลอดเหลี่ยม!A13,ตารางถอดแบบbox!L13,K14)</f>
        <v>#REF!</v>
      </c>
      <c r="L13" s="13" t="e">
        <f>IF(#REF!=ตารางกำแพงปากท่อลอดเหลี่ยม!A13,ตารางถอดแบบbox!M13,L14)</f>
        <v>#REF!</v>
      </c>
      <c r="M13" s="13" t="e">
        <f>IF(#REF!=ตารางกำแพงปากท่อลอดเหลี่ยม!A13,ตารางถอดแบบbox!N13,M14)</f>
        <v>#REF!</v>
      </c>
      <c r="N13" s="13" t="e">
        <f>IF(#REF!=ตารางกำแพงปากท่อลอดเหลี่ยม!A13,ตารางถอดแบบbox!O13,N14)</f>
        <v>#REF!</v>
      </c>
    </row>
    <row r="14" spans="1:14">
      <c r="A14" s="13" t="e">
        <f>IF(#REF!=ตารางกำแพงปากท่อลอดเหลี่ยม!A14,ตารางกำแพงปากท่อลอดเหลี่ยม!B14,A15)</f>
        <v>#REF!</v>
      </c>
      <c r="B14" s="13" t="e">
        <f>IF(#REF!=ตารางกำแพงปากท่อลอดเหลี่ยม!A14,ตารางถอดแบบbox!C14,B15)</f>
        <v>#REF!</v>
      </c>
      <c r="C14" s="13" t="e">
        <f>IF(#REF!=ตารางกำแพงปากท่อลอดเหลี่ยม!A14,ตารางถอดแบบbox!D14,C15)</f>
        <v>#REF!</v>
      </c>
      <c r="D14" s="13" t="e">
        <f>IF(#REF!=ตารางกำแพงปากท่อลอดเหลี่ยม!A14,ตารางถอดแบบbox!E14,D15)</f>
        <v>#REF!</v>
      </c>
      <c r="E14" s="13" t="e">
        <f>IF(#REF!=ตารางกำแพงปากท่อลอดเหลี่ยม!A14,ตารางถอดแบบbox!F14,E15)</f>
        <v>#REF!</v>
      </c>
      <c r="F14" s="13" t="e">
        <f>IF(#REF!=ตารางกำแพงปากท่อลอดเหลี่ยม!A14,ตารางถอดแบบbox!G14,F15)</f>
        <v>#REF!</v>
      </c>
      <c r="G14" s="13" t="e">
        <f>IF(#REF!=ตารางกำแพงปากท่อลอดเหลี่ยม!A14,ตารางถอดแบบbox!H14,G15)</f>
        <v>#REF!</v>
      </c>
      <c r="H14" s="13" t="e">
        <f>IF(#REF!=ตารางกำแพงปากท่อลอดเหลี่ยม!A14,ตารางถอดแบบbox!I14,H15)</f>
        <v>#REF!</v>
      </c>
      <c r="I14" s="13" t="e">
        <f>IF(#REF!=ตารางกำแพงปากท่อลอดเหลี่ยม!A14,ตารางถอดแบบbox!J14,I15)</f>
        <v>#REF!</v>
      </c>
      <c r="J14" s="13" t="e">
        <f>IF(#REF!=ตารางกำแพงปากท่อลอดเหลี่ยม!A14,ตารางถอดแบบbox!K14,J15)</f>
        <v>#REF!</v>
      </c>
      <c r="K14" s="13" t="e">
        <f>IF(#REF!=ตารางกำแพงปากท่อลอดเหลี่ยม!A14,ตารางถอดแบบbox!L14,K15)</f>
        <v>#REF!</v>
      </c>
      <c r="L14" s="13" t="e">
        <f>IF(#REF!=ตารางกำแพงปากท่อลอดเหลี่ยม!A14,ตารางถอดแบบbox!M14,L15)</f>
        <v>#REF!</v>
      </c>
      <c r="M14" s="13" t="e">
        <f>IF(#REF!=ตารางกำแพงปากท่อลอดเหลี่ยม!A14,ตารางถอดแบบbox!N14,M15)</f>
        <v>#REF!</v>
      </c>
      <c r="N14" s="13" t="e">
        <f>IF(#REF!=ตารางกำแพงปากท่อลอดเหลี่ยม!A14,ตารางถอดแบบbox!O14,N15)</f>
        <v>#REF!</v>
      </c>
    </row>
    <row r="15" spans="1:14">
      <c r="A15" s="13" t="e">
        <f>IF(#REF!=ตารางกำแพงปากท่อลอดเหลี่ยม!A15,ตารางกำแพงปากท่อลอดเหลี่ยม!B15,A16)</f>
        <v>#REF!</v>
      </c>
      <c r="B15" s="13" t="e">
        <f>IF(#REF!=ตารางกำแพงปากท่อลอดเหลี่ยม!A15,ตารางถอดแบบbox!C15,B16)</f>
        <v>#REF!</v>
      </c>
      <c r="C15" s="13" t="e">
        <f>IF(#REF!=ตารางกำแพงปากท่อลอดเหลี่ยม!A15,ตารางถอดแบบbox!D15,C16)</f>
        <v>#REF!</v>
      </c>
      <c r="D15" s="13" t="e">
        <f>IF(#REF!=ตารางกำแพงปากท่อลอดเหลี่ยม!A15,ตารางถอดแบบbox!E15,D16)</f>
        <v>#REF!</v>
      </c>
      <c r="E15" s="13" t="e">
        <f>IF(#REF!=ตารางกำแพงปากท่อลอดเหลี่ยม!A15,ตารางถอดแบบbox!F15,E16)</f>
        <v>#REF!</v>
      </c>
      <c r="F15" s="13" t="e">
        <f>IF(#REF!=ตารางกำแพงปากท่อลอดเหลี่ยม!A15,ตารางถอดแบบbox!G15,F16)</f>
        <v>#REF!</v>
      </c>
      <c r="G15" s="13" t="e">
        <f>IF(#REF!=ตารางกำแพงปากท่อลอดเหลี่ยม!A15,ตารางถอดแบบbox!H15,G16)</f>
        <v>#REF!</v>
      </c>
      <c r="H15" s="13" t="e">
        <f>IF(#REF!=ตารางกำแพงปากท่อลอดเหลี่ยม!A15,ตารางถอดแบบbox!I15,H16)</f>
        <v>#REF!</v>
      </c>
      <c r="I15" s="13" t="e">
        <f>IF(#REF!=ตารางกำแพงปากท่อลอดเหลี่ยม!A15,ตารางถอดแบบbox!J15,I16)</f>
        <v>#REF!</v>
      </c>
      <c r="J15" s="13" t="e">
        <f>IF(#REF!=ตารางกำแพงปากท่อลอดเหลี่ยม!A15,ตารางถอดแบบbox!K15,J16)</f>
        <v>#REF!</v>
      </c>
      <c r="K15" s="13" t="e">
        <f>IF(#REF!=ตารางกำแพงปากท่อลอดเหลี่ยม!A15,ตารางถอดแบบbox!L15,K16)</f>
        <v>#REF!</v>
      </c>
      <c r="L15" s="13" t="e">
        <f>IF(#REF!=ตารางกำแพงปากท่อลอดเหลี่ยม!A15,ตารางถอดแบบbox!M15,L16)</f>
        <v>#REF!</v>
      </c>
      <c r="M15" s="13" t="e">
        <f>IF(#REF!=ตารางกำแพงปากท่อลอดเหลี่ยม!A15,ตารางถอดแบบbox!N15,M16)</f>
        <v>#REF!</v>
      </c>
      <c r="N15" s="13" t="e">
        <f>IF(#REF!=ตารางกำแพงปากท่อลอดเหลี่ยม!A15,ตารางถอดแบบbox!O15,N16)</f>
        <v>#REF!</v>
      </c>
    </row>
    <row r="16" spans="1:14">
      <c r="A16" s="13" t="e">
        <f>IF(#REF!=ตารางกำแพงปากท่อลอดเหลี่ยม!A16,ตารางกำแพงปากท่อลอดเหลี่ยม!B16,A17)</f>
        <v>#REF!</v>
      </c>
      <c r="B16" s="13" t="e">
        <f>IF(#REF!=ตารางกำแพงปากท่อลอดเหลี่ยม!A16,ตารางถอดแบบbox!C16,B17)</f>
        <v>#REF!</v>
      </c>
      <c r="C16" s="13" t="e">
        <f>IF(#REF!=ตารางกำแพงปากท่อลอดเหลี่ยม!A16,ตารางถอดแบบbox!D16,C17)</f>
        <v>#REF!</v>
      </c>
      <c r="D16" s="13" t="e">
        <f>IF(#REF!=ตารางกำแพงปากท่อลอดเหลี่ยม!A16,ตารางถอดแบบbox!E16,D17)</f>
        <v>#REF!</v>
      </c>
      <c r="E16" s="13" t="e">
        <f>IF(#REF!=ตารางกำแพงปากท่อลอดเหลี่ยม!A16,ตารางถอดแบบbox!F16,E17)</f>
        <v>#REF!</v>
      </c>
      <c r="F16" s="13" t="e">
        <f>IF(#REF!=ตารางกำแพงปากท่อลอดเหลี่ยม!A16,ตารางถอดแบบbox!G16,F17)</f>
        <v>#REF!</v>
      </c>
      <c r="G16" s="13" t="e">
        <f>IF(#REF!=ตารางกำแพงปากท่อลอดเหลี่ยม!A16,ตารางถอดแบบbox!H16,G17)</f>
        <v>#REF!</v>
      </c>
      <c r="H16" s="13" t="e">
        <f>IF(#REF!=ตารางกำแพงปากท่อลอดเหลี่ยม!A16,ตารางถอดแบบbox!I16,H17)</f>
        <v>#REF!</v>
      </c>
      <c r="I16" s="13" t="e">
        <f>IF(#REF!=ตารางกำแพงปากท่อลอดเหลี่ยม!A16,ตารางถอดแบบbox!J16,I17)</f>
        <v>#REF!</v>
      </c>
      <c r="J16" s="13" t="e">
        <f>IF(#REF!=ตารางกำแพงปากท่อลอดเหลี่ยม!A16,ตารางถอดแบบbox!K16,J17)</f>
        <v>#REF!</v>
      </c>
      <c r="K16" s="13" t="e">
        <f>IF(#REF!=ตารางกำแพงปากท่อลอดเหลี่ยม!A16,ตารางถอดแบบbox!L16,K17)</f>
        <v>#REF!</v>
      </c>
      <c r="L16" s="13" t="e">
        <f>IF(#REF!=ตารางกำแพงปากท่อลอดเหลี่ยม!A16,ตารางถอดแบบbox!M16,L17)</f>
        <v>#REF!</v>
      </c>
      <c r="M16" s="13" t="e">
        <f>IF(#REF!=ตารางกำแพงปากท่อลอดเหลี่ยม!A16,ตารางถอดแบบbox!N16,M17)</f>
        <v>#REF!</v>
      </c>
      <c r="N16" s="13" t="e">
        <f>IF(#REF!=ตารางกำแพงปากท่อลอดเหลี่ยม!A16,ตารางถอดแบบbox!O16,N17)</f>
        <v>#REF!</v>
      </c>
    </row>
    <row r="17" spans="1:14">
      <c r="A17" s="13" t="e">
        <f>IF(#REF!=ตารางกำแพงปากท่อลอดเหลี่ยม!A17,ตารางกำแพงปากท่อลอดเหลี่ยม!B17,A18)</f>
        <v>#REF!</v>
      </c>
      <c r="B17" s="13" t="e">
        <f>IF(#REF!=ตารางกำแพงปากท่อลอดเหลี่ยม!A17,ตารางถอดแบบbox!C17,B18)</f>
        <v>#REF!</v>
      </c>
      <c r="C17" s="13" t="e">
        <f>IF(#REF!=ตารางกำแพงปากท่อลอดเหลี่ยม!A17,ตารางถอดแบบbox!D17,C18)</f>
        <v>#REF!</v>
      </c>
      <c r="D17" s="13" t="e">
        <f>IF(#REF!=ตารางกำแพงปากท่อลอดเหลี่ยม!A17,ตารางถอดแบบbox!E17,D18)</f>
        <v>#REF!</v>
      </c>
      <c r="E17" s="13" t="e">
        <f>IF(#REF!=ตารางกำแพงปากท่อลอดเหลี่ยม!A17,ตารางถอดแบบbox!F17,E18)</f>
        <v>#REF!</v>
      </c>
      <c r="F17" s="13" t="e">
        <f>IF(#REF!=ตารางกำแพงปากท่อลอดเหลี่ยม!A17,ตารางถอดแบบbox!G17,F18)</f>
        <v>#REF!</v>
      </c>
      <c r="G17" s="13" t="e">
        <f>IF(#REF!=ตารางกำแพงปากท่อลอดเหลี่ยม!A17,ตารางถอดแบบbox!H17,G18)</f>
        <v>#REF!</v>
      </c>
      <c r="H17" s="13" t="e">
        <f>IF(#REF!=ตารางกำแพงปากท่อลอดเหลี่ยม!A17,ตารางถอดแบบbox!I17,H18)</f>
        <v>#REF!</v>
      </c>
      <c r="I17" s="13" t="e">
        <f>IF(#REF!=ตารางกำแพงปากท่อลอดเหลี่ยม!A17,ตารางถอดแบบbox!J17,I18)</f>
        <v>#REF!</v>
      </c>
      <c r="J17" s="13" t="e">
        <f>IF(#REF!=ตารางกำแพงปากท่อลอดเหลี่ยม!A17,ตารางถอดแบบbox!K17,J18)</f>
        <v>#REF!</v>
      </c>
      <c r="K17" s="13" t="e">
        <f>IF(#REF!=ตารางกำแพงปากท่อลอดเหลี่ยม!A17,ตารางถอดแบบbox!L17,K18)</f>
        <v>#REF!</v>
      </c>
      <c r="L17" s="13" t="e">
        <f>IF(#REF!=ตารางกำแพงปากท่อลอดเหลี่ยม!A17,ตารางถอดแบบbox!M17,L18)</f>
        <v>#REF!</v>
      </c>
      <c r="M17" s="13" t="e">
        <f>IF(#REF!=ตารางกำแพงปากท่อลอดเหลี่ยม!A17,ตารางถอดแบบbox!N17,M18)</f>
        <v>#REF!</v>
      </c>
      <c r="N17" s="13" t="e">
        <f>IF(#REF!=ตารางกำแพงปากท่อลอดเหลี่ยม!A17,ตารางถอดแบบbox!O17,N18)</f>
        <v>#REF!</v>
      </c>
    </row>
    <row r="18" spans="1:14">
      <c r="A18" s="13" t="e">
        <f>IF(#REF!=ตารางกำแพงปากท่อลอดเหลี่ยม!A18,ตารางกำแพงปากท่อลอดเหลี่ยม!B18,A19)</f>
        <v>#REF!</v>
      </c>
      <c r="B18" s="13" t="e">
        <f>IF(#REF!=ตารางกำแพงปากท่อลอดเหลี่ยม!A18,ตารางถอดแบบbox!C18,B19)</f>
        <v>#REF!</v>
      </c>
      <c r="C18" s="13" t="e">
        <f>IF(#REF!=ตารางกำแพงปากท่อลอดเหลี่ยม!A18,ตารางถอดแบบbox!D18,C19)</f>
        <v>#REF!</v>
      </c>
      <c r="D18" s="13" t="e">
        <f>IF(#REF!=ตารางกำแพงปากท่อลอดเหลี่ยม!A18,ตารางถอดแบบbox!E18,D19)</f>
        <v>#REF!</v>
      </c>
      <c r="E18" s="13" t="e">
        <f>IF(#REF!=ตารางกำแพงปากท่อลอดเหลี่ยม!A18,ตารางถอดแบบbox!F18,E19)</f>
        <v>#REF!</v>
      </c>
      <c r="F18" s="13" t="e">
        <f>IF(#REF!=ตารางกำแพงปากท่อลอดเหลี่ยม!A18,ตารางถอดแบบbox!G18,F19)</f>
        <v>#REF!</v>
      </c>
      <c r="G18" s="13" t="e">
        <f>IF(#REF!=ตารางกำแพงปากท่อลอดเหลี่ยม!A18,ตารางถอดแบบbox!H18,G19)</f>
        <v>#REF!</v>
      </c>
      <c r="H18" s="13" t="e">
        <f>IF(#REF!=ตารางกำแพงปากท่อลอดเหลี่ยม!A18,ตารางถอดแบบbox!I18,H19)</f>
        <v>#REF!</v>
      </c>
      <c r="I18" s="13" t="e">
        <f>IF(#REF!=ตารางกำแพงปากท่อลอดเหลี่ยม!A18,ตารางถอดแบบbox!J18,I19)</f>
        <v>#REF!</v>
      </c>
      <c r="J18" s="13" t="e">
        <f>IF(#REF!=ตารางกำแพงปากท่อลอดเหลี่ยม!A18,ตารางถอดแบบbox!K18,J19)</f>
        <v>#REF!</v>
      </c>
      <c r="K18" s="13" t="e">
        <f>IF(#REF!=ตารางกำแพงปากท่อลอดเหลี่ยม!A18,ตารางถอดแบบbox!L18,K19)</f>
        <v>#REF!</v>
      </c>
      <c r="L18" s="13" t="e">
        <f>IF(#REF!=ตารางกำแพงปากท่อลอดเหลี่ยม!A18,ตารางถอดแบบbox!M18,L19)</f>
        <v>#REF!</v>
      </c>
      <c r="M18" s="13" t="e">
        <f>IF(#REF!=ตารางกำแพงปากท่อลอดเหลี่ยม!A18,ตารางถอดแบบbox!N18,M19)</f>
        <v>#REF!</v>
      </c>
      <c r="N18" s="13" t="e">
        <f>IF(#REF!=ตารางกำแพงปากท่อลอดเหลี่ยม!A18,ตารางถอดแบบbox!O18,N19)</f>
        <v>#REF!</v>
      </c>
    </row>
    <row r="19" spans="1:14">
      <c r="A19" s="13" t="e">
        <f>IF(#REF!=ตารางกำแพงปากท่อลอดเหลี่ยม!A19,ตารางกำแพงปากท่อลอดเหลี่ยม!B19,A20)</f>
        <v>#REF!</v>
      </c>
      <c r="B19" s="13" t="e">
        <f>IF(#REF!=ตารางกำแพงปากท่อลอดเหลี่ยม!A19,ตารางถอดแบบbox!C19,B20)</f>
        <v>#REF!</v>
      </c>
      <c r="C19" s="13" t="e">
        <f>IF(#REF!=ตารางกำแพงปากท่อลอดเหลี่ยม!A19,ตารางถอดแบบbox!D19,C20)</f>
        <v>#REF!</v>
      </c>
      <c r="D19" s="13" t="e">
        <f>IF(#REF!=ตารางกำแพงปากท่อลอดเหลี่ยม!A19,ตารางถอดแบบbox!E19,D20)</f>
        <v>#REF!</v>
      </c>
      <c r="E19" s="13" t="e">
        <f>IF(#REF!=ตารางกำแพงปากท่อลอดเหลี่ยม!A19,ตารางถอดแบบbox!F19,E20)</f>
        <v>#REF!</v>
      </c>
      <c r="F19" s="13" t="e">
        <f>IF(#REF!=ตารางกำแพงปากท่อลอดเหลี่ยม!A19,ตารางถอดแบบbox!G19,F20)</f>
        <v>#REF!</v>
      </c>
      <c r="G19" s="13" t="e">
        <f>IF(#REF!=ตารางกำแพงปากท่อลอดเหลี่ยม!A19,ตารางถอดแบบbox!H19,G20)</f>
        <v>#REF!</v>
      </c>
      <c r="H19" s="13" t="e">
        <f>IF(#REF!=ตารางกำแพงปากท่อลอดเหลี่ยม!A19,ตารางถอดแบบbox!I19,H20)</f>
        <v>#REF!</v>
      </c>
      <c r="I19" s="13" t="e">
        <f>IF(#REF!=ตารางกำแพงปากท่อลอดเหลี่ยม!A19,ตารางถอดแบบbox!J19,I20)</f>
        <v>#REF!</v>
      </c>
      <c r="J19" s="13" t="e">
        <f>IF(#REF!=ตารางกำแพงปากท่อลอดเหลี่ยม!A19,ตารางถอดแบบbox!K19,J20)</f>
        <v>#REF!</v>
      </c>
      <c r="K19" s="13" t="e">
        <f>IF(#REF!=ตารางกำแพงปากท่อลอดเหลี่ยม!A19,ตารางถอดแบบbox!L19,K20)</f>
        <v>#REF!</v>
      </c>
      <c r="L19" s="13" t="e">
        <f>IF(#REF!=ตารางกำแพงปากท่อลอดเหลี่ยม!A19,ตารางถอดแบบbox!M19,L20)</f>
        <v>#REF!</v>
      </c>
      <c r="M19" s="13" t="e">
        <f>IF(#REF!=ตารางกำแพงปากท่อลอดเหลี่ยม!A19,ตารางถอดแบบbox!N19,M20)</f>
        <v>#REF!</v>
      </c>
      <c r="N19" s="13" t="e">
        <f>IF(#REF!=ตารางกำแพงปากท่อลอดเหลี่ยม!A19,ตารางถอดแบบbox!O19,N20)</f>
        <v>#REF!</v>
      </c>
    </row>
    <row r="20" spans="1:14">
      <c r="A20" s="13" t="e">
        <f>IF(#REF!=ตารางกำแพงปากท่อลอดเหลี่ยม!A20,ตารางกำแพงปากท่อลอดเหลี่ยม!B20,A21)</f>
        <v>#REF!</v>
      </c>
      <c r="B20" s="13" t="e">
        <f>IF(#REF!=ตารางกำแพงปากท่อลอดเหลี่ยม!A20,ตารางถอดแบบbox!C20,B21)</f>
        <v>#REF!</v>
      </c>
      <c r="C20" s="13" t="e">
        <f>IF(#REF!=ตารางกำแพงปากท่อลอดเหลี่ยม!A20,ตารางถอดแบบbox!D20,C21)</f>
        <v>#REF!</v>
      </c>
      <c r="D20" s="13" t="e">
        <f>IF(#REF!=ตารางกำแพงปากท่อลอดเหลี่ยม!A20,ตารางถอดแบบbox!E20,D21)</f>
        <v>#REF!</v>
      </c>
      <c r="E20" s="13" t="e">
        <f>IF(#REF!=ตารางกำแพงปากท่อลอดเหลี่ยม!A20,ตารางถอดแบบbox!F20,E21)</f>
        <v>#REF!</v>
      </c>
      <c r="F20" s="13" t="e">
        <f>IF(#REF!=ตารางกำแพงปากท่อลอดเหลี่ยม!A20,ตารางถอดแบบbox!G20,F21)</f>
        <v>#REF!</v>
      </c>
      <c r="G20" s="13" t="e">
        <f>IF(#REF!=ตารางกำแพงปากท่อลอดเหลี่ยม!A20,ตารางถอดแบบbox!H20,G21)</f>
        <v>#REF!</v>
      </c>
      <c r="H20" s="13" t="e">
        <f>IF(#REF!=ตารางกำแพงปากท่อลอดเหลี่ยม!A20,ตารางถอดแบบbox!I20,H21)</f>
        <v>#REF!</v>
      </c>
      <c r="I20" s="13" t="e">
        <f>IF(#REF!=ตารางกำแพงปากท่อลอดเหลี่ยม!A20,ตารางถอดแบบbox!J20,I21)</f>
        <v>#REF!</v>
      </c>
      <c r="J20" s="13" t="e">
        <f>IF(#REF!=ตารางกำแพงปากท่อลอดเหลี่ยม!A20,ตารางถอดแบบbox!K20,J21)</f>
        <v>#REF!</v>
      </c>
      <c r="K20" s="13" t="e">
        <f>IF(#REF!=ตารางกำแพงปากท่อลอดเหลี่ยม!A20,ตารางถอดแบบbox!L20,K21)</f>
        <v>#REF!</v>
      </c>
      <c r="L20" s="13" t="e">
        <f>IF(#REF!=ตารางกำแพงปากท่อลอดเหลี่ยม!A20,ตารางถอดแบบbox!M20,L21)</f>
        <v>#REF!</v>
      </c>
      <c r="M20" s="13" t="e">
        <f>IF(#REF!=ตารางกำแพงปากท่อลอดเหลี่ยม!A20,ตารางถอดแบบbox!N20,M21)</f>
        <v>#REF!</v>
      </c>
      <c r="N20" s="13" t="e">
        <f>IF(#REF!=ตารางกำแพงปากท่อลอดเหลี่ยม!A20,ตารางถอดแบบbox!O20,N21)</f>
        <v>#REF!</v>
      </c>
    </row>
    <row r="21" spans="1:14">
      <c r="A21" s="13" t="e">
        <f>IF(#REF!=ตารางกำแพงปากท่อลอดเหลี่ยม!A21,ตารางกำแพงปากท่อลอดเหลี่ยม!B21,A22)</f>
        <v>#REF!</v>
      </c>
      <c r="B21" s="13" t="e">
        <f>IF(#REF!=ตารางกำแพงปากท่อลอดเหลี่ยม!A21,ตารางถอดแบบbox!C21,B22)</f>
        <v>#REF!</v>
      </c>
      <c r="C21" s="13" t="e">
        <f>IF(#REF!=ตารางกำแพงปากท่อลอดเหลี่ยม!A21,ตารางถอดแบบbox!D21,C22)</f>
        <v>#REF!</v>
      </c>
      <c r="D21" s="13" t="e">
        <f>IF(#REF!=ตารางกำแพงปากท่อลอดเหลี่ยม!A21,ตารางถอดแบบbox!E21,D22)</f>
        <v>#REF!</v>
      </c>
      <c r="E21" s="13" t="e">
        <f>IF(#REF!=ตารางกำแพงปากท่อลอดเหลี่ยม!A21,ตารางถอดแบบbox!F21,E22)</f>
        <v>#REF!</v>
      </c>
      <c r="F21" s="13" t="e">
        <f>IF(#REF!=ตารางกำแพงปากท่อลอดเหลี่ยม!A21,ตารางถอดแบบbox!G21,F22)</f>
        <v>#REF!</v>
      </c>
      <c r="G21" s="13" t="e">
        <f>IF(#REF!=ตารางกำแพงปากท่อลอดเหลี่ยม!A21,ตารางถอดแบบbox!H21,G22)</f>
        <v>#REF!</v>
      </c>
      <c r="H21" s="13" t="e">
        <f>IF(#REF!=ตารางกำแพงปากท่อลอดเหลี่ยม!A21,ตารางถอดแบบbox!I21,H22)</f>
        <v>#REF!</v>
      </c>
      <c r="I21" s="13" t="e">
        <f>IF(#REF!=ตารางกำแพงปากท่อลอดเหลี่ยม!A21,ตารางถอดแบบbox!J21,I22)</f>
        <v>#REF!</v>
      </c>
      <c r="J21" s="13" t="e">
        <f>IF(#REF!=ตารางกำแพงปากท่อลอดเหลี่ยม!A21,ตารางถอดแบบbox!K21,J22)</f>
        <v>#REF!</v>
      </c>
      <c r="K21" s="13" t="e">
        <f>IF(#REF!=ตารางกำแพงปากท่อลอดเหลี่ยม!A21,ตารางถอดแบบbox!L21,K22)</f>
        <v>#REF!</v>
      </c>
      <c r="L21" s="13" t="e">
        <f>IF(#REF!=ตารางกำแพงปากท่อลอดเหลี่ยม!A21,ตารางถอดแบบbox!M21,L22)</f>
        <v>#REF!</v>
      </c>
      <c r="M21" s="13" t="e">
        <f>IF(#REF!=ตารางกำแพงปากท่อลอดเหลี่ยม!A21,ตารางถอดแบบbox!N21,M22)</f>
        <v>#REF!</v>
      </c>
      <c r="N21" s="13" t="e">
        <f>IF(#REF!=ตารางกำแพงปากท่อลอดเหลี่ยม!A21,ตารางถอดแบบbox!O21,N22)</f>
        <v>#REF!</v>
      </c>
    </row>
    <row r="22" spans="1:14">
      <c r="A22" s="13" t="e">
        <f>IF(#REF!=ตารางกำแพงปากท่อลอดเหลี่ยม!A22,ตารางกำแพงปากท่อลอดเหลี่ยม!B22,A23)</f>
        <v>#REF!</v>
      </c>
      <c r="B22" s="13" t="e">
        <f>IF(#REF!=ตารางกำแพงปากท่อลอดเหลี่ยม!A22,ตารางถอดแบบbox!C22,B23)</f>
        <v>#REF!</v>
      </c>
      <c r="C22" s="13" t="e">
        <f>IF(#REF!=ตารางกำแพงปากท่อลอดเหลี่ยม!A22,ตารางถอดแบบbox!D22,C23)</f>
        <v>#REF!</v>
      </c>
      <c r="D22" s="13" t="e">
        <f>IF(#REF!=ตารางกำแพงปากท่อลอดเหลี่ยม!A22,ตารางถอดแบบbox!E22,D23)</f>
        <v>#REF!</v>
      </c>
      <c r="E22" s="13" t="e">
        <f>IF(#REF!=ตารางกำแพงปากท่อลอดเหลี่ยม!A22,ตารางถอดแบบbox!F22,E23)</f>
        <v>#REF!</v>
      </c>
      <c r="F22" s="13" t="e">
        <f>IF(#REF!=ตารางกำแพงปากท่อลอดเหลี่ยม!A22,ตารางถอดแบบbox!G22,F23)</f>
        <v>#REF!</v>
      </c>
      <c r="G22" s="13" t="e">
        <f>IF(#REF!=ตารางกำแพงปากท่อลอดเหลี่ยม!A22,ตารางถอดแบบbox!H22,G23)</f>
        <v>#REF!</v>
      </c>
      <c r="H22" s="13" t="e">
        <f>IF(#REF!=ตารางกำแพงปากท่อลอดเหลี่ยม!A22,ตารางถอดแบบbox!I22,H23)</f>
        <v>#REF!</v>
      </c>
      <c r="I22" s="13" t="e">
        <f>IF(#REF!=ตารางกำแพงปากท่อลอดเหลี่ยม!A22,ตารางถอดแบบbox!J22,I23)</f>
        <v>#REF!</v>
      </c>
      <c r="J22" s="13" t="e">
        <f>IF(#REF!=ตารางกำแพงปากท่อลอดเหลี่ยม!A22,ตารางถอดแบบbox!K22,J23)</f>
        <v>#REF!</v>
      </c>
      <c r="K22" s="13" t="e">
        <f>IF(#REF!=ตารางกำแพงปากท่อลอดเหลี่ยม!A22,ตารางถอดแบบbox!L22,K23)</f>
        <v>#REF!</v>
      </c>
      <c r="L22" s="13" t="e">
        <f>IF(#REF!=ตารางกำแพงปากท่อลอดเหลี่ยม!A22,ตารางถอดแบบbox!M22,L23)</f>
        <v>#REF!</v>
      </c>
      <c r="M22" s="13" t="e">
        <f>IF(#REF!=ตารางกำแพงปากท่อลอดเหลี่ยม!A22,ตารางถอดแบบbox!N22,M23)</f>
        <v>#REF!</v>
      </c>
      <c r="N22" s="13" t="e">
        <f>IF(#REF!=ตารางกำแพงปากท่อลอดเหลี่ยม!A22,ตารางถอดแบบbox!O22,N23)</f>
        <v>#REF!</v>
      </c>
    </row>
    <row r="23" spans="1:14">
      <c r="A23" s="13" t="e">
        <f>IF(#REF!=ตารางกำแพงปากท่อลอดเหลี่ยม!A23,ตารางกำแพงปากท่อลอดเหลี่ยม!B23,A24)</f>
        <v>#REF!</v>
      </c>
      <c r="B23" s="13" t="e">
        <f>IF(#REF!=ตารางกำแพงปากท่อลอดเหลี่ยม!A23,ตารางถอดแบบbox!C23,B24)</f>
        <v>#REF!</v>
      </c>
      <c r="C23" s="13" t="e">
        <f>IF(#REF!=ตารางกำแพงปากท่อลอดเหลี่ยม!A23,ตารางถอดแบบbox!D23,C24)</f>
        <v>#REF!</v>
      </c>
      <c r="D23" s="13" t="e">
        <f>IF(#REF!=ตารางกำแพงปากท่อลอดเหลี่ยม!A23,ตารางถอดแบบbox!E23,D24)</f>
        <v>#REF!</v>
      </c>
      <c r="E23" s="13" t="e">
        <f>IF(#REF!=ตารางกำแพงปากท่อลอดเหลี่ยม!A23,ตารางถอดแบบbox!F23,E24)</f>
        <v>#REF!</v>
      </c>
      <c r="F23" s="13" t="e">
        <f>IF(#REF!=ตารางกำแพงปากท่อลอดเหลี่ยม!A23,ตารางถอดแบบbox!G23,F24)</f>
        <v>#REF!</v>
      </c>
      <c r="G23" s="13" t="e">
        <f>IF(#REF!=ตารางกำแพงปากท่อลอดเหลี่ยม!A23,ตารางถอดแบบbox!H23,G24)</f>
        <v>#REF!</v>
      </c>
      <c r="H23" s="13" t="e">
        <f>IF(#REF!=ตารางกำแพงปากท่อลอดเหลี่ยม!A23,ตารางถอดแบบbox!I23,H24)</f>
        <v>#REF!</v>
      </c>
      <c r="I23" s="13" t="e">
        <f>IF(#REF!=ตารางกำแพงปากท่อลอดเหลี่ยม!A23,ตารางถอดแบบbox!J23,I24)</f>
        <v>#REF!</v>
      </c>
      <c r="J23" s="13" t="e">
        <f>IF(#REF!=ตารางกำแพงปากท่อลอดเหลี่ยม!A23,ตารางถอดแบบbox!K23,J24)</f>
        <v>#REF!</v>
      </c>
      <c r="K23" s="13" t="e">
        <f>IF(#REF!=ตารางกำแพงปากท่อลอดเหลี่ยม!A23,ตารางถอดแบบbox!L23,K24)</f>
        <v>#REF!</v>
      </c>
      <c r="L23" s="13" t="e">
        <f>IF(#REF!=ตารางกำแพงปากท่อลอดเหลี่ยม!A23,ตารางถอดแบบbox!M23,L24)</f>
        <v>#REF!</v>
      </c>
      <c r="M23" s="13" t="e">
        <f>IF(#REF!=ตารางกำแพงปากท่อลอดเหลี่ยม!A23,ตารางถอดแบบbox!N23,M24)</f>
        <v>#REF!</v>
      </c>
      <c r="N23" s="13" t="e">
        <f>IF(#REF!=ตารางกำแพงปากท่อลอดเหลี่ยม!A23,ตารางถอดแบบbox!O23,N24)</f>
        <v>#REF!</v>
      </c>
    </row>
    <row r="24" spans="1:14">
      <c r="A24" s="13" t="e">
        <f>IF(#REF!=ตารางกำแพงปากท่อลอดเหลี่ยม!A24,ตารางกำแพงปากท่อลอดเหลี่ยม!B24,A25)</f>
        <v>#REF!</v>
      </c>
      <c r="B24" s="13" t="e">
        <f>IF(#REF!=ตารางกำแพงปากท่อลอดเหลี่ยม!A24,ตารางถอดแบบbox!C24,B25)</f>
        <v>#REF!</v>
      </c>
      <c r="C24" s="13" t="e">
        <f>IF(#REF!=ตารางกำแพงปากท่อลอดเหลี่ยม!A24,ตารางถอดแบบbox!D24,C25)</f>
        <v>#REF!</v>
      </c>
      <c r="D24" s="13" t="e">
        <f>IF(#REF!=ตารางกำแพงปากท่อลอดเหลี่ยม!A24,ตารางถอดแบบbox!E24,D25)</f>
        <v>#REF!</v>
      </c>
      <c r="E24" s="13" t="e">
        <f>IF(#REF!=ตารางกำแพงปากท่อลอดเหลี่ยม!A24,ตารางถอดแบบbox!F24,E25)</f>
        <v>#REF!</v>
      </c>
      <c r="F24" s="13" t="e">
        <f>IF(#REF!=ตารางกำแพงปากท่อลอดเหลี่ยม!A24,ตารางถอดแบบbox!G24,F25)</f>
        <v>#REF!</v>
      </c>
      <c r="G24" s="13" t="e">
        <f>IF(#REF!=ตารางกำแพงปากท่อลอดเหลี่ยม!A24,ตารางถอดแบบbox!H24,G25)</f>
        <v>#REF!</v>
      </c>
      <c r="H24" s="13" t="e">
        <f>IF(#REF!=ตารางกำแพงปากท่อลอดเหลี่ยม!A24,ตารางถอดแบบbox!I24,H25)</f>
        <v>#REF!</v>
      </c>
      <c r="I24" s="13" t="e">
        <f>IF(#REF!=ตารางกำแพงปากท่อลอดเหลี่ยม!A24,ตารางถอดแบบbox!J24,I25)</f>
        <v>#REF!</v>
      </c>
      <c r="J24" s="13" t="e">
        <f>IF(#REF!=ตารางกำแพงปากท่อลอดเหลี่ยม!A24,ตารางถอดแบบbox!K24,J25)</f>
        <v>#REF!</v>
      </c>
      <c r="K24" s="13" t="e">
        <f>IF(#REF!=ตารางกำแพงปากท่อลอดเหลี่ยม!A24,ตารางถอดแบบbox!L24,K25)</f>
        <v>#REF!</v>
      </c>
      <c r="L24" s="13" t="e">
        <f>IF(#REF!=ตารางกำแพงปากท่อลอดเหลี่ยม!A24,ตารางถอดแบบbox!M24,L25)</f>
        <v>#REF!</v>
      </c>
      <c r="M24" s="13" t="e">
        <f>IF(#REF!=ตารางกำแพงปากท่อลอดเหลี่ยม!A24,ตารางถอดแบบbox!N24,M25)</f>
        <v>#REF!</v>
      </c>
      <c r="N24" s="13" t="e">
        <f>IF(#REF!=ตารางกำแพงปากท่อลอดเหลี่ยม!A24,ตารางถอดแบบbox!O24,N25)</f>
        <v>#REF!</v>
      </c>
    </row>
    <row r="25" spans="1:14">
      <c r="A25" s="13" t="e">
        <f>IF(#REF!=ตารางกำแพงปากท่อลอดเหลี่ยม!A25,ตารางกำแพงปากท่อลอดเหลี่ยม!B25,A26)</f>
        <v>#REF!</v>
      </c>
      <c r="B25" s="13" t="e">
        <f>IF(#REF!=ตารางกำแพงปากท่อลอดเหลี่ยม!A25,ตารางถอดแบบbox!C25,B26)</f>
        <v>#REF!</v>
      </c>
      <c r="C25" s="13" t="e">
        <f>IF(#REF!=ตารางกำแพงปากท่อลอดเหลี่ยม!A25,ตารางถอดแบบbox!D25,C26)</f>
        <v>#REF!</v>
      </c>
      <c r="D25" s="13" t="e">
        <f>IF(#REF!=ตารางกำแพงปากท่อลอดเหลี่ยม!A25,ตารางถอดแบบbox!E25,D26)</f>
        <v>#REF!</v>
      </c>
      <c r="E25" s="13" t="e">
        <f>IF(#REF!=ตารางกำแพงปากท่อลอดเหลี่ยม!A25,ตารางถอดแบบbox!F25,E26)</f>
        <v>#REF!</v>
      </c>
      <c r="F25" s="13" t="e">
        <f>IF(#REF!=ตารางกำแพงปากท่อลอดเหลี่ยม!A25,ตารางถอดแบบbox!G25,F26)</f>
        <v>#REF!</v>
      </c>
      <c r="G25" s="13" t="e">
        <f>IF(#REF!=ตารางกำแพงปากท่อลอดเหลี่ยม!A25,ตารางถอดแบบbox!H25,G26)</f>
        <v>#REF!</v>
      </c>
      <c r="H25" s="13" t="e">
        <f>IF(#REF!=ตารางกำแพงปากท่อลอดเหลี่ยม!A25,ตารางถอดแบบbox!I25,H26)</f>
        <v>#REF!</v>
      </c>
      <c r="I25" s="13" t="e">
        <f>IF(#REF!=ตารางกำแพงปากท่อลอดเหลี่ยม!A25,ตารางถอดแบบbox!J25,I26)</f>
        <v>#REF!</v>
      </c>
      <c r="J25" s="13" t="e">
        <f>IF(#REF!=ตารางกำแพงปากท่อลอดเหลี่ยม!A25,ตารางถอดแบบbox!K25,J26)</f>
        <v>#REF!</v>
      </c>
      <c r="K25" s="13" t="e">
        <f>IF(#REF!=ตารางกำแพงปากท่อลอดเหลี่ยม!A25,ตารางถอดแบบbox!L25,K26)</f>
        <v>#REF!</v>
      </c>
      <c r="L25" s="13" t="e">
        <f>IF(#REF!=ตารางกำแพงปากท่อลอดเหลี่ยม!A25,ตารางถอดแบบbox!M25,L26)</f>
        <v>#REF!</v>
      </c>
      <c r="M25" s="13" t="e">
        <f>IF(#REF!=ตารางกำแพงปากท่อลอดเหลี่ยม!A25,ตารางถอดแบบbox!N25,M26)</f>
        <v>#REF!</v>
      </c>
      <c r="N25" s="13" t="e">
        <f>IF(#REF!=ตารางกำแพงปากท่อลอดเหลี่ยม!A25,ตารางถอดแบบbox!O25,N26)</f>
        <v>#REF!</v>
      </c>
    </row>
    <row r="26" spans="1:14">
      <c r="A26" s="13" t="e">
        <f>IF(#REF!=ตารางกำแพงปากท่อลอดเหลี่ยม!A26,ตารางกำแพงปากท่อลอดเหลี่ยม!B26,A27)</f>
        <v>#REF!</v>
      </c>
      <c r="B26" s="13" t="e">
        <f>IF(#REF!=ตารางกำแพงปากท่อลอดเหลี่ยม!A26,ตารางถอดแบบbox!C26,B27)</f>
        <v>#REF!</v>
      </c>
      <c r="C26" s="13" t="e">
        <f>IF(#REF!=ตารางกำแพงปากท่อลอดเหลี่ยม!A26,ตารางถอดแบบbox!D26,C27)</f>
        <v>#REF!</v>
      </c>
      <c r="D26" s="13" t="e">
        <f>IF(#REF!=ตารางกำแพงปากท่อลอดเหลี่ยม!A26,ตารางถอดแบบbox!E26,D27)</f>
        <v>#REF!</v>
      </c>
      <c r="E26" s="13" t="e">
        <f>IF(#REF!=ตารางกำแพงปากท่อลอดเหลี่ยม!A26,ตารางถอดแบบbox!F26,E27)</f>
        <v>#REF!</v>
      </c>
      <c r="F26" s="13" t="e">
        <f>IF(#REF!=ตารางกำแพงปากท่อลอดเหลี่ยม!A26,ตารางถอดแบบbox!G26,F27)</f>
        <v>#REF!</v>
      </c>
      <c r="G26" s="13" t="e">
        <f>IF(#REF!=ตารางกำแพงปากท่อลอดเหลี่ยม!A26,ตารางถอดแบบbox!H26,G27)</f>
        <v>#REF!</v>
      </c>
      <c r="H26" s="13" t="e">
        <f>IF(#REF!=ตารางกำแพงปากท่อลอดเหลี่ยม!A26,ตารางถอดแบบbox!I26,H27)</f>
        <v>#REF!</v>
      </c>
      <c r="I26" s="13" t="e">
        <f>IF(#REF!=ตารางกำแพงปากท่อลอดเหลี่ยม!A26,ตารางถอดแบบbox!J26,I27)</f>
        <v>#REF!</v>
      </c>
      <c r="J26" s="13" t="e">
        <f>IF(#REF!=ตารางกำแพงปากท่อลอดเหลี่ยม!A26,ตารางถอดแบบbox!K26,J27)</f>
        <v>#REF!</v>
      </c>
      <c r="K26" s="13" t="e">
        <f>IF(#REF!=ตารางกำแพงปากท่อลอดเหลี่ยม!A26,ตารางถอดแบบbox!L26,K27)</f>
        <v>#REF!</v>
      </c>
      <c r="L26" s="13" t="e">
        <f>IF(#REF!=ตารางกำแพงปากท่อลอดเหลี่ยม!A26,ตารางถอดแบบbox!M26,L27)</f>
        <v>#REF!</v>
      </c>
      <c r="M26" s="13" t="e">
        <f>IF(#REF!=ตารางกำแพงปากท่อลอดเหลี่ยม!A26,ตารางถอดแบบbox!N26,M27)</f>
        <v>#REF!</v>
      </c>
      <c r="N26" s="13" t="e">
        <f>IF(#REF!=ตารางกำแพงปากท่อลอดเหลี่ยม!A26,ตารางถอดแบบbox!O26,N27)</f>
        <v>#REF!</v>
      </c>
    </row>
    <row r="27" spans="1:14">
      <c r="A27" s="13" t="e">
        <f>IF(#REF!=ตารางกำแพงปากท่อลอดเหลี่ยม!A27,ตารางกำแพงปากท่อลอดเหลี่ยม!B27,A28)</f>
        <v>#REF!</v>
      </c>
      <c r="B27" s="13" t="e">
        <f>IF(#REF!=ตารางกำแพงปากท่อลอดเหลี่ยม!A27,ตารางถอดแบบbox!C27,B28)</f>
        <v>#REF!</v>
      </c>
      <c r="C27" s="13" t="e">
        <f>IF(#REF!=ตารางกำแพงปากท่อลอดเหลี่ยม!A27,ตารางถอดแบบbox!D27,C28)</f>
        <v>#REF!</v>
      </c>
      <c r="D27" s="13" t="e">
        <f>IF(#REF!=ตารางกำแพงปากท่อลอดเหลี่ยม!A27,ตารางถอดแบบbox!E27,D28)</f>
        <v>#REF!</v>
      </c>
      <c r="E27" s="13" t="e">
        <f>IF(#REF!=ตารางกำแพงปากท่อลอดเหลี่ยม!A27,ตารางถอดแบบbox!F27,E28)</f>
        <v>#REF!</v>
      </c>
      <c r="F27" s="13" t="e">
        <f>IF(#REF!=ตารางกำแพงปากท่อลอดเหลี่ยม!A27,ตารางถอดแบบbox!G27,F28)</f>
        <v>#REF!</v>
      </c>
      <c r="G27" s="13" t="e">
        <f>IF(#REF!=ตารางกำแพงปากท่อลอดเหลี่ยม!A27,ตารางถอดแบบbox!H27,G28)</f>
        <v>#REF!</v>
      </c>
      <c r="H27" s="13" t="e">
        <f>IF(#REF!=ตารางกำแพงปากท่อลอดเหลี่ยม!A27,ตารางถอดแบบbox!I27,H28)</f>
        <v>#REF!</v>
      </c>
      <c r="I27" s="13" t="e">
        <f>IF(#REF!=ตารางกำแพงปากท่อลอดเหลี่ยม!A27,ตารางถอดแบบbox!J27,I28)</f>
        <v>#REF!</v>
      </c>
      <c r="J27" s="13" t="e">
        <f>IF(#REF!=ตารางกำแพงปากท่อลอดเหลี่ยม!A27,ตารางถอดแบบbox!K27,J28)</f>
        <v>#REF!</v>
      </c>
      <c r="K27" s="13" t="e">
        <f>IF(#REF!=ตารางกำแพงปากท่อลอดเหลี่ยม!A27,ตารางถอดแบบbox!L27,K28)</f>
        <v>#REF!</v>
      </c>
      <c r="L27" s="13" t="e">
        <f>IF(#REF!=ตารางกำแพงปากท่อลอดเหลี่ยม!A27,ตารางถอดแบบbox!M27,L28)</f>
        <v>#REF!</v>
      </c>
      <c r="M27" s="13" t="e">
        <f>IF(#REF!=ตารางกำแพงปากท่อลอดเหลี่ยม!A27,ตารางถอดแบบbox!N27,M28)</f>
        <v>#REF!</v>
      </c>
      <c r="N27" s="13" t="e">
        <f>IF(#REF!=ตารางกำแพงปากท่อลอดเหลี่ยม!A27,ตารางถอดแบบbox!O27,N28)</f>
        <v>#REF!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"/>
  <sheetViews>
    <sheetView zoomScaleSheetLayoutView="100" workbookViewId="0">
      <selection activeCell="H7" sqref="H7"/>
    </sheetView>
  </sheetViews>
  <sheetFormatPr defaultRowHeight="21.75"/>
  <cols>
    <col min="1" max="1" width="9.140625" style="13"/>
    <col min="2" max="2" width="10.28515625" style="13" customWidth="1"/>
    <col min="3" max="3" width="15" style="13" customWidth="1"/>
    <col min="4" max="4" width="12.85546875" style="13" customWidth="1"/>
    <col min="5" max="5" width="10.28515625" style="13" customWidth="1"/>
    <col min="6" max="7" width="18.5703125" style="13" hidden="1" customWidth="1"/>
    <col min="8" max="9" width="16.7109375" style="13" customWidth="1"/>
    <col min="10" max="11" width="16.7109375" style="13" hidden="1" customWidth="1"/>
    <col min="12" max="13" width="16.7109375" style="13" customWidth="1"/>
    <col min="14" max="14" width="10.28515625" style="13" customWidth="1"/>
    <col min="15" max="15" width="20.42578125" style="13" customWidth="1"/>
    <col min="16" max="28" width="10.28515625" style="13" customWidth="1"/>
    <col min="29" max="16384" width="9.140625" style="13"/>
  </cols>
  <sheetData>
    <row r="1" spans="1:15" ht="23.25">
      <c r="C1" s="859" t="s">
        <v>715</v>
      </c>
      <c r="D1" s="859"/>
      <c r="E1" s="859"/>
      <c r="F1" s="859"/>
      <c r="G1" s="859"/>
      <c r="H1" s="859"/>
      <c r="I1" s="859"/>
      <c r="J1" s="859"/>
      <c r="K1" s="859"/>
      <c r="L1" s="14"/>
      <c r="M1" s="14"/>
    </row>
    <row r="2" spans="1:15" ht="23.25">
      <c r="A2" s="15" t="s">
        <v>95</v>
      </c>
      <c r="B2" s="15" t="s">
        <v>16</v>
      </c>
      <c r="C2" s="15" t="s">
        <v>686</v>
      </c>
      <c r="D2" s="15" t="s">
        <v>714</v>
      </c>
      <c r="E2" s="15" t="s">
        <v>96</v>
      </c>
      <c r="F2" s="16" t="s">
        <v>705</v>
      </c>
      <c r="G2" s="16" t="s">
        <v>706</v>
      </c>
      <c r="H2" s="16" t="s">
        <v>707</v>
      </c>
      <c r="I2" s="16" t="s">
        <v>708</v>
      </c>
      <c r="J2" s="16" t="s">
        <v>709</v>
      </c>
      <c r="K2" s="16" t="s">
        <v>710</v>
      </c>
      <c r="L2" s="16" t="s">
        <v>711</v>
      </c>
      <c r="M2" s="16" t="s">
        <v>712</v>
      </c>
      <c r="N2" s="15" t="s">
        <v>685</v>
      </c>
      <c r="O2" s="15" t="s">
        <v>713</v>
      </c>
    </row>
    <row r="3" spans="1:15" ht="23.25">
      <c r="A3" s="15">
        <v>1</v>
      </c>
      <c r="B3" s="17" t="s">
        <v>716</v>
      </c>
      <c r="C3" s="20">
        <v>0.82</v>
      </c>
      <c r="D3" s="20">
        <v>8.9809999999999999</v>
      </c>
      <c r="E3" s="20">
        <v>57.58</v>
      </c>
      <c r="F3" s="20">
        <v>0</v>
      </c>
      <c r="G3" s="20">
        <v>0</v>
      </c>
      <c r="H3" s="20">
        <v>0</v>
      </c>
      <c r="I3" s="20">
        <v>0</v>
      </c>
      <c r="J3" s="22">
        <v>0</v>
      </c>
      <c r="K3" s="20">
        <v>0</v>
      </c>
      <c r="L3" s="20">
        <v>26.64</v>
      </c>
      <c r="M3" s="20">
        <v>597.80200000000002</v>
      </c>
      <c r="N3" s="20">
        <v>0</v>
      </c>
      <c r="O3" s="20">
        <v>44</v>
      </c>
    </row>
    <row r="4" spans="1:15" ht="23.25">
      <c r="A4" s="15">
        <v>2</v>
      </c>
      <c r="B4" s="17" t="s">
        <v>717</v>
      </c>
      <c r="C4" s="20">
        <v>1.1040000000000001</v>
      </c>
      <c r="D4" s="20">
        <v>12.821</v>
      </c>
      <c r="E4" s="20">
        <v>71.400000000000006</v>
      </c>
      <c r="F4" s="20">
        <v>0</v>
      </c>
      <c r="G4" s="20">
        <v>0</v>
      </c>
      <c r="H4" s="20">
        <v>957.62</v>
      </c>
      <c r="I4" s="20">
        <v>0</v>
      </c>
      <c r="J4" s="22">
        <v>0</v>
      </c>
      <c r="K4" s="20">
        <v>0</v>
      </c>
      <c r="L4" s="20">
        <v>31.346</v>
      </c>
      <c r="M4" s="20">
        <v>115.758</v>
      </c>
      <c r="N4" s="20">
        <v>0</v>
      </c>
      <c r="O4" s="20">
        <v>54</v>
      </c>
    </row>
    <row r="5" spans="1:15" ht="23.25">
      <c r="A5" s="15">
        <v>3</v>
      </c>
      <c r="B5" s="17" t="s">
        <v>718</v>
      </c>
      <c r="C5" s="20">
        <v>1.41</v>
      </c>
      <c r="D5" s="20">
        <v>16.111999999999998</v>
      </c>
      <c r="E5" s="20">
        <v>87</v>
      </c>
      <c r="F5" s="20">
        <v>0</v>
      </c>
      <c r="G5" s="20">
        <v>0</v>
      </c>
      <c r="H5" s="20">
        <v>1221.02</v>
      </c>
      <c r="I5" s="20">
        <v>0</v>
      </c>
      <c r="J5" s="20">
        <v>0</v>
      </c>
      <c r="K5" s="20">
        <v>0</v>
      </c>
      <c r="L5" s="20">
        <v>35.076000000000001</v>
      </c>
      <c r="M5" s="20">
        <v>130.232</v>
      </c>
      <c r="N5" s="20">
        <v>0</v>
      </c>
      <c r="O5" s="20">
        <v>60</v>
      </c>
    </row>
    <row r="6" spans="1:15" ht="23.25">
      <c r="A6" s="15">
        <v>4</v>
      </c>
      <c r="B6" s="17" t="s">
        <v>719</v>
      </c>
      <c r="C6" s="20">
        <v>1.75</v>
      </c>
      <c r="D6" s="20">
        <v>20.446000000000002</v>
      </c>
      <c r="E6" s="20">
        <v>102</v>
      </c>
      <c r="F6" s="20">
        <v>0</v>
      </c>
      <c r="G6" s="20">
        <v>0</v>
      </c>
      <c r="H6" s="20">
        <v>1743.14</v>
      </c>
      <c r="I6" s="20">
        <v>0</v>
      </c>
      <c r="J6" s="22">
        <v>0</v>
      </c>
      <c r="K6" s="20">
        <v>0</v>
      </c>
      <c r="L6" s="20">
        <v>38.008000000000003</v>
      </c>
      <c r="M6" s="20">
        <v>163.16800000000001</v>
      </c>
      <c r="N6" s="20">
        <v>0</v>
      </c>
      <c r="O6" s="20">
        <v>66</v>
      </c>
    </row>
    <row r="7" spans="1:15" ht="23.25">
      <c r="A7" s="15">
        <v>5</v>
      </c>
      <c r="B7" s="17" t="s">
        <v>720</v>
      </c>
      <c r="C7" s="20">
        <v>2.1840000000000002</v>
      </c>
      <c r="D7" s="20">
        <v>27.53</v>
      </c>
      <c r="E7" s="20">
        <v>117.3</v>
      </c>
      <c r="F7" s="20">
        <v>0</v>
      </c>
      <c r="G7" s="20">
        <v>0</v>
      </c>
      <c r="H7" s="20">
        <v>675.41200000000003</v>
      </c>
      <c r="I7" s="20">
        <v>2649.66</v>
      </c>
      <c r="J7" s="22">
        <v>0</v>
      </c>
      <c r="K7" s="20">
        <v>0</v>
      </c>
      <c r="L7" s="20">
        <v>43.96</v>
      </c>
      <c r="M7" s="20">
        <v>28.74</v>
      </c>
      <c r="N7" s="20">
        <v>0</v>
      </c>
      <c r="O7" s="20">
        <v>68</v>
      </c>
    </row>
    <row r="8" spans="1:15" ht="23.25">
      <c r="A8" s="15">
        <v>6</v>
      </c>
      <c r="B8" s="17" t="s">
        <v>721</v>
      </c>
      <c r="C8" s="20">
        <v>0.84</v>
      </c>
      <c r="D8" s="20">
        <v>8.6980000000000004</v>
      </c>
      <c r="E8" s="20">
        <v>54.36</v>
      </c>
      <c r="F8" s="20">
        <v>0</v>
      </c>
      <c r="G8" s="20">
        <v>0</v>
      </c>
      <c r="H8" s="20">
        <v>669.55200000000002</v>
      </c>
      <c r="I8" s="20">
        <v>0</v>
      </c>
      <c r="J8" s="22">
        <v>0</v>
      </c>
      <c r="K8" s="20">
        <v>0</v>
      </c>
      <c r="L8" s="20">
        <v>33.299999999999997</v>
      </c>
      <c r="M8" s="20">
        <v>23.152999999999999</v>
      </c>
      <c r="N8" s="20">
        <v>0</v>
      </c>
      <c r="O8" s="20">
        <v>50</v>
      </c>
    </row>
    <row r="9" spans="1:15" ht="23.25">
      <c r="A9" s="15">
        <v>7</v>
      </c>
      <c r="B9" s="17" t="s">
        <v>722</v>
      </c>
      <c r="C9" s="21">
        <v>1.1319999999999999</v>
      </c>
      <c r="D9" s="20">
        <v>11.699</v>
      </c>
      <c r="E9" s="20">
        <v>65.691000000000003</v>
      </c>
      <c r="F9" s="20">
        <v>0</v>
      </c>
      <c r="G9" s="20">
        <v>0</v>
      </c>
      <c r="H9" s="20">
        <v>820.51</v>
      </c>
      <c r="I9" s="20">
        <v>0</v>
      </c>
      <c r="J9" s="22">
        <v>0</v>
      </c>
      <c r="K9" s="20">
        <v>0</v>
      </c>
      <c r="L9" s="20">
        <v>38.85</v>
      </c>
      <c r="M9" s="20">
        <v>28.443000000000001</v>
      </c>
      <c r="N9" s="20">
        <v>0</v>
      </c>
      <c r="O9" s="20">
        <v>56</v>
      </c>
    </row>
    <row r="10" spans="1:15" ht="23.25">
      <c r="A10" s="15">
        <v>8</v>
      </c>
      <c r="B10" s="17" t="s">
        <v>723</v>
      </c>
      <c r="C10" s="21">
        <v>2.1179999999999999</v>
      </c>
      <c r="D10" s="20">
        <v>30.152000000000001</v>
      </c>
      <c r="E10" s="20">
        <v>112.163</v>
      </c>
      <c r="F10" s="20">
        <v>0</v>
      </c>
      <c r="G10" s="20">
        <v>0</v>
      </c>
      <c r="H10" s="20">
        <v>2075.08</v>
      </c>
      <c r="I10" s="20">
        <v>0</v>
      </c>
      <c r="J10" s="22">
        <v>0</v>
      </c>
      <c r="K10" s="20">
        <v>0</v>
      </c>
      <c r="L10" s="20">
        <v>52.392000000000003</v>
      </c>
      <c r="M10" s="20">
        <v>37.524999999999999</v>
      </c>
      <c r="N10" s="20">
        <v>0</v>
      </c>
      <c r="O10" s="20">
        <v>76</v>
      </c>
    </row>
    <row r="11" spans="1:15" ht="23.25">
      <c r="A11" s="15">
        <v>9</v>
      </c>
      <c r="B11" s="17" t="s">
        <v>724</v>
      </c>
      <c r="C11" s="21">
        <v>1.4</v>
      </c>
      <c r="D11" s="20">
        <v>13</v>
      </c>
      <c r="E11" s="20">
        <v>73</v>
      </c>
      <c r="F11" s="20">
        <v>0</v>
      </c>
      <c r="G11" s="20">
        <v>0</v>
      </c>
      <c r="H11" s="20">
        <v>60.828000000000003</v>
      </c>
      <c r="I11" s="20">
        <v>0</v>
      </c>
      <c r="J11" s="22">
        <v>0</v>
      </c>
      <c r="K11" s="20">
        <v>0</v>
      </c>
      <c r="L11" s="20">
        <v>46.491999999999997</v>
      </c>
      <c r="M11" s="20">
        <v>738.52</v>
      </c>
      <c r="N11" s="20">
        <v>0</v>
      </c>
      <c r="O11" s="20">
        <v>60</v>
      </c>
    </row>
    <row r="12" spans="1:15" ht="23.25">
      <c r="A12" s="15">
        <v>10</v>
      </c>
      <c r="B12" s="17" t="s">
        <v>725</v>
      </c>
      <c r="C12" s="21">
        <v>2.0259999999999998</v>
      </c>
      <c r="D12" s="20">
        <v>17.498000000000001</v>
      </c>
      <c r="E12" s="20">
        <v>82.283000000000001</v>
      </c>
      <c r="F12" s="20">
        <v>0</v>
      </c>
      <c r="G12" s="20">
        <v>0</v>
      </c>
      <c r="H12" s="20">
        <v>1132.43</v>
      </c>
      <c r="I12" s="20">
        <v>0</v>
      </c>
      <c r="J12" s="22">
        <v>0</v>
      </c>
      <c r="K12" s="20">
        <v>0</v>
      </c>
      <c r="L12" s="20">
        <v>53</v>
      </c>
      <c r="M12" s="20">
        <v>138</v>
      </c>
      <c r="N12" s="20">
        <v>0</v>
      </c>
      <c r="O12" s="20">
        <v>68</v>
      </c>
    </row>
    <row r="13" spans="1:15" ht="23.25">
      <c r="A13" s="15">
        <v>11</v>
      </c>
      <c r="B13" s="17" t="s">
        <v>726</v>
      </c>
      <c r="C13" s="21">
        <v>2.38</v>
      </c>
      <c r="D13" s="20">
        <v>22.347000000000001</v>
      </c>
      <c r="E13" s="20">
        <v>107.27200000000001</v>
      </c>
      <c r="F13" s="20">
        <v>0</v>
      </c>
      <c r="G13" s="20">
        <v>0</v>
      </c>
      <c r="H13" s="20">
        <v>1686.66</v>
      </c>
      <c r="I13" s="20">
        <v>0</v>
      </c>
      <c r="J13" s="20">
        <v>0</v>
      </c>
      <c r="K13" s="20"/>
      <c r="L13" s="20">
        <v>58</v>
      </c>
      <c r="M13" s="20">
        <v>150.28</v>
      </c>
      <c r="N13" s="20">
        <v>0</v>
      </c>
      <c r="O13" s="20">
        <v>76</v>
      </c>
    </row>
    <row r="14" spans="1:15" ht="23.25">
      <c r="A14" s="15">
        <v>12</v>
      </c>
      <c r="B14" s="17" t="s">
        <v>727</v>
      </c>
      <c r="C14" s="21">
        <v>2.95</v>
      </c>
      <c r="D14" s="20">
        <v>28.035</v>
      </c>
      <c r="E14" s="20">
        <v>122.02</v>
      </c>
      <c r="F14" s="20"/>
      <c r="G14" s="20"/>
      <c r="H14" s="20">
        <v>2341</v>
      </c>
      <c r="I14" s="20">
        <v>0</v>
      </c>
      <c r="J14" s="20"/>
      <c r="K14" s="20"/>
      <c r="L14" s="20">
        <v>67</v>
      </c>
      <c r="M14" s="20">
        <v>185</v>
      </c>
      <c r="N14" s="20">
        <v>0</v>
      </c>
      <c r="O14" s="20">
        <v>86</v>
      </c>
    </row>
    <row r="15" spans="1:15" ht="23.25">
      <c r="A15" s="15">
        <v>13</v>
      </c>
      <c r="B15" s="17" t="s">
        <v>728</v>
      </c>
      <c r="C15" s="21">
        <v>3.7</v>
      </c>
      <c r="D15" s="20">
        <v>37.5</v>
      </c>
      <c r="E15" s="20">
        <v>144</v>
      </c>
      <c r="F15" s="20"/>
      <c r="G15" s="20"/>
      <c r="H15" s="20">
        <v>3463</v>
      </c>
      <c r="I15" s="20">
        <v>0</v>
      </c>
      <c r="J15" s="20"/>
      <c r="K15" s="20"/>
      <c r="L15" s="20">
        <v>72</v>
      </c>
      <c r="M15" s="20">
        <v>968</v>
      </c>
      <c r="N15" s="20">
        <v>0</v>
      </c>
      <c r="O15" s="20">
        <v>94</v>
      </c>
    </row>
    <row r="16" spans="1:15" ht="23.25">
      <c r="A16" s="15">
        <v>14</v>
      </c>
      <c r="B16" s="17" t="s">
        <v>729</v>
      </c>
      <c r="C16" s="21">
        <v>1.5</v>
      </c>
      <c r="D16" s="20">
        <v>13.5</v>
      </c>
      <c r="E16" s="20">
        <v>72</v>
      </c>
      <c r="F16" s="20"/>
      <c r="G16" s="20"/>
      <c r="H16" s="20">
        <v>872.37</v>
      </c>
      <c r="I16" s="20">
        <v>0</v>
      </c>
      <c r="J16" s="20"/>
      <c r="K16" s="20"/>
      <c r="L16" s="20">
        <v>57.764000000000003</v>
      </c>
      <c r="M16" s="20">
        <v>44.41</v>
      </c>
      <c r="N16" s="20">
        <v>0</v>
      </c>
      <c r="O16" s="20">
        <v>68</v>
      </c>
    </row>
    <row r="17" spans="1:15" ht="23.25">
      <c r="A17" s="15">
        <v>15</v>
      </c>
      <c r="B17" s="17" t="s">
        <v>730</v>
      </c>
      <c r="C17" s="21">
        <v>2.0249999999999999</v>
      </c>
      <c r="D17" s="20">
        <v>18.7</v>
      </c>
      <c r="E17" s="20">
        <v>92</v>
      </c>
      <c r="F17" s="20"/>
      <c r="G17" s="20"/>
      <c r="H17" s="20">
        <v>1257.4079999999999</v>
      </c>
      <c r="I17" s="20">
        <v>0</v>
      </c>
      <c r="J17" s="20"/>
      <c r="K17" s="20"/>
      <c r="L17" s="20">
        <v>33.988</v>
      </c>
      <c r="M17" s="20">
        <v>54.89</v>
      </c>
      <c r="N17" s="20">
        <v>0</v>
      </c>
      <c r="O17" s="20">
        <v>82</v>
      </c>
    </row>
    <row r="18" spans="1:15" ht="23.25">
      <c r="A18" s="15">
        <v>16</v>
      </c>
      <c r="B18" s="17" t="s">
        <v>731</v>
      </c>
      <c r="C18" s="21">
        <v>3.75</v>
      </c>
      <c r="D18" s="20">
        <v>47.170999999999999</v>
      </c>
      <c r="E18" s="20">
        <v>158.5</v>
      </c>
      <c r="F18" s="20"/>
      <c r="G18" s="20"/>
      <c r="H18" s="20">
        <v>3136</v>
      </c>
      <c r="I18" s="20">
        <v>0</v>
      </c>
      <c r="J18" s="20"/>
      <c r="K18" s="20"/>
      <c r="L18" s="20">
        <v>102</v>
      </c>
      <c r="M18" s="20">
        <v>73</v>
      </c>
      <c r="N18" s="20">
        <v>0</v>
      </c>
      <c r="O18" s="20">
        <v>104</v>
      </c>
    </row>
    <row r="19" spans="1:15" ht="23.25">
      <c r="A19" s="15">
        <v>17</v>
      </c>
      <c r="B19" s="17" t="s">
        <v>732</v>
      </c>
      <c r="C19" s="21">
        <v>4.8929999999999998</v>
      </c>
      <c r="D19" s="20">
        <v>61.691000000000003</v>
      </c>
      <c r="E19" s="20">
        <v>178.161</v>
      </c>
      <c r="F19" s="20"/>
      <c r="G19" s="20"/>
      <c r="H19" s="20">
        <v>1087.6569999999999</v>
      </c>
      <c r="I19" s="20">
        <v>140.68299999999999</v>
      </c>
      <c r="J19" s="20">
        <v>7481.43</v>
      </c>
      <c r="K19" s="20"/>
      <c r="L19" s="20">
        <v>115.852</v>
      </c>
      <c r="M19" s="20">
        <v>82.334999999999994</v>
      </c>
      <c r="N19" s="20">
        <v>0</v>
      </c>
      <c r="O19" s="20">
        <v>108</v>
      </c>
    </row>
    <row r="20" spans="1:15" ht="23.25">
      <c r="A20" s="15">
        <v>18</v>
      </c>
      <c r="B20" s="17" t="s">
        <v>733</v>
      </c>
      <c r="C20" s="21">
        <v>1.952</v>
      </c>
      <c r="D20" s="20">
        <v>16.663</v>
      </c>
      <c r="E20" s="20">
        <v>84.5</v>
      </c>
      <c r="F20" s="20"/>
      <c r="G20" s="20"/>
      <c r="H20" s="20">
        <v>82.584000000000003</v>
      </c>
      <c r="I20" s="20">
        <v>0</v>
      </c>
      <c r="J20" s="20"/>
      <c r="K20" s="20"/>
      <c r="L20" s="20">
        <v>65.355999999999995</v>
      </c>
      <c r="M20" s="20">
        <v>921.35599999999999</v>
      </c>
      <c r="N20" s="20">
        <v>0</v>
      </c>
      <c r="O20" s="20">
        <v>74</v>
      </c>
    </row>
    <row r="21" spans="1:15" ht="23.25">
      <c r="A21" s="15">
        <v>19</v>
      </c>
      <c r="B21" s="17" t="s">
        <v>734</v>
      </c>
      <c r="C21" s="21">
        <v>2.6080000000000001</v>
      </c>
      <c r="D21" s="20">
        <v>22.704000000000001</v>
      </c>
      <c r="E21" s="20">
        <v>103</v>
      </c>
      <c r="F21" s="20"/>
      <c r="G21" s="20"/>
      <c r="H21" s="20">
        <v>1408.4</v>
      </c>
      <c r="I21" s="20">
        <v>0</v>
      </c>
      <c r="J21" s="20"/>
      <c r="K21" s="20"/>
      <c r="L21" s="20">
        <v>74.195999999999998</v>
      </c>
      <c r="M21" s="20">
        <v>152.21199999999999</v>
      </c>
      <c r="N21" s="20">
        <v>0</v>
      </c>
      <c r="O21" s="20">
        <v>84</v>
      </c>
    </row>
    <row r="22" spans="1:15" ht="23.25">
      <c r="A22" s="15">
        <v>20</v>
      </c>
      <c r="B22" s="17" t="s">
        <v>735</v>
      </c>
      <c r="C22" s="21">
        <v>3.3119999999999998</v>
      </c>
      <c r="D22" s="20">
        <v>24.658999999999999</v>
      </c>
      <c r="E22" s="20">
        <v>122.5</v>
      </c>
      <c r="F22" s="20"/>
      <c r="G22" s="20"/>
      <c r="H22" s="20">
        <v>1479</v>
      </c>
      <c r="I22" s="20">
        <v>0</v>
      </c>
      <c r="J22" s="20"/>
      <c r="K22" s="20"/>
      <c r="L22" s="20">
        <v>84.08</v>
      </c>
      <c r="M22" s="20">
        <v>178.65</v>
      </c>
      <c r="N22" s="20">
        <v>0</v>
      </c>
      <c r="O22" s="20">
        <v>94</v>
      </c>
    </row>
    <row r="23" spans="1:15" ht="23.25">
      <c r="A23" s="15">
        <v>21</v>
      </c>
      <c r="B23" s="17" t="s">
        <v>736</v>
      </c>
      <c r="C23" s="21">
        <v>4.1719999999999997</v>
      </c>
      <c r="D23" s="20">
        <v>35.700000000000003</v>
      </c>
      <c r="E23" s="20">
        <v>143</v>
      </c>
      <c r="F23" s="20"/>
      <c r="G23" s="20"/>
      <c r="H23" s="20">
        <v>2990</v>
      </c>
      <c r="I23" s="20">
        <v>0</v>
      </c>
      <c r="J23" s="20"/>
      <c r="K23" s="20"/>
      <c r="L23" s="20">
        <v>93.6</v>
      </c>
      <c r="M23" s="20">
        <v>204.7</v>
      </c>
      <c r="N23" s="20">
        <v>0</v>
      </c>
      <c r="O23" s="20">
        <v>104</v>
      </c>
    </row>
    <row r="24" spans="1:15" ht="23.25">
      <c r="A24" s="15">
        <v>22</v>
      </c>
      <c r="B24" s="17" t="s">
        <v>737</v>
      </c>
      <c r="C24" s="21">
        <v>5.1870000000000003</v>
      </c>
      <c r="D24" s="20">
        <v>47.6</v>
      </c>
      <c r="E24" s="20">
        <v>166.6</v>
      </c>
      <c r="F24" s="20"/>
      <c r="G24" s="20"/>
      <c r="H24" s="20">
        <v>1148.2</v>
      </c>
      <c r="I24" s="20">
        <v>4313.3999999999996</v>
      </c>
      <c r="J24" s="20"/>
      <c r="K24" s="20"/>
      <c r="L24" s="20">
        <v>107.5</v>
      </c>
      <c r="M24" s="20">
        <v>81.44</v>
      </c>
      <c r="N24" s="20">
        <v>0</v>
      </c>
      <c r="O24" s="20">
        <v>116</v>
      </c>
    </row>
    <row r="25" spans="1:15" ht="23.25">
      <c r="A25" s="15">
        <v>23</v>
      </c>
      <c r="B25" s="17" t="s">
        <v>738</v>
      </c>
      <c r="C25" s="21">
        <v>2.1120000000000001</v>
      </c>
      <c r="D25" s="20">
        <v>17.585000000000001</v>
      </c>
      <c r="E25" s="20">
        <v>92</v>
      </c>
      <c r="F25" s="20"/>
      <c r="G25" s="20"/>
      <c r="H25" s="20">
        <v>1106.5</v>
      </c>
      <c r="I25" s="20">
        <v>0</v>
      </c>
      <c r="J25" s="20"/>
      <c r="K25" s="20"/>
      <c r="L25" s="20">
        <v>81.183999999999997</v>
      </c>
      <c r="M25" s="20">
        <v>65.47</v>
      </c>
      <c r="N25" s="20">
        <v>0</v>
      </c>
      <c r="O25" s="20">
        <v>86</v>
      </c>
    </row>
    <row r="26" spans="1:15" ht="23.25">
      <c r="A26" s="15">
        <v>24</v>
      </c>
      <c r="B26" s="17" t="s">
        <v>739</v>
      </c>
      <c r="C26" s="21">
        <v>6.32</v>
      </c>
      <c r="D26" s="20">
        <v>58.52</v>
      </c>
      <c r="E26" s="20">
        <v>193.5</v>
      </c>
      <c r="F26" s="20"/>
      <c r="G26" s="20"/>
      <c r="H26" s="20">
        <v>1203.24</v>
      </c>
      <c r="I26" s="20">
        <v>6969.4</v>
      </c>
      <c r="J26" s="20"/>
      <c r="K26" s="20"/>
      <c r="L26" s="20">
        <v>118.5</v>
      </c>
      <c r="M26" s="20">
        <v>89.4</v>
      </c>
      <c r="N26" s="20">
        <v>0</v>
      </c>
      <c r="O26" s="20">
        <v>126</v>
      </c>
    </row>
    <row r="27" spans="1:15" ht="23.25">
      <c r="A27" s="15">
        <v>25</v>
      </c>
      <c r="B27" s="18" t="s">
        <v>8</v>
      </c>
      <c r="C27" s="18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18">
        <v>0</v>
      </c>
      <c r="N27" s="20">
        <v>0</v>
      </c>
      <c r="O27" s="18">
        <v>0</v>
      </c>
    </row>
  </sheetData>
  <mergeCells count="1">
    <mergeCell ref="C1:K1"/>
  </mergeCells>
  <pageMargins left="0.75" right="0.75" top="1" bottom="1" header="0.5" footer="0.5"/>
  <headerFooter alignWithMargins="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"/>
  <sheetViews>
    <sheetView zoomScaleSheetLayoutView="100" workbookViewId="0">
      <selection activeCell="G8" sqref="G8"/>
    </sheetView>
  </sheetViews>
  <sheetFormatPr defaultRowHeight="21.75"/>
  <cols>
    <col min="1" max="1" width="9.140625" style="13"/>
    <col min="2" max="2" width="10.28515625" style="13" customWidth="1"/>
    <col min="3" max="3" width="15" style="13" customWidth="1"/>
    <col min="4" max="4" width="12.85546875" style="13" customWidth="1"/>
    <col min="5" max="5" width="10.28515625" style="13" customWidth="1"/>
    <col min="6" max="7" width="18.5703125" style="13" customWidth="1"/>
    <col min="8" max="11" width="16.7109375" style="13" customWidth="1"/>
    <col min="12" max="13" width="10.28515625" style="13" hidden="1" customWidth="1"/>
    <col min="14" max="26" width="10.28515625" style="13" customWidth="1"/>
    <col min="27" max="16384" width="9.140625" style="13"/>
  </cols>
  <sheetData>
    <row r="1" spans="1:14" ht="23.25">
      <c r="C1" s="859" t="s">
        <v>740</v>
      </c>
      <c r="D1" s="859"/>
      <c r="E1" s="859"/>
      <c r="F1" s="859"/>
      <c r="G1" s="859"/>
      <c r="H1" s="859"/>
      <c r="I1" s="859"/>
      <c r="J1" s="859"/>
      <c r="K1" s="859"/>
    </row>
    <row r="2" spans="1:14" ht="23.25">
      <c r="A2" s="15" t="s">
        <v>95</v>
      </c>
      <c r="B2" s="15" t="s">
        <v>16</v>
      </c>
      <c r="C2" s="15" t="s">
        <v>741</v>
      </c>
      <c r="D2" s="15" t="s">
        <v>714</v>
      </c>
      <c r="E2" s="15" t="s">
        <v>96</v>
      </c>
      <c r="F2" s="16" t="s">
        <v>705</v>
      </c>
      <c r="G2" s="16" t="s">
        <v>706</v>
      </c>
      <c r="H2" s="16" t="s">
        <v>707</v>
      </c>
      <c r="I2" s="16" t="s">
        <v>708</v>
      </c>
      <c r="J2" s="16" t="s">
        <v>709</v>
      </c>
      <c r="K2" s="16" t="s">
        <v>710</v>
      </c>
      <c r="N2" s="15" t="s">
        <v>685</v>
      </c>
    </row>
    <row r="3" spans="1:14" ht="23.25">
      <c r="A3" s="15">
        <v>1</v>
      </c>
      <c r="B3" s="17" t="s">
        <v>716</v>
      </c>
      <c r="C3" s="15">
        <v>0.115</v>
      </c>
      <c r="D3" s="15">
        <v>2.0619999999999998</v>
      </c>
      <c r="E3" s="15">
        <v>11</v>
      </c>
      <c r="F3" s="15">
        <v>5</v>
      </c>
      <c r="G3" s="15">
        <v>0</v>
      </c>
      <c r="H3" s="15">
        <v>121.65600000000001</v>
      </c>
      <c r="I3" s="15">
        <v>47.4</v>
      </c>
      <c r="J3" s="19">
        <v>0</v>
      </c>
      <c r="K3" s="15">
        <v>0</v>
      </c>
      <c r="N3" s="20">
        <v>3.2</v>
      </c>
    </row>
    <row r="4" spans="1:14" ht="23.25">
      <c r="A4" s="15">
        <v>2</v>
      </c>
      <c r="B4" s="17" t="s">
        <v>717</v>
      </c>
      <c r="C4" s="15">
        <v>0.13</v>
      </c>
      <c r="D4" s="15">
        <v>2.363</v>
      </c>
      <c r="E4" s="15">
        <v>12.5</v>
      </c>
      <c r="F4" s="15">
        <v>5</v>
      </c>
      <c r="G4" s="15">
        <v>0</v>
      </c>
      <c r="H4" s="15">
        <v>145.63</v>
      </c>
      <c r="I4" s="15">
        <v>69.52</v>
      </c>
      <c r="J4" s="19">
        <v>0</v>
      </c>
      <c r="K4" s="15">
        <v>0</v>
      </c>
      <c r="N4" s="20">
        <v>4.4000000000000004</v>
      </c>
    </row>
    <row r="5" spans="1:14" ht="23.25">
      <c r="A5" s="15">
        <v>3</v>
      </c>
      <c r="B5" s="17" t="s">
        <v>718</v>
      </c>
      <c r="C5" s="15">
        <v>0.14499999999999999</v>
      </c>
      <c r="D5" s="15">
        <v>2.665</v>
      </c>
      <c r="E5" s="15">
        <v>14</v>
      </c>
      <c r="F5" s="15">
        <v>6</v>
      </c>
      <c r="G5" s="15">
        <v>0</v>
      </c>
      <c r="H5" s="15">
        <v>146.03200000000001</v>
      </c>
      <c r="I5" s="15">
        <v>0</v>
      </c>
      <c r="J5" s="19">
        <v>75.334999999999994</v>
      </c>
      <c r="K5" s="15">
        <v>0</v>
      </c>
      <c r="N5" s="20">
        <v>5.7</v>
      </c>
    </row>
    <row r="6" spans="1:14" ht="23.25">
      <c r="A6" s="15">
        <v>4</v>
      </c>
      <c r="B6" s="17" t="s">
        <v>719</v>
      </c>
      <c r="C6" s="15">
        <v>0.16300000000000001</v>
      </c>
      <c r="D6" s="15">
        <v>3.1259999999999999</v>
      </c>
      <c r="E6" s="15">
        <v>15.326000000000001</v>
      </c>
      <c r="F6" s="15">
        <v>7</v>
      </c>
      <c r="G6" s="15">
        <v>0</v>
      </c>
      <c r="H6" s="15">
        <v>174.36</v>
      </c>
      <c r="I6" s="15">
        <v>0</v>
      </c>
      <c r="J6" s="19">
        <v>116.09</v>
      </c>
      <c r="K6" s="15">
        <v>0</v>
      </c>
      <c r="N6" s="20">
        <v>7.2</v>
      </c>
    </row>
    <row r="7" spans="1:14" ht="23.25">
      <c r="A7" s="15">
        <v>5</v>
      </c>
      <c r="B7" s="17" t="s">
        <v>720</v>
      </c>
      <c r="C7" s="15">
        <v>0.18</v>
      </c>
      <c r="D7" s="15">
        <v>3.798</v>
      </c>
      <c r="E7" s="15">
        <v>17.28</v>
      </c>
      <c r="F7" s="15">
        <v>0</v>
      </c>
      <c r="G7" s="15">
        <v>7</v>
      </c>
      <c r="H7" s="15">
        <v>140.53</v>
      </c>
      <c r="I7" s="15">
        <v>144.1</v>
      </c>
      <c r="J7" s="19">
        <v>109.67</v>
      </c>
      <c r="K7" s="15">
        <v>0</v>
      </c>
      <c r="N7" s="20">
        <v>9</v>
      </c>
    </row>
    <row r="8" spans="1:14" ht="23.25">
      <c r="A8" s="15">
        <v>6</v>
      </c>
      <c r="B8" s="17" t="s">
        <v>721</v>
      </c>
      <c r="C8" s="15">
        <v>0.14499999999999999</v>
      </c>
      <c r="D8" s="15">
        <v>2.2650000000000001</v>
      </c>
      <c r="E8" s="15">
        <v>10.8</v>
      </c>
      <c r="F8" s="15">
        <v>6</v>
      </c>
      <c r="G8" s="15">
        <v>0</v>
      </c>
      <c r="H8" s="15">
        <v>165.16800000000001</v>
      </c>
      <c r="I8" s="15">
        <v>0</v>
      </c>
      <c r="J8" s="19">
        <v>76.569999999999993</v>
      </c>
      <c r="K8" s="15">
        <v>0</v>
      </c>
      <c r="N8" s="20">
        <v>3.8</v>
      </c>
    </row>
    <row r="9" spans="1:14" ht="23.25">
      <c r="A9" s="15">
        <v>7</v>
      </c>
      <c r="B9" s="17" t="s">
        <v>722</v>
      </c>
      <c r="C9" s="17">
        <v>0.17699999999999999</v>
      </c>
      <c r="D9" s="15">
        <v>2.96</v>
      </c>
      <c r="E9" s="15">
        <v>12.42</v>
      </c>
      <c r="F9" s="15">
        <v>7</v>
      </c>
      <c r="G9" s="15">
        <v>0</v>
      </c>
      <c r="H9" s="15">
        <v>79.92</v>
      </c>
      <c r="I9" s="15">
        <v>128.44999999999999</v>
      </c>
      <c r="J9" s="15">
        <v>91.39</v>
      </c>
      <c r="K9" s="15">
        <v>0</v>
      </c>
      <c r="N9" s="20">
        <v>5.4</v>
      </c>
    </row>
    <row r="10" spans="1:14" ht="23.25">
      <c r="A10" s="15">
        <v>8</v>
      </c>
      <c r="B10" s="17" t="s">
        <v>723</v>
      </c>
      <c r="C10" s="17">
        <v>0.23499999999999999</v>
      </c>
      <c r="D10" s="15">
        <v>5.6269999999999998</v>
      </c>
      <c r="E10" s="15">
        <v>17.850000000000001</v>
      </c>
      <c r="F10" s="15">
        <v>9</v>
      </c>
      <c r="G10" s="15">
        <v>0</v>
      </c>
      <c r="H10" s="15">
        <v>186.92</v>
      </c>
      <c r="I10" s="15">
        <v>189.6</v>
      </c>
      <c r="J10" s="15">
        <v>0</v>
      </c>
      <c r="K10" s="15">
        <v>192.5</v>
      </c>
      <c r="N10" s="20">
        <v>10</v>
      </c>
    </row>
    <row r="11" spans="1:14" ht="23.25">
      <c r="A11" s="15">
        <v>9</v>
      </c>
      <c r="B11" s="17" t="s">
        <v>724</v>
      </c>
      <c r="C11" s="17">
        <v>0.222</v>
      </c>
      <c r="D11" s="15">
        <v>3.55</v>
      </c>
      <c r="E11" s="15">
        <v>17.25</v>
      </c>
      <c r="F11" s="15">
        <v>10</v>
      </c>
      <c r="G11" s="15">
        <v>0</v>
      </c>
      <c r="H11" s="15">
        <v>236.21</v>
      </c>
      <c r="I11" s="15">
        <v>90.06</v>
      </c>
      <c r="J11" s="15">
        <v>0</v>
      </c>
      <c r="K11" s="15">
        <v>0</v>
      </c>
      <c r="N11" s="20">
        <v>6.4</v>
      </c>
    </row>
    <row r="12" spans="1:14" ht="23.25">
      <c r="A12" s="15">
        <v>10</v>
      </c>
      <c r="B12" s="17" t="s">
        <v>725</v>
      </c>
      <c r="C12" s="17">
        <v>0.25</v>
      </c>
      <c r="D12" s="15">
        <v>4.0999999999999996</v>
      </c>
      <c r="E12" s="15">
        <v>18.899999999999999</v>
      </c>
      <c r="F12" s="15">
        <v>12</v>
      </c>
      <c r="G12" s="15">
        <v>0</v>
      </c>
      <c r="H12" s="15">
        <v>245.26</v>
      </c>
      <c r="I12" s="15">
        <v>118.5</v>
      </c>
      <c r="J12" s="15">
        <v>0</v>
      </c>
      <c r="K12" s="15">
        <v>0</v>
      </c>
      <c r="N12" s="20">
        <v>8.8000000000000007</v>
      </c>
    </row>
    <row r="13" spans="1:14" ht="23.25">
      <c r="A13" s="15">
        <v>11</v>
      </c>
      <c r="B13" s="17" t="s">
        <v>726</v>
      </c>
      <c r="C13" s="17">
        <v>0.27800000000000002</v>
      </c>
      <c r="D13" s="15">
        <v>4.5999999999999996</v>
      </c>
      <c r="E13" s="15">
        <v>21.46</v>
      </c>
      <c r="F13" s="15">
        <v>12</v>
      </c>
      <c r="G13" s="15">
        <v>0</v>
      </c>
      <c r="H13" s="15">
        <v>282</v>
      </c>
      <c r="I13" s="15">
        <v>0</v>
      </c>
      <c r="J13" s="15">
        <v>148</v>
      </c>
      <c r="K13" s="15">
        <v>0</v>
      </c>
      <c r="N13" s="20">
        <v>11.5</v>
      </c>
    </row>
    <row r="14" spans="1:14" ht="23.25">
      <c r="A14" s="15">
        <v>12</v>
      </c>
      <c r="B14" s="17" t="s">
        <v>727</v>
      </c>
      <c r="C14" s="17">
        <v>0.311</v>
      </c>
      <c r="D14" s="15">
        <v>5.37</v>
      </c>
      <c r="E14" s="15">
        <v>23.466999999999999</v>
      </c>
      <c r="F14" s="15">
        <v>12</v>
      </c>
      <c r="G14" s="15">
        <v>0</v>
      </c>
      <c r="H14" s="15">
        <v>292</v>
      </c>
      <c r="I14" s="15">
        <v>0</v>
      </c>
      <c r="J14" s="15">
        <v>198</v>
      </c>
      <c r="K14" s="15">
        <v>0</v>
      </c>
      <c r="N14" s="20">
        <v>14.5</v>
      </c>
    </row>
    <row r="15" spans="1:14" ht="23.25">
      <c r="A15" s="15">
        <v>13</v>
      </c>
      <c r="B15" s="17" t="s">
        <v>728</v>
      </c>
      <c r="C15" s="17">
        <v>0.34499999999999997</v>
      </c>
      <c r="D15" s="15">
        <v>6.5289999999999999</v>
      </c>
      <c r="E15" s="15">
        <v>28</v>
      </c>
      <c r="F15" s="15">
        <v>0</v>
      </c>
      <c r="G15" s="15">
        <v>14</v>
      </c>
      <c r="H15" s="15">
        <v>226.44</v>
      </c>
      <c r="I15" s="15">
        <v>216.46</v>
      </c>
      <c r="J15" s="15">
        <v>220</v>
      </c>
      <c r="K15" s="15">
        <v>0</v>
      </c>
      <c r="N15" s="20">
        <v>18</v>
      </c>
    </row>
    <row r="16" spans="1:14" ht="23.25">
      <c r="A16" s="15">
        <v>14</v>
      </c>
      <c r="B16" s="17" t="s">
        <v>729</v>
      </c>
      <c r="C16" s="17">
        <v>0.27800000000000002</v>
      </c>
      <c r="D16" s="15">
        <v>4.0030000000000001</v>
      </c>
      <c r="E16" s="15">
        <v>17.399999999999999</v>
      </c>
      <c r="F16" s="15">
        <v>12</v>
      </c>
      <c r="G16" s="15">
        <v>0</v>
      </c>
      <c r="H16" s="15">
        <v>270.83999999999997</v>
      </c>
      <c r="I16" s="15">
        <v>0</v>
      </c>
      <c r="J16" s="15">
        <v>148.19999999999999</v>
      </c>
      <c r="K16" s="15">
        <v>0</v>
      </c>
      <c r="N16" s="20">
        <v>7.6</v>
      </c>
    </row>
    <row r="17" spans="1:14" ht="23.25">
      <c r="A17" s="15">
        <v>15</v>
      </c>
      <c r="B17" s="17" t="s">
        <v>730</v>
      </c>
      <c r="C17" s="17">
        <v>0.34200000000000003</v>
      </c>
      <c r="D17" s="15">
        <v>6.84</v>
      </c>
      <c r="E17" s="15">
        <v>20.350000000000001</v>
      </c>
      <c r="F17" s="15">
        <v>14</v>
      </c>
      <c r="G17" s="15">
        <v>0</v>
      </c>
      <c r="H17" s="15">
        <v>149.94</v>
      </c>
      <c r="I17" s="15">
        <v>231.31</v>
      </c>
      <c r="J17" s="15">
        <v>180.31</v>
      </c>
      <c r="K17" s="15">
        <v>0</v>
      </c>
      <c r="N17" s="20">
        <v>10.8</v>
      </c>
    </row>
    <row r="18" spans="1:14" ht="23.25">
      <c r="A18" s="15">
        <v>16</v>
      </c>
      <c r="B18" s="17" t="s">
        <v>731</v>
      </c>
      <c r="C18" s="17">
        <v>0.45500000000000002</v>
      </c>
      <c r="D18" s="15">
        <v>10.132</v>
      </c>
      <c r="E18" s="15">
        <v>29</v>
      </c>
      <c r="F18" s="15">
        <v>18</v>
      </c>
      <c r="G18" s="15">
        <v>0</v>
      </c>
      <c r="H18" s="15">
        <v>245</v>
      </c>
      <c r="I18" s="15">
        <v>316</v>
      </c>
      <c r="J18" s="15">
        <v>0</v>
      </c>
      <c r="K18" s="15">
        <v>366</v>
      </c>
      <c r="N18" s="20">
        <v>20</v>
      </c>
    </row>
    <row r="19" spans="1:14" ht="23.25">
      <c r="A19" s="15">
        <v>17</v>
      </c>
      <c r="B19" s="17" t="s">
        <v>732</v>
      </c>
      <c r="C19" s="17">
        <v>0.41299999999999998</v>
      </c>
      <c r="D19" s="15">
        <v>9.3490000000000002</v>
      </c>
      <c r="E19" s="15">
        <v>30.05</v>
      </c>
      <c r="F19" s="15">
        <v>0</v>
      </c>
      <c r="G19" s="15">
        <v>16</v>
      </c>
      <c r="H19" s="15">
        <v>215.285</v>
      </c>
      <c r="I19" s="15">
        <v>248.66900000000001</v>
      </c>
      <c r="J19" s="15">
        <v>336.28500000000003</v>
      </c>
      <c r="K19" s="15">
        <v>0</v>
      </c>
      <c r="N19" s="20">
        <v>25.9</v>
      </c>
    </row>
    <row r="20" spans="1:14" ht="23.25">
      <c r="A20" s="15">
        <v>17</v>
      </c>
      <c r="B20" s="17" t="s">
        <v>733</v>
      </c>
      <c r="C20" s="17">
        <v>0.32</v>
      </c>
      <c r="D20" s="15">
        <v>5.032</v>
      </c>
      <c r="E20" s="15">
        <v>23.45</v>
      </c>
      <c r="F20" s="15">
        <v>15</v>
      </c>
      <c r="G20" s="15">
        <v>0</v>
      </c>
      <c r="H20" s="15">
        <v>357</v>
      </c>
      <c r="I20" s="15">
        <v>152</v>
      </c>
      <c r="J20" s="15">
        <v>0</v>
      </c>
      <c r="K20" s="15">
        <v>0</v>
      </c>
      <c r="N20" s="20">
        <v>9.6999999999999993</v>
      </c>
    </row>
    <row r="21" spans="1:14" ht="23.25">
      <c r="A21" s="15">
        <v>18</v>
      </c>
      <c r="B21" s="17" t="s">
        <v>734</v>
      </c>
      <c r="C21" s="17">
        <v>0.36499999999999999</v>
      </c>
      <c r="D21" s="15">
        <v>5.7859999999999996</v>
      </c>
      <c r="E21" s="15">
        <v>27</v>
      </c>
      <c r="F21" s="15">
        <v>15</v>
      </c>
      <c r="G21" s="15">
        <v>0</v>
      </c>
      <c r="H21" s="15">
        <v>362.3</v>
      </c>
      <c r="I21" s="15">
        <v>196</v>
      </c>
      <c r="J21" s="15">
        <v>0</v>
      </c>
      <c r="K21" s="15">
        <v>0</v>
      </c>
      <c r="N21" s="20">
        <v>13.2</v>
      </c>
    </row>
    <row r="22" spans="1:14" ht="23.25">
      <c r="A22" s="15">
        <v>19</v>
      </c>
      <c r="B22" s="17" t="s">
        <v>735</v>
      </c>
      <c r="C22" s="17">
        <v>0.41</v>
      </c>
      <c r="D22" s="15">
        <v>6.54</v>
      </c>
      <c r="E22" s="15">
        <v>30.46</v>
      </c>
      <c r="F22" s="15">
        <v>18</v>
      </c>
      <c r="G22" s="15">
        <v>0</v>
      </c>
      <c r="H22" s="15">
        <v>428</v>
      </c>
      <c r="I22" s="15">
        <v>0</v>
      </c>
      <c r="J22" s="15">
        <v>255</v>
      </c>
      <c r="K22" s="15">
        <v>0</v>
      </c>
      <c r="N22" s="20">
        <v>17.2</v>
      </c>
    </row>
    <row r="23" spans="1:14" ht="23.25">
      <c r="A23" s="15">
        <v>20</v>
      </c>
      <c r="B23" s="17" t="s">
        <v>736</v>
      </c>
      <c r="C23" s="17">
        <v>0.46</v>
      </c>
      <c r="D23" s="15">
        <v>7.62</v>
      </c>
      <c r="E23" s="15">
        <v>34.159999999999997</v>
      </c>
      <c r="F23" s="15">
        <v>18</v>
      </c>
      <c r="G23" s="15">
        <v>0</v>
      </c>
      <c r="H23" s="15">
        <v>366</v>
      </c>
      <c r="I23" s="15">
        <v>0</v>
      </c>
      <c r="J23" s="15">
        <v>286.5</v>
      </c>
      <c r="K23" s="15">
        <v>0</v>
      </c>
      <c r="N23" s="20">
        <v>21.8</v>
      </c>
    </row>
    <row r="24" spans="1:14" ht="23.25">
      <c r="A24" s="15">
        <v>21</v>
      </c>
      <c r="B24" s="17" t="s">
        <v>737</v>
      </c>
      <c r="C24" s="17">
        <v>0.51</v>
      </c>
      <c r="D24" s="15">
        <v>9.3000000000000007</v>
      </c>
      <c r="E24" s="15">
        <v>38</v>
      </c>
      <c r="F24" s="15">
        <v>0</v>
      </c>
      <c r="G24" s="15">
        <v>21</v>
      </c>
      <c r="H24" s="15">
        <v>272</v>
      </c>
      <c r="I24" s="15">
        <v>297</v>
      </c>
      <c r="J24" s="15">
        <v>316.2</v>
      </c>
      <c r="K24" s="15">
        <v>0</v>
      </c>
      <c r="N24" s="20">
        <v>27</v>
      </c>
    </row>
    <row r="25" spans="1:14" ht="23.25">
      <c r="A25" s="15">
        <v>22</v>
      </c>
      <c r="B25" s="17" t="s">
        <v>738</v>
      </c>
      <c r="C25" s="17">
        <v>0.41</v>
      </c>
      <c r="D25" s="15">
        <v>5.7409999999999997</v>
      </c>
      <c r="E25" s="15">
        <v>24.06</v>
      </c>
      <c r="F25" s="15">
        <v>18</v>
      </c>
      <c r="G25" s="15">
        <v>0</v>
      </c>
      <c r="H25" s="15">
        <v>403</v>
      </c>
      <c r="I25" s="15">
        <v>0</v>
      </c>
      <c r="J25" s="15">
        <v>212.42</v>
      </c>
      <c r="K25" s="15">
        <v>0</v>
      </c>
      <c r="N25" s="20">
        <v>11.5</v>
      </c>
    </row>
    <row r="26" spans="1:14" ht="23.25">
      <c r="A26" s="15">
        <v>23</v>
      </c>
      <c r="B26" s="17" t="s">
        <v>739</v>
      </c>
      <c r="C26" s="17">
        <v>0.56000000000000005</v>
      </c>
      <c r="D26" s="15">
        <v>10.73</v>
      </c>
      <c r="E26" s="15">
        <v>41.56</v>
      </c>
      <c r="F26" s="15">
        <v>0</v>
      </c>
      <c r="G26" s="15">
        <v>24</v>
      </c>
      <c r="H26" s="15">
        <v>343.34</v>
      </c>
      <c r="I26" s="15">
        <v>347.6</v>
      </c>
      <c r="J26" s="15">
        <v>401.13</v>
      </c>
      <c r="K26" s="15">
        <v>0</v>
      </c>
      <c r="N26" s="20">
        <v>32.6</v>
      </c>
    </row>
    <row r="27" spans="1:14" ht="23.25">
      <c r="A27" s="15">
        <v>24</v>
      </c>
      <c r="B27" s="15" t="s">
        <v>8</v>
      </c>
      <c r="C27" s="18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N27" s="18">
        <v>0</v>
      </c>
    </row>
  </sheetData>
  <mergeCells count="1">
    <mergeCell ref="C1:K1"/>
  </mergeCells>
  <pageMargins left="0.75" right="0.75" top="1" bottom="1" header="0.5" footer="0.5"/>
  <headerFooter alignWithMargins="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E14"/>
  <sheetViews>
    <sheetView zoomScaleSheetLayoutView="100" workbookViewId="0">
      <selection activeCell="D12" sqref="D12"/>
    </sheetView>
  </sheetViews>
  <sheetFormatPr defaultRowHeight="20.25"/>
  <cols>
    <col min="1" max="1" width="7.42578125" style="1" customWidth="1"/>
    <col min="2" max="2" width="101.85546875" style="1" customWidth="1"/>
    <col min="3" max="3" width="9.140625" style="1"/>
    <col min="4" max="4" width="16.85546875" style="1" customWidth="1"/>
    <col min="5" max="5" width="11.140625" style="1" customWidth="1"/>
    <col min="6" max="6" width="10.5703125" style="1" customWidth="1"/>
    <col min="7" max="16384" width="9.140625" style="1"/>
  </cols>
  <sheetData>
    <row r="1" spans="1:5" ht="50.25" customHeight="1">
      <c r="A1" s="2"/>
      <c r="B1" s="3" t="s">
        <v>742</v>
      </c>
      <c r="C1" s="4"/>
      <c r="D1" s="4"/>
    </row>
    <row r="2" spans="1:5" ht="22.5">
      <c r="A2" s="4"/>
      <c r="B2" s="4"/>
      <c r="C2" s="4"/>
      <c r="D2" s="4"/>
    </row>
    <row r="3" spans="1:5" ht="30" customHeight="1">
      <c r="A3" s="5" t="s">
        <v>43</v>
      </c>
      <c r="B3" s="5" t="s">
        <v>44</v>
      </c>
      <c r="C3" s="5" t="s">
        <v>20</v>
      </c>
      <c r="D3" s="5" t="s">
        <v>743</v>
      </c>
    </row>
    <row r="4" spans="1:5" ht="30" customHeight="1">
      <c r="A4" s="6">
        <v>1</v>
      </c>
      <c r="B4" s="7" t="s">
        <v>744</v>
      </c>
      <c r="C4" s="6" t="s">
        <v>745</v>
      </c>
      <c r="D4" s="8">
        <v>200</v>
      </c>
      <c r="E4" s="9"/>
    </row>
    <row r="5" spans="1:5" ht="30" customHeight="1">
      <c r="A5" s="6">
        <v>2</v>
      </c>
      <c r="B5" s="7" t="s">
        <v>746</v>
      </c>
      <c r="C5" s="6" t="s">
        <v>745</v>
      </c>
      <c r="D5" s="8">
        <v>200</v>
      </c>
      <c r="E5" s="9"/>
    </row>
    <row r="6" spans="1:5" ht="30" customHeight="1">
      <c r="A6" s="6">
        <v>3</v>
      </c>
      <c r="B6" s="7" t="s">
        <v>747</v>
      </c>
      <c r="C6" s="6" t="s">
        <v>745</v>
      </c>
      <c r="D6" s="8">
        <v>190</v>
      </c>
      <c r="E6" s="9"/>
    </row>
    <row r="7" spans="1:5" ht="30" customHeight="1">
      <c r="A7" s="6">
        <v>4</v>
      </c>
      <c r="B7" s="7" t="s">
        <v>748</v>
      </c>
      <c r="C7" s="6" t="s">
        <v>745</v>
      </c>
      <c r="D7" s="8">
        <v>175</v>
      </c>
      <c r="E7" s="9"/>
    </row>
    <row r="8" spans="1:5" ht="30" customHeight="1">
      <c r="A8" s="4"/>
      <c r="B8" s="4"/>
      <c r="C8" s="4"/>
      <c r="D8" s="10">
        <f>(0.5*D7)+(0.25*D5)+(0.1*D4)+(0.15*D6)</f>
        <v>186</v>
      </c>
    </row>
    <row r="9" spans="1:5" ht="22.5">
      <c r="A9" s="4"/>
      <c r="B9" s="11" t="s">
        <v>749</v>
      </c>
      <c r="C9" s="4"/>
      <c r="D9" s="4"/>
    </row>
    <row r="10" spans="1:5" ht="22.5">
      <c r="A10" s="4"/>
      <c r="B10" s="12" t="s">
        <v>750</v>
      </c>
      <c r="C10" s="4"/>
      <c r="D10" s="4"/>
    </row>
    <row r="11" spans="1:5" ht="22.5">
      <c r="A11" s="4"/>
      <c r="B11" s="12" t="s">
        <v>751</v>
      </c>
      <c r="C11" s="4"/>
      <c r="D11" s="4"/>
    </row>
    <row r="12" spans="1:5" ht="22.5">
      <c r="A12" s="4"/>
      <c r="B12" s="12" t="s">
        <v>752</v>
      </c>
      <c r="C12" s="4"/>
      <c r="D12" s="4"/>
    </row>
    <row r="13" spans="1:5" ht="22.5">
      <c r="A13" s="4"/>
      <c r="B13" s="12" t="s">
        <v>753</v>
      </c>
      <c r="C13" s="4"/>
      <c r="D13" s="4"/>
    </row>
    <row r="14" spans="1:5" ht="22.5">
      <c r="A14" s="4"/>
      <c r="B14" s="12" t="s">
        <v>754</v>
      </c>
      <c r="C14" s="4"/>
      <c r="D14" s="4"/>
    </row>
  </sheetData>
  <pageMargins left="0.7" right="0.7" top="0.75" bottom="0.75" header="0.3" footer="0.3"/>
  <pageSetup paperSize="9" orientation="landscape" horizontalDpi="0" verticalDpi="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84" master="" otherUserPermission="visible"/>
  <rangeList sheetStid="91" master="" otherUserPermission="visible"/>
  <rangeList sheetStid="92" master="" otherUserPermission="visible"/>
  <rangeList sheetStid="351" master="" otherUserPermission="visible"/>
  <rangeList sheetStid="173" master="" otherUserPermission="visible"/>
  <rangeList sheetStid="353" master="" otherUserPermission="visible"/>
  <rangeList sheetStid="375" master="" otherUserPermission="visible"/>
  <rangeList sheetStid="218" master="" otherUserPermission="visible"/>
  <rangeList sheetStid="336" master="" otherUserPermission="visible"/>
  <rangeList sheetStid="387" master="" otherUserPermission="visible"/>
  <rangeList sheetStid="350" master="" otherUserPermission="visible"/>
  <rangeList sheetStid="380" master="" otherUserPermission="visible"/>
  <rangeList sheetStid="337" master="" otherUserPermission="visible"/>
  <rangeList sheetStid="339" master="" otherUserPermission="visible"/>
  <rangeList sheetStid="360" master="" otherUserPermission="visible"/>
  <rangeList sheetStid="361" master="" otherUserPermission="visible"/>
  <rangeList sheetStid="370" master="" otherUserPermission="visible"/>
  <rangeList sheetStid="338" master="" otherUserPermission="visible"/>
  <rangeList sheetStid="362" master="" otherUserPermission="visible"/>
  <rangeList sheetStid="386" master="" otherUserPermission="visible"/>
  <rangeList sheetStid="363" master="" otherUserPermission="visible"/>
  <rangeList sheetStid="364" master="" otherUserPermission="visible"/>
  <rangeList sheetStid="355" master="" otherUserPermission="visible"/>
  <rangeList sheetStid="356" master="" otherUserPermission="visible"/>
  <rangeList sheetStid="357" master="" otherUserPermission="visible"/>
  <rangeList sheetStid="335" master="" otherUserPermission="visible"/>
  <rangeList sheetStid="177" master="" otherUserPermission="visible"/>
  <rangeList sheetStid="199" master="" otherUserPermission="visible"/>
  <rangeList sheetStid="332" master="" otherUserPermission="visible"/>
  <rangeList sheetStid="333" master="" otherUserPermission="visible"/>
  <rangeList sheetStid="334" master="" otherUserPermission="visible"/>
  <rangeList sheetStid="180" master="" otherUserPermission="visible"/>
  <rangeList sheetStid="178" master="" otherUserPermission="visible"/>
  <rangeList sheetStid="179" master="" otherUserPermission="visible"/>
  <rangeList sheetStid="381" master="" otherUserPermission="visible"/>
  <rangeList sheetStid="382" master="" otherUserPermission="visible"/>
  <rangeList sheetStid="383" master="" otherUserPermission="visible"/>
  <rangeList sheetStid="198" master="" otherUserPermission="visible"/>
  <rangeList sheetStid="326" master="" otherUserPermission="visible"/>
  <rangeList sheetStid="196" master="" otherUserPermission="visible"/>
  <rangeList sheetStid="197" master="" otherUserPermission="visible"/>
  <rangeList sheetStid="327" master="" otherUserPermission="visible"/>
  <rangeList sheetStid="328" master="" otherUserPermission="visible"/>
  <rangeList sheetStid="329" master="" otherUserPermission="visible"/>
  <rangeList sheetStid="330" master="" otherUserPermission="visible"/>
  <rangeList sheetStid="365" master="" otherUserPermission="visible"/>
  <rangeList sheetStid="331" master="" otherUserPermission="visible"/>
  <rangeList sheetStid="341" master="" otherUserPermission="visible"/>
  <rangeList sheetStid="342" master="" otherUserPermission="visible"/>
  <rangeList sheetStid="343" master="" otherUserPermission="visible"/>
  <rangeList sheetStid="344" master="" otherUserPermission="visible"/>
  <rangeList sheetStid="345" master="" otherUserPermission="visible"/>
  <rangeList sheetStid="346" master="" otherUserPermission="visible"/>
  <rangeList sheetStid="366" master="" otherUserPermission="visible"/>
  <rangeList sheetStid="367" master="" otherUserPermission="visible"/>
  <rangeList sheetStid="368" master="" otherUserPermission="visible"/>
  <rangeList sheetStid="369" master="" otherUserPermission="visible"/>
  <rangeList sheetStid="384" master="" otherUserPermission="visible"/>
  <rangeList sheetStid="385" master="" otherUserPermission="visible"/>
  <rangeList sheetStid="371" master="" otherUserPermission="visible"/>
  <rangeList sheetStid="372" master="" otherUserPermission="visible"/>
  <rangeList sheetStid="376" master="" otherUserPermission="visible"/>
  <rangeList sheetStid="377" master="" otherUserPermission="visible"/>
  <rangeList sheetStid="378" master="" otherUserPermission="visible"/>
  <rangeList sheetStid="379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26</vt:i4>
      </vt:variant>
      <vt:variant>
        <vt:lpstr>ช่วงที่มีชื่อ</vt:lpstr>
      </vt:variant>
      <vt:variant>
        <vt:i4>9</vt:i4>
      </vt:variant>
    </vt:vector>
  </HeadingPairs>
  <TitlesOfParts>
    <vt:vector size="35" baseType="lpstr">
      <vt:lpstr>สรุปผลการคำนวณ</vt:lpstr>
      <vt:lpstr>ปร.5 ถนนคอนกรีต</vt:lpstr>
      <vt:lpstr>สรุปโครงสร้างทาง ช่วง 1</vt:lpstr>
      <vt:lpstr>สรุปโครงสร้างทาง ช่วง 2</vt:lpstr>
      <vt:lpstr>สรุปโครงสร้างทาง ช่วง 3</vt:lpstr>
      <vt:lpstr>สรุปโครงสร้างทาง ช่วง 4</vt:lpstr>
      <vt:lpstr>ค่าดำเนินการ+ค่าเสื่อมราคา</vt:lpstr>
      <vt:lpstr>รวมoperate</vt:lpstr>
      <vt:lpstr>6ล้อ</vt:lpstr>
      <vt:lpstr>10ล้อ</vt:lpstr>
      <vt:lpstr>10ล้อ+พ่วง</vt:lpstr>
      <vt:lpstr>ตารางขนส่ง 6 ล้อ</vt:lpstr>
      <vt:lpstr>ตารางขนส่ง 10 ล้อ</vt:lpstr>
      <vt:lpstr>ตารางขนส่ง 10 ล้อ + ลากพ่วง</vt:lpstr>
      <vt:lpstr>สูตร6ล้อ</vt:lpstr>
      <vt:lpstr>คำแนะนำ</vt:lpstr>
      <vt:lpstr>สูตร10ล้อ</vt:lpstr>
      <vt:lpstr>สูตร10ล้อพ่วง</vt:lpstr>
      <vt:lpstr>รายการคำนวณเทียบค่างานต้นทุน</vt:lpstr>
      <vt:lpstr>ปร.4 box</vt:lpstr>
      <vt:lpstr>สรุปBOX</vt:lpstr>
      <vt:lpstr>สรุปตารางกำแพงbox</vt:lpstr>
      <vt:lpstr>สรุปตารางถอดแบบbox</vt:lpstr>
      <vt:lpstr>ตารางกำแพงปากท่อลอดเหลี่ยม</vt:lpstr>
      <vt:lpstr>ตารางถอดแบบbox</vt:lpstr>
      <vt:lpstr>ราคาหินผสมแอสฟัลต์</vt:lpstr>
      <vt:lpstr>'ปร.4 box'!Print_Area</vt:lpstr>
      <vt:lpstr>'ปร.5 ถนนคอนกรีต'!Print_Area</vt:lpstr>
      <vt:lpstr>รวมoperate!Print_Area</vt:lpstr>
      <vt:lpstr>รายการคำนวณเทียบค่างานต้นทุน!Print_Area</vt:lpstr>
      <vt:lpstr>สรุปผลการคำนวณ!Print_Area</vt:lpstr>
      <vt:lpstr>สูตร10ล้อ!Print_Area</vt:lpstr>
      <vt:lpstr>สูตร10ล้อพ่วง!Print_Area</vt:lpstr>
      <vt:lpstr>สูตร6ล้อ!Print_Area</vt:lpstr>
      <vt:lpstr>'ปร.5 ถนนคอนกรีต'!Print_Titles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cp:lastPrinted>2024-12-05T07:35:00Z</cp:lastPrinted>
  <dcterms:created xsi:type="dcterms:W3CDTF">1999-11-22T09:05:00Z</dcterms:created>
  <dcterms:modified xsi:type="dcterms:W3CDTF">2025-02-05T08:13:18Z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9C48DC004AD04DA5ABA975D08DCC8B54_13</vt:lpwstr>
  </property>
  <property fmtid="{D5CDD505-2E9C-101B-9397-08002B2CF9AE}" pid="3" name="KSOProductBuildVer">
    <vt:lpwstr>1054-12.2.0.19805</vt:lpwstr>
  </property>
</Properties>
</file>